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20115" windowHeight="7335" tabRatio="788"/>
  </bookViews>
  <sheets>
    <sheet name="INTERCONEXION   " sheetId="1" r:id="rId1"/>
    <sheet name="DART" sheetId="2" r:id="rId2"/>
    <sheet name="COHISA" sheetId="3" r:id="rId3"/>
    <sheet name="COOPER" sheetId="4" r:id="rId4"/>
    <sheet name="STRETCHLINE" sheetId="5" r:id="rId5"/>
    <sheet name="QUERENCIA" sheetId="6" r:id="rId6"/>
    <sheet name="REICHHOLD" sheetId="7" r:id="rId7"/>
    <sheet name="SMURFIT" sheetId="8" r:id="rId8"/>
    <sheet name="FLUJO" sheetId="9" r:id="rId9"/>
    <sheet name="VOLUMEN" sheetId="10" r:id="rId10"/>
    <sheet name="TEMPERATURA" sheetId="11" r:id="rId11"/>
    <sheet name="PRESION" sheetId="12" r:id="rId12"/>
  </sheets>
  <definedNames>
    <definedName name="_xlnm._FilterDatabase" localSheetId="9" hidden="1">VOLUMEN!$B$741:$I$742</definedName>
  </definedNames>
  <calcPr calcId="145621"/>
</workbook>
</file>

<file path=xl/calcChain.xml><?xml version="1.0" encoding="utf-8"?>
<calcChain xmlns="http://schemas.openxmlformats.org/spreadsheetml/2006/main">
  <c r="P179" i="5" l="1"/>
  <c r="P180" i="5"/>
  <c r="P181" i="5"/>
  <c r="P182" i="5"/>
  <c r="P183" i="5"/>
  <c r="P184" i="5"/>
  <c r="P185" i="5"/>
  <c r="P186" i="5"/>
  <c r="P421" i="8" l="1"/>
  <c r="P422" i="8"/>
  <c r="P421" i="7"/>
  <c r="P422" i="7"/>
  <c r="P421" i="6"/>
  <c r="P254" i="5"/>
  <c r="P255" i="5"/>
  <c r="P256" i="5"/>
  <c r="P391" i="5"/>
  <c r="P392" i="5"/>
  <c r="P393" i="5"/>
  <c r="P421" i="4" l="1"/>
  <c r="P422" i="4"/>
  <c r="P423" i="4"/>
  <c r="P421" i="3"/>
  <c r="P422" i="3"/>
  <c r="P423" i="3"/>
  <c r="P424" i="3"/>
  <c r="P421" i="2"/>
  <c r="P422" i="2"/>
  <c r="P421" i="1"/>
  <c r="P61" i="5"/>
  <c r="P62" i="5"/>
  <c r="P36" i="8" l="1"/>
  <c r="P37" i="8"/>
  <c r="P38" i="8"/>
  <c r="P39" i="8"/>
  <c r="P37" i="7"/>
  <c r="H40" i="10" s="1"/>
  <c r="P37" i="6"/>
  <c r="G40" i="10"/>
  <c r="P37" i="4"/>
  <c r="P38" i="4"/>
  <c r="P37" i="1"/>
  <c r="P38" i="1"/>
  <c r="P37" i="2"/>
  <c r="P37" i="3"/>
  <c r="P38" i="3"/>
  <c r="P39" i="3"/>
  <c r="P40" i="3"/>
  <c r="P37" i="5"/>
  <c r="P589" i="2" l="1"/>
  <c r="P589" i="8"/>
  <c r="P590" i="8"/>
  <c r="P589" i="7"/>
  <c r="P590" i="7"/>
  <c r="P591" i="7"/>
  <c r="P589" i="6"/>
  <c r="P590" i="6"/>
  <c r="P589" i="5"/>
  <c r="P589" i="4"/>
  <c r="P590" i="4"/>
  <c r="P591" i="4"/>
  <c r="P592" i="4"/>
  <c r="P593" i="4"/>
  <c r="P589" i="1"/>
  <c r="P587" i="8" l="1"/>
  <c r="P588" i="8"/>
  <c r="P591" i="8"/>
  <c r="P592" i="8"/>
  <c r="P593" i="8"/>
  <c r="P253" i="8" l="1"/>
  <c r="P253" i="7"/>
  <c r="P253" i="6"/>
  <c r="P254" i="6"/>
  <c r="P253" i="5"/>
  <c r="P253" i="4"/>
  <c r="P252" i="3"/>
  <c r="P253" i="3"/>
  <c r="P253" i="2"/>
  <c r="P254" i="2"/>
  <c r="P253" i="1"/>
  <c r="P353" i="4" l="1"/>
  <c r="P423" i="8"/>
  <c r="P419" i="5" l="1"/>
  <c r="P420" i="5"/>
  <c r="P422" i="5"/>
  <c r="P423" i="5"/>
  <c r="P424" i="5"/>
  <c r="P420" i="1"/>
  <c r="P422" i="1"/>
  <c r="P423" i="1"/>
  <c r="P424" i="1"/>
  <c r="P425" i="1"/>
  <c r="P419" i="2"/>
  <c r="P420" i="2"/>
  <c r="P423" i="7" l="1"/>
  <c r="P424" i="7"/>
  <c r="P425" i="7"/>
  <c r="P426" i="7"/>
  <c r="P427" i="7"/>
  <c r="B424" i="10"/>
  <c r="P419" i="6"/>
  <c r="P420" i="6"/>
  <c r="P422" i="6"/>
  <c r="P423" i="6"/>
  <c r="P424" i="6"/>
  <c r="P419" i="1"/>
  <c r="B423" i="12" l="1"/>
  <c r="B424" i="12"/>
  <c r="B425" i="12"/>
  <c r="B426" i="12"/>
  <c r="F421" i="12"/>
  <c r="F422" i="12"/>
  <c r="F423" i="12"/>
  <c r="F424" i="12"/>
  <c r="F425" i="12"/>
  <c r="F426" i="12"/>
  <c r="F427" i="12"/>
  <c r="F428" i="12"/>
  <c r="F422" i="11"/>
  <c r="F423" i="11"/>
  <c r="F424" i="11"/>
  <c r="F425" i="11"/>
  <c r="F426" i="11"/>
  <c r="F427" i="11"/>
  <c r="F428" i="11"/>
  <c r="F429" i="11"/>
  <c r="B423" i="11"/>
  <c r="B424" i="11"/>
  <c r="B425" i="11"/>
  <c r="B426" i="11"/>
  <c r="P563" i="5"/>
  <c r="P564" i="5"/>
  <c r="P565" i="5"/>
  <c r="P566" i="5"/>
  <c r="P425" i="5"/>
  <c r="P426" i="5"/>
  <c r="P427" i="5"/>
  <c r="P428" i="5"/>
  <c r="P429" i="5"/>
  <c r="P587" i="5"/>
  <c r="P588" i="5"/>
  <c r="P590" i="5"/>
  <c r="P591" i="5"/>
  <c r="P592" i="5"/>
  <c r="P593" i="5"/>
  <c r="P594" i="5"/>
  <c r="P595" i="5"/>
  <c r="P587" i="3"/>
  <c r="P588" i="3"/>
  <c r="P590" i="3"/>
  <c r="P591" i="3"/>
  <c r="P592" i="3"/>
  <c r="P561" i="1"/>
  <c r="P562" i="1"/>
  <c r="P590" i="1"/>
  <c r="P591" i="1"/>
  <c r="P252" i="8" l="1"/>
  <c r="P252" i="7"/>
  <c r="P252" i="6"/>
  <c r="P252" i="2"/>
  <c r="P530" i="6" l="1"/>
  <c r="P531" i="6"/>
  <c r="P532" i="6"/>
  <c r="P533" i="6"/>
  <c r="P534" i="6"/>
  <c r="P535" i="6"/>
  <c r="P536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3" i="6"/>
  <c r="P584" i="6"/>
  <c r="P585" i="6"/>
  <c r="P586" i="6"/>
  <c r="P587" i="6"/>
  <c r="P588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P693" i="6"/>
  <c r="P694" i="6"/>
  <c r="P695" i="6"/>
  <c r="P696" i="6"/>
  <c r="P697" i="6"/>
  <c r="B592" i="9" l="1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2" i="9"/>
  <c r="I593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P733" i="1"/>
  <c r="B737" i="10"/>
  <c r="B592" i="10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B731" i="10" l="1"/>
  <c r="B731" i="9"/>
  <c r="B727" i="10"/>
  <c r="B727" i="9"/>
  <c r="B719" i="10"/>
  <c r="B719" i="9"/>
  <c r="B711" i="10"/>
  <c r="B711" i="9"/>
  <c r="B703" i="10"/>
  <c r="B703" i="9"/>
  <c r="B695" i="10"/>
  <c r="B695" i="9"/>
  <c r="B687" i="10"/>
  <c r="B687" i="9"/>
  <c r="B679" i="10"/>
  <c r="B679" i="9"/>
  <c r="B671" i="10"/>
  <c r="B671" i="9"/>
  <c r="B663" i="10"/>
  <c r="B663" i="9"/>
  <c r="B655" i="10"/>
  <c r="B655" i="9"/>
  <c r="B647" i="10"/>
  <c r="B647" i="9"/>
  <c r="B639" i="10"/>
  <c r="B639" i="9"/>
  <c r="B631" i="10"/>
  <c r="B631" i="9"/>
  <c r="B619" i="10"/>
  <c r="B619" i="9"/>
  <c r="B615" i="10"/>
  <c r="B615" i="9"/>
  <c r="B607" i="10"/>
  <c r="B607" i="9"/>
  <c r="B595" i="10"/>
  <c r="B595" i="9"/>
  <c r="B730" i="10"/>
  <c r="B730" i="9"/>
  <c r="B722" i="10"/>
  <c r="B722" i="9"/>
  <c r="B718" i="10"/>
  <c r="B718" i="9"/>
  <c r="B710" i="10"/>
  <c r="B710" i="9"/>
  <c r="B706" i="10"/>
  <c r="B706" i="9"/>
  <c r="B698" i="10"/>
  <c r="B698" i="9"/>
  <c r="B686" i="10"/>
  <c r="B686" i="9"/>
  <c r="B678" i="10"/>
  <c r="B678" i="9"/>
  <c r="B670" i="10"/>
  <c r="B670" i="9"/>
  <c r="B658" i="10"/>
  <c r="B658" i="9"/>
  <c r="B650" i="10"/>
  <c r="B650" i="9"/>
  <c r="B642" i="10"/>
  <c r="B642" i="9"/>
  <c r="B634" i="10"/>
  <c r="B634" i="9"/>
  <c r="B626" i="10"/>
  <c r="B626" i="9"/>
  <c r="B618" i="10"/>
  <c r="B618" i="9"/>
  <c r="B610" i="10"/>
  <c r="B610" i="9"/>
  <c r="B598" i="10"/>
  <c r="B598" i="9"/>
  <c r="B736" i="10"/>
  <c r="B736" i="9"/>
  <c r="B729" i="10"/>
  <c r="B729" i="9"/>
  <c r="B721" i="10"/>
  <c r="B721" i="9"/>
  <c r="B732" i="10"/>
  <c r="B732" i="9"/>
  <c r="B728" i="10"/>
  <c r="B728" i="9"/>
  <c r="B724" i="10"/>
  <c r="B724" i="9"/>
  <c r="B720" i="10"/>
  <c r="B720" i="9"/>
  <c r="B716" i="10"/>
  <c r="B716" i="9"/>
  <c r="B712" i="10"/>
  <c r="B712" i="9"/>
  <c r="B708" i="10"/>
  <c r="B708" i="9"/>
  <c r="B704" i="10"/>
  <c r="B704" i="9"/>
  <c r="B700" i="10"/>
  <c r="B700" i="9"/>
  <c r="B696" i="10"/>
  <c r="B696" i="9"/>
  <c r="B692" i="10"/>
  <c r="B692" i="9"/>
  <c r="B688" i="10"/>
  <c r="B688" i="9"/>
  <c r="B684" i="10"/>
  <c r="B684" i="9"/>
  <c r="B680" i="10"/>
  <c r="B680" i="9"/>
  <c r="B676" i="10"/>
  <c r="B676" i="9"/>
  <c r="B672" i="10"/>
  <c r="B672" i="9"/>
  <c r="B668" i="10"/>
  <c r="B668" i="9"/>
  <c r="B664" i="10"/>
  <c r="B664" i="9"/>
  <c r="B660" i="10"/>
  <c r="B660" i="9"/>
  <c r="B656" i="10"/>
  <c r="B656" i="9"/>
  <c r="B652" i="10"/>
  <c r="B652" i="9"/>
  <c r="B648" i="10"/>
  <c r="B648" i="9"/>
  <c r="B644" i="10"/>
  <c r="B644" i="9"/>
  <c r="B640" i="10"/>
  <c r="B640" i="9"/>
  <c r="B636" i="10"/>
  <c r="B636" i="9"/>
  <c r="B632" i="10"/>
  <c r="B632" i="9"/>
  <c r="B628" i="10"/>
  <c r="B628" i="9"/>
  <c r="B624" i="10"/>
  <c r="B624" i="9"/>
  <c r="B620" i="10"/>
  <c r="B620" i="9"/>
  <c r="B616" i="10"/>
  <c r="B616" i="9"/>
  <c r="B612" i="10"/>
  <c r="B612" i="9"/>
  <c r="B608" i="10"/>
  <c r="B608" i="9"/>
  <c r="B604" i="10"/>
  <c r="B604" i="9"/>
  <c r="B600" i="10"/>
  <c r="B600" i="9"/>
  <c r="B596" i="10"/>
  <c r="B596" i="9"/>
  <c r="B735" i="10"/>
  <c r="B735" i="9"/>
  <c r="B723" i="10"/>
  <c r="B723" i="9"/>
  <c r="B715" i="10"/>
  <c r="B715" i="9"/>
  <c r="B707" i="10"/>
  <c r="B707" i="9"/>
  <c r="B699" i="10"/>
  <c r="B699" i="9"/>
  <c r="B691" i="10"/>
  <c r="B691" i="9"/>
  <c r="B683" i="10"/>
  <c r="B683" i="9"/>
  <c r="B675" i="10"/>
  <c r="B675" i="9"/>
  <c r="B667" i="10"/>
  <c r="B667" i="9"/>
  <c r="B659" i="10"/>
  <c r="B659" i="9"/>
  <c r="B651" i="10"/>
  <c r="B651" i="9"/>
  <c r="B643" i="10"/>
  <c r="B643" i="9"/>
  <c r="B635" i="10"/>
  <c r="B635" i="9"/>
  <c r="B627" i="10"/>
  <c r="B627" i="9"/>
  <c r="B623" i="10"/>
  <c r="B623" i="9"/>
  <c r="B611" i="10"/>
  <c r="B611" i="9"/>
  <c r="B603" i="10"/>
  <c r="B603" i="9"/>
  <c r="B599" i="10"/>
  <c r="B599" i="9"/>
  <c r="B734" i="10"/>
  <c r="B734" i="9"/>
  <c r="B726" i="10"/>
  <c r="B726" i="9"/>
  <c r="B714" i="10"/>
  <c r="B714" i="9"/>
  <c r="B702" i="10"/>
  <c r="B702" i="9"/>
  <c r="B694" i="10"/>
  <c r="B694" i="9"/>
  <c r="B690" i="10"/>
  <c r="B690" i="9"/>
  <c r="B682" i="10"/>
  <c r="B682" i="9"/>
  <c r="B674" i="10"/>
  <c r="B674" i="9"/>
  <c r="B666" i="10"/>
  <c r="B666" i="9"/>
  <c r="B662" i="10"/>
  <c r="B662" i="9"/>
  <c r="B654" i="10"/>
  <c r="B654" i="9"/>
  <c r="B646" i="10"/>
  <c r="B646" i="9"/>
  <c r="B638" i="10"/>
  <c r="B638" i="9"/>
  <c r="B630" i="10"/>
  <c r="B630" i="9"/>
  <c r="B622" i="10"/>
  <c r="B622" i="9"/>
  <c r="B614" i="10"/>
  <c r="B614" i="9"/>
  <c r="B606" i="10"/>
  <c r="B606" i="9"/>
  <c r="B602" i="10"/>
  <c r="B602" i="9"/>
  <c r="B594" i="10"/>
  <c r="B594" i="9"/>
  <c r="B733" i="10"/>
  <c r="B733" i="9"/>
  <c r="B725" i="10"/>
  <c r="B725" i="9"/>
  <c r="B717" i="10"/>
  <c r="B717" i="9"/>
  <c r="B713" i="10"/>
  <c r="B713" i="9"/>
  <c r="B709" i="10"/>
  <c r="B709" i="9"/>
  <c r="B705" i="10"/>
  <c r="B705" i="9"/>
  <c r="B701" i="10"/>
  <c r="B701" i="9"/>
  <c r="B697" i="10"/>
  <c r="B697" i="9"/>
  <c r="B693" i="10"/>
  <c r="B693" i="9"/>
  <c r="B689" i="10"/>
  <c r="B689" i="9"/>
  <c r="B685" i="10"/>
  <c r="B685" i="9"/>
  <c r="B681" i="10"/>
  <c r="B681" i="9"/>
  <c r="B677" i="10"/>
  <c r="B677" i="9"/>
  <c r="B673" i="10"/>
  <c r="B673" i="9"/>
  <c r="B669" i="10"/>
  <c r="B669" i="9"/>
  <c r="B665" i="10"/>
  <c r="B665" i="9"/>
  <c r="B661" i="10"/>
  <c r="B661" i="9"/>
  <c r="B657" i="10"/>
  <c r="B657" i="9"/>
  <c r="B653" i="10"/>
  <c r="B653" i="9"/>
  <c r="B649" i="10"/>
  <c r="B649" i="9"/>
  <c r="B645" i="10"/>
  <c r="B645" i="9"/>
  <c r="B641" i="10"/>
  <c r="B641" i="9"/>
  <c r="B637" i="10"/>
  <c r="B637" i="9"/>
  <c r="B633" i="10"/>
  <c r="B633" i="9"/>
  <c r="B629" i="10"/>
  <c r="B629" i="9"/>
  <c r="B625" i="10"/>
  <c r="B625" i="9"/>
  <c r="B621" i="10"/>
  <c r="B621" i="9"/>
  <c r="B617" i="10"/>
  <c r="B617" i="9"/>
  <c r="B613" i="10"/>
  <c r="B613" i="9"/>
  <c r="B609" i="10"/>
  <c r="B609" i="9"/>
  <c r="B605" i="10"/>
  <c r="B605" i="9"/>
  <c r="B601" i="10"/>
  <c r="B601" i="9"/>
  <c r="B597" i="10"/>
  <c r="B597" i="9"/>
  <c r="B593" i="10"/>
  <c r="B593" i="9"/>
  <c r="C738" i="12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725" i="12"/>
  <c r="E726" i="12"/>
  <c r="E727" i="12"/>
  <c r="E728" i="12"/>
  <c r="E729" i="12"/>
  <c r="E730" i="12"/>
  <c r="E731" i="12"/>
  <c r="E732" i="12"/>
  <c r="E733" i="12"/>
  <c r="E734" i="12"/>
  <c r="E735" i="12"/>
  <c r="E736" i="12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B725" i="12"/>
  <c r="B726" i="12"/>
  <c r="B727" i="12"/>
  <c r="B728" i="12"/>
  <c r="B729" i="12"/>
  <c r="B730" i="12"/>
  <c r="B731" i="12"/>
  <c r="B732" i="12"/>
  <c r="B733" i="12"/>
  <c r="B734" i="12"/>
  <c r="B735" i="12"/>
  <c r="B736" i="12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1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726" i="11"/>
  <c r="F727" i="11"/>
  <c r="F728" i="11"/>
  <c r="F729" i="11"/>
  <c r="F730" i="11"/>
  <c r="F731" i="11"/>
  <c r="F732" i="11"/>
  <c r="F733" i="11"/>
  <c r="F734" i="11"/>
  <c r="F735" i="11"/>
  <c r="F736" i="11"/>
  <c r="F737" i="11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F725" i="12"/>
  <c r="F726" i="12"/>
  <c r="F727" i="12"/>
  <c r="F728" i="12"/>
  <c r="F729" i="12"/>
  <c r="F730" i="12"/>
  <c r="F731" i="12"/>
  <c r="F732" i="12"/>
  <c r="F733" i="12"/>
  <c r="F734" i="12"/>
  <c r="F735" i="12"/>
  <c r="F736" i="12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726" i="11"/>
  <c r="G727" i="11"/>
  <c r="G728" i="11"/>
  <c r="G729" i="11"/>
  <c r="G730" i="11"/>
  <c r="G731" i="11"/>
  <c r="G732" i="11"/>
  <c r="G733" i="11"/>
  <c r="G734" i="11"/>
  <c r="G735" i="11"/>
  <c r="G736" i="11"/>
  <c r="G737" i="11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1" i="12"/>
  <c r="I622" i="12"/>
  <c r="I623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I725" i="12"/>
  <c r="I726" i="12"/>
  <c r="I727" i="12"/>
  <c r="I728" i="12"/>
  <c r="I729" i="12"/>
  <c r="I730" i="12"/>
  <c r="I731" i="12"/>
  <c r="I732" i="12"/>
  <c r="I733" i="12"/>
  <c r="I734" i="12"/>
  <c r="I735" i="12"/>
  <c r="I73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G725" i="12"/>
  <c r="G726" i="12"/>
  <c r="G727" i="12"/>
  <c r="G728" i="12"/>
  <c r="G729" i="12"/>
  <c r="G730" i="12"/>
  <c r="G731" i="12"/>
  <c r="G732" i="12"/>
  <c r="G733" i="12"/>
  <c r="G734" i="12"/>
  <c r="G735" i="12"/>
  <c r="G736" i="12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I577" i="11"/>
  <c r="I578" i="11"/>
  <c r="I579" i="11"/>
  <c r="I580" i="11"/>
  <c r="I581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I726" i="11"/>
  <c r="I727" i="11"/>
  <c r="I728" i="11"/>
  <c r="I729" i="11"/>
  <c r="I730" i="11"/>
  <c r="I731" i="11"/>
  <c r="I732" i="11"/>
  <c r="I733" i="11"/>
  <c r="I734" i="11"/>
  <c r="I735" i="11"/>
  <c r="I736" i="11"/>
  <c r="I737" i="11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H416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H725" i="12"/>
  <c r="H726" i="12"/>
  <c r="H727" i="12"/>
  <c r="H728" i="12"/>
  <c r="H729" i="12"/>
  <c r="H730" i="12"/>
  <c r="H731" i="12"/>
  <c r="H732" i="12"/>
  <c r="H733" i="12"/>
  <c r="H734" i="12"/>
  <c r="H735" i="12"/>
  <c r="H736" i="12"/>
  <c r="P652" i="2"/>
  <c r="C655" i="10" s="1"/>
  <c r="P653" i="2"/>
  <c r="C656" i="10" s="1"/>
  <c r="P654" i="2"/>
  <c r="C657" i="10" s="1"/>
  <c r="P655" i="2"/>
  <c r="C658" i="10" s="1"/>
  <c r="P656" i="2"/>
  <c r="C659" i="10" s="1"/>
  <c r="P657" i="2"/>
  <c r="C660" i="10" s="1"/>
  <c r="P658" i="2"/>
  <c r="C661" i="10" s="1"/>
  <c r="P659" i="2"/>
  <c r="C662" i="10" s="1"/>
  <c r="P660" i="2"/>
  <c r="C663" i="10" s="1"/>
  <c r="P661" i="2"/>
  <c r="C664" i="10" s="1"/>
  <c r="P662" i="2"/>
  <c r="C665" i="10" s="1"/>
  <c r="P663" i="2"/>
  <c r="C666" i="10" s="1"/>
  <c r="P664" i="2"/>
  <c r="C667" i="10" s="1"/>
  <c r="P665" i="2"/>
  <c r="C668" i="10" s="1"/>
  <c r="P666" i="2"/>
  <c r="C669" i="10" s="1"/>
  <c r="P667" i="2"/>
  <c r="C670" i="10" s="1"/>
  <c r="P668" i="2"/>
  <c r="C671" i="10" s="1"/>
  <c r="P669" i="2"/>
  <c r="C672" i="10" s="1"/>
  <c r="P670" i="2"/>
  <c r="C673" i="10" s="1"/>
  <c r="P671" i="2"/>
  <c r="C674" i="10" s="1"/>
  <c r="P672" i="2"/>
  <c r="C675" i="10" s="1"/>
  <c r="P673" i="2"/>
  <c r="C676" i="10" s="1"/>
  <c r="P674" i="2"/>
  <c r="C677" i="10" s="1"/>
  <c r="P675" i="2"/>
  <c r="C678" i="10" s="1"/>
  <c r="P676" i="2"/>
  <c r="C679" i="10" s="1"/>
  <c r="P677" i="2"/>
  <c r="C680" i="10" s="1"/>
  <c r="P678" i="2"/>
  <c r="C681" i="10" s="1"/>
  <c r="P679" i="2"/>
  <c r="C682" i="10" s="1"/>
  <c r="P680" i="2"/>
  <c r="C683" i="10" s="1"/>
  <c r="P681" i="2"/>
  <c r="C684" i="10" s="1"/>
  <c r="P682" i="2"/>
  <c r="C685" i="10" s="1"/>
  <c r="P683" i="2"/>
  <c r="C686" i="10" s="1"/>
  <c r="P684" i="2"/>
  <c r="C687" i="10" s="1"/>
  <c r="P685" i="2"/>
  <c r="C688" i="10" s="1"/>
  <c r="P686" i="2"/>
  <c r="C689" i="10" s="1"/>
  <c r="P687" i="2"/>
  <c r="C690" i="10" s="1"/>
  <c r="P688" i="2"/>
  <c r="C691" i="10" s="1"/>
  <c r="P689" i="2"/>
  <c r="C692" i="10" s="1"/>
  <c r="P690" i="2"/>
  <c r="C693" i="10" s="1"/>
  <c r="P691" i="2"/>
  <c r="C694" i="10" s="1"/>
  <c r="P692" i="2"/>
  <c r="C695" i="10" s="1"/>
  <c r="P693" i="2"/>
  <c r="C696" i="10" s="1"/>
  <c r="P694" i="2"/>
  <c r="C697" i="10" s="1"/>
  <c r="P695" i="2"/>
  <c r="C698" i="10" s="1"/>
  <c r="P696" i="2"/>
  <c r="C699" i="10" s="1"/>
  <c r="P697" i="2"/>
  <c r="C700" i="10" s="1"/>
  <c r="P698" i="2"/>
  <c r="C701" i="10" s="1"/>
  <c r="P699" i="2"/>
  <c r="C702" i="10" s="1"/>
  <c r="P700" i="2"/>
  <c r="C703" i="10" s="1"/>
  <c r="P701" i="2"/>
  <c r="C704" i="10" s="1"/>
  <c r="P702" i="2"/>
  <c r="C705" i="10" s="1"/>
  <c r="P703" i="2"/>
  <c r="C706" i="10" s="1"/>
  <c r="P704" i="2"/>
  <c r="C707" i="10" s="1"/>
  <c r="P705" i="2"/>
  <c r="C708" i="10" s="1"/>
  <c r="P706" i="2"/>
  <c r="C709" i="10" s="1"/>
  <c r="P707" i="2"/>
  <c r="C710" i="10" s="1"/>
  <c r="P708" i="2"/>
  <c r="P709" i="2"/>
  <c r="C712" i="10" s="1"/>
  <c r="P710" i="2"/>
  <c r="C713" i="10" s="1"/>
  <c r="P711" i="2"/>
  <c r="C714" i="10" s="1"/>
  <c r="P712" i="2"/>
  <c r="C715" i="10" s="1"/>
  <c r="P713" i="2"/>
  <c r="C716" i="10" s="1"/>
  <c r="P714" i="2"/>
  <c r="C717" i="10" s="1"/>
  <c r="P715" i="2"/>
  <c r="C718" i="10" s="1"/>
  <c r="P716" i="2"/>
  <c r="C719" i="10" s="1"/>
  <c r="P717" i="2"/>
  <c r="C720" i="10" s="1"/>
  <c r="P718" i="2"/>
  <c r="C721" i="10" s="1"/>
  <c r="P719" i="2"/>
  <c r="C722" i="10" s="1"/>
  <c r="P720" i="2"/>
  <c r="C723" i="10" s="1"/>
  <c r="P721" i="2"/>
  <c r="C724" i="10" s="1"/>
  <c r="P722" i="2"/>
  <c r="C725" i="10" s="1"/>
  <c r="P723" i="2"/>
  <c r="C726" i="10" s="1"/>
  <c r="P724" i="2"/>
  <c r="C727" i="10" s="1"/>
  <c r="P725" i="2"/>
  <c r="C728" i="10" s="1"/>
  <c r="P726" i="2"/>
  <c r="C729" i="10" s="1"/>
  <c r="P727" i="2"/>
  <c r="C730" i="10" s="1"/>
  <c r="P728" i="2"/>
  <c r="C731" i="10" s="1"/>
  <c r="P729" i="2"/>
  <c r="C732" i="10" s="1"/>
  <c r="P730" i="2"/>
  <c r="C733" i="10" s="1"/>
  <c r="P731" i="2"/>
  <c r="C734" i="10" s="1"/>
  <c r="P732" i="2"/>
  <c r="C735" i="10" s="1"/>
  <c r="P733" i="2"/>
  <c r="C736" i="10" s="1"/>
  <c r="P734" i="2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14" i="8"/>
  <c r="P15" i="8"/>
  <c r="P16" i="8"/>
  <c r="J20" i="11" s="1"/>
  <c r="P17" i="8"/>
  <c r="P18" i="8"/>
  <c r="P19" i="8"/>
  <c r="P20" i="8"/>
  <c r="J24" i="11" s="1"/>
  <c r="P21" i="8"/>
  <c r="P22" i="8"/>
  <c r="P23" i="8"/>
  <c r="P24" i="8"/>
  <c r="J28" i="11" s="1"/>
  <c r="P25" i="8"/>
  <c r="J29" i="11" s="1"/>
  <c r="P26" i="8"/>
  <c r="P27" i="8"/>
  <c r="J31" i="11" s="1"/>
  <c r="P28" i="8"/>
  <c r="J32" i="11" s="1"/>
  <c r="P29" i="8"/>
  <c r="J33" i="11" s="1"/>
  <c r="P30" i="8"/>
  <c r="P31" i="8"/>
  <c r="P32" i="8"/>
  <c r="J36" i="11" s="1"/>
  <c r="P33" i="8"/>
  <c r="P34" i="8"/>
  <c r="P35" i="8"/>
  <c r="J40" i="11"/>
  <c r="P40" i="8"/>
  <c r="J44" i="11" s="1"/>
  <c r="P41" i="8"/>
  <c r="J45" i="11" s="1"/>
  <c r="P42" i="8"/>
  <c r="P43" i="8"/>
  <c r="P44" i="8"/>
  <c r="J48" i="11" s="1"/>
  <c r="P45" i="8"/>
  <c r="J49" i="11" s="1"/>
  <c r="P46" i="8"/>
  <c r="P47" i="8"/>
  <c r="P48" i="8"/>
  <c r="J52" i="11" s="1"/>
  <c r="P49" i="8"/>
  <c r="P50" i="8"/>
  <c r="P51" i="8"/>
  <c r="P52" i="8"/>
  <c r="J56" i="11" s="1"/>
  <c r="P53" i="8"/>
  <c r="P54" i="8"/>
  <c r="P55" i="8"/>
  <c r="P56" i="8"/>
  <c r="J60" i="11" s="1"/>
  <c r="P57" i="8"/>
  <c r="J61" i="11" s="1"/>
  <c r="P58" i="8"/>
  <c r="P59" i="8"/>
  <c r="J63" i="11" s="1"/>
  <c r="P60" i="8"/>
  <c r="J64" i="11" s="1"/>
  <c r="P61" i="8"/>
  <c r="P62" i="8"/>
  <c r="J66" i="11" s="1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J98" i="11" s="1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J130" i="11" s="1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J243" i="11" s="1"/>
  <c r="P240" i="8"/>
  <c r="P241" i="8"/>
  <c r="P242" i="8"/>
  <c r="P243" i="8"/>
  <c r="P244" i="8"/>
  <c r="P245" i="8"/>
  <c r="P246" i="8"/>
  <c r="P247" i="8"/>
  <c r="P248" i="8"/>
  <c r="P249" i="8"/>
  <c r="P250" i="8"/>
  <c r="P251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J339" i="11" s="1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J396" i="11" s="1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J412" i="11" s="1"/>
  <c r="P409" i="8"/>
  <c r="P410" i="8"/>
  <c r="P411" i="8"/>
  <c r="P412" i="8"/>
  <c r="P413" i="8"/>
  <c r="P414" i="8"/>
  <c r="P415" i="8"/>
  <c r="P416" i="8"/>
  <c r="J420" i="11" s="1"/>
  <c r="P417" i="8"/>
  <c r="P418" i="8"/>
  <c r="P419" i="8"/>
  <c r="P420" i="8"/>
  <c r="P424" i="8"/>
  <c r="P425" i="8"/>
  <c r="P426" i="8"/>
  <c r="P427" i="8"/>
  <c r="P428" i="8"/>
  <c r="P429" i="8"/>
  <c r="P430" i="8"/>
  <c r="P431" i="8"/>
  <c r="P432" i="8"/>
  <c r="J436" i="11" s="1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J449" i="11" s="1"/>
  <c r="P446" i="8"/>
  <c r="P447" i="8"/>
  <c r="P448" i="8"/>
  <c r="P449" i="8"/>
  <c r="P450" i="8"/>
  <c r="P451" i="8"/>
  <c r="P452" i="8"/>
  <c r="P453" i="8"/>
  <c r="P454" i="8"/>
  <c r="P455" i="8"/>
  <c r="P456" i="8"/>
  <c r="J460" i="11" s="1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J476" i="11" s="1"/>
  <c r="P473" i="8"/>
  <c r="P474" i="8"/>
  <c r="P475" i="8"/>
  <c r="P476" i="8"/>
  <c r="P477" i="8"/>
  <c r="P478" i="8"/>
  <c r="P479" i="8"/>
  <c r="P480" i="8"/>
  <c r="J484" i="11" s="1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J500" i="11" s="1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J524" i="11" s="1"/>
  <c r="P521" i="8"/>
  <c r="P522" i="8"/>
  <c r="J526" i="11" s="1"/>
  <c r="P523" i="8"/>
  <c r="P524" i="8"/>
  <c r="P525" i="8"/>
  <c r="P526" i="8"/>
  <c r="P527" i="8"/>
  <c r="P528" i="8"/>
  <c r="P529" i="8"/>
  <c r="P530" i="8"/>
  <c r="P531" i="8"/>
  <c r="P532" i="8"/>
  <c r="P533" i="8"/>
  <c r="P534" i="8"/>
  <c r="P535" i="8"/>
  <c r="P536" i="8"/>
  <c r="J540" i="11" s="1"/>
  <c r="P537" i="8"/>
  <c r="P538" i="8"/>
  <c r="P539" i="8"/>
  <c r="P540" i="8"/>
  <c r="P541" i="8"/>
  <c r="P542" i="8"/>
  <c r="P543" i="8"/>
  <c r="P544" i="8"/>
  <c r="J548" i="11" s="1"/>
  <c r="P545" i="8"/>
  <c r="P546" i="8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J564" i="11" s="1"/>
  <c r="P561" i="8"/>
  <c r="P562" i="8"/>
  <c r="P563" i="8"/>
  <c r="P564" i="8"/>
  <c r="P565" i="8"/>
  <c r="P566" i="8"/>
  <c r="P567" i="8"/>
  <c r="P568" i="8"/>
  <c r="P569" i="8"/>
  <c r="P570" i="8"/>
  <c r="P571" i="8"/>
  <c r="P572" i="8"/>
  <c r="J576" i="11" s="1"/>
  <c r="P573" i="8"/>
  <c r="P574" i="8"/>
  <c r="P575" i="8"/>
  <c r="P576" i="8"/>
  <c r="P577" i="8"/>
  <c r="P578" i="8"/>
  <c r="P579" i="8"/>
  <c r="P580" i="8"/>
  <c r="J584" i="11" s="1"/>
  <c r="P581" i="8"/>
  <c r="P582" i="8"/>
  <c r="P583" i="8"/>
  <c r="P584" i="8"/>
  <c r="P585" i="8"/>
  <c r="P586" i="8"/>
  <c r="J592" i="11"/>
  <c r="P594" i="8"/>
  <c r="J598" i="11" s="1"/>
  <c r="P595" i="8"/>
  <c r="P596" i="8"/>
  <c r="J600" i="11" s="1"/>
  <c r="P597" i="8"/>
  <c r="P598" i="8"/>
  <c r="P599" i="8"/>
  <c r="P600" i="8"/>
  <c r="P601" i="8"/>
  <c r="P602" i="8"/>
  <c r="J606" i="11" s="1"/>
  <c r="P603" i="8"/>
  <c r="P604" i="8"/>
  <c r="P605" i="8"/>
  <c r="P606" i="8"/>
  <c r="P607" i="8"/>
  <c r="P608" i="8"/>
  <c r="P609" i="8"/>
  <c r="P610" i="8"/>
  <c r="J614" i="11" s="1"/>
  <c r="P611" i="8"/>
  <c r="P612" i="8"/>
  <c r="J616" i="11" s="1"/>
  <c r="P613" i="8"/>
  <c r="P614" i="8"/>
  <c r="P615" i="8"/>
  <c r="P616" i="8"/>
  <c r="P617" i="8"/>
  <c r="P618" i="8"/>
  <c r="J622" i="11" s="1"/>
  <c r="P619" i="8"/>
  <c r="P620" i="8"/>
  <c r="J624" i="11" s="1"/>
  <c r="P621" i="8"/>
  <c r="P622" i="8"/>
  <c r="P623" i="8"/>
  <c r="P624" i="8"/>
  <c r="P625" i="8"/>
  <c r="P626" i="8"/>
  <c r="J630" i="11" s="1"/>
  <c r="P627" i="8"/>
  <c r="P628" i="8"/>
  <c r="J632" i="11" s="1"/>
  <c r="P629" i="8"/>
  <c r="P630" i="8"/>
  <c r="P631" i="8"/>
  <c r="P632" i="8"/>
  <c r="P633" i="8"/>
  <c r="P634" i="8"/>
  <c r="J638" i="11" s="1"/>
  <c r="P635" i="8"/>
  <c r="P636" i="8"/>
  <c r="P637" i="8"/>
  <c r="P638" i="8"/>
  <c r="P639" i="8"/>
  <c r="P640" i="8"/>
  <c r="P641" i="8"/>
  <c r="P642" i="8"/>
  <c r="J646" i="11" s="1"/>
  <c r="P643" i="8"/>
  <c r="P644" i="8"/>
  <c r="P645" i="8"/>
  <c r="P646" i="8"/>
  <c r="P647" i="8"/>
  <c r="P648" i="8"/>
  <c r="P649" i="8"/>
  <c r="P650" i="8"/>
  <c r="J654" i="11" s="1"/>
  <c r="P651" i="8"/>
  <c r="P652" i="8"/>
  <c r="J656" i="11" s="1"/>
  <c r="P653" i="8"/>
  <c r="P654" i="8"/>
  <c r="P655" i="8"/>
  <c r="P656" i="8"/>
  <c r="P657" i="8"/>
  <c r="P658" i="8"/>
  <c r="J662" i="11" s="1"/>
  <c r="P659" i="8"/>
  <c r="P660" i="8"/>
  <c r="P661" i="8"/>
  <c r="J665" i="11" s="1"/>
  <c r="P662" i="8"/>
  <c r="P663" i="8"/>
  <c r="P664" i="8"/>
  <c r="P665" i="8"/>
  <c r="P666" i="8"/>
  <c r="J670" i="11" s="1"/>
  <c r="P667" i="8"/>
  <c r="P668" i="8"/>
  <c r="P669" i="8"/>
  <c r="P670" i="8"/>
  <c r="P671" i="8"/>
  <c r="P672" i="8"/>
  <c r="P673" i="8"/>
  <c r="P674" i="8"/>
  <c r="J678" i="11" s="1"/>
  <c r="P675" i="8"/>
  <c r="P676" i="8"/>
  <c r="P677" i="8"/>
  <c r="J681" i="11" s="1"/>
  <c r="P678" i="8"/>
  <c r="P679" i="8"/>
  <c r="P680" i="8"/>
  <c r="P681" i="8"/>
  <c r="P682" i="8"/>
  <c r="J686" i="11" s="1"/>
  <c r="P683" i="8"/>
  <c r="P684" i="8"/>
  <c r="P685" i="8"/>
  <c r="P686" i="8"/>
  <c r="P687" i="8"/>
  <c r="P688" i="8"/>
  <c r="P689" i="8"/>
  <c r="P690" i="8"/>
  <c r="J694" i="11" s="1"/>
  <c r="P691" i="8"/>
  <c r="P692" i="8"/>
  <c r="P693" i="8"/>
  <c r="J697" i="11" s="1"/>
  <c r="P694" i="8"/>
  <c r="P695" i="8"/>
  <c r="P696" i="8"/>
  <c r="P697" i="8"/>
  <c r="P698" i="8"/>
  <c r="J702" i="11" s="1"/>
  <c r="P699" i="8"/>
  <c r="P700" i="8"/>
  <c r="P701" i="8"/>
  <c r="P702" i="8"/>
  <c r="P703" i="8"/>
  <c r="P704" i="8"/>
  <c r="P705" i="8"/>
  <c r="P706" i="8"/>
  <c r="J710" i="11" s="1"/>
  <c r="P707" i="8"/>
  <c r="P708" i="8"/>
  <c r="P709" i="8"/>
  <c r="J713" i="11" s="1"/>
  <c r="P710" i="8"/>
  <c r="P711" i="8"/>
  <c r="P712" i="8"/>
  <c r="P713" i="8"/>
  <c r="P714" i="8"/>
  <c r="J718" i="11" s="1"/>
  <c r="P715" i="8"/>
  <c r="P716" i="8"/>
  <c r="P717" i="8"/>
  <c r="P718" i="8"/>
  <c r="P719" i="8"/>
  <c r="P720" i="8"/>
  <c r="P721" i="8"/>
  <c r="P722" i="8"/>
  <c r="J726" i="11" s="1"/>
  <c r="P723" i="8"/>
  <c r="P724" i="8"/>
  <c r="P725" i="8"/>
  <c r="J729" i="11" s="1"/>
  <c r="P726" i="8"/>
  <c r="P727" i="8"/>
  <c r="P728" i="8"/>
  <c r="P729" i="8"/>
  <c r="P730" i="8"/>
  <c r="J734" i="11" s="1"/>
  <c r="P731" i="8"/>
  <c r="P732" i="8"/>
  <c r="P733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P14" i="7"/>
  <c r="H17" i="10" s="1"/>
  <c r="P15" i="7"/>
  <c r="H18" i="10" s="1"/>
  <c r="P16" i="7"/>
  <c r="H19" i="10" s="1"/>
  <c r="P17" i="7"/>
  <c r="H20" i="10" s="1"/>
  <c r="P18" i="7"/>
  <c r="H21" i="10" s="1"/>
  <c r="P19" i="7"/>
  <c r="H22" i="10" s="1"/>
  <c r="P20" i="7"/>
  <c r="H23" i="10" s="1"/>
  <c r="P21" i="7"/>
  <c r="H24" i="10" s="1"/>
  <c r="P22" i="7"/>
  <c r="H25" i="10" s="1"/>
  <c r="P23" i="7"/>
  <c r="H26" i="10" s="1"/>
  <c r="P24" i="7"/>
  <c r="H27" i="10" s="1"/>
  <c r="P25" i="7"/>
  <c r="H28" i="10" s="1"/>
  <c r="P26" i="7"/>
  <c r="H29" i="10" s="1"/>
  <c r="P27" i="7"/>
  <c r="H30" i="10" s="1"/>
  <c r="P28" i="7"/>
  <c r="H31" i="10" s="1"/>
  <c r="P29" i="7"/>
  <c r="H32" i="10" s="1"/>
  <c r="P30" i="7"/>
  <c r="H33" i="10" s="1"/>
  <c r="P31" i="7"/>
  <c r="H34" i="10" s="1"/>
  <c r="P32" i="7"/>
  <c r="H35" i="10" s="1"/>
  <c r="P33" i="7"/>
  <c r="H36" i="10" s="1"/>
  <c r="P34" i="7"/>
  <c r="H37" i="10" s="1"/>
  <c r="P35" i="7"/>
  <c r="H38" i="10" s="1"/>
  <c r="P36" i="7"/>
  <c r="H39" i="10" s="1"/>
  <c r="P38" i="7"/>
  <c r="H41" i="10" s="1"/>
  <c r="P39" i="7"/>
  <c r="H42" i="10" s="1"/>
  <c r="P40" i="7"/>
  <c r="H43" i="10" s="1"/>
  <c r="P41" i="7"/>
  <c r="H44" i="10" s="1"/>
  <c r="P42" i="7"/>
  <c r="H45" i="10" s="1"/>
  <c r="P43" i="7"/>
  <c r="H46" i="10" s="1"/>
  <c r="P44" i="7"/>
  <c r="H47" i="10" s="1"/>
  <c r="P45" i="7"/>
  <c r="H48" i="10" s="1"/>
  <c r="P46" i="7"/>
  <c r="H49" i="10" s="1"/>
  <c r="P47" i="7"/>
  <c r="H50" i="10" s="1"/>
  <c r="P48" i="7"/>
  <c r="H51" i="10" s="1"/>
  <c r="P49" i="7"/>
  <c r="H52" i="10" s="1"/>
  <c r="P50" i="7"/>
  <c r="H53" i="10" s="1"/>
  <c r="P51" i="7"/>
  <c r="H54" i="10" s="1"/>
  <c r="P52" i="7"/>
  <c r="H55" i="10" s="1"/>
  <c r="P53" i="7"/>
  <c r="H56" i="10" s="1"/>
  <c r="P54" i="7"/>
  <c r="H57" i="10" s="1"/>
  <c r="P55" i="7"/>
  <c r="H58" i="10" s="1"/>
  <c r="P56" i="7"/>
  <c r="H59" i="10" s="1"/>
  <c r="P57" i="7"/>
  <c r="H60" i="10" s="1"/>
  <c r="P58" i="7"/>
  <c r="H61" i="10" s="1"/>
  <c r="P59" i="7"/>
  <c r="H62" i="10" s="1"/>
  <c r="P60" i="7"/>
  <c r="H63" i="10" s="1"/>
  <c r="P61" i="7"/>
  <c r="H64" i="10" s="1"/>
  <c r="P62" i="7"/>
  <c r="H65" i="10" s="1"/>
  <c r="P63" i="7"/>
  <c r="H66" i="10" s="1"/>
  <c r="P64" i="7"/>
  <c r="H67" i="10" s="1"/>
  <c r="P65" i="7"/>
  <c r="H68" i="10" s="1"/>
  <c r="P66" i="7"/>
  <c r="H69" i="10" s="1"/>
  <c r="P67" i="7"/>
  <c r="H70" i="10" s="1"/>
  <c r="P68" i="7"/>
  <c r="H71" i="10" s="1"/>
  <c r="P69" i="7"/>
  <c r="H72" i="10" s="1"/>
  <c r="P70" i="7"/>
  <c r="H73" i="10" s="1"/>
  <c r="P71" i="7"/>
  <c r="H74" i="10" s="1"/>
  <c r="P72" i="7"/>
  <c r="H75" i="10" s="1"/>
  <c r="P73" i="7"/>
  <c r="H76" i="10" s="1"/>
  <c r="P74" i="7"/>
  <c r="H77" i="10" s="1"/>
  <c r="P75" i="7"/>
  <c r="H78" i="10" s="1"/>
  <c r="P76" i="7"/>
  <c r="H79" i="10" s="1"/>
  <c r="P77" i="7"/>
  <c r="H80" i="10" s="1"/>
  <c r="P78" i="7"/>
  <c r="H81" i="10" s="1"/>
  <c r="P79" i="7"/>
  <c r="H82" i="10" s="1"/>
  <c r="P80" i="7"/>
  <c r="H83" i="10" s="1"/>
  <c r="P81" i="7"/>
  <c r="H84" i="10" s="1"/>
  <c r="P82" i="7"/>
  <c r="H85" i="10" s="1"/>
  <c r="P83" i="7"/>
  <c r="H86" i="10" s="1"/>
  <c r="P84" i="7"/>
  <c r="H87" i="10" s="1"/>
  <c r="P85" i="7"/>
  <c r="H88" i="10" s="1"/>
  <c r="P86" i="7"/>
  <c r="H89" i="10" s="1"/>
  <c r="P87" i="7"/>
  <c r="H90" i="10" s="1"/>
  <c r="P88" i="7"/>
  <c r="H91" i="10" s="1"/>
  <c r="P89" i="7"/>
  <c r="H92" i="10" s="1"/>
  <c r="P90" i="7"/>
  <c r="H93" i="10" s="1"/>
  <c r="P91" i="7"/>
  <c r="H94" i="10" s="1"/>
  <c r="P92" i="7"/>
  <c r="H95" i="10" s="1"/>
  <c r="P93" i="7"/>
  <c r="H96" i="10" s="1"/>
  <c r="P94" i="7"/>
  <c r="H97" i="10" s="1"/>
  <c r="P95" i="7"/>
  <c r="H98" i="10" s="1"/>
  <c r="P96" i="7"/>
  <c r="H99" i="10" s="1"/>
  <c r="P97" i="7"/>
  <c r="H100" i="10" s="1"/>
  <c r="P98" i="7"/>
  <c r="H101" i="10" s="1"/>
  <c r="P99" i="7"/>
  <c r="H102" i="10" s="1"/>
  <c r="P100" i="7"/>
  <c r="H103" i="10" s="1"/>
  <c r="P101" i="7"/>
  <c r="H104" i="10" s="1"/>
  <c r="P102" i="7"/>
  <c r="H105" i="10" s="1"/>
  <c r="P103" i="7"/>
  <c r="H106" i="10" s="1"/>
  <c r="P104" i="7"/>
  <c r="H107" i="10" s="1"/>
  <c r="P105" i="7"/>
  <c r="H108" i="10" s="1"/>
  <c r="P106" i="7"/>
  <c r="H109" i="10" s="1"/>
  <c r="P107" i="7"/>
  <c r="H110" i="10" s="1"/>
  <c r="P108" i="7"/>
  <c r="H111" i="10" s="1"/>
  <c r="P109" i="7"/>
  <c r="H112" i="10" s="1"/>
  <c r="P110" i="7"/>
  <c r="H113" i="10" s="1"/>
  <c r="P111" i="7"/>
  <c r="H114" i="10" s="1"/>
  <c r="P112" i="7"/>
  <c r="H115" i="10" s="1"/>
  <c r="P113" i="7"/>
  <c r="H116" i="10" s="1"/>
  <c r="P114" i="7"/>
  <c r="H117" i="10" s="1"/>
  <c r="P115" i="7"/>
  <c r="H118" i="10" s="1"/>
  <c r="P116" i="7"/>
  <c r="H119" i="10" s="1"/>
  <c r="P117" i="7"/>
  <c r="H120" i="10" s="1"/>
  <c r="P118" i="7"/>
  <c r="H121" i="10" s="1"/>
  <c r="P119" i="7"/>
  <c r="H122" i="10" s="1"/>
  <c r="P120" i="7"/>
  <c r="H123" i="10" s="1"/>
  <c r="P121" i="7"/>
  <c r="H124" i="10" s="1"/>
  <c r="P122" i="7"/>
  <c r="H125" i="10" s="1"/>
  <c r="P123" i="7"/>
  <c r="H126" i="10" s="1"/>
  <c r="P124" i="7"/>
  <c r="H127" i="10" s="1"/>
  <c r="P125" i="7"/>
  <c r="H128" i="10" s="1"/>
  <c r="P126" i="7"/>
  <c r="H129" i="10" s="1"/>
  <c r="P127" i="7"/>
  <c r="H130" i="10" s="1"/>
  <c r="P128" i="7"/>
  <c r="H131" i="10" s="1"/>
  <c r="P129" i="7"/>
  <c r="H132" i="10" s="1"/>
  <c r="P130" i="7"/>
  <c r="H133" i="10" s="1"/>
  <c r="P131" i="7"/>
  <c r="H134" i="10" s="1"/>
  <c r="P132" i="7"/>
  <c r="H135" i="10" s="1"/>
  <c r="P133" i="7"/>
  <c r="H136" i="10" s="1"/>
  <c r="P134" i="7"/>
  <c r="H137" i="10" s="1"/>
  <c r="P135" i="7"/>
  <c r="H138" i="10" s="1"/>
  <c r="P136" i="7"/>
  <c r="H139" i="10" s="1"/>
  <c r="P137" i="7"/>
  <c r="H140" i="10" s="1"/>
  <c r="P138" i="7"/>
  <c r="H141" i="10" s="1"/>
  <c r="P139" i="7"/>
  <c r="H142" i="10" s="1"/>
  <c r="P140" i="7"/>
  <c r="H143" i="10" s="1"/>
  <c r="P141" i="7"/>
  <c r="H144" i="10" s="1"/>
  <c r="P142" i="7"/>
  <c r="H145" i="10" s="1"/>
  <c r="P143" i="7"/>
  <c r="H146" i="10" s="1"/>
  <c r="P144" i="7"/>
  <c r="H147" i="10" s="1"/>
  <c r="P145" i="7"/>
  <c r="H148" i="10" s="1"/>
  <c r="P146" i="7"/>
  <c r="H149" i="10" s="1"/>
  <c r="P147" i="7"/>
  <c r="H150" i="10" s="1"/>
  <c r="P148" i="7"/>
  <c r="H151" i="10" s="1"/>
  <c r="P149" i="7"/>
  <c r="H152" i="10" s="1"/>
  <c r="P150" i="7"/>
  <c r="H153" i="10" s="1"/>
  <c r="P151" i="7"/>
  <c r="H154" i="10" s="1"/>
  <c r="P152" i="7"/>
  <c r="H155" i="10" s="1"/>
  <c r="P153" i="7"/>
  <c r="H156" i="10" s="1"/>
  <c r="P154" i="7"/>
  <c r="H157" i="10" s="1"/>
  <c r="P155" i="7"/>
  <c r="H158" i="10" s="1"/>
  <c r="P156" i="7"/>
  <c r="H159" i="10" s="1"/>
  <c r="P157" i="7"/>
  <c r="H160" i="10" s="1"/>
  <c r="P158" i="7"/>
  <c r="H161" i="10" s="1"/>
  <c r="P159" i="7"/>
  <c r="H162" i="10" s="1"/>
  <c r="P160" i="7"/>
  <c r="H163" i="10" s="1"/>
  <c r="P161" i="7"/>
  <c r="H164" i="10" s="1"/>
  <c r="P162" i="7"/>
  <c r="H165" i="10" s="1"/>
  <c r="P163" i="7"/>
  <c r="H166" i="10" s="1"/>
  <c r="P164" i="7"/>
  <c r="H167" i="10" s="1"/>
  <c r="P165" i="7"/>
  <c r="H168" i="10" s="1"/>
  <c r="P166" i="7"/>
  <c r="H169" i="10" s="1"/>
  <c r="P167" i="7"/>
  <c r="H170" i="10" s="1"/>
  <c r="P168" i="7"/>
  <c r="H171" i="10" s="1"/>
  <c r="P169" i="7"/>
  <c r="H172" i="10" s="1"/>
  <c r="P170" i="7"/>
  <c r="H173" i="10" s="1"/>
  <c r="P171" i="7"/>
  <c r="H174" i="10" s="1"/>
  <c r="P172" i="7"/>
  <c r="H175" i="10" s="1"/>
  <c r="P173" i="7"/>
  <c r="H176" i="10" s="1"/>
  <c r="P174" i="7"/>
  <c r="H177" i="10" s="1"/>
  <c r="P175" i="7"/>
  <c r="H178" i="10" s="1"/>
  <c r="P176" i="7"/>
  <c r="H179" i="10" s="1"/>
  <c r="P177" i="7"/>
  <c r="H180" i="10" s="1"/>
  <c r="P178" i="7"/>
  <c r="H181" i="10" s="1"/>
  <c r="P179" i="7"/>
  <c r="H182" i="10" s="1"/>
  <c r="P180" i="7"/>
  <c r="H183" i="10" s="1"/>
  <c r="P181" i="7"/>
  <c r="H184" i="10" s="1"/>
  <c r="P182" i="7"/>
  <c r="H185" i="10" s="1"/>
  <c r="P183" i="7"/>
  <c r="H186" i="10" s="1"/>
  <c r="P184" i="7"/>
  <c r="H187" i="10" s="1"/>
  <c r="P185" i="7"/>
  <c r="H188" i="10" s="1"/>
  <c r="P186" i="7"/>
  <c r="H189" i="10" s="1"/>
  <c r="P187" i="7"/>
  <c r="H190" i="10" s="1"/>
  <c r="P188" i="7"/>
  <c r="H191" i="10" s="1"/>
  <c r="P189" i="7"/>
  <c r="H192" i="10" s="1"/>
  <c r="P190" i="7"/>
  <c r="H193" i="10" s="1"/>
  <c r="P191" i="7"/>
  <c r="H194" i="10" s="1"/>
  <c r="P192" i="7"/>
  <c r="H195" i="10" s="1"/>
  <c r="P193" i="7"/>
  <c r="H196" i="10" s="1"/>
  <c r="P194" i="7"/>
  <c r="H197" i="10" s="1"/>
  <c r="P195" i="7"/>
  <c r="H198" i="10" s="1"/>
  <c r="P196" i="7"/>
  <c r="H199" i="10" s="1"/>
  <c r="P197" i="7"/>
  <c r="H200" i="10" s="1"/>
  <c r="P198" i="7"/>
  <c r="H201" i="10" s="1"/>
  <c r="P199" i="7"/>
  <c r="H202" i="10" s="1"/>
  <c r="P200" i="7"/>
  <c r="H203" i="10" s="1"/>
  <c r="P201" i="7"/>
  <c r="H204" i="10" s="1"/>
  <c r="P202" i="7"/>
  <c r="H205" i="10" s="1"/>
  <c r="P203" i="7"/>
  <c r="H206" i="10" s="1"/>
  <c r="P204" i="7"/>
  <c r="H207" i="10" s="1"/>
  <c r="P205" i="7"/>
  <c r="H208" i="10" s="1"/>
  <c r="P206" i="7"/>
  <c r="H209" i="10" s="1"/>
  <c r="P207" i="7"/>
  <c r="H210" i="10" s="1"/>
  <c r="P208" i="7"/>
  <c r="H211" i="10" s="1"/>
  <c r="P209" i="7"/>
  <c r="H212" i="10" s="1"/>
  <c r="P210" i="7"/>
  <c r="H213" i="10" s="1"/>
  <c r="P211" i="7"/>
  <c r="H214" i="10" s="1"/>
  <c r="P212" i="7"/>
  <c r="H215" i="10" s="1"/>
  <c r="P213" i="7"/>
  <c r="H216" i="10" s="1"/>
  <c r="P214" i="7"/>
  <c r="H217" i="10" s="1"/>
  <c r="P215" i="7"/>
  <c r="H218" i="10" s="1"/>
  <c r="P216" i="7"/>
  <c r="H219" i="10" s="1"/>
  <c r="P217" i="7"/>
  <c r="H220" i="10" s="1"/>
  <c r="P218" i="7"/>
  <c r="H221" i="10" s="1"/>
  <c r="P219" i="7"/>
  <c r="H222" i="10" s="1"/>
  <c r="P220" i="7"/>
  <c r="H223" i="10" s="1"/>
  <c r="P221" i="7"/>
  <c r="H224" i="10" s="1"/>
  <c r="P222" i="7"/>
  <c r="H225" i="10" s="1"/>
  <c r="P223" i="7"/>
  <c r="H226" i="10" s="1"/>
  <c r="P224" i="7"/>
  <c r="H227" i="10" s="1"/>
  <c r="P225" i="7"/>
  <c r="H228" i="10" s="1"/>
  <c r="P226" i="7"/>
  <c r="H229" i="10" s="1"/>
  <c r="P227" i="7"/>
  <c r="H230" i="10" s="1"/>
  <c r="P228" i="7"/>
  <c r="H231" i="10" s="1"/>
  <c r="P229" i="7"/>
  <c r="H232" i="10" s="1"/>
  <c r="P230" i="7"/>
  <c r="H233" i="10" s="1"/>
  <c r="P231" i="7"/>
  <c r="H234" i="10" s="1"/>
  <c r="P232" i="7"/>
  <c r="H235" i="10" s="1"/>
  <c r="P233" i="7"/>
  <c r="H236" i="10" s="1"/>
  <c r="P234" i="7"/>
  <c r="H237" i="10" s="1"/>
  <c r="P235" i="7"/>
  <c r="H238" i="10" s="1"/>
  <c r="P236" i="7"/>
  <c r="H239" i="10" s="1"/>
  <c r="P237" i="7"/>
  <c r="H240" i="10" s="1"/>
  <c r="P238" i="7"/>
  <c r="H241" i="10" s="1"/>
  <c r="P239" i="7"/>
  <c r="H242" i="10" s="1"/>
  <c r="P240" i="7"/>
  <c r="H243" i="10" s="1"/>
  <c r="P241" i="7"/>
  <c r="H244" i="10" s="1"/>
  <c r="P242" i="7"/>
  <c r="H245" i="10" s="1"/>
  <c r="P243" i="7"/>
  <c r="H246" i="10" s="1"/>
  <c r="P244" i="7"/>
  <c r="H247" i="10" s="1"/>
  <c r="P245" i="7"/>
  <c r="H248" i="10" s="1"/>
  <c r="P246" i="7"/>
  <c r="H249" i="10" s="1"/>
  <c r="P247" i="7"/>
  <c r="H250" i="10" s="1"/>
  <c r="P248" i="7"/>
  <c r="H251" i="10" s="1"/>
  <c r="P249" i="7"/>
  <c r="H252" i="10" s="1"/>
  <c r="P250" i="7"/>
  <c r="H253" i="10" s="1"/>
  <c r="P251" i="7"/>
  <c r="H254" i="10" s="1"/>
  <c r="H255" i="10"/>
  <c r="H256" i="10"/>
  <c r="P254" i="7"/>
  <c r="H257" i="10" s="1"/>
  <c r="P255" i="7"/>
  <c r="H258" i="10" s="1"/>
  <c r="P256" i="7"/>
  <c r="H259" i="10" s="1"/>
  <c r="P257" i="7"/>
  <c r="H260" i="10" s="1"/>
  <c r="P258" i="7"/>
  <c r="H261" i="10" s="1"/>
  <c r="P259" i="7"/>
  <c r="H262" i="10" s="1"/>
  <c r="P260" i="7"/>
  <c r="H263" i="10" s="1"/>
  <c r="P261" i="7"/>
  <c r="H264" i="10" s="1"/>
  <c r="P262" i="7"/>
  <c r="H265" i="10" s="1"/>
  <c r="P263" i="7"/>
  <c r="H266" i="10" s="1"/>
  <c r="P264" i="7"/>
  <c r="H267" i="10" s="1"/>
  <c r="P265" i="7"/>
  <c r="H268" i="10" s="1"/>
  <c r="P266" i="7"/>
  <c r="H269" i="10" s="1"/>
  <c r="P267" i="7"/>
  <c r="H270" i="10" s="1"/>
  <c r="P268" i="7"/>
  <c r="H271" i="10" s="1"/>
  <c r="P269" i="7"/>
  <c r="H272" i="10" s="1"/>
  <c r="P270" i="7"/>
  <c r="H273" i="10" s="1"/>
  <c r="P271" i="7"/>
  <c r="H274" i="10" s="1"/>
  <c r="P272" i="7"/>
  <c r="H275" i="10" s="1"/>
  <c r="P273" i="7"/>
  <c r="H276" i="10" s="1"/>
  <c r="P274" i="7"/>
  <c r="H277" i="10" s="1"/>
  <c r="P275" i="7"/>
  <c r="H278" i="10" s="1"/>
  <c r="P276" i="7"/>
  <c r="H279" i="10" s="1"/>
  <c r="P277" i="7"/>
  <c r="H280" i="10" s="1"/>
  <c r="P278" i="7"/>
  <c r="H281" i="10" s="1"/>
  <c r="P279" i="7"/>
  <c r="H282" i="10" s="1"/>
  <c r="P280" i="7"/>
  <c r="H283" i="10" s="1"/>
  <c r="P281" i="7"/>
  <c r="H284" i="10" s="1"/>
  <c r="P282" i="7"/>
  <c r="H285" i="10" s="1"/>
  <c r="P283" i="7"/>
  <c r="H286" i="10" s="1"/>
  <c r="P284" i="7"/>
  <c r="H287" i="10" s="1"/>
  <c r="P285" i="7"/>
  <c r="H288" i="10" s="1"/>
  <c r="P286" i="7"/>
  <c r="H289" i="10" s="1"/>
  <c r="P287" i="7"/>
  <c r="H290" i="10" s="1"/>
  <c r="P288" i="7"/>
  <c r="H291" i="10" s="1"/>
  <c r="P289" i="7"/>
  <c r="H292" i="10" s="1"/>
  <c r="P290" i="7"/>
  <c r="H293" i="10" s="1"/>
  <c r="P291" i="7"/>
  <c r="H294" i="10" s="1"/>
  <c r="P292" i="7"/>
  <c r="H295" i="10" s="1"/>
  <c r="P293" i="7"/>
  <c r="H296" i="10" s="1"/>
  <c r="P294" i="7"/>
  <c r="H297" i="10" s="1"/>
  <c r="P295" i="7"/>
  <c r="H298" i="10" s="1"/>
  <c r="P296" i="7"/>
  <c r="H299" i="10" s="1"/>
  <c r="P297" i="7"/>
  <c r="H300" i="10" s="1"/>
  <c r="P298" i="7"/>
  <c r="H301" i="10" s="1"/>
  <c r="P299" i="7"/>
  <c r="H302" i="10" s="1"/>
  <c r="P300" i="7"/>
  <c r="H303" i="10" s="1"/>
  <c r="P301" i="7"/>
  <c r="H304" i="10" s="1"/>
  <c r="P302" i="7"/>
  <c r="H305" i="10" s="1"/>
  <c r="P303" i="7"/>
  <c r="H306" i="10" s="1"/>
  <c r="P304" i="7"/>
  <c r="H307" i="10" s="1"/>
  <c r="P305" i="7"/>
  <c r="H308" i="10" s="1"/>
  <c r="P306" i="7"/>
  <c r="H309" i="10" s="1"/>
  <c r="P307" i="7"/>
  <c r="H310" i="10" s="1"/>
  <c r="P308" i="7"/>
  <c r="H311" i="10" s="1"/>
  <c r="P309" i="7"/>
  <c r="H312" i="10" s="1"/>
  <c r="P310" i="7"/>
  <c r="H313" i="10" s="1"/>
  <c r="P311" i="7"/>
  <c r="H314" i="10" s="1"/>
  <c r="P312" i="7"/>
  <c r="H315" i="10" s="1"/>
  <c r="P313" i="7"/>
  <c r="H316" i="10" s="1"/>
  <c r="P314" i="7"/>
  <c r="H317" i="10" s="1"/>
  <c r="P315" i="7"/>
  <c r="H318" i="10" s="1"/>
  <c r="P316" i="7"/>
  <c r="H319" i="10" s="1"/>
  <c r="P317" i="7"/>
  <c r="H320" i="10" s="1"/>
  <c r="P318" i="7"/>
  <c r="H321" i="10" s="1"/>
  <c r="P319" i="7"/>
  <c r="H322" i="10" s="1"/>
  <c r="P320" i="7"/>
  <c r="H323" i="10" s="1"/>
  <c r="P321" i="7"/>
  <c r="H324" i="10" s="1"/>
  <c r="P322" i="7"/>
  <c r="H325" i="10" s="1"/>
  <c r="P323" i="7"/>
  <c r="H326" i="10" s="1"/>
  <c r="P324" i="7"/>
  <c r="H327" i="10" s="1"/>
  <c r="P325" i="7"/>
  <c r="H328" i="10" s="1"/>
  <c r="P326" i="7"/>
  <c r="H329" i="10" s="1"/>
  <c r="P327" i="7"/>
  <c r="H330" i="10" s="1"/>
  <c r="P328" i="7"/>
  <c r="H331" i="10" s="1"/>
  <c r="P329" i="7"/>
  <c r="H332" i="10" s="1"/>
  <c r="P330" i="7"/>
  <c r="H333" i="10" s="1"/>
  <c r="P331" i="7"/>
  <c r="H334" i="10" s="1"/>
  <c r="P332" i="7"/>
  <c r="H335" i="10" s="1"/>
  <c r="P333" i="7"/>
  <c r="H336" i="10" s="1"/>
  <c r="P334" i="7"/>
  <c r="H337" i="10" s="1"/>
  <c r="P335" i="7"/>
  <c r="H338" i="10" s="1"/>
  <c r="P336" i="7"/>
  <c r="H339" i="10" s="1"/>
  <c r="P337" i="7"/>
  <c r="H340" i="10" s="1"/>
  <c r="P338" i="7"/>
  <c r="H341" i="10" s="1"/>
  <c r="P339" i="7"/>
  <c r="H342" i="10" s="1"/>
  <c r="P340" i="7"/>
  <c r="H343" i="10" s="1"/>
  <c r="P341" i="7"/>
  <c r="H344" i="10" s="1"/>
  <c r="P342" i="7"/>
  <c r="H345" i="10" s="1"/>
  <c r="P343" i="7"/>
  <c r="H346" i="10" s="1"/>
  <c r="P344" i="7"/>
  <c r="H347" i="10" s="1"/>
  <c r="P345" i="7"/>
  <c r="H348" i="10" s="1"/>
  <c r="P346" i="7"/>
  <c r="H349" i="10" s="1"/>
  <c r="P347" i="7"/>
  <c r="H350" i="10" s="1"/>
  <c r="P348" i="7"/>
  <c r="H351" i="10" s="1"/>
  <c r="P349" i="7"/>
  <c r="H352" i="10" s="1"/>
  <c r="P350" i="7"/>
  <c r="H353" i="10" s="1"/>
  <c r="P351" i="7"/>
  <c r="H354" i="10" s="1"/>
  <c r="P352" i="7"/>
  <c r="H355" i="10" s="1"/>
  <c r="P353" i="7"/>
  <c r="H356" i="10" s="1"/>
  <c r="P354" i="7"/>
  <c r="H357" i="10" s="1"/>
  <c r="P355" i="7"/>
  <c r="H358" i="10" s="1"/>
  <c r="P356" i="7"/>
  <c r="H359" i="10" s="1"/>
  <c r="P357" i="7"/>
  <c r="H360" i="10" s="1"/>
  <c r="P358" i="7"/>
  <c r="H361" i="10" s="1"/>
  <c r="P359" i="7"/>
  <c r="H362" i="10" s="1"/>
  <c r="P360" i="7"/>
  <c r="H363" i="10" s="1"/>
  <c r="P361" i="7"/>
  <c r="H364" i="10" s="1"/>
  <c r="P362" i="7"/>
  <c r="H365" i="10" s="1"/>
  <c r="P363" i="7"/>
  <c r="H366" i="10" s="1"/>
  <c r="P364" i="7"/>
  <c r="H367" i="10" s="1"/>
  <c r="P365" i="7"/>
  <c r="H368" i="10" s="1"/>
  <c r="P366" i="7"/>
  <c r="H369" i="10" s="1"/>
  <c r="P367" i="7"/>
  <c r="H370" i="10" s="1"/>
  <c r="P368" i="7"/>
  <c r="H371" i="10" s="1"/>
  <c r="P369" i="7"/>
  <c r="H372" i="10" s="1"/>
  <c r="P370" i="7"/>
  <c r="H373" i="10" s="1"/>
  <c r="P371" i="7"/>
  <c r="H374" i="10" s="1"/>
  <c r="P372" i="7"/>
  <c r="H375" i="10" s="1"/>
  <c r="P373" i="7"/>
  <c r="H376" i="10" s="1"/>
  <c r="P374" i="7"/>
  <c r="H377" i="10" s="1"/>
  <c r="P375" i="7"/>
  <c r="H378" i="10" s="1"/>
  <c r="P376" i="7"/>
  <c r="H379" i="10" s="1"/>
  <c r="P377" i="7"/>
  <c r="H380" i="10" s="1"/>
  <c r="P378" i="7"/>
  <c r="H381" i="10" s="1"/>
  <c r="P379" i="7"/>
  <c r="H382" i="10" s="1"/>
  <c r="P380" i="7"/>
  <c r="H383" i="10" s="1"/>
  <c r="P381" i="7"/>
  <c r="H384" i="10" s="1"/>
  <c r="P382" i="7"/>
  <c r="H385" i="10" s="1"/>
  <c r="P383" i="7"/>
  <c r="H386" i="10" s="1"/>
  <c r="P384" i="7"/>
  <c r="H387" i="10" s="1"/>
  <c r="P385" i="7"/>
  <c r="H388" i="10" s="1"/>
  <c r="P386" i="7"/>
  <c r="H389" i="10" s="1"/>
  <c r="P387" i="7"/>
  <c r="H390" i="10" s="1"/>
  <c r="P388" i="7"/>
  <c r="H391" i="10" s="1"/>
  <c r="P389" i="7"/>
  <c r="H392" i="10" s="1"/>
  <c r="P390" i="7"/>
  <c r="H393" i="10" s="1"/>
  <c r="P391" i="7"/>
  <c r="H394" i="10" s="1"/>
  <c r="P392" i="7"/>
  <c r="H395" i="10" s="1"/>
  <c r="P393" i="7"/>
  <c r="H396" i="10" s="1"/>
  <c r="P394" i="7"/>
  <c r="H397" i="10" s="1"/>
  <c r="P395" i="7"/>
  <c r="H398" i="10" s="1"/>
  <c r="P396" i="7"/>
  <c r="H399" i="10" s="1"/>
  <c r="P397" i="7"/>
  <c r="H400" i="10" s="1"/>
  <c r="P398" i="7"/>
  <c r="H401" i="10" s="1"/>
  <c r="P399" i="7"/>
  <c r="H402" i="10" s="1"/>
  <c r="P400" i="7"/>
  <c r="H403" i="10" s="1"/>
  <c r="P401" i="7"/>
  <c r="H404" i="10" s="1"/>
  <c r="P402" i="7"/>
  <c r="H405" i="10" s="1"/>
  <c r="P403" i="7"/>
  <c r="H406" i="10" s="1"/>
  <c r="P404" i="7"/>
  <c r="H407" i="10" s="1"/>
  <c r="P405" i="7"/>
  <c r="H408" i="10" s="1"/>
  <c r="P406" i="7"/>
  <c r="H409" i="10" s="1"/>
  <c r="P407" i="7"/>
  <c r="H410" i="10" s="1"/>
  <c r="P408" i="7"/>
  <c r="H411" i="10" s="1"/>
  <c r="P409" i="7"/>
  <c r="H412" i="10" s="1"/>
  <c r="P410" i="7"/>
  <c r="H413" i="10" s="1"/>
  <c r="P411" i="7"/>
  <c r="H414" i="10" s="1"/>
  <c r="P412" i="7"/>
  <c r="H415" i="10" s="1"/>
  <c r="P413" i="7"/>
  <c r="H416" i="10" s="1"/>
  <c r="P414" i="7"/>
  <c r="H417" i="10" s="1"/>
  <c r="P415" i="7"/>
  <c r="H418" i="10" s="1"/>
  <c r="P416" i="7"/>
  <c r="H419" i="10" s="1"/>
  <c r="P417" i="7"/>
  <c r="H420" i="10" s="1"/>
  <c r="P418" i="7"/>
  <c r="H421" i="10" s="1"/>
  <c r="P419" i="7"/>
  <c r="H422" i="10" s="1"/>
  <c r="P420" i="7"/>
  <c r="H423" i="10" s="1"/>
  <c r="H424" i="10"/>
  <c r="H425" i="10"/>
  <c r="H426" i="10"/>
  <c r="H427" i="10"/>
  <c r="H428" i="10"/>
  <c r="H429" i="10"/>
  <c r="H430" i="10"/>
  <c r="P428" i="7"/>
  <c r="H431" i="10" s="1"/>
  <c r="P429" i="7"/>
  <c r="H432" i="10" s="1"/>
  <c r="P430" i="7"/>
  <c r="H433" i="10" s="1"/>
  <c r="P431" i="7"/>
  <c r="H434" i="10" s="1"/>
  <c r="P432" i="7"/>
  <c r="H435" i="10" s="1"/>
  <c r="P433" i="7"/>
  <c r="H436" i="10" s="1"/>
  <c r="P434" i="7"/>
  <c r="H437" i="10" s="1"/>
  <c r="P435" i="7"/>
  <c r="H438" i="10" s="1"/>
  <c r="P436" i="7"/>
  <c r="H439" i="10" s="1"/>
  <c r="P437" i="7"/>
  <c r="H440" i="10" s="1"/>
  <c r="P438" i="7"/>
  <c r="H441" i="10" s="1"/>
  <c r="P439" i="7"/>
  <c r="H442" i="10" s="1"/>
  <c r="P440" i="7"/>
  <c r="H443" i="10" s="1"/>
  <c r="P441" i="7"/>
  <c r="H444" i="10" s="1"/>
  <c r="P442" i="7"/>
  <c r="H445" i="10" s="1"/>
  <c r="P443" i="7"/>
  <c r="H446" i="10" s="1"/>
  <c r="P444" i="7"/>
  <c r="H447" i="10" s="1"/>
  <c r="P445" i="7"/>
  <c r="H448" i="10" s="1"/>
  <c r="P446" i="7"/>
  <c r="H449" i="10" s="1"/>
  <c r="P447" i="7"/>
  <c r="H450" i="10" s="1"/>
  <c r="P448" i="7"/>
  <c r="H451" i="10" s="1"/>
  <c r="P449" i="7"/>
  <c r="H452" i="10" s="1"/>
  <c r="P450" i="7"/>
  <c r="H453" i="10" s="1"/>
  <c r="P451" i="7"/>
  <c r="H454" i="10" s="1"/>
  <c r="P452" i="7"/>
  <c r="H455" i="10" s="1"/>
  <c r="P453" i="7"/>
  <c r="H456" i="10" s="1"/>
  <c r="P454" i="7"/>
  <c r="H457" i="10" s="1"/>
  <c r="P455" i="7"/>
  <c r="H458" i="10" s="1"/>
  <c r="P456" i="7"/>
  <c r="H459" i="10" s="1"/>
  <c r="P457" i="7"/>
  <c r="H460" i="10" s="1"/>
  <c r="P458" i="7"/>
  <c r="H461" i="10" s="1"/>
  <c r="P459" i="7"/>
  <c r="H462" i="10" s="1"/>
  <c r="P460" i="7"/>
  <c r="H463" i="10" s="1"/>
  <c r="P461" i="7"/>
  <c r="H464" i="10" s="1"/>
  <c r="P462" i="7"/>
  <c r="H465" i="10" s="1"/>
  <c r="P463" i="7"/>
  <c r="H466" i="10" s="1"/>
  <c r="P464" i="7"/>
  <c r="H467" i="10" s="1"/>
  <c r="P465" i="7"/>
  <c r="H468" i="10" s="1"/>
  <c r="P466" i="7"/>
  <c r="H469" i="10" s="1"/>
  <c r="P467" i="7"/>
  <c r="H470" i="10" s="1"/>
  <c r="P468" i="7"/>
  <c r="H471" i="10" s="1"/>
  <c r="P469" i="7"/>
  <c r="H472" i="10" s="1"/>
  <c r="P470" i="7"/>
  <c r="H473" i="10" s="1"/>
  <c r="P471" i="7"/>
  <c r="H474" i="10" s="1"/>
  <c r="P472" i="7"/>
  <c r="H475" i="10" s="1"/>
  <c r="P473" i="7"/>
  <c r="H476" i="10" s="1"/>
  <c r="P474" i="7"/>
  <c r="H477" i="10" s="1"/>
  <c r="P475" i="7"/>
  <c r="H478" i="10" s="1"/>
  <c r="P476" i="7"/>
  <c r="H479" i="10" s="1"/>
  <c r="P477" i="7"/>
  <c r="H480" i="10" s="1"/>
  <c r="P478" i="7"/>
  <c r="H481" i="10" s="1"/>
  <c r="P479" i="7"/>
  <c r="H482" i="10" s="1"/>
  <c r="P480" i="7"/>
  <c r="H483" i="10" s="1"/>
  <c r="P481" i="7"/>
  <c r="H484" i="10" s="1"/>
  <c r="P482" i="7"/>
  <c r="H485" i="10" s="1"/>
  <c r="P483" i="7"/>
  <c r="H486" i="10" s="1"/>
  <c r="P484" i="7"/>
  <c r="H487" i="10" s="1"/>
  <c r="P485" i="7"/>
  <c r="H488" i="10" s="1"/>
  <c r="P486" i="7"/>
  <c r="H489" i="10" s="1"/>
  <c r="P487" i="7"/>
  <c r="H490" i="10" s="1"/>
  <c r="P488" i="7"/>
  <c r="H491" i="10" s="1"/>
  <c r="P489" i="7"/>
  <c r="H492" i="10" s="1"/>
  <c r="P490" i="7"/>
  <c r="H493" i="10" s="1"/>
  <c r="P491" i="7"/>
  <c r="H494" i="10" s="1"/>
  <c r="P492" i="7"/>
  <c r="H495" i="10" s="1"/>
  <c r="P493" i="7"/>
  <c r="H496" i="10" s="1"/>
  <c r="P494" i="7"/>
  <c r="H497" i="10" s="1"/>
  <c r="P495" i="7"/>
  <c r="H498" i="10" s="1"/>
  <c r="P496" i="7"/>
  <c r="H499" i="10" s="1"/>
  <c r="P497" i="7"/>
  <c r="H500" i="10" s="1"/>
  <c r="P498" i="7"/>
  <c r="H501" i="10" s="1"/>
  <c r="P499" i="7"/>
  <c r="H502" i="10" s="1"/>
  <c r="P500" i="7"/>
  <c r="H503" i="10" s="1"/>
  <c r="P501" i="7"/>
  <c r="H504" i="10" s="1"/>
  <c r="P502" i="7"/>
  <c r="H505" i="10" s="1"/>
  <c r="P503" i="7"/>
  <c r="H506" i="10" s="1"/>
  <c r="P504" i="7"/>
  <c r="H507" i="10" s="1"/>
  <c r="P505" i="7"/>
  <c r="H508" i="10" s="1"/>
  <c r="P506" i="7"/>
  <c r="H509" i="10" s="1"/>
  <c r="P507" i="7"/>
  <c r="H510" i="10" s="1"/>
  <c r="P508" i="7"/>
  <c r="H511" i="10" s="1"/>
  <c r="P509" i="7"/>
  <c r="H512" i="10" s="1"/>
  <c r="P510" i="7"/>
  <c r="H513" i="10" s="1"/>
  <c r="P511" i="7"/>
  <c r="H514" i="10" s="1"/>
  <c r="P512" i="7"/>
  <c r="H515" i="10" s="1"/>
  <c r="P513" i="7"/>
  <c r="H516" i="10" s="1"/>
  <c r="P514" i="7"/>
  <c r="H517" i="10" s="1"/>
  <c r="P515" i="7"/>
  <c r="H518" i="10" s="1"/>
  <c r="P516" i="7"/>
  <c r="H519" i="10" s="1"/>
  <c r="P517" i="7"/>
  <c r="H520" i="10" s="1"/>
  <c r="P518" i="7"/>
  <c r="H521" i="10" s="1"/>
  <c r="P519" i="7"/>
  <c r="H522" i="10" s="1"/>
  <c r="P520" i="7"/>
  <c r="H523" i="10" s="1"/>
  <c r="P521" i="7"/>
  <c r="H524" i="10" s="1"/>
  <c r="P522" i="7"/>
  <c r="H525" i="10" s="1"/>
  <c r="P523" i="7"/>
  <c r="H526" i="10" s="1"/>
  <c r="P524" i="7"/>
  <c r="H527" i="10" s="1"/>
  <c r="P525" i="7"/>
  <c r="H528" i="10" s="1"/>
  <c r="P526" i="7"/>
  <c r="H529" i="10" s="1"/>
  <c r="P527" i="7"/>
  <c r="H530" i="10" s="1"/>
  <c r="P528" i="7"/>
  <c r="H531" i="10" s="1"/>
  <c r="P529" i="7"/>
  <c r="H532" i="10" s="1"/>
  <c r="P530" i="7"/>
  <c r="H533" i="10" s="1"/>
  <c r="P531" i="7"/>
  <c r="H534" i="10" s="1"/>
  <c r="P532" i="7"/>
  <c r="H535" i="10" s="1"/>
  <c r="P533" i="7"/>
  <c r="H536" i="10" s="1"/>
  <c r="P534" i="7"/>
  <c r="H537" i="10" s="1"/>
  <c r="P535" i="7"/>
  <c r="H538" i="10" s="1"/>
  <c r="P536" i="7"/>
  <c r="H539" i="10" s="1"/>
  <c r="P537" i="7"/>
  <c r="H540" i="10" s="1"/>
  <c r="P538" i="7"/>
  <c r="H541" i="10" s="1"/>
  <c r="P539" i="7"/>
  <c r="H542" i="10" s="1"/>
  <c r="P540" i="7"/>
  <c r="H543" i="10" s="1"/>
  <c r="P541" i="7"/>
  <c r="H544" i="10" s="1"/>
  <c r="P542" i="7"/>
  <c r="H545" i="10" s="1"/>
  <c r="P543" i="7"/>
  <c r="H546" i="10" s="1"/>
  <c r="P544" i="7"/>
  <c r="H547" i="10" s="1"/>
  <c r="P545" i="7"/>
  <c r="H548" i="10" s="1"/>
  <c r="P546" i="7"/>
  <c r="H549" i="10" s="1"/>
  <c r="P547" i="7"/>
  <c r="H550" i="10" s="1"/>
  <c r="P548" i="7"/>
  <c r="H551" i="10" s="1"/>
  <c r="P549" i="7"/>
  <c r="H552" i="10" s="1"/>
  <c r="P550" i="7"/>
  <c r="H553" i="10" s="1"/>
  <c r="P551" i="7"/>
  <c r="H554" i="10" s="1"/>
  <c r="P552" i="7"/>
  <c r="H555" i="10" s="1"/>
  <c r="P553" i="7"/>
  <c r="H556" i="10" s="1"/>
  <c r="P554" i="7"/>
  <c r="H557" i="10" s="1"/>
  <c r="P555" i="7"/>
  <c r="H558" i="10" s="1"/>
  <c r="P556" i="7"/>
  <c r="H559" i="10" s="1"/>
  <c r="P557" i="7"/>
  <c r="H560" i="10" s="1"/>
  <c r="P558" i="7"/>
  <c r="H561" i="10" s="1"/>
  <c r="P559" i="7"/>
  <c r="H562" i="10" s="1"/>
  <c r="P560" i="7"/>
  <c r="H563" i="10" s="1"/>
  <c r="P561" i="7"/>
  <c r="H564" i="10" s="1"/>
  <c r="P562" i="7"/>
  <c r="H565" i="10" s="1"/>
  <c r="P563" i="7"/>
  <c r="H566" i="10" s="1"/>
  <c r="P564" i="7"/>
  <c r="H567" i="10" s="1"/>
  <c r="P565" i="7"/>
  <c r="H568" i="10" s="1"/>
  <c r="P566" i="7"/>
  <c r="H569" i="10" s="1"/>
  <c r="P567" i="7"/>
  <c r="H570" i="10" s="1"/>
  <c r="P568" i="7"/>
  <c r="H571" i="10" s="1"/>
  <c r="P569" i="7"/>
  <c r="H572" i="10" s="1"/>
  <c r="P570" i="7"/>
  <c r="H573" i="10" s="1"/>
  <c r="P571" i="7"/>
  <c r="H574" i="10" s="1"/>
  <c r="P572" i="7"/>
  <c r="H575" i="10" s="1"/>
  <c r="P573" i="7"/>
  <c r="H576" i="10" s="1"/>
  <c r="P574" i="7"/>
  <c r="H577" i="10" s="1"/>
  <c r="P575" i="7"/>
  <c r="H578" i="10" s="1"/>
  <c r="P576" i="7"/>
  <c r="H579" i="10" s="1"/>
  <c r="P577" i="7"/>
  <c r="H580" i="10" s="1"/>
  <c r="P578" i="7"/>
  <c r="H581" i="10" s="1"/>
  <c r="P579" i="7"/>
  <c r="H582" i="10" s="1"/>
  <c r="P580" i="7"/>
  <c r="H583" i="10" s="1"/>
  <c r="P581" i="7"/>
  <c r="H584" i="10" s="1"/>
  <c r="P582" i="7"/>
  <c r="H585" i="10" s="1"/>
  <c r="P583" i="7"/>
  <c r="H586" i="10" s="1"/>
  <c r="P584" i="7"/>
  <c r="H587" i="10" s="1"/>
  <c r="P585" i="7"/>
  <c r="H588" i="10" s="1"/>
  <c r="P586" i="7"/>
  <c r="H589" i="10" s="1"/>
  <c r="P587" i="7"/>
  <c r="H590" i="10" s="1"/>
  <c r="P588" i="7"/>
  <c r="H591" i="10" s="1"/>
  <c r="H592" i="10"/>
  <c r="H593" i="10"/>
  <c r="H594" i="10"/>
  <c r="P592" i="7"/>
  <c r="H595" i="10" s="1"/>
  <c r="P593" i="7"/>
  <c r="H596" i="10" s="1"/>
  <c r="P594" i="7"/>
  <c r="H597" i="10" s="1"/>
  <c r="P595" i="7"/>
  <c r="H598" i="10" s="1"/>
  <c r="P596" i="7"/>
  <c r="H599" i="10" s="1"/>
  <c r="P597" i="7"/>
  <c r="H600" i="10" s="1"/>
  <c r="P598" i="7"/>
  <c r="H601" i="10" s="1"/>
  <c r="P599" i="7"/>
  <c r="H602" i="10" s="1"/>
  <c r="P600" i="7"/>
  <c r="H603" i="10" s="1"/>
  <c r="P601" i="7"/>
  <c r="H604" i="10" s="1"/>
  <c r="P602" i="7"/>
  <c r="H605" i="10" s="1"/>
  <c r="P603" i="7"/>
  <c r="H606" i="10" s="1"/>
  <c r="P604" i="7"/>
  <c r="H607" i="10" s="1"/>
  <c r="P605" i="7"/>
  <c r="H608" i="10" s="1"/>
  <c r="P606" i="7"/>
  <c r="H609" i="10" s="1"/>
  <c r="P607" i="7"/>
  <c r="H610" i="10" s="1"/>
  <c r="P608" i="7"/>
  <c r="H611" i="10" s="1"/>
  <c r="P609" i="7"/>
  <c r="H612" i="10" s="1"/>
  <c r="P610" i="7"/>
  <c r="H613" i="10" s="1"/>
  <c r="P611" i="7"/>
  <c r="H614" i="10" s="1"/>
  <c r="P612" i="7"/>
  <c r="H615" i="10" s="1"/>
  <c r="P613" i="7"/>
  <c r="H616" i="10" s="1"/>
  <c r="P614" i="7"/>
  <c r="H617" i="10" s="1"/>
  <c r="P615" i="7"/>
  <c r="H618" i="10" s="1"/>
  <c r="P616" i="7"/>
  <c r="H619" i="10" s="1"/>
  <c r="P617" i="7"/>
  <c r="H620" i="10" s="1"/>
  <c r="P618" i="7"/>
  <c r="H621" i="10" s="1"/>
  <c r="P619" i="7"/>
  <c r="H622" i="10" s="1"/>
  <c r="P620" i="7"/>
  <c r="H623" i="10" s="1"/>
  <c r="P621" i="7"/>
  <c r="H624" i="10" s="1"/>
  <c r="P622" i="7"/>
  <c r="H625" i="10" s="1"/>
  <c r="P623" i="7"/>
  <c r="H626" i="10" s="1"/>
  <c r="P624" i="7"/>
  <c r="H627" i="10" s="1"/>
  <c r="P625" i="7"/>
  <c r="H628" i="10" s="1"/>
  <c r="P626" i="7"/>
  <c r="H629" i="10" s="1"/>
  <c r="P627" i="7"/>
  <c r="H630" i="10" s="1"/>
  <c r="P628" i="7"/>
  <c r="H631" i="10" s="1"/>
  <c r="P629" i="7"/>
  <c r="H632" i="10" s="1"/>
  <c r="P630" i="7"/>
  <c r="H633" i="10" s="1"/>
  <c r="P631" i="7"/>
  <c r="H634" i="10" s="1"/>
  <c r="P632" i="7"/>
  <c r="H635" i="10" s="1"/>
  <c r="P633" i="7"/>
  <c r="H636" i="10" s="1"/>
  <c r="P634" i="7"/>
  <c r="H637" i="10" s="1"/>
  <c r="P635" i="7"/>
  <c r="H638" i="10" s="1"/>
  <c r="P636" i="7"/>
  <c r="H639" i="10" s="1"/>
  <c r="P637" i="7"/>
  <c r="H640" i="10" s="1"/>
  <c r="P638" i="7"/>
  <c r="H641" i="10" s="1"/>
  <c r="P639" i="7"/>
  <c r="H642" i="10" s="1"/>
  <c r="P640" i="7"/>
  <c r="H643" i="10" s="1"/>
  <c r="P641" i="7"/>
  <c r="H644" i="10" s="1"/>
  <c r="P642" i="7"/>
  <c r="H645" i="10" s="1"/>
  <c r="P643" i="7"/>
  <c r="H646" i="10" s="1"/>
  <c r="P644" i="7"/>
  <c r="H647" i="10" s="1"/>
  <c r="P645" i="7"/>
  <c r="H648" i="10" s="1"/>
  <c r="P646" i="7"/>
  <c r="H649" i="10" s="1"/>
  <c r="P647" i="7"/>
  <c r="H650" i="10" s="1"/>
  <c r="P648" i="7"/>
  <c r="H651" i="10" s="1"/>
  <c r="P649" i="7"/>
  <c r="H652" i="10" s="1"/>
  <c r="P650" i="7"/>
  <c r="H653" i="10" s="1"/>
  <c r="P651" i="7"/>
  <c r="H654" i="10" s="1"/>
  <c r="P652" i="7"/>
  <c r="H655" i="10" s="1"/>
  <c r="P653" i="7"/>
  <c r="H656" i="10" s="1"/>
  <c r="P654" i="7"/>
  <c r="H657" i="10" s="1"/>
  <c r="P655" i="7"/>
  <c r="H658" i="10" s="1"/>
  <c r="P656" i="7"/>
  <c r="H659" i="10" s="1"/>
  <c r="P657" i="7"/>
  <c r="H660" i="10" s="1"/>
  <c r="P658" i="7"/>
  <c r="H661" i="10" s="1"/>
  <c r="P659" i="7"/>
  <c r="H662" i="10" s="1"/>
  <c r="P660" i="7"/>
  <c r="H663" i="10" s="1"/>
  <c r="P661" i="7"/>
  <c r="H664" i="10" s="1"/>
  <c r="P662" i="7"/>
  <c r="H665" i="10" s="1"/>
  <c r="P663" i="7"/>
  <c r="H666" i="10" s="1"/>
  <c r="P664" i="7"/>
  <c r="H667" i="10" s="1"/>
  <c r="P665" i="7"/>
  <c r="H668" i="10" s="1"/>
  <c r="P666" i="7"/>
  <c r="H669" i="10" s="1"/>
  <c r="P667" i="7"/>
  <c r="H670" i="10" s="1"/>
  <c r="P668" i="7"/>
  <c r="H671" i="10" s="1"/>
  <c r="P669" i="7"/>
  <c r="H672" i="10" s="1"/>
  <c r="P670" i="7"/>
  <c r="H673" i="10" s="1"/>
  <c r="P671" i="7"/>
  <c r="H674" i="10" s="1"/>
  <c r="P672" i="7"/>
  <c r="H675" i="10" s="1"/>
  <c r="P673" i="7"/>
  <c r="H676" i="10" s="1"/>
  <c r="P674" i="7"/>
  <c r="H677" i="10" s="1"/>
  <c r="P675" i="7"/>
  <c r="H678" i="10" s="1"/>
  <c r="P676" i="7"/>
  <c r="H679" i="10" s="1"/>
  <c r="P677" i="7"/>
  <c r="H680" i="10" s="1"/>
  <c r="P678" i="7"/>
  <c r="H681" i="10" s="1"/>
  <c r="P679" i="7"/>
  <c r="H682" i="10" s="1"/>
  <c r="P680" i="7"/>
  <c r="H683" i="10" s="1"/>
  <c r="P681" i="7"/>
  <c r="H684" i="10" s="1"/>
  <c r="P682" i="7"/>
  <c r="H685" i="10" s="1"/>
  <c r="P683" i="7"/>
  <c r="H686" i="10" s="1"/>
  <c r="P684" i="7"/>
  <c r="H687" i="10" s="1"/>
  <c r="P685" i="7"/>
  <c r="H688" i="10" s="1"/>
  <c r="P686" i="7"/>
  <c r="H689" i="10" s="1"/>
  <c r="P687" i="7"/>
  <c r="H690" i="10" s="1"/>
  <c r="P688" i="7"/>
  <c r="H691" i="10" s="1"/>
  <c r="P689" i="7"/>
  <c r="H692" i="10" s="1"/>
  <c r="P690" i="7"/>
  <c r="H693" i="10" s="1"/>
  <c r="P691" i="7"/>
  <c r="H694" i="10" s="1"/>
  <c r="P692" i="7"/>
  <c r="H695" i="10" s="1"/>
  <c r="P693" i="7"/>
  <c r="H696" i="10" s="1"/>
  <c r="P694" i="7"/>
  <c r="H697" i="10" s="1"/>
  <c r="P695" i="7"/>
  <c r="H698" i="10" s="1"/>
  <c r="P696" i="7"/>
  <c r="H699" i="10" s="1"/>
  <c r="P697" i="7"/>
  <c r="H700" i="10" s="1"/>
  <c r="P698" i="7"/>
  <c r="H701" i="10" s="1"/>
  <c r="P699" i="7"/>
  <c r="H702" i="10" s="1"/>
  <c r="P700" i="7"/>
  <c r="H703" i="10" s="1"/>
  <c r="P701" i="7"/>
  <c r="H704" i="10" s="1"/>
  <c r="P702" i="7"/>
  <c r="H705" i="10" s="1"/>
  <c r="P703" i="7"/>
  <c r="H706" i="10" s="1"/>
  <c r="P704" i="7"/>
  <c r="H707" i="10" s="1"/>
  <c r="P705" i="7"/>
  <c r="H708" i="10" s="1"/>
  <c r="P706" i="7"/>
  <c r="H709" i="10" s="1"/>
  <c r="P707" i="7"/>
  <c r="H710" i="10" s="1"/>
  <c r="P708" i="7"/>
  <c r="H711" i="10" s="1"/>
  <c r="P709" i="7"/>
  <c r="H712" i="10" s="1"/>
  <c r="P710" i="7"/>
  <c r="H713" i="10" s="1"/>
  <c r="P711" i="7"/>
  <c r="H714" i="10" s="1"/>
  <c r="P712" i="7"/>
  <c r="H715" i="10" s="1"/>
  <c r="P713" i="7"/>
  <c r="H716" i="10" s="1"/>
  <c r="P714" i="7"/>
  <c r="H717" i="10" s="1"/>
  <c r="P715" i="7"/>
  <c r="H718" i="10" s="1"/>
  <c r="P716" i="7"/>
  <c r="H719" i="10" s="1"/>
  <c r="P717" i="7"/>
  <c r="H720" i="10" s="1"/>
  <c r="P718" i="7"/>
  <c r="H721" i="10" s="1"/>
  <c r="P719" i="7"/>
  <c r="H722" i="10" s="1"/>
  <c r="P720" i="7"/>
  <c r="H723" i="10" s="1"/>
  <c r="P721" i="7"/>
  <c r="H724" i="10" s="1"/>
  <c r="P722" i="7"/>
  <c r="H725" i="10" s="1"/>
  <c r="P723" i="7"/>
  <c r="H726" i="10" s="1"/>
  <c r="P724" i="7"/>
  <c r="H727" i="10" s="1"/>
  <c r="P725" i="7"/>
  <c r="H728" i="10" s="1"/>
  <c r="P726" i="7"/>
  <c r="H729" i="10" s="1"/>
  <c r="P727" i="7"/>
  <c r="H730" i="10" s="1"/>
  <c r="P728" i="7"/>
  <c r="H731" i="10" s="1"/>
  <c r="P729" i="7"/>
  <c r="H732" i="10" s="1"/>
  <c r="P730" i="7"/>
  <c r="H733" i="10" s="1"/>
  <c r="P731" i="7"/>
  <c r="H734" i="10" s="1"/>
  <c r="P732" i="7"/>
  <c r="H735" i="10" s="1"/>
  <c r="P733" i="7"/>
  <c r="H736" i="10" s="1"/>
  <c r="P14" i="6"/>
  <c r="G17" i="10" s="1"/>
  <c r="P15" i="6"/>
  <c r="G18" i="10" s="1"/>
  <c r="P16" i="6"/>
  <c r="G19" i="10" s="1"/>
  <c r="P17" i="6"/>
  <c r="G20" i="10" s="1"/>
  <c r="P18" i="6"/>
  <c r="G21" i="10" s="1"/>
  <c r="P19" i="6"/>
  <c r="G22" i="10" s="1"/>
  <c r="P20" i="6"/>
  <c r="G23" i="10" s="1"/>
  <c r="P21" i="6"/>
  <c r="G24" i="10" s="1"/>
  <c r="P22" i="6"/>
  <c r="G25" i="10" s="1"/>
  <c r="P23" i="6"/>
  <c r="G26" i="10" s="1"/>
  <c r="P24" i="6"/>
  <c r="G27" i="10" s="1"/>
  <c r="P25" i="6"/>
  <c r="G28" i="10" s="1"/>
  <c r="P26" i="6"/>
  <c r="G29" i="10" s="1"/>
  <c r="P27" i="6"/>
  <c r="G30" i="10" s="1"/>
  <c r="P28" i="6"/>
  <c r="G31" i="10" s="1"/>
  <c r="P29" i="6"/>
  <c r="G32" i="10" s="1"/>
  <c r="P30" i="6"/>
  <c r="G33" i="10" s="1"/>
  <c r="P31" i="6"/>
  <c r="G34" i="10" s="1"/>
  <c r="P32" i="6"/>
  <c r="G35" i="10" s="1"/>
  <c r="P33" i="6"/>
  <c r="G36" i="10" s="1"/>
  <c r="P34" i="6"/>
  <c r="G37" i="10" s="1"/>
  <c r="P35" i="6"/>
  <c r="G38" i="10" s="1"/>
  <c r="P36" i="6"/>
  <c r="G39" i="10" s="1"/>
  <c r="P38" i="6"/>
  <c r="G41" i="10" s="1"/>
  <c r="P39" i="6"/>
  <c r="G42" i="10" s="1"/>
  <c r="P40" i="6"/>
  <c r="G43" i="10" s="1"/>
  <c r="P41" i="6"/>
  <c r="G44" i="10" s="1"/>
  <c r="P42" i="6"/>
  <c r="G45" i="10" s="1"/>
  <c r="P43" i="6"/>
  <c r="G46" i="10" s="1"/>
  <c r="P44" i="6"/>
  <c r="G47" i="10" s="1"/>
  <c r="P45" i="6"/>
  <c r="G48" i="10" s="1"/>
  <c r="P46" i="6"/>
  <c r="G49" i="10" s="1"/>
  <c r="P47" i="6"/>
  <c r="G50" i="10" s="1"/>
  <c r="P48" i="6"/>
  <c r="G51" i="10" s="1"/>
  <c r="P49" i="6"/>
  <c r="G52" i="10" s="1"/>
  <c r="P50" i="6"/>
  <c r="G53" i="10" s="1"/>
  <c r="P51" i="6"/>
  <c r="G54" i="10" s="1"/>
  <c r="P52" i="6"/>
  <c r="G55" i="10" s="1"/>
  <c r="P53" i="6"/>
  <c r="G56" i="10" s="1"/>
  <c r="P54" i="6"/>
  <c r="G57" i="10" s="1"/>
  <c r="P55" i="6"/>
  <c r="G58" i="10" s="1"/>
  <c r="P56" i="6"/>
  <c r="G59" i="10" s="1"/>
  <c r="P57" i="6"/>
  <c r="G60" i="10" s="1"/>
  <c r="P58" i="6"/>
  <c r="G61" i="10" s="1"/>
  <c r="P59" i="6"/>
  <c r="G62" i="10" s="1"/>
  <c r="P60" i="6"/>
  <c r="G63" i="10" s="1"/>
  <c r="P61" i="6"/>
  <c r="G64" i="10" s="1"/>
  <c r="P62" i="6"/>
  <c r="G65" i="10" s="1"/>
  <c r="P63" i="6"/>
  <c r="G66" i="10" s="1"/>
  <c r="P64" i="6"/>
  <c r="G67" i="10" s="1"/>
  <c r="P65" i="6"/>
  <c r="G68" i="10" s="1"/>
  <c r="P66" i="6"/>
  <c r="G69" i="10" s="1"/>
  <c r="P67" i="6"/>
  <c r="G70" i="10" s="1"/>
  <c r="P68" i="6"/>
  <c r="G71" i="10" s="1"/>
  <c r="P69" i="6"/>
  <c r="G72" i="10" s="1"/>
  <c r="P70" i="6"/>
  <c r="G73" i="10" s="1"/>
  <c r="P71" i="6"/>
  <c r="G74" i="10" s="1"/>
  <c r="P72" i="6"/>
  <c r="G75" i="10" s="1"/>
  <c r="P73" i="6"/>
  <c r="G76" i="10" s="1"/>
  <c r="P74" i="6"/>
  <c r="G77" i="10" s="1"/>
  <c r="P75" i="6"/>
  <c r="G78" i="10" s="1"/>
  <c r="P76" i="6"/>
  <c r="G79" i="10" s="1"/>
  <c r="P77" i="6"/>
  <c r="G80" i="10" s="1"/>
  <c r="P78" i="6"/>
  <c r="G81" i="10" s="1"/>
  <c r="P79" i="6"/>
  <c r="G82" i="10" s="1"/>
  <c r="P80" i="6"/>
  <c r="G83" i="10" s="1"/>
  <c r="P81" i="6"/>
  <c r="G84" i="10" s="1"/>
  <c r="P82" i="6"/>
  <c r="G85" i="10" s="1"/>
  <c r="P83" i="6"/>
  <c r="G86" i="10" s="1"/>
  <c r="P84" i="6"/>
  <c r="G87" i="10" s="1"/>
  <c r="P85" i="6"/>
  <c r="G88" i="10" s="1"/>
  <c r="P86" i="6"/>
  <c r="G89" i="10" s="1"/>
  <c r="P87" i="6"/>
  <c r="G90" i="10" s="1"/>
  <c r="P88" i="6"/>
  <c r="G91" i="10" s="1"/>
  <c r="P89" i="6"/>
  <c r="G92" i="10" s="1"/>
  <c r="P90" i="6"/>
  <c r="G93" i="10" s="1"/>
  <c r="P91" i="6"/>
  <c r="G94" i="10" s="1"/>
  <c r="P92" i="6"/>
  <c r="G95" i="10" s="1"/>
  <c r="P93" i="6"/>
  <c r="G96" i="10" s="1"/>
  <c r="P94" i="6"/>
  <c r="G97" i="10" s="1"/>
  <c r="P95" i="6"/>
  <c r="G98" i="10" s="1"/>
  <c r="P96" i="6"/>
  <c r="G99" i="10" s="1"/>
  <c r="P97" i="6"/>
  <c r="G100" i="10" s="1"/>
  <c r="P98" i="6"/>
  <c r="G101" i="10" s="1"/>
  <c r="P99" i="6"/>
  <c r="G102" i="10" s="1"/>
  <c r="P100" i="6"/>
  <c r="G103" i="10" s="1"/>
  <c r="P101" i="6"/>
  <c r="G104" i="10" s="1"/>
  <c r="P102" i="6"/>
  <c r="G105" i="10" s="1"/>
  <c r="P103" i="6"/>
  <c r="G106" i="10" s="1"/>
  <c r="P104" i="6"/>
  <c r="G107" i="10" s="1"/>
  <c r="P105" i="6"/>
  <c r="G108" i="10" s="1"/>
  <c r="P106" i="6"/>
  <c r="G109" i="10" s="1"/>
  <c r="P107" i="6"/>
  <c r="G110" i="10" s="1"/>
  <c r="P108" i="6"/>
  <c r="G111" i="10" s="1"/>
  <c r="P109" i="6"/>
  <c r="G112" i="10" s="1"/>
  <c r="P110" i="6"/>
  <c r="G113" i="10" s="1"/>
  <c r="P111" i="6"/>
  <c r="G114" i="10" s="1"/>
  <c r="P112" i="6"/>
  <c r="G115" i="10" s="1"/>
  <c r="P113" i="6"/>
  <c r="G116" i="10" s="1"/>
  <c r="P114" i="6"/>
  <c r="G117" i="10" s="1"/>
  <c r="P115" i="6"/>
  <c r="G118" i="10" s="1"/>
  <c r="P116" i="6"/>
  <c r="G119" i="10" s="1"/>
  <c r="P117" i="6"/>
  <c r="G120" i="10" s="1"/>
  <c r="P118" i="6"/>
  <c r="G121" i="10" s="1"/>
  <c r="P119" i="6"/>
  <c r="G122" i="10" s="1"/>
  <c r="P120" i="6"/>
  <c r="G123" i="10" s="1"/>
  <c r="P121" i="6"/>
  <c r="G124" i="10" s="1"/>
  <c r="P122" i="6"/>
  <c r="G125" i="10" s="1"/>
  <c r="P123" i="6"/>
  <c r="G126" i="10" s="1"/>
  <c r="P124" i="6"/>
  <c r="G127" i="10" s="1"/>
  <c r="P125" i="6"/>
  <c r="G128" i="10" s="1"/>
  <c r="P126" i="6"/>
  <c r="G129" i="10" s="1"/>
  <c r="P127" i="6"/>
  <c r="G130" i="10" s="1"/>
  <c r="P128" i="6"/>
  <c r="G131" i="10" s="1"/>
  <c r="P129" i="6"/>
  <c r="G132" i="10" s="1"/>
  <c r="P130" i="6"/>
  <c r="G133" i="10" s="1"/>
  <c r="P131" i="6"/>
  <c r="G134" i="10" s="1"/>
  <c r="P132" i="6"/>
  <c r="G135" i="10" s="1"/>
  <c r="P133" i="6"/>
  <c r="G136" i="10" s="1"/>
  <c r="P134" i="6"/>
  <c r="G137" i="10" s="1"/>
  <c r="P135" i="6"/>
  <c r="G138" i="10" s="1"/>
  <c r="P136" i="6"/>
  <c r="G139" i="10" s="1"/>
  <c r="P137" i="6"/>
  <c r="G140" i="10" s="1"/>
  <c r="P138" i="6"/>
  <c r="G141" i="10" s="1"/>
  <c r="P139" i="6"/>
  <c r="G142" i="10" s="1"/>
  <c r="P140" i="6"/>
  <c r="G143" i="10" s="1"/>
  <c r="P141" i="6"/>
  <c r="G144" i="10" s="1"/>
  <c r="P142" i="6"/>
  <c r="G145" i="10" s="1"/>
  <c r="P143" i="6"/>
  <c r="G146" i="10" s="1"/>
  <c r="P144" i="6"/>
  <c r="G147" i="10" s="1"/>
  <c r="P145" i="6"/>
  <c r="G148" i="10" s="1"/>
  <c r="P146" i="6"/>
  <c r="G149" i="10" s="1"/>
  <c r="P147" i="6"/>
  <c r="G150" i="10" s="1"/>
  <c r="P148" i="6"/>
  <c r="G151" i="10" s="1"/>
  <c r="P149" i="6"/>
  <c r="G152" i="10" s="1"/>
  <c r="P150" i="6"/>
  <c r="G153" i="10" s="1"/>
  <c r="P151" i="6"/>
  <c r="G154" i="10" s="1"/>
  <c r="P152" i="6"/>
  <c r="G155" i="10" s="1"/>
  <c r="P153" i="6"/>
  <c r="G156" i="10" s="1"/>
  <c r="P154" i="6"/>
  <c r="G157" i="10" s="1"/>
  <c r="P155" i="6"/>
  <c r="G158" i="10" s="1"/>
  <c r="P156" i="6"/>
  <c r="G159" i="10" s="1"/>
  <c r="P157" i="6"/>
  <c r="G160" i="10" s="1"/>
  <c r="P158" i="6"/>
  <c r="G161" i="10" s="1"/>
  <c r="P159" i="6"/>
  <c r="G162" i="10" s="1"/>
  <c r="P160" i="6"/>
  <c r="G163" i="10" s="1"/>
  <c r="P161" i="6"/>
  <c r="G164" i="10" s="1"/>
  <c r="P162" i="6"/>
  <c r="G165" i="10" s="1"/>
  <c r="P163" i="6"/>
  <c r="G166" i="10" s="1"/>
  <c r="P164" i="6"/>
  <c r="G167" i="10" s="1"/>
  <c r="P165" i="6"/>
  <c r="G168" i="10" s="1"/>
  <c r="P166" i="6"/>
  <c r="G169" i="10" s="1"/>
  <c r="P167" i="6"/>
  <c r="G170" i="10" s="1"/>
  <c r="P168" i="6"/>
  <c r="G171" i="10" s="1"/>
  <c r="P169" i="6"/>
  <c r="G172" i="10" s="1"/>
  <c r="P170" i="6"/>
  <c r="G173" i="10" s="1"/>
  <c r="P171" i="6"/>
  <c r="G174" i="10" s="1"/>
  <c r="P172" i="6"/>
  <c r="G175" i="10" s="1"/>
  <c r="P173" i="6"/>
  <c r="G176" i="10" s="1"/>
  <c r="P174" i="6"/>
  <c r="G177" i="10" s="1"/>
  <c r="P175" i="6"/>
  <c r="G178" i="10" s="1"/>
  <c r="P176" i="6"/>
  <c r="G179" i="10" s="1"/>
  <c r="P177" i="6"/>
  <c r="G180" i="10" s="1"/>
  <c r="P178" i="6"/>
  <c r="G181" i="10" s="1"/>
  <c r="P179" i="6"/>
  <c r="G182" i="10" s="1"/>
  <c r="P180" i="6"/>
  <c r="G183" i="10" s="1"/>
  <c r="P181" i="6"/>
  <c r="G184" i="10" s="1"/>
  <c r="P182" i="6"/>
  <c r="G185" i="10" s="1"/>
  <c r="P183" i="6"/>
  <c r="G186" i="10" s="1"/>
  <c r="P184" i="6"/>
  <c r="G187" i="10" s="1"/>
  <c r="P185" i="6"/>
  <c r="G188" i="10" s="1"/>
  <c r="P186" i="6"/>
  <c r="G189" i="10" s="1"/>
  <c r="P187" i="6"/>
  <c r="G190" i="10" s="1"/>
  <c r="P188" i="6"/>
  <c r="G191" i="10" s="1"/>
  <c r="P189" i="6"/>
  <c r="G192" i="10" s="1"/>
  <c r="P190" i="6"/>
  <c r="G193" i="10" s="1"/>
  <c r="P191" i="6"/>
  <c r="G194" i="10" s="1"/>
  <c r="P192" i="6"/>
  <c r="G195" i="10" s="1"/>
  <c r="P193" i="6"/>
  <c r="G196" i="10" s="1"/>
  <c r="P194" i="6"/>
  <c r="G197" i="10" s="1"/>
  <c r="P195" i="6"/>
  <c r="G198" i="10" s="1"/>
  <c r="P196" i="6"/>
  <c r="G199" i="10" s="1"/>
  <c r="P197" i="6"/>
  <c r="G200" i="10" s="1"/>
  <c r="P198" i="6"/>
  <c r="G201" i="10" s="1"/>
  <c r="P199" i="6"/>
  <c r="G202" i="10" s="1"/>
  <c r="P200" i="6"/>
  <c r="G203" i="10" s="1"/>
  <c r="P201" i="6"/>
  <c r="G204" i="10" s="1"/>
  <c r="P202" i="6"/>
  <c r="G205" i="10" s="1"/>
  <c r="P203" i="6"/>
  <c r="G206" i="10" s="1"/>
  <c r="P204" i="6"/>
  <c r="G207" i="10" s="1"/>
  <c r="P205" i="6"/>
  <c r="G208" i="10" s="1"/>
  <c r="P206" i="6"/>
  <c r="G209" i="10" s="1"/>
  <c r="P207" i="6"/>
  <c r="G210" i="10" s="1"/>
  <c r="P208" i="6"/>
  <c r="G211" i="10" s="1"/>
  <c r="P209" i="6"/>
  <c r="G212" i="10" s="1"/>
  <c r="P210" i="6"/>
  <c r="G213" i="10" s="1"/>
  <c r="P211" i="6"/>
  <c r="G214" i="10" s="1"/>
  <c r="P212" i="6"/>
  <c r="G215" i="10" s="1"/>
  <c r="P213" i="6"/>
  <c r="G216" i="10" s="1"/>
  <c r="P214" i="6"/>
  <c r="G217" i="10" s="1"/>
  <c r="P215" i="6"/>
  <c r="G218" i="10" s="1"/>
  <c r="P216" i="6"/>
  <c r="G219" i="10" s="1"/>
  <c r="P217" i="6"/>
  <c r="G220" i="10" s="1"/>
  <c r="P218" i="6"/>
  <c r="G221" i="10" s="1"/>
  <c r="P219" i="6"/>
  <c r="G222" i="10" s="1"/>
  <c r="P220" i="6"/>
  <c r="G223" i="10" s="1"/>
  <c r="P221" i="6"/>
  <c r="G224" i="10" s="1"/>
  <c r="P222" i="6"/>
  <c r="G225" i="10" s="1"/>
  <c r="P223" i="6"/>
  <c r="G226" i="10" s="1"/>
  <c r="P224" i="6"/>
  <c r="G227" i="10" s="1"/>
  <c r="P225" i="6"/>
  <c r="G228" i="10" s="1"/>
  <c r="P226" i="6"/>
  <c r="G229" i="10" s="1"/>
  <c r="P227" i="6"/>
  <c r="G230" i="10" s="1"/>
  <c r="P228" i="6"/>
  <c r="G231" i="10" s="1"/>
  <c r="P229" i="6"/>
  <c r="G232" i="10" s="1"/>
  <c r="P230" i="6"/>
  <c r="G233" i="10" s="1"/>
  <c r="P231" i="6"/>
  <c r="G234" i="10" s="1"/>
  <c r="P232" i="6"/>
  <c r="G235" i="10" s="1"/>
  <c r="P233" i="6"/>
  <c r="G236" i="10" s="1"/>
  <c r="P234" i="6"/>
  <c r="G237" i="10" s="1"/>
  <c r="P235" i="6"/>
  <c r="G238" i="10" s="1"/>
  <c r="P236" i="6"/>
  <c r="G239" i="10" s="1"/>
  <c r="P237" i="6"/>
  <c r="G240" i="10" s="1"/>
  <c r="P238" i="6"/>
  <c r="G241" i="10" s="1"/>
  <c r="P239" i="6"/>
  <c r="G242" i="10" s="1"/>
  <c r="P240" i="6"/>
  <c r="G243" i="10" s="1"/>
  <c r="P241" i="6"/>
  <c r="G244" i="10" s="1"/>
  <c r="P242" i="6"/>
  <c r="G245" i="10" s="1"/>
  <c r="P243" i="6"/>
  <c r="G246" i="10" s="1"/>
  <c r="P244" i="6"/>
  <c r="G247" i="10" s="1"/>
  <c r="P245" i="6"/>
  <c r="G248" i="10" s="1"/>
  <c r="P246" i="6"/>
  <c r="G249" i="10" s="1"/>
  <c r="P247" i="6"/>
  <c r="G250" i="10" s="1"/>
  <c r="P248" i="6"/>
  <c r="G251" i="10" s="1"/>
  <c r="P249" i="6"/>
  <c r="G252" i="10" s="1"/>
  <c r="P250" i="6"/>
  <c r="G253" i="10" s="1"/>
  <c r="P251" i="6"/>
  <c r="G254" i="10" s="1"/>
  <c r="G255" i="10"/>
  <c r="G256" i="10"/>
  <c r="G257" i="10"/>
  <c r="P255" i="6"/>
  <c r="G258" i="10" s="1"/>
  <c r="P256" i="6"/>
  <c r="G259" i="10" s="1"/>
  <c r="P257" i="6"/>
  <c r="G260" i="10" s="1"/>
  <c r="P258" i="6"/>
  <c r="G261" i="10" s="1"/>
  <c r="P259" i="6"/>
  <c r="G262" i="10" s="1"/>
  <c r="P260" i="6"/>
  <c r="G263" i="10" s="1"/>
  <c r="P261" i="6"/>
  <c r="G264" i="10" s="1"/>
  <c r="P262" i="6"/>
  <c r="G265" i="10" s="1"/>
  <c r="P263" i="6"/>
  <c r="G266" i="10" s="1"/>
  <c r="P264" i="6"/>
  <c r="G267" i="10" s="1"/>
  <c r="P265" i="6"/>
  <c r="G268" i="10" s="1"/>
  <c r="P266" i="6"/>
  <c r="G269" i="10" s="1"/>
  <c r="P267" i="6"/>
  <c r="G270" i="10" s="1"/>
  <c r="P268" i="6"/>
  <c r="G271" i="10" s="1"/>
  <c r="P269" i="6"/>
  <c r="G272" i="10" s="1"/>
  <c r="P270" i="6"/>
  <c r="G273" i="10" s="1"/>
  <c r="P271" i="6"/>
  <c r="G274" i="10" s="1"/>
  <c r="P272" i="6"/>
  <c r="G275" i="10" s="1"/>
  <c r="P273" i="6"/>
  <c r="G276" i="10" s="1"/>
  <c r="P274" i="6"/>
  <c r="G277" i="10" s="1"/>
  <c r="P275" i="6"/>
  <c r="G278" i="10" s="1"/>
  <c r="P276" i="6"/>
  <c r="G279" i="10" s="1"/>
  <c r="P277" i="6"/>
  <c r="G280" i="10" s="1"/>
  <c r="P278" i="6"/>
  <c r="G281" i="10" s="1"/>
  <c r="P279" i="6"/>
  <c r="G282" i="10" s="1"/>
  <c r="P280" i="6"/>
  <c r="G283" i="10" s="1"/>
  <c r="P281" i="6"/>
  <c r="G284" i="10" s="1"/>
  <c r="P282" i="6"/>
  <c r="G285" i="10" s="1"/>
  <c r="P283" i="6"/>
  <c r="G286" i="10" s="1"/>
  <c r="P284" i="6"/>
  <c r="G287" i="10" s="1"/>
  <c r="P285" i="6"/>
  <c r="G288" i="10" s="1"/>
  <c r="P286" i="6"/>
  <c r="G289" i="10" s="1"/>
  <c r="P287" i="6"/>
  <c r="G290" i="10" s="1"/>
  <c r="P288" i="6"/>
  <c r="G291" i="10" s="1"/>
  <c r="P289" i="6"/>
  <c r="G292" i="10" s="1"/>
  <c r="P290" i="6"/>
  <c r="G293" i="10" s="1"/>
  <c r="P291" i="6"/>
  <c r="G294" i="10" s="1"/>
  <c r="P292" i="6"/>
  <c r="G295" i="10" s="1"/>
  <c r="P293" i="6"/>
  <c r="G296" i="10" s="1"/>
  <c r="P294" i="6"/>
  <c r="G297" i="10" s="1"/>
  <c r="P295" i="6"/>
  <c r="G298" i="10" s="1"/>
  <c r="P296" i="6"/>
  <c r="G299" i="10" s="1"/>
  <c r="P297" i="6"/>
  <c r="G300" i="10" s="1"/>
  <c r="P298" i="6"/>
  <c r="G301" i="10" s="1"/>
  <c r="P299" i="6"/>
  <c r="G302" i="10" s="1"/>
  <c r="P300" i="6"/>
  <c r="G303" i="10" s="1"/>
  <c r="P301" i="6"/>
  <c r="G304" i="10" s="1"/>
  <c r="P302" i="6"/>
  <c r="G305" i="10" s="1"/>
  <c r="P303" i="6"/>
  <c r="G306" i="10" s="1"/>
  <c r="P304" i="6"/>
  <c r="G307" i="10" s="1"/>
  <c r="P305" i="6"/>
  <c r="G308" i="10" s="1"/>
  <c r="P306" i="6"/>
  <c r="G309" i="10" s="1"/>
  <c r="P307" i="6"/>
  <c r="G310" i="10" s="1"/>
  <c r="P308" i="6"/>
  <c r="G311" i="10" s="1"/>
  <c r="P309" i="6"/>
  <c r="G312" i="10" s="1"/>
  <c r="P310" i="6"/>
  <c r="G313" i="10" s="1"/>
  <c r="P311" i="6"/>
  <c r="G314" i="10" s="1"/>
  <c r="P312" i="6"/>
  <c r="G315" i="10" s="1"/>
  <c r="P313" i="6"/>
  <c r="G316" i="10" s="1"/>
  <c r="P314" i="6"/>
  <c r="G317" i="10" s="1"/>
  <c r="P315" i="6"/>
  <c r="G318" i="10" s="1"/>
  <c r="P316" i="6"/>
  <c r="G319" i="10" s="1"/>
  <c r="P317" i="6"/>
  <c r="G320" i="10" s="1"/>
  <c r="P318" i="6"/>
  <c r="G321" i="10" s="1"/>
  <c r="P319" i="6"/>
  <c r="G322" i="10" s="1"/>
  <c r="P320" i="6"/>
  <c r="G323" i="10" s="1"/>
  <c r="P321" i="6"/>
  <c r="G324" i="10" s="1"/>
  <c r="P322" i="6"/>
  <c r="G325" i="10" s="1"/>
  <c r="P323" i="6"/>
  <c r="G326" i="10" s="1"/>
  <c r="P324" i="6"/>
  <c r="G327" i="10" s="1"/>
  <c r="P325" i="6"/>
  <c r="G328" i="10" s="1"/>
  <c r="P326" i="6"/>
  <c r="G329" i="10" s="1"/>
  <c r="P327" i="6"/>
  <c r="G330" i="10" s="1"/>
  <c r="P328" i="6"/>
  <c r="G331" i="10" s="1"/>
  <c r="P329" i="6"/>
  <c r="G332" i="10" s="1"/>
  <c r="P330" i="6"/>
  <c r="G333" i="10" s="1"/>
  <c r="P331" i="6"/>
  <c r="G334" i="10" s="1"/>
  <c r="P332" i="6"/>
  <c r="G335" i="10" s="1"/>
  <c r="P333" i="6"/>
  <c r="G336" i="10" s="1"/>
  <c r="P334" i="6"/>
  <c r="G337" i="10" s="1"/>
  <c r="P335" i="6"/>
  <c r="G338" i="10" s="1"/>
  <c r="P336" i="6"/>
  <c r="G339" i="10" s="1"/>
  <c r="P337" i="6"/>
  <c r="G340" i="10" s="1"/>
  <c r="P338" i="6"/>
  <c r="G341" i="10" s="1"/>
  <c r="P339" i="6"/>
  <c r="G342" i="10" s="1"/>
  <c r="P340" i="6"/>
  <c r="G343" i="10" s="1"/>
  <c r="P341" i="6"/>
  <c r="G344" i="10" s="1"/>
  <c r="P342" i="6"/>
  <c r="G345" i="10" s="1"/>
  <c r="P343" i="6"/>
  <c r="G346" i="10" s="1"/>
  <c r="P344" i="6"/>
  <c r="G347" i="10" s="1"/>
  <c r="P345" i="6"/>
  <c r="G348" i="10" s="1"/>
  <c r="P346" i="6"/>
  <c r="G349" i="10" s="1"/>
  <c r="P347" i="6"/>
  <c r="G350" i="10" s="1"/>
  <c r="P348" i="6"/>
  <c r="G351" i="10" s="1"/>
  <c r="P349" i="6"/>
  <c r="G352" i="10" s="1"/>
  <c r="P350" i="6"/>
  <c r="G353" i="10" s="1"/>
  <c r="P351" i="6"/>
  <c r="G354" i="10" s="1"/>
  <c r="P352" i="6"/>
  <c r="G355" i="10" s="1"/>
  <c r="P353" i="6"/>
  <c r="G356" i="10" s="1"/>
  <c r="P354" i="6"/>
  <c r="G357" i="10" s="1"/>
  <c r="P355" i="6"/>
  <c r="G358" i="10" s="1"/>
  <c r="P356" i="6"/>
  <c r="G359" i="10" s="1"/>
  <c r="P357" i="6"/>
  <c r="G360" i="10" s="1"/>
  <c r="P358" i="6"/>
  <c r="G361" i="10" s="1"/>
  <c r="P359" i="6"/>
  <c r="G362" i="10" s="1"/>
  <c r="P360" i="6"/>
  <c r="G363" i="10" s="1"/>
  <c r="P361" i="6"/>
  <c r="G364" i="10" s="1"/>
  <c r="P362" i="6"/>
  <c r="G365" i="10" s="1"/>
  <c r="P363" i="6"/>
  <c r="G366" i="10" s="1"/>
  <c r="P364" i="6"/>
  <c r="G367" i="10" s="1"/>
  <c r="P365" i="6"/>
  <c r="G368" i="10" s="1"/>
  <c r="P366" i="6"/>
  <c r="G369" i="10" s="1"/>
  <c r="P367" i="6"/>
  <c r="G370" i="10" s="1"/>
  <c r="P368" i="6"/>
  <c r="G371" i="10" s="1"/>
  <c r="P369" i="6"/>
  <c r="G372" i="10" s="1"/>
  <c r="P370" i="6"/>
  <c r="G373" i="10" s="1"/>
  <c r="P371" i="6"/>
  <c r="G374" i="10" s="1"/>
  <c r="P372" i="6"/>
  <c r="G375" i="10" s="1"/>
  <c r="P373" i="6"/>
  <c r="G376" i="10" s="1"/>
  <c r="P374" i="6"/>
  <c r="G377" i="10" s="1"/>
  <c r="P375" i="6"/>
  <c r="G378" i="10" s="1"/>
  <c r="P376" i="6"/>
  <c r="G379" i="10" s="1"/>
  <c r="P377" i="6"/>
  <c r="G380" i="10" s="1"/>
  <c r="P378" i="6"/>
  <c r="G381" i="10" s="1"/>
  <c r="P379" i="6"/>
  <c r="G382" i="10" s="1"/>
  <c r="P380" i="6"/>
  <c r="G383" i="10" s="1"/>
  <c r="P381" i="6"/>
  <c r="G384" i="10" s="1"/>
  <c r="P382" i="6"/>
  <c r="G385" i="10" s="1"/>
  <c r="P383" i="6"/>
  <c r="G386" i="10" s="1"/>
  <c r="P384" i="6"/>
  <c r="G387" i="10" s="1"/>
  <c r="P385" i="6"/>
  <c r="G388" i="10" s="1"/>
  <c r="P386" i="6"/>
  <c r="G389" i="10" s="1"/>
  <c r="P387" i="6"/>
  <c r="G390" i="10" s="1"/>
  <c r="P388" i="6"/>
  <c r="G391" i="10" s="1"/>
  <c r="P389" i="6"/>
  <c r="G392" i="10" s="1"/>
  <c r="P390" i="6"/>
  <c r="G393" i="10" s="1"/>
  <c r="P391" i="6"/>
  <c r="G394" i="10" s="1"/>
  <c r="P392" i="6"/>
  <c r="G395" i="10" s="1"/>
  <c r="P393" i="6"/>
  <c r="G396" i="10" s="1"/>
  <c r="P394" i="6"/>
  <c r="G397" i="10" s="1"/>
  <c r="P395" i="6"/>
  <c r="G398" i="10" s="1"/>
  <c r="P396" i="6"/>
  <c r="G399" i="10" s="1"/>
  <c r="P397" i="6"/>
  <c r="G400" i="10" s="1"/>
  <c r="P398" i="6"/>
  <c r="G401" i="10" s="1"/>
  <c r="P399" i="6"/>
  <c r="G402" i="10" s="1"/>
  <c r="P400" i="6"/>
  <c r="G403" i="10" s="1"/>
  <c r="P401" i="6"/>
  <c r="G404" i="10" s="1"/>
  <c r="P402" i="6"/>
  <c r="G405" i="10" s="1"/>
  <c r="P403" i="6"/>
  <c r="G406" i="10" s="1"/>
  <c r="P404" i="6"/>
  <c r="G407" i="10" s="1"/>
  <c r="P405" i="6"/>
  <c r="G408" i="10" s="1"/>
  <c r="P406" i="6"/>
  <c r="G409" i="10" s="1"/>
  <c r="P407" i="6"/>
  <c r="G410" i="10" s="1"/>
  <c r="P408" i="6"/>
  <c r="G411" i="10" s="1"/>
  <c r="P409" i="6"/>
  <c r="G412" i="10" s="1"/>
  <c r="P410" i="6"/>
  <c r="G413" i="10" s="1"/>
  <c r="P411" i="6"/>
  <c r="G414" i="10" s="1"/>
  <c r="P412" i="6"/>
  <c r="G415" i="10" s="1"/>
  <c r="P413" i="6"/>
  <c r="G416" i="10" s="1"/>
  <c r="P414" i="6"/>
  <c r="G417" i="10" s="1"/>
  <c r="P415" i="6"/>
  <c r="G418" i="10" s="1"/>
  <c r="P416" i="6"/>
  <c r="G419" i="10" s="1"/>
  <c r="P417" i="6"/>
  <c r="G420" i="10" s="1"/>
  <c r="P418" i="6"/>
  <c r="G421" i="10" s="1"/>
  <c r="G422" i="10"/>
  <c r="G423" i="10"/>
  <c r="G424" i="10"/>
  <c r="G425" i="10"/>
  <c r="G426" i="10"/>
  <c r="G427" i="10"/>
  <c r="P425" i="6"/>
  <c r="G428" i="10" s="1"/>
  <c r="P426" i="6"/>
  <c r="G429" i="10" s="1"/>
  <c r="P427" i="6"/>
  <c r="G430" i="10" s="1"/>
  <c r="P428" i="6"/>
  <c r="G431" i="10" s="1"/>
  <c r="P429" i="6"/>
  <c r="G432" i="10" s="1"/>
  <c r="P430" i="6"/>
  <c r="G433" i="10" s="1"/>
  <c r="P431" i="6"/>
  <c r="G434" i="10" s="1"/>
  <c r="P432" i="6"/>
  <c r="G435" i="10" s="1"/>
  <c r="P433" i="6"/>
  <c r="G436" i="10" s="1"/>
  <c r="P434" i="6"/>
  <c r="G437" i="10" s="1"/>
  <c r="P435" i="6"/>
  <c r="G438" i="10" s="1"/>
  <c r="P436" i="6"/>
  <c r="G439" i="10" s="1"/>
  <c r="P437" i="6"/>
  <c r="G440" i="10" s="1"/>
  <c r="P438" i="6"/>
  <c r="G441" i="10" s="1"/>
  <c r="P439" i="6"/>
  <c r="G442" i="10" s="1"/>
  <c r="P440" i="6"/>
  <c r="G443" i="10" s="1"/>
  <c r="P441" i="6"/>
  <c r="G444" i="10" s="1"/>
  <c r="P442" i="6"/>
  <c r="G445" i="10" s="1"/>
  <c r="P443" i="6"/>
  <c r="G446" i="10" s="1"/>
  <c r="P444" i="6"/>
  <c r="G447" i="10" s="1"/>
  <c r="P445" i="6"/>
  <c r="G448" i="10" s="1"/>
  <c r="P446" i="6"/>
  <c r="G449" i="10" s="1"/>
  <c r="P447" i="6"/>
  <c r="G450" i="10" s="1"/>
  <c r="P448" i="6"/>
  <c r="G451" i="10" s="1"/>
  <c r="P449" i="6"/>
  <c r="G452" i="10" s="1"/>
  <c r="P450" i="6"/>
  <c r="G453" i="10" s="1"/>
  <c r="P451" i="6"/>
  <c r="G454" i="10" s="1"/>
  <c r="P452" i="6"/>
  <c r="G455" i="10" s="1"/>
  <c r="P453" i="6"/>
  <c r="G456" i="10" s="1"/>
  <c r="P454" i="6"/>
  <c r="G457" i="10" s="1"/>
  <c r="P455" i="6"/>
  <c r="G458" i="10" s="1"/>
  <c r="P456" i="6"/>
  <c r="G459" i="10" s="1"/>
  <c r="P457" i="6"/>
  <c r="G460" i="10" s="1"/>
  <c r="P458" i="6"/>
  <c r="G461" i="10" s="1"/>
  <c r="P459" i="6"/>
  <c r="G462" i="10" s="1"/>
  <c r="P460" i="6"/>
  <c r="G463" i="10" s="1"/>
  <c r="P461" i="6"/>
  <c r="G464" i="10" s="1"/>
  <c r="P462" i="6"/>
  <c r="G465" i="10" s="1"/>
  <c r="P463" i="6"/>
  <c r="G466" i="10" s="1"/>
  <c r="P464" i="6"/>
  <c r="G467" i="10" s="1"/>
  <c r="P465" i="6"/>
  <c r="G468" i="10" s="1"/>
  <c r="P466" i="6"/>
  <c r="G469" i="10" s="1"/>
  <c r="P467" i="6"/>
  <c r="G470" i="10" s="1"/>
  <c r="P468" i="6"/>
  <c r="G471" i="10" s="1"/>
  <c r="P469" i="6"/>
  <c r="G472" i="10" s="1"/>
  <c r="P470" i="6"/>
  <c r="G473" i="10" s="1"/>
  <c r="P471" i="6"/>
  <c r="G474" i="10" s="1"/>
  <c r="P472" i="6"/>
  <c r="G475" i="10" s="1"/>
  <c r="P473" i="6"/>
  <c r="G476" i="10" s="1"/>
  <c r="P474" i="6"/>
  <c r="G477" i="10" s="1"/>
  <c r="P475" i="6"/>
  <c r="G478" i="10" s="1"/>
  <c r="P476" i="6"/>
  <c r="G479" i="10" s="1"/>
  <c r="P477" i="6"/>
  <c r="G480" i="10" s="1"/>
  <c r="P478" i="6"/>
  <c r="G481" i="10" s="1"/>
  <c r="P479" i="6"/>
  <c r="G482" i="10" s="1"/>
  <c r="P480" i="6"/>
  <c r="G483" i="10" s="1"/>
  <c r="P481" i="6"/>
  <c r="G484" i="10" s="1"/>
  <c r="P482" i="6"/>
  <c r="G485" i="10" s="1"/>
  <c r="P483" i="6"/>
  <c r="G486" i="10" s="1"/>
  <c r="P484" i="6"/>
  <c r="G487" i="10" s="1"/>
  <c r="P485" i="6"/>
  <c r="G488" i="10" s="1"/>
  <c r="P486" i="6"/>
  <c r="G489" i="10" s="1"/>
  <c r="P487" i="6"/>
  <c r="G490" i="10" s="1"/>
  <c r="P488" i="6"/>
  <c r="G491" i="10" s="1"/>
  <c r="P489" i="6"/>
  <c r="G492" i="10" s="1"/>
  <c r="P490" i="6"/>
  <c r="G493" i="10" s="1"/>
  <c r="P491" i="6"/>
  <c r="G494" i="10" s="1"/>
  <c r="P492" i="6"/>
  <c r="G495" i="10" s="1"/>
  <c r="P493" i="6"/>
  <c r="G496" i="10" s="1"/>
  <c r="P494" i="6"/>
  <c r="G497" i="10" s="1"/>
  <c r="P495" i="6"/>
  <c r="G498" i="10" s="1"/>
  <c r="P496" i="6"/>
  <c r="G499" i="10" s="1"/>
  <c r="P497" i="6"/>
  <c r="G500" i="10" s="1"/>
  <c r="P498" i="6"/>
  <c r="G501" i="10" s="1"/>
  <c r="P499" i="6"/>
  <c r="G502" i="10" s="1"/>
  <c r="P500" i="6"/>
  <c r="G503" i="10" s="1"/>
  <c r="P501" i="6"/>
  <c r="G504" i="10" s="1"/>
  <c r="P502" i="6"/>
  <c r="G505" i="10" s="1"/>
  <c r="P503" i="6"/>
  <c r="G506" i="10" s="1"/>
  <c r="P504" i="6"/>
  <c r="G507" i="10" s="1"/>
  <c r="P505" i="6"/>
  <c r="G508" i="10" s="1"/>
  <c r="P506" i="6"/>
  <c r="G509" i="10" s="1"/>
  <c r="P507" i="6"/>
  <c r="G510" i="10" s="1"/>
  <c r="P508" i="6"/>
  <c r="G511" i="10" s="1"/>
  <c r="P509" i="6"/>
  <c r="G512" i="10" s="1"/>
  <c r="P510" i="6"/>
  <c r="G513" i="10" s="1"/>
  <c r="P511" i="6"/>
  <c r="G514" i="10" s="1"/>
  <c r="P512" i="6"/>
  <c r="G515" i="10" s="1"/>
  <c r="P513" i="6"/>
  <c r="G516" i="10" s="1"/>
  <c r="P514" i="6"/>
  <c r="G517" i="10" s="1"/>
  <c r="P515" i="6"/>
  <c r="G518" i="10" s="1"/>
  <c r="P516" i="6"/>
  <c r="G519" i="10" s="1"/>
  <c r="P517" i="6"/>
  <c r="G520" i="10" s="1"/>
  <c r="P518" i="6"/>
  <c r="G521" i="10" s="1"/>
  <c r="P519" i="6"/>
  <c r="G522" i="10" s="1"/>
  <c r="P520" i="6"/>
  <c r="G523" i="10" s="1"/>
  <c r="P521" i="6"/>
  <c r="G524" i="10" s="1"/>
  <c r="P522" i="6"/>
  <c r="G525" i="10" s="1"/>
  <c r="P523" i="6"/>
  <c r="G526" i="10" s="1"/>
  <c r="P524" i="6"/>
  <c r="G527" i="10" s="1"/>
  <c r="P525" i="6"/>
  <c r="G528" i="10" s="1"/>
  <c r="P526" i="6"/>
  <c r="G529" i="10" s="1"/>
  <c r="P527" i="6"/>
  <c r="G530" i="10" s="1"/>
  <c r="P528" i="6"/>
  <c r="G531" i="10" s="1"/>
  <c r="P529" i="6"/>
  <c r="G532" i="10" s="1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P698" i="6"/>
  <c r="G701" i="10" s="1"/>
  <c r="P699" i="6"/>
  <c r="G702" i="10" s="1"/>
  <c r="P700" i="6"/>
  <c r="G703" i="10" s="1"/>
  <c r="P701" i="6"/>
  <c r="G704" i="10" s="1"/>
  <c r="P702" i="6"/>
  <c r="G705" i="10" s="1"/>
  <c r="P703" i="6"/>
  <c r="G706" i="10" s="1"/>
  <c r="P704" i="6"/>
  <c r="G707" i="10" s="1"/>
  <c r="P705" i="6"/>
  <c r="G708" i="10" s="1"/>
  <c r="P706" i="6"/>
  <c r="G709" i="10" s="1"/>
  <c r="P707" i="6"/>
  <c r="G710" i="10" s="1"/>
  <c r="P708" i="6"/>
  <c r="G711" i="10" s="1"/>
  <c r="P709" i="6"/>
  <c r="G712" i="10" s="1"/>
  <c r="P710" i="6"/>
  <c r="G713" i="10" s="1"/>
  <c r="P711" i="6"/>
  <c r="G714" i="10" s="1"/>
  <c r="P712" i="6"/>
  <c r="G715" i="10" s="1"/>
  <c r="P713" i="6"/>
  <c r="G716" i="10" s="1"/>
  <c r="P714" i="6"/>
  <c r="G717" i="10" s="1"/>
  <c r="P715" i="6"/>
  <c r="G718" i="10" s="1"/>
  <c r="P716" i="6"/>
  <c r="G719" i="10" s="1"/>
  <c r="P717" i="6"/>
  <c r="G720" i="10" s="1"/>
  <c r="P718" i="6"/>
  <c r="G721" i="10" s="1"/>
  <c r="P719" i="6"/>
  <c r="G722" i="10" s="1"/>
  <c r="P720" i="6"/>
  <c r="G723" i="10" s="1"/>
  <c r="P721" i="6"/>
  <c r="G724" i="10" s="1"/>
  <c r="P722" i="6"/>
  <c r="G725" i="10" s="1"/>
  <c r="P723" i="6"/>
  <c r="G726" i="10" s="1"/>
  <c r="P724" i="6"/>
  <c r="G727" i="10" s="1"/>
  <c r="P725" i="6"/>
  <c r="G728" i="10" s="1"/>
  <c r="P726" i="6"/>
  <c r="G729" i="10" s="1"/>
  <c r="P727" i="6"/>
  <c r="G730" i="10" s="1"/>
  <c r="P728" i="6"/>
  <c r="G731" i="10" s="1"/>
  <c r="P729" i="6"/>
  <c r="G732" i="10" s="1"/>
  <c r="P730" i="6"/>
  <c r="G733" i="10" s="1"/>
  <c r="P731" i="6"/>
  <c r="G734" i="10" s="1"/>
  <c r="P732" i="6"/>
  <c r="G735" i="10" s="1"/>
  <c r="P733" i="6"/>
  <c r="G736" i="10" s="1"/>
  <c r="P14" i="5"/>
  <c r="F17" i="10" s="1"/>
  <c r="P15" i="5"/>
  <c r="F18" i="10" s="1"/>
  <c r="P16" i="5"/>
  <c r="F19" i="10" s="1"/>
  <c r="P17" i="5"/>
  <c r="F20" i="10" s="1"/>
  <c r="P18" i="5"/>
  <c r="F21" i="10" s="1"/>
  <c r="P19" i="5"/>
  <c r="F22" i="10" s="1"/>
  <c r="P20" i="5"/>
  <c r="F23" i="10" s="1"/>
  <c r="P21" i="5"/>
  <c r="F24" i="10" s="1"/>
  <c r="P22" i="5"/>
  <c r="F25" i="10" s="1"/>
  <c r="P23" i="5"/>
  <c r="F26" i="10" s="1"/>
  <c r="P24" i="5"/>
  <c r="F27" i="10" s="1"/>
  <c r="P25" i="5"/>
  <c r="F28" i="10" s="1"/>
  <c r="P26" i="5"/>
  <c r="F29" i="10" s="1"/>
  <c r="P27" i="5"/>
  <c r="F30" i="10" s="1"/>
  <c r="P28" i="5"/>
  <c r="F31" i="10" s="1"/>
  <c r="P29" i="5"/>
  <c r="F32" i="10" s="1"/>
  <c r="P30" i="5"/>
  <c r="F33" i="10" s="1"/>
  <c r="P31" i="5"/>
  <c r="F34" i="10" s="1"/>
  <c r="P32" i="5"/>
  <c r="F35" i="10" s="1"/>
  <c r="P33" i="5"/>
  <c r="F36" i="10" s="1"/>
  <c r="P34" i="5"/>
  <c r="F37" i="10" s="1"/>
  <c r="P35" i="5"/>
  <c r="F38" i="10" s="1"/>
  <c r="P36" i="5"/>
  <c r="F39" i="10" s="1"/>
  <c r="F40" i="10"/>
  <c r="P38" i="5"/>
  <c r="F41" i="10" s="1"/>
  <c r="P39" i="5"/>
  <c r="F42" i="10" s="1"/>
  <c r="P40" i="5"/>
  <c r="F43" i="10" s="1"/>
  <c r="P41" i="5"/>
  <c r="F44" i="10" s="1"/>
  <c r="P42" i="5"/>
  <c r="F45" i="10" s="1"/>
  <c r="P43" i="5"/>
  <c r="F46" i="10" s="1"/>
  <c r="P44" i="5"/>
  <c r="F47" i="10" s="1"/>
  <c r="P45" i="5"/>
  <c r="F48" i="10" s="1"/>
  <c r="P46" i="5"/>
  <c r="F49" i="10" s="1"/>
  <c r="P47" i="5"/>
  <c r="F50" i="10" s="1"/>
  <c r="P48" i="5"/>
  <c r="F51" i="10" s="1"/>
  <c r="P49" i="5"/>
  <c r="F52" i="10" s="1"/>
  <c r="P50" i="5"/>
  <c r="F53" i="10" s="1"/>
  <c r="P51" i="5"/>
  <c r="F54" i="10" s="1"/>
  <c r="P52" i="5"/>
  <c r="F55" i="10" s="1"/>
  <c r="P53" i="5"/>
  <c r="F56" i="10" s="1"/>
  <c r="P54" i="5"/>
  <c r="F57" i="10" s="1"/>
  <c r="P55" i="5"/>
  <c r="F58" i="10" s="1"/>
  <c r="P56" i="5"/>
  <c r="F59" i="10" s="1"/>
  <c r="P57" i="5"/>
  <c r="F60" i="10" s="1"/>
  <c r="P58" i="5"/>
  <c r="F61" i="10" s="1"/>
  <c r="P59" i="5"/>
  <c r="F62" i="10" s="1"/>
  <c r="P60" i="5"/>
  <c r="F63" i="10" s="1"/>
  <c r="F64" i="10"/>
  <c r="F65" i="10"/>
  <c r="P63" i="5"/>
  <c r="F66" i="10" s="1"/>
  <c r="P64" i="5"/>
  <c r="F67" i="10" s="1"/>
  <c r="P65" i="5"/>
  <c r="F68" i="10" s="1"/>
  <c r="P66" i="5"/>
  <c r="F69" i="10" s="1"/>
  <c r="P67" i="5"/>
  <c r="F70" i="10" s="1"/>
  <c r="P68" i="5"/>
  <c r="F71" i="10" s="1"/>
  <c r="P69" i="5"/>
  <c r="F72" i="10" s="1"/>
  <c r="P70" i="5"/>
  <c r="F73" i="10" s="1"/>
  <c r="P71" i="5"/>
  <c r="F74" i="10" s="1"/>
  <c r="P72" i="5"/>
  <c r="F75" i="10" s="1"/>
  <c r="P73" i="5"/>
  <c r="F76" i="10" s="1"/>
  <c r="P74" i="5"/>
  <c r="F77" i="10" s="1"/>
  <c r="P75" i="5"/>
  <c r="F78" i="10" s="1"/>
  <c r="P76" i="5"/>
  <c r="F79" i="10" s="1"/>
  <c r="P77" i="5"/>
  <c r="F80" i="10" s="1"/>
  <c r="P78" i="5"/>
  <c r="F81" i="10" s="1"/>
  <c r="P79" i="5"/>
  <c r="F82" i="10" s="1"/>
  <c r="P80" i="5"/>
  <c r="F83" i="10" s="1"/>
  <c r="P81" i="5"/>
  <c r="F84" i="10" s="1"/>
  <c r="P82" i="5"/>
  <c r="F85" i="10" s="1"/>
  <c r="P83" i="5"/>
  <c r="F86" i="10" s="1"/>
  <c r="P84" i="5"/>
  <c r="F87" i="10" s="1"/>
  <c r="P85" i="5"/>
  <c r="F88" i="10" s="1"/>
  <c r="P86" i="5"/>
  <c r="F89" i="10" s="1"/>
  <c r="P87" i="5"/>
  <c r="F90" i="10" s="1"/>
  <c r="P88" i="5"/>
  <c r="F91" i="10" s="1"/>
  <c r="P89" i="5"/>
  <c r="F92" i="10" s="1"/>
  <c r="P90" i="5"/>
  <c r="F93" i="10" s="1"/>
  <c r="P91" i="5"/>
  <c r="F94" i="10" s="1"/>
  <c r="P92" i="5"/>
  <c r="F95" i="10" s="1"/>
  <c r="P93" i="5"/>
  <c r="F96" i="10" s="1"/>
  <c r="P94" i="5"/>
  <c r="F97" i="10" s="1"/>
  <c r="P95" i="5"/>
  <c r="F98" i="10" s="1"/>
  <c r="P96" i="5"/>
  <c r="F99" i="10" s="1"/>
  <c r="P97" i="5"/>
  <c r="F100" i="10" s="1"/>
  <c r="P98" i="5"/>
  <c r="F101" i="10" s="1"/>
  <c r="P99" i="5"/>
  <c r="F102" i="10" s="1"/>
  <c r="P100" i="5"/>
  <c r="F103" i="10" s="1"/>
  <c r="P101" i="5"/>
  <c r="F104" i="10" s="1"/>
  <c r="P102" i="5"/>
  <c r="F105" i="10" s="1"/>
  <c r="P103" i="5"/>
  <c r="F106" i="10" s="1"/>
  <c r="P104" i="5"/>
  <c r="F107" i="10" s="1"/>
  <c r="P105" i="5"/>
  <c r="F108" i="10" s="1"/>
  <c r="P106" i="5"/>
  <c r="F109" i="10" s="1"/>
  <c r="P107" i="5"/>
  <c r="F110" i="10" s="1"/>
  <c r="P108" i="5"/>
  <c r="F111" i="10" s="1"/>
  <c r="P109" i="5"/>
  <c r="F112" i="10" s="1"/>
  <c r="P110" i="5"/>
  <c r="F113" i="10" s="1"/>
  <c r="P111" i="5"/>
  <c r="F114" i="10" s="1"/>
  <c r="P112" i="5"/>
  <c r="F115" i="10" s="1"/>
  <c r="P113" i="5"/>
  <c r="F116" i="10" s="1"/>
  <c r="P114" i="5"/>
  <c r="F117" i="10" s="1"/>
  <c r="P115" i="5"/>
  <c r="F118" i="10" s="1"/>
  <c r="P116" i="5"/>
  <c r="F119" i="10" s="1"/>
  <c r="P117" i="5"/>
  <c r="F120" i="10" s="1"/>
  <c r="P118" i="5"/>
  <c r="F121" i="10" s="1"/>
  <c r="P119" i="5"/>
  <c r="F122" i="10" s="1"/>
  <c r="P120" i="5"/>
  <c r="F123" i="10" s="1"/>
  <c r="P121" i="5"/>
  <c r="F124" i="10" s="1"/>
  <c r="P122" i="5"/>
  <c r="F125" i="10" s="1"/>
  <c r="P123" i="5"/>
  <c r="F126" i="10" s="1"/>
  <c r="P124" i="5"/>
  <c r="F127" i="10" s="1"/>
  <c r="P125" i="5"/>
  <c r="F128" i="10" s="1"/>
  <c r="P126" i="5"/>
  <c r="F129" i="10" s="1"/>
  <c r="P127" i="5"/>
  <c r="F130" i="10" s="1"/>
  <c r="P128" i="5"/>
  <c r="F131" i="10" s="1"/>
  <c r="P129" i="5"/>
  <c r="F132" i="10" s="1"/>
  <c r="P130" i="5"/>
  <c r="F133" i="10" s="1"/>
  <c r="P131" i="5"/>
  <c r="F134" i="10" s="1"/>
  <c r="P132" i="5"/>
  <c r="F135" i="10" s="1"/>
  <c r="P133" i="5"/>
  <c r="F136" i="10" s="1"/>
  <c r="P134" i="5"/>
  <c r="F137" i="10" s="1"/>
  <c r="P135" i="5"/>
  <c r="F138" i="10" s="1"/>
  <c r="P136" i="5"/>
  <c r="F139" i="10" s="1"/>
  <c r="P137" i="5"/>
  <c r="F140" i="10" s="1"/>
  <c r="P138" i="5"/>
  <c r="F141" i="10" s="1"/>
  <c r="P139" i="5"/>
  <c r="F142" i="10" s="1"/>
  <c r="P140" i="5"/>
  <c r="F143" i="10" s="1"/>
  <c r="P141" i="5"/>
  <c r="F144" i="10" s="1"/>
  <c r="P142" i="5"/>
  <c r="F145" i="10" s="1"/>
  <c r="P143" i="5"/>
  <c r="F146" i="10" s="1"/>
  <c r="P144" i="5"/>
  <c r="F147" i="10" s="1"/>
  <c r="P145" i="5"/>
  <c r="F148" i="10" s="1"/>
  <c r="P146" i="5"/>
  <c r="F149" i="10" s="1"/>
  <c r="P147" i="5"/>
  <c r="F150" i="10" s="1"/>
  <c r="P148" i="5"/>
  <c r="F151" i="10" s="1"/>
  <c r="P149" i="5"/>
  <c r="F152" i="10" s="1"/>
  <c r="P150" i="5"/>
  <c r="F153" i="10" s="1"/>
  <c r="P151" i="5"/>
  <c r="F154" i="10" s="1"/>
  <c r="P152" i="5"/>
  <c r="F155" i="10" s="1"/>
  <c r="P153" i="5"/>
  <c r="F156" i="10" s="1"/>
  <c r="P154" i="5"/>
  <c r="F157" i="10" s="1"/>
  <c r="P155" i="5"/>
  <c r="F158" i="10" s="1"/>
  <c r="P156" i="5"/>
  <c r="F159" i="10" s="1"/>
  <c r="P157" i="5"/>
  <c r="F160" i="10" s="1"/>
  <c r="P158" i="5"/>
  <c r="F161" i="10" s="1"/>
  <c r="F162" i="10"/>
  <c r="P160" i="5"/>
  <c r="F163" i="10" s="1"/>
  <c r="P161" i="5"/>
  <c r="F164" i="10" s="1"/>
  <c r="P162" i="5"/>
  <c r="F165" i="10" s="1"/>
  <c r="P163" i="5"/>
  <c r="F166" i="10" s="1"/>
  <c r="P164" i="5"/>
  <c r="F167" i="10" s="1"/>
  <c r="P165" i="5"/>
  <c r="F168" i="10" s="1"/>
  <c r="P166" i="5"/>
  <c r="F169" i="10" s="1"/>
  <c r="P167" i="5"/>
  <c r="F170" i="10" s="1"/>
  <c r="P168" i="5"/>
  <c r="F171" i="10" s="1"/>
  <c r="P169" i="5"/>
  <c r="F172" i="10" s="1"/>
  <c r="P170" i="5"/>
  <c r="F173" i="10" s="1"/>
  <c r="P171" i="5"/>
  <c r="F174" i="10" s="1"/>
  <c r="P172" i="5"/>
  <c r="F175" i="10" s="1"/>
  <c r="P173" i="5"/>
  <c r="F176" i="10" s="1"/>
  <c r="P174" i="5"/>
  <c r="F177" i="10" s="1"/>
  <c r="P175" i="5"/>
  <c r="F178" i="10" s="1"/>
  <c r="P176" i="5"/>
  <c r="F179" i="10" s="1"/>
  <c r="P177" i="5"/>
  <c r="F180" i="10" s="1"/>
  <c r="P178" i="5"/>
  <c r="F181" i="10" s="1"/>
  <c r="F182" i="10"/>
  <c r="F183" i="10"/>
  <c r="F184" i="10"/>
  <c r="F185" i="10"/>
  <c r="F186" i="10"/>
  <c r="F187" i="10"/>
  <c r="F188" i="10"/>
  <c r="F189" i="10"/>
  <c r="P187" i="5"/>
  <c r="F190" i="10" s="1"/>
  <c r="P188" i="5"/>
  <c r="F191" i="10" s="1"/>
  <c r="P189" i="5"/>
  <c r="F192" i="10" s="1"/>
  <c r="P190" i="5"/>
  <c r="F193" i="10" s="1"/>
  <c r="P191" i="5"/>
  <c r="F194" i="10" s="1"/>
  <c r="P192" i="5"/>
  <c r="F195" i="10" s="1"/>
  <c r="P193" i="5"/>
  <c r="F196" i="10" s="1"/>
  <c r="P194" i="5"/>
  <c r="F197" i="10" s="1"/>
  <c r="P195" i="5"/>
  <c r="F198" i="10" s="1"/>
  <c r="P196" i="5"/>
  <c r="F199" i="10" s="1"/>
  <c r="P197" i="5"/>
  <c r="F200" i="10" s="1"/>
  <c r="P198" i="5"/>
  <c r="F201" i="10" s="1"/>
  <c r="P199" i="5"/>
  <c r="F202" i="10" s="1"/>
  <c r="P200" i="5"/>
  <c r="F203" i="10" s="1"/>
  <c r="P201" i="5"/>
  <c r="F204" i="10" s="1"/>
  <c r="P202" i="5"/>
  <c r="F205" i="10" s="1"/>
  <c r="P203" i="5"/>
  <c r="F206" i="10" s="1"/>
  <c r="P204" i="5"/>
  <c r="F207" i="10" s="1"/>
  <c r="P205" i="5"/>
  <c r="F208" i="10" s="1"/>
  <c r="P206" i="5"/>
  <c r="F209" i="10" s="1"/>
  <c r="P207" i="5"/>
  <c r="F210" i="10" s="1"/>
  <c r="P208" i="5"/>
  <c r="F211" i="10" s="1"/>
  <c r="P209" i="5"/>
  <c r="F212" i="10" s="1"/>
  <c r="P210" i="5"/>
  <c r="F213" i="10" s="1"/>
  <c r="P211" i="5"/>
  <c r="F214" i="10" s="1"/>
  <c r="P212" i="5"/>
  <c r="F215" i="10" s="1"/>
  <c r="P213" i="5"/>
  <c r="F216" i="10" s="1"/>
  <c r="P214" i="5"/>
  <c r="F217" i="10" s="1"/>
  <c r="P215" i="5"/>
  <c r="F218" i="10" s="1"/>
  <c r="P216" i="5"/>
  <c r="F219" i="10" s="1"/>
  <c r="P217" i="5"/>
  <c r="F220" i="10" s="1"/>
  <c r="P218" i="5"/>
  <c r="F221" i="10" s="1"/>
  <c r="P219" i="5"/>
  <c r="F222" i="10" s="1"/>
  <c r="P220" i="5"/>
  <c r="F223" i="10" s="1"/>
  <c r="P221" i="5"/>
  <c r="F224" i="10" s="1"/>
  <c r="P222" i="5"/>
  <c r="F225" i="10" s="1"/>
  <c r="P223" i="5"/>
  <c r="F226" i="10" s="1"/>
  <c r="P224" i="5"/>
  <c r="F227" i="10" s="1"/>
  <c r="P225" i="5"/>
  <c r="F228" i="10" s="1"/>
  <c r="P226" i="5"/>
  <c r="F229" i="10" s="1"/>
  <c r="P227" i="5"/>
  <c r="F230" i="10" s="1"/>
  <c r="P228" i="5"/>
  <c r="F231" i="10" s="1"/>
  <c r="P229" i="5"/>
  <c r="F232" i="10" s="1"/>
  <c r="P230" i="5"/>
  <c r="F233" i="10" s="1"/>
  <c r="P231" i="5"/>
  <c r="F234" i="10" s="1"/>
  <c r="P232" i="5"/>
  <c r="F235" i="10" s="1"/>
  <c r="P233" i="5"/>
  <c r="F236" i="10" s="1"/>
  <c r="P234" i="5"/>
  <c r="F237" i="10" s="1"/>
  <c r="P235" i="5"/>
  <c r="F238" i="10" s="1"/>
  <c r="P236" i="5"/>
  <c r="F239" i="10" s="1"/>
  <c r="P237" i="5"/>
  <c r="F240" i="10" s="1"/>
  <c r="P238" i="5"/>
  <c r="F241" i="10" s="1"/>
  <c r="P239" i="5"/>
  <c r="F242" i="10" s="1"/>
  <c r="P240" i="5"/>
  <c r="F243" i="10" s="1"/>
  <c r="P241" i="5"/>
  <c r="F244" i="10" s="1"/>
  <c r="P242" i="5"/>
  <c r="F245" i="10" s="1"/>
  <c r="P243" i="5"/>
  <c r="F246" i="10" s="1"/>
  <c r="P244" i="5"/>
  <c r="F247" i="10" s="1"/>
  <c r="P245" i="5"/>
  <c r="F248" i="10" s="1"/>
  <c r="P246" i="5"/>
  <c r="F249" i="10" s="1"/>
  <c r="P247" i="5"/>
  <c r="F250" i="10" s="1"/>
  <c r="P248" i="5"/>
  <c r="F251" i="10" s="1"/>
  <c r="P249" i="5"/>
  <c r="F252" i="10" s="1"/>
  <c r="P250" i="5"/>
  <c r="F253" i="10" s="1"/>
  <c r="P251" i="5"/>
  <c r="F254" i="10" s="1"/>
  <c r="P252" i="5"/>
  <c r="F255" i="10" s="1"/>
  <c r="F256" i="10"/>
  <c r="F257" i="10"/>
  <c r="F258" i="10"/>
  <c r="F259" i="10"/>
  <c r="P257" i="5"/>
  <c r="F260" i="10" s="1"/>
  <c r="P258" i="5"/>
  <c r="F261" i="10" s="1"/>
  <c r="P259" i="5"/>
  <c r="F262" i="10" s="1"/>
  <c r="P260" i="5"/>
  <c r="F263" i="10" s="1"/>
  <c r="P261" i="5"/>
  <c r="F264" i="10" s="1"/>
  <c r="P262" i="5"/>
  <c r="F265" i="10" s="1"/>
  <c r="P263" i="5"/>
  <c r="F266" i="10" s="1"/>
  <c r="P264" i="5"/>
  <c r="F267" i="10" s="1"/>
  <c r="P265" i="5"/>
  <c r="F268" i="10" s="1"/>
  <c r="P266" i="5"/>
  <c r="F269" i="10" s="1"/>
  <c r="P267" i="5"/>
  <c r="F270" i="10" s="1"/>
  <c r="P268" i="5"/>
  <c r="F271" i="10" s="1"/>
  <c r="P269" i="5"/>
  <c r="F272" i="10" s="1"/>
  <c r="P270" i="5"/>
  <c r="F273" i="10" s="1"/>
  <c r="P271" i="5"/>
  <c r="F274" i="10" s="1"/>
  <c r="P272" i="5"/>
  <c r="F275" i="10" s="1"/>
  <c r="P273" i="5"/>
  <c r="F276" i="10" s="1"/>
  <c r="P274" i="5"/>
  <c r="F277" i="10" s="1"/>
  <c r="P275" i="5"/>
  <c r="F278" i="10" s="1"/>
  <c r="P276" i="5"/>
  <c r="F279" i="10" s="1"/>
  <c r="P277" i="5"/>
  <c r="F280" i="10" s="1"/>
  <c r="P278" i="5"/>
  <c r="F281" i="10" s="1"/>
  <c r="P279" i="5"/>
  <c r="F282" i="10" s="1"/>
  <c r="P280" i="5"/>
  <c r="F283" i="10" s="1"/>
  <c r="P281" i="5"/>
  <c r="F284" i="10" s="1"/>
  <c r="P282" i="5"/>
  <c r="F285" i="10" s="1"/>
  <c r="P283" i="5"/>
  <c r="F286" i="10" s="1"/>
  <c r="P284" i="5"/>
  <c r="F287" i="10" s="1"/>
  <c r="P285" i="5"/>
  <c r="F288" i="10" s="1"/>
  <c r="P286" i="5"/>
  <c r="F289" i="10" s="1"/>
  <c r="P287" i="5"/>
  <c r="F290" i="10" s="1"/>
  <c r="P288" i="5"/>
  <c r="F291" i="10" s="1"/>
  <c r="P289" i="5"/>
  <c r="F292" i="10" s="1"/>
  <c r="P290" i="5"/>
  <c r="F293" i="10" s="1"/>
  <c r="P291" i="5"/>
  <c r="F294" i="10" s="1"/>
  <c r="P292" i="5"/>
  <c r="F295" i="10" s="1"/>
  <c r="P293" i="5"/>
  <c r="F296" i="10" s="1"/>
  <c r="P294" i="5"/>
  <c r="F297" i="10" s="1"/>
  <c r="P295" i="5"/>
  <c r="F298" i="10" s="1"/>
  <c r="P296" i="5"/>
  <c r="F299" i="10" s="1"/>
  <c r="P297" i="5"/>
  <c r="F300" i="10" s="1"/>
  <c r="P298" i="5"/>
  <c r="F301" i="10" s="1"/>
  <c r="P299" i="5"/>
  <c r="F302" i="10" s="1"/>
  <c r="P300" i="5"/>
  <c r="F303" i="10" s="1"/>
  <c r="P301" i="5"/>
  <c r="F304" i="10" s="1"/>
  <c r="P302" i="5"/>
  <c r="F305" i="10" s="1"/>
  <c r="P303" i="5"/>
  <c r="F306" i="10" s="1"/>
  <c r="P304" i="5"/>
  <c r="F307" i="10" s="1"/>
  <c r="P305" i="5"/>
  <c r="F308" i="10" s="1"/>
  <c r="P306" i="5"/>
  <c r="F309" i="10" s="1"/>
  <c r="P307" i="5"/>
  <c r="F310" i="10" s="1"/>
  <c r="P308" i="5"/>
  <c r="F311" i="10" s="1"/>
  <c r="P309" i="5"/>
  <c r="F312" i="10" s="1"/>
  <c r="P310" i="5"/>
  <c r="F313" i="10" s="1"/>
  <c r="P311" i="5"/>
  <c r="F314" i="10" s="1"/>
  <c r="P312" i="5"/>
  <c r="F315" i="10" s="1"/>
  <c r="P313" i="5"/>
  <c r="F316" i="10" s="1"/>
  <c r="P314" i="5"/>
  <c r="F317" i="10" s="1"/>
  <c r="P315" i="5"/>
  <c r="F318" i="10" s="1"/>
  <c r="P316" i="5"/>
  <c r="F319" i="10" s="1"/>
  <c r="P317" i="5"/>
  <c r="F320" i="10" s="1"/>
  <c r="P318" i="5"/>
  <c r="F321" i="10" s="1"/>
  <c r="P319" i="5"/>
  <c r="F322" i="10" s="1"/>
  <c r="P320" i="5"/>
  <c r="F323" i="10" s="1"/>
  <c r="P321" i="5"/>
  <c r="F324" i="10" s="1"/>
  <c r="P322" i="5"/>
  <c r="F325" i="10" s="1"/>
  <c r="P323" i="5"/>
  <c r="F326" i="10" s="1"/>
  <c r="P324" i="5"/>
  <c r="F327" i="10" s="1"/>
  <c r="P325" i="5"/>
  <c r="F328" i="10" s="1"/>
  <c r="P326" i="5"/>
  <c r="F329" i="10" s="1"/>
  <c r="P327" i="5"/>
  <c r="F330" i="10" s="1"/>
  <c r="P328" i="5"/>
  <c r="F331" i="10" s="1"/>
  <c r="P329" i="5"/>
  <c r="F332" i="10" s="1"/>
  <c r="P330" i="5"/>
  <c r="F333" i="10" s="1"/>
  <c r="P331" i="5"/>
  <c r="F334" i="10" s="1"/>
  <c r="P332" i="5"/>
  <c r="F335" i="10" s="1"/>
  <c r="P333" i="5"/>
  <c r="F336" i="10" s="1"/>
  <c r="P334" i="5"/>
  <c r="F337" i="10" s="1"/>
  <c r="P335" i="5"/>
  <c r="F338" i="10" s="1"/>
  <c r="P336" i="5"/>
  <c r="F339" i="10" s="1"/>
  <c r="P337" i="5"/>
  <c r="F340" i="10" s="1"/>
  <c r="P338" i="5"/>
  <c r="F341" i="10" s="1"/>
  <c r="P339" i="5"/>
  <c r="F342" i="10" s="1"/>
  <c r="P340" i="5"/>
  <c r="F343" i="10" s="1"/>
  <c r="P341" i="5"/>
  <c r="F344" i="10" s="1"/>
  <c r="P342" i="5"/>
  <c r="F345" i="10" s="1"/>
  <c r="P343" i="5"/>
  <c r="F346" i="10" s="1"/>
  <c r="P344" i="5"/>
  <c r="F347" i="10" s="1"/>
  <c r="P345" i="5"/>
  <c r="F348" i="10" s="1"/>
  <c r="P346" i="5"/>
  <c r="F349" i="10" s="1"/>
  <c r="P347" i="5"/>
  <c r="F350" i="10" s="1"/>
  <c r="P348" i="5"/>
  <c r="F351" i="10" s="1"/>
  <c r="P349" i="5"/>
  <c r="F352" i="10" s="1"/>
  <c r="P350" i="5"/>
  <c r="F353" i="10" s="1"/>
  <c r="P351" i="5"/>
  <c r="F354" i="10" s="1"/>
  <c r="P352" i="5"/>
  <c r="F355" i="10" s="1"/>
  <c r="P353" i="5"/>
  <c r="F356" i="10" s="1"/>
  <c r="P354" i="5"/>
  <c r="F357" i="10" s="1"/>
  <c r="P355" i="5"/>
  <c r="F358" i="10" s="1"/>
  <c r="P356" i="5"/>
  <c r="F359" i="10" s="1"/>
  <c r="P357" i="5"/>
  <c r="F360" i="10" s="1"/>
  <c r="P358" i="5"/>
  <c r="F361" i="10" s="1"/>
  <c r="P359" i="5"/>
  <c r="F362" i="10" s="1"/>
  <c r="P360" i="5"/>
  <c r="F363" i="10" s="1"/>
  <c r="P361" i="5"/>
  <c r="F364" i="10" s="1"/>
  <c r="P362" i="5"/>
  <c r="F365" i="10" s="1"/>
  <c r="P363" i="5"/>
  <c r="F366" i="10" s="1"/>
  <c r="P364" i="5"/>
  <c r="F367" i="10" s="1"/>
  <c r="P365" i="5"/>
  <c r="F368" i="10" s="1"/>
  <c r="P366" i="5"/>
  <c r="F369" i="10" s="1"/>
  <c r="P367" i="5"/>
  <c r="F370" i="10" s="1"/>
  <c r="P368" i="5"/>
  <c r="F371" i="10" s="1"/>
  <c r="P369" i="5"/>
  <c r="F372" i="10" s="1"/>
  <c r="P370" i="5"/>
  <c r="F373" i="10" s="1"/>
  <c r="P371" i="5"/>
  <c r="F374" i="10" s="1"/>
  <c r="P372" i="5"/>
  <c r="F375" i="10" s="1"/>
  <c r="P373" i="5"/>
  <c r="F376" i="10" s="1"/>
  <c r="P374" i="5"/>
  <c r="F377" i="10" s="1"/>
  <c r="P375" i="5"/>
  <c r="F378" i="10" s="1"/>
  <c r="P376" i="5"/>
  <c r="F379" i="10" s="1"/>
  <c r="P377" i="5"/>
  <c r="F380" i="10" s="1"/>
  <c r="P378" i="5"/>
  <c r="F381" i="10" s="1"/>
  <c r="P379" i="5"/>
  <c r="F382" i="10" s="1"/>
  <c r="P380" i="5"/>
  <c r="F383" i="10" s="1"/>
  <c r="P381" i="5"/>
  <c r="F384" i="10" s="1"/>
  <c r="P382" i="5"/>
  <c r="F385" i="10" s="1"/>
  <c r="P383" i="5"/>
  <c r="F386" i="10" s="1"/>
  <c r="P384" i="5"/>
  <c r="F387" i="10" s="1"/>
  <c r="P385" i="5"/>
  <c r="F388" i="10" s="1"/>
  <c r="P386" i="5"/>
  <c r="F389" i="10" s="1"/>
  <c r="P387" i="5"/>
  <c r="F390" i="10" s="1"/>
  <c r="P388" i="5"/>
  <c r="F391" i="10" s="1"/>
  <c r="P389" i="5"/>
  <c r="F392" i="10" s="1"/>
  <c r="P390" i="5"/>
  <c r="F393" i="10" s="1"/>
  <c r="F394" i="10"/>
  <c r="F395" i="10"/>
  <c r="F396" i="10"/>
  <c r="P394" i="5"/>
  <c r="F397" i="10" s="1"/>
  <c r="P395" i="5"/>
  <c r="F398" i="10" s="1"/>
  <c r="P396" i="5"/>
  <c r="F399" i="10" s="1"/>
  <c r="P397" i="5"/>
  <c r="F400" i="10" s="1"/>
  <c r="P398" i="5"/>
  <c r="F401" i="10" s="1"/>
  <c r="P399" i="5"/>
  <c r="F402" i="10" s="1"/>
  <c r="P400" i="5"/>
  <c r="F403" i="10" s="1"/>
  <c r="P401" i="5"/>
  <c r="F404" i="10" s="1"/>
  <c r="P402" i="5"/>
  <c r="F405" i="10" s="1"/>
  <c r="P403" i="5"/>
  <c r="F406" i="10" s="1"/>
  <c r="P404" i="5"/>
  <c r="F407" i="10" s="1"/>
  <c r="P405" i="5"/>
  <c r="F408" i="10" s="1"/>
  <c r="P406" i="5"/>
  <c r="F409" i="10" s="1"/>
  <c r="P407" i="5"/>
  <c r="F410" i="10" s="1"/>
  <c r="P408" i="5"/>
  <c r="F411" i="10" s="1"/>
  <c r="P409" i="5"/>
  <c r="F412" i="10" s="1"/>
  <c r="P410" i="5"/>
  <c r="F413" i="10" s="1"/>
  <c r="P411" i="5"/>
  <c r="F414" i="10" s="1"/>
  <c r="P412" i="5"/>
  <c r="F415" i="10" s="1"/>
  <c r="P413" i="5"/>
  <c r="F416" i="10" s="1"/>
  <c r="P414" i="5"/>
  <c r="F417" i="10" s="1"/>
  <c r="P415" i="5"/>
  <c r="F418" i="10" s="1"/>
  <c r="P416" i="5"/>
  <c r="F419" i="10" s="1"/>
  <c r="P417" i="5"/>
  <c r="F420" i="10" s="1"/>
  <c r="P418" i="5"/>
  <c r="F421" i="10" s="1"/>
  <c r="F422" i="10"/>
  <c r="F423" i="10"/>
  <c r="F424" i="10"/>
  <c r="F425" i="10"/>
  <c r="F426" i="10"/>
  <c r="F427" i="10"/>
  <c r="F428" i="10"/>
  <c r="F429" i="10"/>
  <c r="F430" i="10"/>
  <c r="F431" i="10"/>
  <c r="F432" i="10"/>
  <c r="P430" i="5"/>
  <c r="F433" i="10" s="1"/>
  <c r="P431" i="5"/>
  <c r="F434" i="10" s="1"/>
  <c r="P432" i="5"/>
  <c r="F435" i="10" s="1"/>
  <c r="P433" i="5"/>
  <c r="F436" i="10" s="1"/>
  <c r="P434" i="5"/>
  <c r="F437" i="10" s="1"/>
  <c r="P435" i="5"/>
  <c r="F438" i="10" s="1"/>
  <c r="P436" i="5"/>
  <c r="F439" i="10" s="1"/>
  <c r="P437" i="5"/>
  <c r="F440" i="10" s="1"/>
  <c r="P438" i="5"/>
  <c r="F441" i="10" s="1"/>
  <c r="P439" i="5"/>
  <c r="F442" i="10" s="1"/>
  <c r="P440" i="5"/>
  <c r="F443" i="10" s="1"/>
  <c r="P441" i="5"/>
  <c r="F444" i="10" s="1"/>
  <c r="P442" i="5"/>
  <c r="F445" i="10" s="1"/>
  <c r="P443" i="5"/>
  <c r="F446" i="10" s="1"/>
  <c r="P444" i="5"/>
  <c r="F447" i="10" s="1"/>
  <c r="P445" i="5"/>
  <c r="F448" i="10" s="1"/>
  <c r="P446" i="5"/>
  <c r="F449" i="10" s="1"/>
  <c r="P447" i="5"/>
  <c r="F450" i="10" s="1"/>
  <c r="P448" i="5"/>
  <c r="F451" i="10" s="1"/>
  <c r="P449" i="5"/>
  <c r="F452" i="10" s="1"/>
  <c r="P450" i="5"/>
  <c r="F453" i="10" s="1"/>
  <c r="P451" i="5"/>
  <c r="F454" i="10" s="1"/>
  <c r="P452" i="5"/>
  <c r="F455" i="10" s="1"/>
  <c r="P453" i="5"/>
  <c r="F456" i="10" s="1"/>
  <c r="P454" i="5"/>
  <c r="F457" i="10" s="1"/>
  <c r="P455" i="5"/>
  <c r="F458" i="10" s="1"/>
  <c r="P456" i="5"/>
  <c r="F459" i="10" s="1"/>
  <c r="P457" i="5"/>
  <c r="F460" i="10" s="1"/>
  <c r="P458" i="5"/>
  <c r="F461" i="10" s="1"/>
  <c r="P459" i="5"/>
  <c r="F462" i="10" s="1"/>
  <c r="P460" i="5"/>
  <c r="F463" i="10" s="1"/>
  <c r="P461" i="5"/>
  <c r="F464" i="10" s="1"/>
  <c r="P462" i="5"/>
  <c r="F465" i="10" s="1"/>
  <c r="P463" i="5"/>
  <c r="F466" i="10" s="1"/>
  <c r="P464" i="5"/>
  <c r="F467" i="10" s="1"/>
  <c r="P465" i="5"/>
  <c r="F468" i="10" s="1"/>
  <c r="P466" i="5"/>
  <c r="F469" i="10" s="1"/>
  <c r="P467" i="5"/>
  <c r="F470" i="10" s="1"/>
  <c r="P468" i="5"/>
  <c r="F471" i="10" s="1"/>
  <c r="P469" i="5"/>
  <c r="F472" i="10" s="1"/>
  <c r="P470" i="5"/>
  <c r="F473" i="10" s="1"/>
  <c r="P471" i="5"/>
  <c r="F474" i="10" s="1"/>
  <c r="P472" i="5"/>
  <c r="F475" i="10" s="1"/>
  <c r="P473" i="5"/>
  <c r="F476" i="10" s="1"/>
  <c r="P474" i="5"/>
  <c r="F477" i="10" s="1"/>
  <c r="P475" i="5"/>
  <c r="F478" i="10" s="1"/>
  <c r="P476" i="5"/>
  <c r="F479" i="10" s="1"/>
  <c r="P477" i="5"/>
  <c r="F480" i="10" s="1"/>
  <c r="P478" i="5"/>
  <c r="F481" i="10" s="1"/>
  <c r="P479" i="5"/>
  <c r="F482" i="10" s="1"/>
  <c r="P480" i="5"/>
  <c r="F483" i="10" s="1"/>
  <c r="P481" i="5"/>
  <c r="F484" i="10" s="1"/>
  <c r="P482" i="5"/>
  <c r="F485" i="10" s="1"/>
  <c r="P483" i="5"/>
  <c r="F486" i="10" s="1"/>
  <c r="P484" i="5"/>
  <c r="F487" i="10" s="1"/>
  <c r="P485" i="5"/>
  <c r="F488" i="10" s="1"/>
  <c r="P486" i="5"/>
  <c r="F489" i="10" s="1"/>
  <c r="P487" i="5"/>
  <c r="F490" i="10" s="1"/>
  <c r="P488" i="5"/>
  <c r="F491" i="10" s="1"/>
  <c r="P489" i="5"/>
  <c r="F492" i="10" s="1"/>
  <c r="P490" i="5"/>
  <c r="F493" i="10" s="1"/>
  <c r="P491" i="5"/>
  <c r="F494" i="10" s="1"/>
  <c r="P492" i="5"/>
  <c r="F495" i="10" s="1"/>
  <c r="P493" i="5"/>
  <c r="F496" i="10" s="1"/>
  <c r="P494" i="5"/>
  <c r="F497" i="10" s="1"/>
  <c r="P495" i="5"/>
  <c r="F498" i="10" s="1"/>
  <c r="P496" i="5"/>
  <c r="F499" i="10" s="1"/>
  <c r="P497" i="5"/>
  <c r="F500" i="10" s="1"/>
  <c r="P498" i="5"/>
  <c r="F501" i="10" s="1"/>
  <c r="P499" i="5"/>
  <c r="F502" i="10" s="1"/>
  <c r="P500" i="5"/>
  <c r="F503" i="10" s="1"/>
  <c r="P501" i="5"/>
  <c r="F504" i="10" s="1"/>
  <c r="P502" i="5"/>
  <c r="F505" i="10" s="1"/>
  <c r="P503" i="5"/>
  <c r="F506" i="10" s="1"/>
  <c r="P504" i="5"/>
  <c r="F507" i="10" s="1"/>
  <c r="P505" i="5"/>
  <c r="F508" i="10" s="1"/>
  <c r="P506" i="5"/>
  <c r="F509" i="10" s="1"/>
  <c r="P507" i="5"/>
  <c r="F510" i="10" s="1"/>
  <c r="P508" i="5"/>
  <c r="F511" i="10" s="1"/>
  <c r="P509" i="5"/>
  <c r="F512" i="10" s="1"/>
  <c r="P510" i="5"/>
  <c r="F513" i="10" s="1"/>
  <c r="P511" i="5"/>
  <c r="F514" i="10" s="1"/>
  <c r="P512" i="5"/>
  <c r="F515" i="10" s="1"/>
  <c r="P513" i="5"/>
  <c r="F516" i="10" s="1"/>
  <c r="P514" i="5"/>
  <c r="F517" i="10" s="1"/>
  <c r="P515" i="5"/>
  <c r="F518" i="10" s="1"/>
  <c r="P516" i="5"/>
  <c r="F519" i="10" s="1"/>
  <c r="P517" i="5"/>
  <c r="F520" i="10" s="1"/>
  <c r="P518" i="5"/>
  <c r="F521" i="10" s="1"/>
  <c r="P519" i="5"/>
  <c r="F522" i="10" s="1"/>
  <c r="P520" i="5"/>
  <c r="F523" i="10" s="1"/>
  <c r="P521" i="5"/>
  <c r="F524" i="10" s="1"/>
  <c r="P522" i="5"/>
  <c r="F525" i="10" s="1"/>
  <c r="P523" i="5"/>
  <c r="F526" i="10" s="1"/>
  <c r="P524" i="5"/>
  <c r="F527" i="10" s="1"/>
  <c r="P525" i="5"/>
  <c r="F528" i="10" s="1"/>
  <c r="P526" i="5"/>
  <c r="F529" i="10" s="1"/>
  <c r="P527" i="5"/>
  <c r="F530" i="10" s="1"/>
  <c r="P528" i="5"/>
  <c r="F531" i="10" s="1"/>
  <c r="P529" i="5"/>
  <c r="F532" i="10" s="1"/>
  <c r="P530" i="5"/>
  <c r="F533" i="10" s="1"/>
  <c r="P531" i="5"/>
  <c r="F534" i="10" s="1"/>
  <c r="P532" i="5"/>
  <c r="F535" i="10" s="1"/>
  <c r="P533" i="5"/>
  <c r="F536" i="10" s="1"/>
  <c r="P534" i="5"/>
  <c r="F537" i="10" s="1"/>
  <c r="P535" i="5"/>
  <c r="F538" i="10" s="1"/>
  <c r="P536" i="5"/>
  <c r="F539" i="10" s="1"/>
  <c r="P537" i="5"/>
  <c r="F540" i="10" s="1"/>
  <c r="P538" i="5"/>
  <c r="F541" i="10" s="1"/>
  <c r="P539" i="5"/>
  <c r="F542" i="10" s="1"/>
  <c r="P540" i="5"/>
  <c r="F543" i="10" s="1"/>
  <c r="P541" i="5"/>
  <c r="F544" i="10" s="1"/>
  <c r="P542" i="5"/>
  <c r="F545" i="10" s="1"/>
  <c r="P543" i="5"/>
  <c r="F546" i="10" s="1"/>
  <c r="P544" i="5"/>
  <c r="F547" i="10" s="1"/>
  <c r="P545" i="5"/>
  <c r="F548" i="10" s="1"/>
  <c r="P546" i="5"/>
  <c r="F549" i="10" s="1"/>
  <c r="P547" i="5"/>
  <c r="F550" i="10" s="1"/>
  <c r="P548" i="5"/>
  <c r="F551" i="10" s="1"/>
  <c r="P549" i="5"/>
  <c r="F552" i="10" s="1"/>
  <c r="P550" i="5"/>
  <c r="F553" i="10" s="1"/>
  <c r="P551" i="5"/>
  <c r="F554" i="10" s="1"/>
  <c r="P552" i="5"/>
  <c r="F555" i="10" s="1"/>
  <c r="P553" i="5"/>
  <c r="F556" i="10" s="1"/>
  <c r="P554" i="5"/>
  <c r="F557" i="10" s="1"/>
  <c r="P555" i="5"/>
  <c r="F558" i="10" s="1"/>
  <c r="P556" i="5"/>
  <c r="F559" i="10" s="1"/>
  <c r="P557" i="5"/>
  <c r="F560" i="10" s="1"/>
  <c r="P558" i="5"/>
  <c r="F561" i="10" s="1"/>
  <c r="P559" i="5"/>
  <c r="F562" i="10" s="1"/>
  <c r="P560" i="5"/>
  <c r="F563" i="10" s="1"/>
  <c r="P561" i="5"/>
  <c r="F564" i="10" s="1"/>
  <c r="P562" i="5"/>
  <c r="F565" i="10" s="1"/>
  <c r="F566" i="10"/>
  <c r="F567" i="10"/>
  <c r="F568" i="10"/>
  <c r="F569" i="10"/>
  <c r="P567" i="5"/>
  <c r="F570" i="10" s="1"/>
  <c r="P568" i="5"/>
  <c r="F571" i="10" s="1"/>
  <c r="P569" i="5"/>
  <c r="F572" i="10" s="1"/>
  <c r="P570" i="5"/>
  <c r="F573" i="10" s="1"/>
  <c r="P571" i="5"/>
  <c r="F574" i="10" s="1"/>
  <c r="P572" i="5"/>
  <c r="F575" i="10" s="1"/>
  <c r="P573" i="5"/>
  <c r="F576" i="10" s="1"/>
  <c r="P574" i="5"/>
  <c r="F577" i="10" s="1"/>
  <c r="P575" i="5"/>
  <c r="F578" i="10" s="1"/>
  <c r="P576" i="5"/>
  <c r="F579" i="10" s="1"/>
  <c r="P577" i="5"/>
  <c r="F580" i="10" s="1"/>
  <c r="P578" i="5"/>
  <c r="F581" i="10" s="1"/>
  <c r="P579" i="5"/>
  <c r="F582" i="10" s="1"/>
  <c r="P580" i="5"/>
  <c r="F583" i="10" s="1"/>
  <c r="P581" i="5"/>
  <c r="F584" i="10" s="1"/>
  <c r="P582" i="5"/>
  <c r="F585" i="10" s="1"/>
  <c r="P583" i="5"/>
  <c r="F586" i="10" s="1"/>
  <c r="P584" i="5"/>
  <c r="F587" i="10" s="1"/>
  <c r="P585" i="5"/>
  <c r="F588" i="10" s="1"/>
  <c r="P586" i="5"/>
  <c r="F589" i="10" s="1"/>
  <c r="F590" i="10"/>
  <c r="F591" i="10"/>
  <c r="F592" i="10"/>
  <c r="F593" i="10"/>
  <c r="F594" i="10"/>
  <c r="F595" i="10"/>
  <c r="F596" i="10"/>
  <c r="F597" i="10"/>
  <c r="F598" i="10"/>
  <c r="P596" i="5"/>
  <c r="F599" i="10" s="1"/>
  <c r="P597" i="5"/>
  <c r="F600" i="10" s="1"/>
  <c r="P598" i="5"/>
  <c r="F601" i="10" s="1"/>
  <c r="P599" i="5"/>
  <c r="F602" i="10" s="1"/>
  <c r="P600" i="5"/>
  <c r="F603" i="10" s="1"/>
  <c r="P601" i="5"/>
  <c r="F604" i="10" s="1"/>
  <c r="P602" i="5"/>
  <c r="F605" i="10" s="1"/>
  <c r="P603" i="5"/>
  <c r="F606" i="10" s="1"/>
  <c r="P604" i="5"/>
  <c r="F607" i="10" s="1"/>
  <c r="P605" i="5"/>
  <c r="F608" i="10" s="1"/>
  <c r="P606" i="5"/>
  <c r="F609" i="10" s="1"/>
  <c r="P607" i="5"/>
  <c r="F610" i="10" s="1"/>
  <c r="P608" i="5"/>
  <c r="F611" i="10" s="1"/>
  <c r="P609" i="5"/>
  <c r="F612" i="10" s="1"/>
  <c r="P610" i="5"/>
  <c r="F613" i="10" s="1"/>
  <c r="P611" i="5"/>
  <c r="F614" i="10" s="1"/>
  <c r="P612" i="5"/>
  <c r="F615" i="10" s="1"/>
  <c r="P613" i="5"/>
  <c r="F616" i="10" s="1"/>
  <c r="P614" i="5"/>
  <c r="F617" i="10" s="1"/>
  <c r="P615" i="5"/>
  <c r="F618" i="10" s="1"/>
  <c r="P616" i="5"/>
  <c r="F619" i="10" s="1"/>
  <c r="P617" i="5"/>
  <c r="F620" i="10" s="1"/>
  <c r="P618" i="5"/>
  <c r="F621" i="10" s="1"/>
  <c r="P619" i="5"/>
  <c r="F622" i="10" s="1"/>
  <c r="P620" i="5"/>
  <c r="F623" i="10" s="1"/>
  <c r="P621" i="5"/>
  <c r="F624" i="10" s="1"/>
  <c r="P622" i="5"/>
  <c r="F625" i="10" s="1"/>
  <c r="P623" i="5"/>
  <c r="F626" i="10" s="1"/>
  <c r="P624" i="5"/>
  <c r="F627" i="10" s="1"/>
  <c r="P625" i="5"/>
  <c r="F628" i="10" s="1"/>
  <c r="P626" i="5"/>
  <c r="F629" i="10" s="1"/>
  <c r="P627" i="5"/>
  <c r="F630" i="10" s="1"/>
  <c r="P628" i="5"/>
  <c r="F631" i="10" s="1"/>
  <c r="P629" i="5"/>
  <c r="F632" i="10" s="1"/>
  <c r="P630" i="5"/>
  <c r="F633" i="10" s="1"/>
  <c r="P631" i="5"/>
  <c r="F634" i="10" s="1"/>
  <c r="P632" i="5"/>
  <c r="F635" i="10" s="1"/>
  <c r="P633" i="5"/>
  <c r="F636" i="10" s="1"/>
  <c r="P634" i="5"/>
  <c r="F637" i="10" s="1"/>
  <c r="P635" i="5"/>
  <c r="F638" i="10" s="1"/>
  <c r="P636" i="5"/>
  <c r="F639" i="10" s="1"/>
  <c r="P637" i="5"/>
  <c r="F640" i="10" s="1"/>
  <c r="P638" i="5"/>
  <c r="F641" i="10" s="1"/>
  <c r="P639" i="5"/>
  <c r="F642" i="10" s="1"/>
  <c r="P640" i="5"/>
  <c r="F643" i="10" s="1"/>
  <c r="P641" i="5"/>
  <c r="F644" i="10" s="1"/>
  <c r="P642" i="5"/>
  <c r="F645" i="10" s="1"/>
  <c r="P643" i="5"/>
  <c r="F646" i="10" s="1"/>
  <c r="P644" i="5"/>
  <c r="F647" i="10" s="1"/>
  <c r="P645" i="5"/>
  <c r="F648" i="10" s="1"/>
  <c r="P646" i="5"/>
  <c r="F649" i="10" s="1"/>
  <c r="P647" i="5"/>
  <c r="F650" i="10" s="1"/>
  <c r="P648" i="5"/>
  <c r="F651" i="10" s="1"/>
  <c r="P649" i="5"/>
  <c r="F652" i="10" s="1"/>
  <c r="P650" i="5"/>
  <c r="F653" i="10" s="1"/>
  <c r="P651" i="5"/>
  <c r="F654" i="10" s="1"/>
  <c r="P652" i="5"/>
  <c r="F655" i="10" s="1"/>
  <c r="P653" i="5"/>
  <c r="F656" i="10" s="1"/>
  <c r="P654" i="5"/>
  <c r="F657" i="10" s="1"/>
  <c r="P655" i="5"/>
  <c r="F658" i="10" s="1"/>
  <c r="P656" i="5"/>
  <c r="F659" i="10" s="1"/>
  <c r="P657" i="5"/>
  <c r="F660" i="10" s="1"/>
  <c r="P658" i="5"/>
  <c r="F661" i="10" s="1"/>
  <c r="P659" i="5"/>
  <c r="F662" i="10" s="1"/>
  <c r="P660" i="5"/>
  <c r="F663" i="10" s="1"/>
  <c r="P661" i="5"/>
  <c r="F664" i="10" s="1"/>
  <c r="P662" i="5"/>
  <c r="F665" i="10" s="1"/>
  <c r="P663" i="5"/>
  <c r="F666" i="10" s="1"/>
  <c r="P664" i="5"/>
  <c r="F667" i="10" s="1"/>
  <c r="P665" i="5"/>
  <c r="F668" i="10" s="1"/>
  <c r="P666" i="5"/>
  <c r="F669" i="10" s="1"/>
  <c r="P667" i="5"/>
  <c r="F670" i="10" s="1"/>
  <c r="P668" i="5"/>
  <c r="F671" i="10" s="1"/>
  <c r="P669" i="5"/>
  <c r="F672" i="10" s="1"/>
  <c r="P670" i="5"/>
  <c r="F673" i="10" s="1"/>
  <c r="P671" i="5"/>
  <c r="F674" i="10" s="1"/>
  <c r="P672" i="5"/>
  <c r="F675" i="10" s="1"/>
  <c r="P673" i="5"/>
  <c r="F676" i="10" s="1"/>
  <c r="P674" i="5"/>
  <c r="F677" i="10" s="1"/>
  <c r="P675" i="5"/>
  <c r="F678" i="10" s="1"/>
  <c r="P676" i="5"/>
  <c r="F679" i="10" s="1"/>
  <c r="P677" i="5"/>
  <c r="F680" i="10" s="1"/>
  <c r="P678" i="5"/>
  <c r="F681" i="10" s="1"/>
  <c r="P679" i="5"/>
  <c r="F682" i="10" s="1"/>
  <c r="P680" i="5"/>
  <c r="F683" i="10" s="1"/>
  <c r="P681" i="5"/>
  <c r="F684" i="10" s="1"/>
  <c r="P682" i="5"/>
  <c r="F685" i="10" s="1"/>
  <c r="P683" i="5"/>
  <c r="F686" i="10" s="1"/>
  <c r="P684" i="5"/>
  <c r="F687" i="10" s="1"/>
  <c r="P685" i="5"/>
  <c r="F688" i="10" s="1"/>
  <c r="P686" i="5"/>
  <c r="F689" i="10" s="1"/>
  <c r="P687" i="5"/>
  <c r="F690" i="10" s="1"/>
  <c r="P688" i="5"/>
  <c r="F691" i="10" s="1"/>
  <c r="P689" i="5"/>
  <c r="F692" i="10" s="1"/>
  <c r="P690" i="5"/>
  <c r="F693" i="10" s="1"/>
  <c r="P691" i="5"/>
  <c r="F694" i="10" s="1"/>
  <c r="P692" i="5"/>
  <c r="F695" i="10" s="1"/>
  <c r="P693" i="5"/>
  <c r="F696" i="10" s="1"/>
  <c r="P694" i="5"/>
  <c r="F697" i="10" s="1"/>
  <c r="P695" i="5"/>
  <c r="F698" i="10" s="1"/>
  <c r="P696" i="5"/>
  <c r="F699" i="10" s="1"/>
  <c r="P697" i="5"/>
  <c r="F700" i="10" s="1"/>
  <c r="P698" i="5"/>
  <c r="F701" i="10" s="1"/>
  <c r="P699" i="5"/>
  <c r="F702" i="10" s="1"/>
  <c r="P700" i="5"/>
  <c r="F703" i="10" s="1"/>
  <c r="P701" i="5"/>
  <c r="F704" i="10" s="1"/>
  <c r="P702" i="5"/>
  <c r="F705" i="10" s="1"/>
  <c r="P703" i="5"/>
  <c r="F706" i="10" s="1"/>
  <c r="P704" i="5"/>
  <c r="F707" i="10" s="1"/>
  <c r="P705" i="5"/>
  <c r="F708" i="10" s="1"/>
  <c r="P706" i="5"/>
  <c r="F709" i="10" s="1"/>
  <c r="P707" i="5"/>
  <c r="F710" i="10" s="1"/>
  <c r="P708" i="5"/>
  <c r="F711" i="10" s="1"/>
  <c r="P709" i="5"/>
  <c r="F712" i="10" s="1"/>
  <c r="P710" i="5"/>
  <c r="F713" i="10" s="1"/>
  <c r="P711" i="5"/>
  <c r="F714" i="10" s="1"/>
  <c r="P712" i="5"/>
  <c r="F715" i="10" s="1"/>
  <c r="P713" i="5"/>
  <c r="F716" i="10" s="1"/>
  <c r="P714" i="5"/>
  <c r="F717" i="10" s="1"/>
  <c r="P715" i="5"/>
  <c r="F718" i="10" s="1"/>
  <c r="P716" i="5"/>
  <c r="F719" i="10" s="1"/>
  <c r="P717" i="5"/>
  <c r="F720" i="10" s="1"/>
  <c r="P718" i="5"/>
  <c r="F721" i="10" s="1"/>
  <c r="P719" i="5"/>
  <c r="F722" i="10" s="1"/>
  <c r="P720" i="5"/>
  <c r="F723" i="10" s="1"/>
  <c r="P721" i="5"/>
  <c r="F724" i="10" s="1"/>
  <c r="P722" i="5"/>
  <c r="F725" i="10" s="1"/>
  <c r="P723" i="5"/>
  <c r="F726" i="10" s="1"/>
  <c r="P724" i="5"/>
  <c r="F727" i="10" s="1"/>
  <c r="P725" i="5"/>
  <c r="F728" i="10" s="1"/>
  <c r="P726" i="5"/>
  <c r="F729" i="10" s="1"/>
  <c r="P727" i="5"/>
  <c r="F730" i="10" s="1"/>
  <c r="P728" i="5"/>
  <c r="F731" i="10" s="1"/>
  <c r="P729" i="5"/>
  <c r="F732" i="10" s="1"/>
  <c r="P730" i="5"/>
  <c r="F733" i="10" s="1"/>
  <c r="P731" i="5"/>
  <c r="F734" i="10" s="1"/>
  <c r="P732" i="5"/>
  <c r="F735" i="10" s="1"/>
  <c r="P733" i="5"/>
  <c r="F736" i="10" s="1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P14" i="3"/>
  <c r="D17" i="10" s="1"/>
  <c r="P15" i="3"/>
  <c r="D18" i="10" s="1"/>
  <c r="P16" i="3"/>
  <c r="D19" i="10" s="1"/>
  <c r="P17" i="3"/>
  <c r="D20" i="10" s="1"/>
  <c r="P18" i="3"/>
  <c r="D21" i="10" s="1"/>
  <c r="P19" i="3"/>
  <c r="P20" i="3"/>
  <c r="D23" i="10" s="1"/>
  <c r="P21" i="3"/>
  <c r="D24" i="10" s="1"/>
  <c r="P22" i="3"/>
  <c r="D25" i="10" s="1"/>
  <c r="P23" i="3"/>
  <c r="D26" i="10" s="1"/>
  <c r="P24" i="3"/>
  <c r="D27" i="10" s="1"/>
  <c r="P25" i="3"/>
  <c r="D28" i="10" s="1"/>
  <c r="P26" i="3"/>
  <c r="D29" i="10" s="1"/>
  <c r="P27" i="3"/>
  <c r="D30" i="10" s="1"/>
  <c r="P28" i="3"/>
  <c r="D31" i="10" s="1"/>
  <c r="P29" i="3"/>
  <c r="D32" i="10" s="1"/>
  <c r="P30" i="3"/>
  <c r="D33" i="10" s="1"/>
  <c r="P31" i="3"/>
  <c r="D34" i="10" s="1"/>
  <c r="P32" i="3"/>
  <c r="D35" i="10" s="1"/>
  <c r="P33" i="3"/>
  <c r="D36" i="10" s="1"/>
  <c r="P34" i="3"/>
  <c r="D37" i="10" s="1"/>
  <c r="P35" i="3"/>
  <c r="D38" i="10" s="1"/>
  <c r="P36" i="3"/>
  <c r="D39" i="10" s="1"/>
  <c r="D40" i="10"/>
  <c r="D41" i="10"/>
  <c r="D42" i="10"/>
  <c r="D43" i="10"/>
  <c r="P41" i="3"/>
  <c r="D44" i="10" s="1"/>
  <c r="P42" i="3"/>
  <c r="D45" i="10" s="1"/>
  <c r="P43" i="3"/>
  <c r="P44" i="3"/>
  <c r="D47" i="10" s="1"/>
  <c r="P45" i="3"/>
  <c r="D48" i="10" s="1"/>
  <c r="P46" i="3"/>
  <c r="D49" i="10" s="1"/>
  <c r="P47" i="3"/>
  <c r="D50" i="10" s="1"/>
  <c r="P48" i="3"/>
  <c r="D51" i="10" s="1"/>
  <c r="P49" i="3"/>
  <c r="D52" i="10" s="1"/>
  <c r="P50" i="3"/>
  <c r="D53" i="10" s="1"/>
  <c r="P51" i="3"/>
  <c r="D54" i="10" s="1"/>
  <c r="P52" i="3"/>
  <c r="D55" i="10" s="1"/>
  <c r="P53" i="3"/>
  <c r="D56" i="10" s="1"/>
  <c r="P54" i="3"/>
  <c r="D57" i="10" s="1"/>
  <c r="P55" i="3"/>
  <c r="D58" i="10" s="1"/>
  <c r="P56" i="3"/>
  <c r="D59" i="10" s="1"/>
  <c r="P57" i="3"/>
  <c r="D60" i="10" s="1"/>
  <c r="P58" i="3"/>
  <c r="D61" i="10" s="1"/>
  <c r="P59" i="3"/>
  <c r="P60" i="3"/>
  <c r="D63" i="10" s="1"/>
  <c r="P61" i="3"/>
  <c r="D64" i="10" s="1"/>
  <c r="P62" i="3"/>
  <c r="D65" i="10" s="1"/>
  <c r="P63" i="3"/>
  <c r="D66" i="10" s="1"/>
  <c r="P64" i="3"/>
  <c r="D67" i="10" s="1"/>
  <c r="P65" i="3"/>
  <c r="D68" i="10" s="1"/>
  <c r="P66" i="3"/>
  <c r="D69" i="10" s="1"/>
  <c r="P67" i="3"/>
  <c r="D70" i="10" s="1"/>
  <c r="P68" i="3"/>
  <c r="P69" i="3"/>
  <c r="D72" i="10" s="1"/>
  <c r="P70" i="3"/>
  <c r="D73" i="10" s="1"/>
  <c r="P71" i="3"/>
  <c r="D74" i="10" s="1"/>
  <c r="P72" i="3"/>
  <c r="D75" i="10" s="1"/>
  <c r="P73" i="3"/>
  <c r="D76" i="10" s="1"/>
  <c r="P74" i="3"/>
  <c r="D77" i="10" s="1"/>
  <c r="P75" i="3"/>
  <c r="D78" i="10" s="1"/>
  <c r="P76" i="3"/>
  <c r="D79" i="10" s="1"/>
  <c r="P77" i="3"/>
  <c r="D80" i="10" s="1"/>
  <c r="P78" i="3"/>
  <c r="D81" i="10" s="1"/>
  <c r="P79" i="3"/>
  <c r="D82" i="10" s="1"/>
  <c r="P80" i="3"/>
  <c r="D83" i="10" s="1"/>
  <c r="P81" i="3"/>
  <c r="D84" i="10" s="1"/>
  <c r="P82" i="3"/>
  <c r="D85" i="10" s="1"/>
  <c r="P83" i="3"/>
  <c r="D86" i="10" s="1"/>
  <c r="P84" i="3"/>
  <c r="D87" i="10" s="1"/>
  <c r="P85" i="3"/>
  <c r="D88" i="10" s="1"/>
  <c r="P86" i="3"/>
  <c r="D89" i="10" s="1"/>
  <c r="P87" i="3"/>
  <c r="D90" i="10" s="1"/>
  <c r="P88" i="3"/>
  <c r="D91" i="10" s="1"/>
  <c r="P89" i="3"/>
  <c r="D92" i="10" s="1"/>
  <c r="P90" i="3"/>
  <c r="D93" i="10" s="1"/>
  <c r="P91" i="3"/>
  <c r="D94" i="10" s="1"/>
  <c r="P92" i="3"/>
  <c r="D95" i="10" s="1"/>
  <c r="P93" i="3"/>
  <c r="D96" i="10" s="1"/>
  <c r="P94" i="3"/>
  <c r="D97" i="10" s="1"/>
  <c r="P95" i="3"/>
  <c r="D98" i="10" s="1"/>
  <c r="P96" i="3"/>
  <c r="D99" i="10" s="1"/>
  <c r="P97" i="3"/>
  <c r="D100" i="10" s="1"/>
  <c r="P98" i="3"/>
  <c r="D101" i="10" s="1"/>
  <c r="P99" i="3"/>
  <c r="D102" i="10" s="1"/>
  <c r="P100" i="3"/>
  <c r="D103" i="10" s="1"/>
  <c r="P101" i="3"/>
  <c r="D104" i="10" s="1"/>
  <c r="P102" i="3"/>
  <c r="D105" i="10" s="1"/>
  <c r="P103" i="3"/>
  <c r="D106" i="10" s="1"/>
  <c r="P104" i="3"/>
  <c r="D107" i="10" s="1"/>
  <c r="P105" i="3"/>
  <c r="D108" i="10" s="1"/>
  <c r="P106" i="3"/>
  <c r="D109" i="10" s="1"/>
  <c r="P107" i="3"/>
  <c r="D110" i="10" s="1"/>
  <c r="P108" i="3"/>
  <c r="D111" i="10" s="1"/>
  <c r="P109" i="3"/>
  <c r="D112" i="10" s="1"/>
  <c r="P110" i="3"/>
  <c r="D113" i="10" s="1"/>
  <c r="P111" i="3"/>
  <c r="D114" i="10" s="1"/>
  <c r="P112" i="3"/>
  <c r="D115" i="10" s="1"/>
  <c r="P113" i="3"/>
  <c r="D116" i="10" s="1"/>
  <c r="P114" i="3"/>
  <c r="D117" i="10" s="1"/>
  <c r="P115" i="3"/>
  <c r="P116" i="3"/>
  <c r="D119" i="10" s="1"/>
  <c r="P117" i="3"/>
  <c r="D120" i="10" s="1"/>
  <c r="P118" i="3"/>
  <c r="D121" i="10" s="1"/>
  <c r="P119" i="3"/>
  <c r="D122" i="10" s="1"/>
  <c r="P120" i="3"/>
  <c r="D123" i="10" s="1"/>
  <c r="P121" i="3"/>
  <c r="D124" i="10" s="1"/>
  <c r="P122" i="3"/>
  <c r="D125" i="10" s="1"/>
  <c r="P123" i="3"/>
  <c r="D126" i="10" s="1"/>
  <c r="P124" i="3"/>
  <c r="D127" i="10" s="1"/>
  <c r="P125" i="3"/>
  <c r="D128" i="10" s="1"/>
  <c r="P126" i="3"/>
  <c r="D129" i="10" s="1"/>
  <c r="P127" i="3"/>
  <c r="D130" i="10" s="1"/>
  <c r="P128" i="3"/>
  <c r="D131" i="10" s="1"/>
  <c r="P129" i="3"/>
  <c r="D132" i="10" s="1"/>
  <c r="P130" i="3"/>
  <c r="D133" i="10" s="1"/>
  <c r="P131" i="3"/>
  <c r="D134" i="10" s="1"/>
  <c r="P132" i="3"/>
  <c r="D135" i="10" s="1"/>
  <c r="P133" i="3"/>
  <c r="D136" i="10" s="1"/>
  <c r="P134" i="3"/>
  <c r="D137" i="10" s="1"/>
  <c r="P135" i="3"/>
  <c r="D138" i="10" s="1"/>
  <c r="P136" i="3"/>
  <c r="D139" i="10" s="1"/>
  <c r="P137" i="3"/>
  <c r="D140" i="10" s="1"/>
  <c r="P138" i="3"/>
  <c r="D141" i="10" s="1"/>
  <c r="P139" i="3"/>
  <c r="D142" i="10" s="1"/>
  <c r="P140" i="3"/>
  <c r="D143" i="10" s="1"/>
  <c r="P141" i="3"/>
  <c r="D144" i="10" s="1"/>
  <c r="P142" i="3"/>
  <c r="D145" i="10" s="1"/>
  <c r="P143" i="3"/>
  <c r="D146" i="10" s="1"/>
  <c r="P144" i="3"/>
  <c r="D147" i="10" s="1"/>
  <c r="P145" i="3"/>
  <c r="D148" i="10" s="1"/>
  <c r="P146" i="3"/>
  <c r="D149" i="10" s="1"/>
  <c r="P147" i="3"/>
  <c r="D150" i="10" s="1"/>
  <c r="P148" i="3"/>
  <c r="D151" i="10" s="1"/>
  <c r="P149" i="3"/>
  <c r="D152" i="10" s="1"/>
  <c r="P150" i="3"/>
  <c r="D153" i="10" s="1"/>
  <c r="P151" i="3"/>
  <c r="D154" i="10" s="1"/>
  <c r="P152" i="3"/>
  <c r="D155" i="10" s="1"/>
  <c r="P153" i="3"/>
  <c r="D156" i="10" s="1"/>
  <c r="P154" i="3"/>
  <c r="D157" i="10" s="1"/>
  <c r="P155" i="3"/>
  <c r="D158" i="10" s="1"/>
  <c r="P156" i="3"/>
  <c r="D159" i="10" s="1"/>
  <c r="P157" i="3"/>
  <c r="D160" i="10" s="1"/>
  <c r="P158" i="3"/>
  <c r="D161" i="10" s="1"/>
  <c r="P159" i="3"/>
  <c r="P160" i="3"/>
  <c r="D163" i="10" s="1"/>
  <c r="P161" i="3"/>
  <c r="D164" i="10" s="1"/>
  <c r="P162" i="3"/>
  <c r="D165" i="10" s="1"/>
  <c r="P163" i="3"/>
  <c r="D166" i="10" s="1"/>
  <c r="P164" i="3"/>
  <c r="P165" i="3"/>
  <c r="D168" i="10" s="1"/>
  <c r="P166" i="3"/>
  <c r="D169" i="10" s="1"/>
  <c r="P167" i="3"/>
  <c r="D170" i="10" s="1"/>
  <c r="P168" i="3"/>
  <c r="D171" i="10" s="1"/>
  <c r="P169" i="3"/>
  <c r="D172" i="10" s="1"/>
  <c r="P170" i="3"/>
  <c r="D173" i="10" s="1"/>
  <c r="P171" i="3"/>
  <c r="P172" i="3"/>
  <c r="D175" i="10" s="1"/>
  <c r="P173" i="3"/>
  <c r="D176" i="10" s="1"/>
  <c r="P174" i="3"/>
  <c r="D177" i="10" s="1"/>
  <c r="P175" i="3"/>
  <c r="D178" i="10" s="1"/>
  <c r="P176" i="3"/>
  <c r="D179" i="10" s="1"/>
  <c r="P177" i="3"/>
  <c r="D180" i="10" s="1"/>
  <c r="P178" i="3"/>
  <c r="D181" i="10" s="1"/>
  <c r="P179" i="3"/>
  <c r="D182" i="10" s="1"/>
  <c r="P180" i="3"/>
  <c r="D183" i="10" s="1"/>
  <c r="P181" i="3"/>
  <c r="D184" i="10" s="1"/>
  <c r="P182" i="3"/>
  <c r="D185" i="10" s="1"/>
  <c r="P183" i="3"/>
  <c r="D186" i="10" s="1"/>
  <c r="P184" i="3"/>
  <c r="D187" i="10" s="1"/>
  <c r="P185" i="3"/>
  <c r="D188" i="10" s="1"/>
  <c r="P186" i="3"/>
  <c r="D189" i="10" s="1"/>
  <c r="P187" i="3"/>
  <c r="P188" i="3"/>
  <c r="D191" i="10" s="1"/>
  <c r="P189" i="3"/>
  <c r="D192" i="10" s="1"/>
  <c r="P190" i="3"/>
  <c r="D193" i="10" s="1"/>
  <c r="P191" i="3"/>
  <c r="D194" i="10" s="1"/>
  <c r="P192" i="3"/>
  <c r="D195" i="10" s="1"/>
  <c r="P193" i="3"/>
  <c r="D196" i="10" s="1"/>
  <c r="P194" i="3"/>
  <c r="D197" i="10" s="1"/>
  <c r="P195" i="3"/>
  <c r="D198" i="10" s="1"/>
  <c r="P196" i="3"/>
  <c r="D199" i="10" s="1"/>
  <c r="P197" i="3"/>
  <c r="D200" i="10" s="1"/>
  <c r="P198" i="3"/>
  <c r="D201" i="10" s="1"/>
  <c r="P199" i="3"/>
  <c r="D202" i="10" s="1"/>
  <c r="P200" i="3"/>
  <c r="D203" i="10" s="1"/>
  <c r="P201" i="3"/>
  <c r="D204" i="10" s="1"/>
  <c r="P202" i="3"/>
  <c r="D205" i="10" s="1"/>
  <c r="P203" i="3"/>
  <c r="D206" i="10" s="1"/>
  <c r="P204" i="3"/>
  <c r="D207" i="10" s="1"/>
  <c r="P205" i="3"/>
  <c r="D208" i="10" s="1"/>
  <c r="P206" i="3"/>
  <c r="D209" i="10" s="1"/>
  <c r="P207" i="3"/>
  <c r="D210" i="10" s="1"/>
  <c r="P208" i="3"/>
  <c r="D211" i="10" s="1"/>
  <c r="P209" i="3"/>
  <c r="D212" i="10" s="1"/>
  <c r="P210" i="3"/>
  <c r="D213" i="10" s="1"/>
  <c r="P211" i="3"/>
  <c r="D214" i="10" s="1"/>
  <c r="P212" i="3"/>
  <c r="P213" i="3"/>
  <c r="D216" i="10" s="1"/>
  <c r="P214" i="3"/>
  <c r="D217" i="10" s="1"/>
  <c r="P215" i="3"/>
  <c r="D218" i="10" s="1"/>
  <c r="P216" i="3"/>
  <c r="D219" i="10" s="1"/>
  <c r="P217" i="3"/>
  <c r="D220" i="10" s="1"/>
  <c r="P218" i="3"/>
  <c r="D221" i="10" s="1"/>
  <c r="P219" i="3"/>
  <c r="D222" i="10" s="1"/>
  <c r="P220" i="3"/>
  <c r="D223" i="10" s="1"/>
  <c r="P221" i="3"/>
  <c r="D224" i="10" s="1"/>
  <c r="P222" i="3"/>
  <c r="D225" i="10" s="1"/>
  <c r="P223" i="3"/>
  <c r="D226" i="10" s="1"/>
  <c r="P224" i="3"/>
  <c r="P225" i="3"/>
  <c r="D228" i="10" s="1"/>
  <c r="P226" i="3"/>
  <c r="D229" i="10" s="1"/>
  <c r="P227" i="3"/>
  <c r="D230" i="10" s="1"/>
  <c r="P228" i="3"/>
  <c r="D231" i="10" s="1"/>
  <c r="P229" i="3"/>
  <c r="D232" i="10" s="1"/>
  <c r="P230" i="3"/>
  <c r="D233" i="10" s="1"/>
  <c r="P231" i="3"/>
  <c r="D234" i="10" s="1"/>
  <c r="P232" i="3"/>
  <c r="D235" i="10" s="1"/>
  <c r="P233" i="3"/>
  <c r="D236" i="10" s="1"/>
  <c r="P234" i="3"/>
  <c r="D237" i="10" s="1"/>
  <c r="P235" i="3"/>
  <c r="D238" i="10" s="1"/>
  <c r="P236" i="3"/>
  <c r="D239" i="10" s="1"/>
  <c r="P237" i="3"/>
  <c r="D240" i="10" s="1"/>
  <c r="P238" i="3"/>
  <c r="D241" i="10" s="1"/>
  <c r="P239" i="3"/>
  <c r="P240" i="3"/>
  <c r="D243" i="10" s="1"/>
  <c r="P241" i="3"/>
  <c r="D244" i="10" s="1"/>
  <c r="P242" i="3"/>
  <c r="D245" i="10" s="1"/>
  <c r="P243" i="3"/>
  <c r="P244" i="3"/>
  <c r="D247" i="10" s="1"/>
  <c r="P245" i="3"/>
  <c r="D248" i="10" s="1"/>
  <c r="P246" i="3"/>
  <c r="D249" i="10" s="1"/>
  <c r="P247" i="3"/>
  <c r="D250" i="10" s="1"/>
  <c r="P248" i="3"/>
  <c r="P249" i="3"/>
  <c r="D252" i="10" s="1"/>
  <c r="P250" i="3"/>
  <c r="D253" i="10" s="1"/>
  <c r="P251" i="3"/>
  <c r="D254" i="10" s="1"/>
  <c r="D255" i="10"/>
  <c r="D256" i="10"/>
  <c r="P254" i="3"/>
  <c r="D257" i="10" s="1"/>
  <c r="P255" i="3"/>
  <c r="D258" i="10" s="1"/>
  <c r="P256" i="3"/>
  <c r="D259" i="10" s="1"/>
  <c r="P257" i="3"/>
  <c r="D260" i="10" s="1"/>
  <c r="P258" i="3"/>
  <c r="D261" i="10" s="1"/>
  <c r="P259" i="3"/>
  <c r="D262" i="10" s="1"/>
  <c r="P260" i="3"/>
  <c r="D263" i="10" s="1"/>
  <c r="P261" i="3"/>
  <c r="D264" i="10" s="1"/>
  <c r="P262" i="3"/>
  <c r="D265" i="10" s="1"/>
  <c r="P263" i="3"/>
  <c r="D266" i="10" s="1"/>
  <c r="P264" i="3"/>
  <c r="D267" i="10" s="1"/>
  <c r="P265" i="3"/>
  <c r="D268" i="10" s="1"/>
  <c r="P266" i="3"/>
  <c r="D269" i="10" s="1"/>
  <c r="P267" i="3"/>
  <c r="D270" i="10" s="1"/>
  <c r="P268" i="3"/>
  <c r="D271" i="10" s="1"/>
  <c r="P269" i="3"/>
  <c r="D272" i="10" s="1"/>
  <c r="P270" i="3"/>
  <c r="D273" i="10" s="1"/>
  <c r="P271" i="3"/>
  <c r="P272" i="3"/>
  <c r="D275" i="10" s="1"/>
  <c r="P273" i="3"/>
  <c r="D276" i="10" s="1"/>
  <c r="P274" i="3"/>
  <c r="D277" i="10" s="1"/>
  <c r="P275" i="3"/>
  <c r="P276" i="3"/>
  <c r="D279" i="10" s="1"/>
  <c r="P277" i="3"/>
  <c r="D280" i="10" s="1"/>
  <c r="P278" i="3"/>
  <c r="D281" i="10" s="1"/>
  <c r="P279" i="3"/>
  <c r="D282" i="10" s="1"/>
  <c r="P280" i="3"/>
  <c r="D283" i="10" s="1"/>
  <c r="P281" i="3"/>
  <c r="D284" i="10" s="1"/>
  <c r="P282" i="3"/>
  <c r="D285" i="10" s="1"/>
  <c r="P283" i="3"/>
  <c r="P284" i="3"/>
  <c r="D287" i="10" s="1"/>
  <c r="P285" i="3"/>
  <c r="D288" i="10" s="1"/>
  <c r="P286" i="3"/>
  <c r="D289" i="10" s="1"/>
  <c r="P287" i="3"/>
  <c r="D290" i="10" s="1"/>
  <c r="P288" i="3"/>
  <c r="D291" i="10" s="1"/>
  <c r="P289" i="3"/>
  <c r="D292" i="10" s="1"/>
  <c r="P290" i="3"/>
  <c r="D293" i="10" s="1"/>
  <c r="P291" i="3"/>
  <c r="D294" i="10" s="1"/>
  <c r="P292" i="3"/>
  <c r="D295" i="10" s="1"/>
  <c r="P293" i="3"/>
  <c r="D296" i="10" s="1"/>
  <c r="P294" i="3"/>
  <c r="D297" i="10" s="1"/>
  <c r="P295" i="3"/>
  <c r="D298" i="10" s="1"/>
  <c r="P296" i="3"/>
  <c r="D299" i="10" s="1"/>
  <c r="P297" i="3"/>
  <c r="D300" i="10" s="1"/>
  <c r="P298" i="3"/>
  <c r="D301" i="10" s="1"/>
  <c r="P299" i="3"/>
  <c r="P300" i="3"/>
  <c r="D303" i="10" s="1"/>
  <c r="P301" i="3"/>
  <c r="D304" i="10" s="1"/>
  <c r="P302" i="3"/>
  <c r="D305" i="10" s="1"/>
  <c r="P303" i="3"/>
  <c r="D306" i="10" s="1"/>
  <c r="P304" i="3"/>
  <c r="D307" i="10" s="1"/>
  <c r="P305" i="3"/>
  <c r="D308" i="10" s="1"/>
  <c r="P306" i="3"/>
  <c r="D309" i="10" s="1"/>
  <c r="P307" i="3"/>
  <c r="D310" i="10" s="1"/>
  <c r="P308" i="3"/>
  <c r="D311" i="10" s="1"/>
  <c r="P309" i="3"/>
  <c r="D312" i="10" s="1"/>
  <c r="P310" i="3"/>
  <c r="D313" i="10" s="1"/>
  <c r="P311" i="3"/>
  <c r="P312" i="3"/>
  <c r="D315" i="10" s="1"/>
  <c r="P313" i="3"/>
  <c r="D316" i="10" s="1"/>
  <c r="P314" i="3"/>
  <c r="D317" i="10" s="1"/>
  <c r="P315" i="3"/>
  <c r="D318" i="10" s="1"/>
  <c r="P316" i="3"/>
  <c r="D319" i="10" s="1"/>
  <c r="P317" i="3"/>
  <c r="D320" i="10" s="1"/>
  <c r="P318" i="3"/>
  <c r="D321" i="10" s="1"/>
  <c r="P319" i="3"/>
  <c r="D322" i="10" s="1"/>
  <c r="P320" i="3"/>
  <c r="D323" i="10" s="1"/>
  <c r="P321" i="3"/>
  <c r="D324" i="10" s="1"/>
  <c r="P322" i="3"/>
  <c r="D325" i="10" s="1"/>
  <c r="P323" i="3"/>
  <c r="D326" i="10" s="1"/>
  <c r="P324" i="3"/>
  <c r="D327" i="10" s="1"/>
  <c r="P325" i="3"/>
  <c r="D328" i="10" s="1"/>
  <c r="P326" i="3"/>
  <c r="D329" i="10" s="1"/>
  <c r="P327" i="3"/>
  <c r="D330" i="10" s="1"/>
  <c r="P328" i="3"/>
  <c r="P329" i="3"/>
  <c r="D332" i="10" s="1"/>
  <c r="P330" i="3"/>
  <c r="D333" i="10" s="1"/>
  <c r="P331" i="3"/>
  <c r="D334" i="10" s="1"/>
  <c r="P332" i="3"/>
  <c r="D335" i="10" s="1"/>
  <c r="P333" i="3"/>
  <c r="D336" i="10" s="1"/>
  <c r="P334" i="3"/>
  <c r="D337" i="10" s="1"/>
  <c r="P335" i="3"/>
  <c r="D338" i="10" s="1"/>
  <c r="P336" i="3"/>
  <c r="D339" i="10" s="1"/>
  <c r="P337" i="3"/>
  <c r="D340" i="10" s="1"/>
  <c r="P338" i="3"/>
  <c r="D341" i="10" s="1"/>
  <c r="P339" i="3"/>
  <c r="D342" i="10" s="1"/>
  <c r="P340" i="3"/>
  <c r="D343" i="10" s="1"/>
  <c r="P341" i="3"/>
  <c r="D344" i="10" s="1"/>
  <c r="P342" i="3"/>
  <c r="D345" i="10" s="1"/>
  <c r="P343" i="3"/>
  <c r="D346" i="10" s="1"/>
  <c r="P344" i="3"/>
  <c r="D347" i="10" s="1"/>
  <c r="P345" i="3"/>
  <c r="D348" i="10" s="1"/>
  <c r="P346" i="3"/>
  <c r="D349" i="10" s="1"/>
  <c r="P347" i="3"/>
  <c r="D350" i="10" s="1"/>
  <c r="P348" i="3"/>
  <c r="D351" i="10" s="1"/>
  <c r="P349" i="3"/>
  <c r="D352" i="10" s="1"/>
  <c r="P350" i="3"/>
  <c r="D353" i="10" s="1"/>
  <c r="P351" i="3"/>
  <c r="D354" i="10" s="1"/>
  <c r="P352" i="3"/>
  <c r="D355" i="10" s="1"/>
  <c r="P353" i="3"/>
  <c r="D356" i="10" s="1"/>
  <c r="P354" i="3"/>
  <c r="D357" i="10" s="1"/>
  <c r="P355" i="3"/>
  <c r="D358" i="10" s="1"/>
  <c r="P356" i="3"/>
  <c r="D359" i="10" s="1"/>
  <c r="P357" i="3"/>
  <c r="D360" i="10" s="1"/>
  <c r="P358" i="3"/>
  <c r="D361" i="10" s="1"/>
  <c r="P359" i="3"/>
  <c r="D362" i="10" s="1"/>
  <c r="P360" i="3"/>
  <c r="D363" i="10" s="1"/>
  <c r="P361" i="3"/>
  <c r="D364" i="10" s="1"/>
  <c r="P362" i="3"/>
  <c r="D365" i="10" s="1"/>
  <c r="P363" i="3"/>
  <c r="D366" i="10" s="1"/>
  <c r="P364" i="3"/>
  <c r="D367" i="10" s="1"/>
  <c r="P365" i="3"/>
  <c r="D368" i="10" s="1"/>
  <c r="P366" i="3"/>
  <c r="D369" i="10" s="1"/>
  <c r="P367" i="3"/>
  <c r="D370" i="10" s="1"/>
  <c r="P368" i="3"/>
  <c r="D371" i="10" s="1"/>
  <c r="P369" i="3"/>
  <c r="D372" i="10" s="1"/>
  <c r="P370" i="3"/>
  <c r="D373" i="10" s="1"/>
  <c r="P371" i="3"/>
  <c r="D374" i="10" s="1"/>
  <c r="P372" i="3"/>
  <c r="D375" i="10" s="1"/>
  <c r="P373" i="3"/>
  <c r="D376" i="10" s="1"/>
  <c r="P374" i="3"/>
  <c r="D377" i="10" s="1"/>
  <c r="P375" i="3"/>
  <c r="D378" i="10" s="1"/>
  <c r="P376" i="3"/>
  <c r="D379" i="10" s="1"/>
  <c r="P377" i="3"/>
  <c r="D380" i="10" s="1"/>
  <c r="P378" i="3"/>
  <c r="D381" i="10" s="1"/>
  <c r="P379" i="3"/>
  <c r="D382" i="10" s="1"/>
  <c r="P380" i="3"/>
  <c r="D383" i="10" s="1"/>
  <c r="P381" i="3"/>
  <c r="D384" i="10" s="1"/>
  <c r="P382" i="3"/>
  <c r="D385" i="10" s="1"/>
  <c r="P383" i="3"/>
  <c r="P384" i="3"/>
  <c r="D387" i="10" s="1"/>
  <c r="P385" i="3"/>
  <c r="D388" i="10" s="1"/>
  <c r="P386" i="3"/>
  <c r="D389" i="10" s="1"/>
  <c r="P387" i="3"/>
  <c r="D390" i="10" s="1"/>
  <c r="P388" i="3"/>
  <c r="D391" i="10" s="1"/>
  <c r="P389" i="3"/>
  <c r="D392" i="10" s="1"/>
  <c r="P390" i="3"/>
  <c r="D393" i="10" s="1"/>
  <c r="P391" i="3"/>
  <c r="D394" i="10" s="1"/>
  <c r="P392" i="3"/>
  <c r="D395" i="10" s="1"/>
  <c r="P393" i="3"/>
  <c r="D396" i="10" s="1"/>
  <c r="P394" i="3"/>
  <c r="D397" i="10" s="1"/>
  <c r="P395" i="3"/>
  <c r="P396" i="3"/>
  <c r="D399" i="10" s="1"/>
  <c r="P397" i="3"/>
  <c r="D400" i="10" s="1"/>
  <c r="P398" i="3"/>
  <c r="D401" i="10" s="1"/>
  <c r="P399" i="3"/>
  <c r="D402" i="10" s="1"/>
  <c r="P400" i="3"/>
  <c r="D403" i="10" s="1"/>
  <c r="P401" i="3"/>
  <c r="D404" i="10" s="1"/>
  <c r="P402" i="3"/>
  <c r="D405" i="10" s="1"/>
  <c r="P403" i="3"/>
  <c r="P404" i="3"/>
  <c r="D407" i="10" s="1"/>
  <c r="P405" i="3"/>
  <c r="D408" i="10" s="1"/>
  <c r="P406" i="3"/>
  <c r="D409" i="10" s="1"/>
  <c r="P407" i="3"/>
  <c r="D410" i="10" s="1"/>
  <c r="P408" i="3"/>
  <c r="D411" i="10" s="1"/>
  <c r="P409" i="3"/>
  <c r="D412" i="10" s="1"/>
  <c r="P410" i="3"/>
  <c r="D413" i="10" s="1"/>
  <c r="P411" i="3"/>
  <c r="D414" i="10" s="1"/>
  <c r="P412" i="3"/>
  <c r="D415" i="10" s="1"/>
  <c r="P413" i="3"/>
  <c r="D416" i="10" s="1"/>
  <c r="P414" i="3"/>
  <c r="D417" i="10" s="1"/>
  <c r="P415" i="3"/>
  <c r="D418" i="10" s="1"/>
  <c r="P416" i="3"/>
  <c r="D419" i="10" s="1"/>
  <c r="P417" i="3"/>
  <c r="D420" i="10" s="1"/>
  <c r="P418" i="3"/>
  <c r="D421" i="10" s="1"/>
  <c r="P419" i="3"/>
  <c r="D422" i="10" s="1"/>
  <c r="P420" i="3"/>
  <c r="D423" i="10" s="1"/>
  <c r="D424" i="10"/>
  <c r="D425" i="10"/>
  <c r="D426" i="10"/>
  <c r="D427" i="10"/>
  <c r="P425" i="3"/>
  <c r="D428" i="10" s="1"/>
  <c r="P426" i="3"/>
  <c r="D429" i="10" s="1"/>
  <c r="P427" i="3"/>
  <c r="P428" i="3"/>
  <c r="D431" i="10" s="1"/>
  <c r="P429" i="3"/>
  <c r="D432" i="10" s="1"/>
  <c r="P430" i="3"/>
  <c r="D433" i="10" s="1"/>
  <c r="P431" i="3"/>
  <c r="D434" i="10" s="1"/>
  <c r="P432" i="3"/>
  <c r="D435" i="10" s="1"/>
  <c r="P433" i="3"/>
  <c r="D436" i="10" s="1"/>
  <c r="P434" i="3"/>
  <c r="D437" i="10" s="1"/>
  <c r="P435" i="3"/>
  <c r="D438" i="10" s="1"/>
  <c r="P436" i="3"/>
  <c r="D439" i="10" s="1"/>
  <c r="P437" i="3"/>
  <c r="D440" i="10" s="1"/>
  <c r="P438" i="3"/>
  <c r="D441" i="10" s="1"/>
  <c r="P439" i="3"/>
  <c r="D442" i="10" s="1"/>
  <c r="P440" i="3"/>
  <c r="D443" i="10" s="1"/>
  <c r="P441" i="3"/>
  <c r="D444" i="10" s="1"/>
  <c r="P442" i="3"/>
  <c r="D445" i="10" s="1"/>
  <c r="P443" i="3"/>
  <c r="D446" i="10" s="1"/>
  <c r="P444" i="3"/>
  <c r="D447" i="10" s="1"/>
  <c r="P445" i="3"/>
  <c r="D448" i="10" s="1"/>
  <c r="P446" i="3"/>
  <c r="D449" i="10" s="1"/>
  <c r="P447" i="3"/>
  <c r="D450" i="10" s="1"/>
  <c r="P448" i="3"/>
  <c r="D451" i="10" s="1"/>
  <c r="P449" i="3"/>
  <c r="D452" i="10" s="1"/>
  <c r="P450" i="3"/>
  <c r="D453" i="10" s="1"/>
  <c r="P451" i="3"/>
  <c r="D454" i="10" s="1"/>
  <c r="P452" i="3"/>
  <c r="D455" i="10" s="1"/>
  <c r="P453" i="3"/>
  <c r="D456" i="10" s="1"/>
  <c r="P454" i="3"/>
  <c r="D457" i="10" s="1"/>
  <c r="P455" i="3"/>
  <c r="D458" i="10" s="1"/>
  <c r="P456" i="3"/>
  <c r="D459" i="10" s="1"/>
  <c r="P457" i="3"/>
  <c r="D460" i="10" s="1"/>
  <c r="P458" i="3"/>
  <c r="D461" i="10" s="1"/>
  <c r="P459" i="3"/>
  <c r="D462" i="10" s="1"/>
  <c r="P460" i="3"/>
  <c r="D463" i="10" s="1"/>
  <c r="P461" i="3"/>
  <c r="D464" i="10" s="1"/>
  <c r="P462" i="3"/>
  <c r="D465" i="10" s="1"/>
  <c r="P463" i="3"/>
  <c r="D466" i="10" s="1"/>
  <c r="P464" i="3"/>
  <c r="D467" i="10" s="1"/>
  <c r="P465" i="3"/>
  <c r="D468" i="10" s="1"/>
  <c r="P466" i="3"/>
  <c r="D469" i="10" s="1"/>
  <c r="P467" i="3"/>
  <c r="D470" i="10" s="1"/>
  <c r="P468" i="3"/>
  <c r="D471" i="10" s="1"/>
  <c r="P469" i="3"/>
  <c r="D472" i="10" s="1"/>
  <c r="P470" i="3"/>
  <c r="D473" i="10" s="1"/>
  <c r="P471" i="3"/>
  <c r="D474" i="10" s="1"/>
  <c r="P472" i="3"/>
  <c r="D475" i="10" s="1"/>
  <c r="P473" i="3"/>
  <c r="D476" i="10" s="1"/>
  <c r="P474" i="3"/>
  <c r="D477" i="10" s="1"/>
  <c r="P475" i="3"/>
  <c r="D478" i="10" s="1"/>
  <c r="P476" i="3"/>
  <c r="D479" i="10" s="1"/>
  <c r="P477" i="3"/>
  <c r="D480" i="10" s="1"/>
  <c r="P478" i="3"/>
  <c r="D481" i="10" s="1"/>
  <c r="P479" i="3"/>
  <c r="D482" i="10" s="1"/>
  <c r="P480" i="3"/>
  <c r="D483" i="10" s="1"/>
  <c r="P481" i="3"/>
  <c r="D484" i="10" s="1"/>
  <c r="P482" i="3"/>
  <c r="D485" i="10" s="1"/>
  <c r="P483" i="3"/>
  <c r="D486" i="10" s="1"/>
  <c r="P484" i="3"/>
  <c r="D487" i="10" s="1"/>
  <c r="P485" i="3"/>
  <c r="D488" i="10" s="1"/>
  <c r="P486" i="3"/>
  <c r="D489" i="10" s="1"/>
  <c r="P487" i="3"/>
  <c r="D490" i="10" s="1"/>
  <c r="P488" i="3"/>
  <c r="D491" i="10" s="1"/>
  <c r="P489" i="3"/>
  <c r="D492" i="10" s="1"/>
  <c r="P490" i="3"/>
  <c r="D493" i="10" s="1"/>
  <c r="P491" i="3"/>
  <c r="D494" i="10" s="1"/>
  <c r="P492" i="3"/>
  <c r="D495" i="10" s="1"/>
  <c r="P493" i="3"/>
  <c r="D496" i="10" s="1"/>
  <c r="P494" i="3"/>
  <c r="D497" i="10" s="1"/>
  <c r="P495" i="3"/>
  <c r="D498" i="10" s="1"/>
  <c r="P496" i="3"/>
  <c r="D499" i="10" s="1"/>
  <c r="P497" i="3"/>
  <c r="D500" i="10" s="1"/>
  <c r="P498" i="3"/>
  <c r="D501" i="10" s="1"/>
  <c r="P499" i="3"/>
  <c r="P500" i="3"/>
  <c r="D503" i="10" s="1"/>
  <c r="P501" i="3"/>
  <c r="D504" i="10" s="1"/>
  <c r="P502" i="3"/>
  <c r="D505" i="10" s="1"/>
  <c r="P503" i="3"/>
  <c r="D506" i="10" s="1"/>
  <c r="P504" i="3"/>
  <c r="D507" i="10" s="1"/>
  <c r="P505" i="3"/>
  <c r="D508" i="10" s="1"/>
  <c r="P506" i="3"/>
  <c r="D509" i="10" s="1"/>
  <c r="P507" i="3"/>
  <c r="D510" i="10" s="1"/>
  <c r="P508" i="3"/>
  <c r="D511" i="10" s="1"/>
  <c r="P509" i="3"/>
  <c r="D512" i="10" s="1"/>
  <c r="P510" i="3"/>
  <c r="D513" i="10" s="1"/>
  <c r="P511" i="3"/>
  <c r="P512" i="3"/>
  <c r="D515" i="10" s="1"/>
  <c r="P513" i="3"/>
  <c r="D516" i="10" s="1"/>
  <c r="P514" i="3"/>
  <c r="D517" i="10" s="1"/>
  <c r="P515" i="3"/>
  <c r="D518" i="10" s="1"/>
  <c r="P516" i="3"/>
  <c r="D519" i="10" s="1"/>
  <c r="P517" i="3"/>
  <c r="D520" i="10" s="1"/>
  <c r="P518" i="3"/>
  <c r="D521" i="10" s="1"/>
  <c r="P519" i="3"/>
  <c r="D522" i="10" s="1"/>
  <c r="P520" i="3"/>
  <c r="D523" i="10" s="1"/>
  <c r="P521" i="3"/>
  <c r="D524" i="10" s="1"/>
  <c r="P522" i="3"/>
  <c r="D525" i="10" s="1"/>
  <c r="P523" i="3"/>
  <c r="D526" i="10" s="1"/>
  <c r="P524" i="3"/>
  <c r="D527" i="10" s="1"/>
  <c r="P525" i="3"/>
  <c r="D528" i="10" s="1"/>
  <c r="P526" i="3"/>
  <c r="D529" i="10" s="1"/>
  <c r="P527" i="3"/>
  <c r="D530" i="10" s="1"/>
  <c r="P528" i="3"/>
  <c r="D531" i="10" s="1"/>
  <c r="P529" i="3"/>
  <c r="D532" i="10" s="1"/>
  <c r="P530" i="3"/>
  <c r="D533" i="10" s="1"/>
  <c r="P531" i="3"/>
  <c r="D534" i="10" s="1"/>
  <c r="P532" i="3"/>
  <c r="D535" i="10" s="1"/>
  <c r="P533" i="3"/>
  <c r="D536" i="10" s="1"/>
  <c r="P534" i="3"/>
  <c r="D537" i="10" s="1"/>
  <c r="P535" i="3"/>
  <c r="D538" i="10" s="1"/>
  <c r="P536" i="3"/>
  <c r="D539" i="10" s="1"/>
  <c r="P537" i="3"/>
  <c r="D540" i="10" s="1"/>
  <c r="P538" i="3"/>
  <c r="D541" i="10" s="1"/>
  <c r="P539" i="3"/>
  <c r="D542" i="10" s="1"/>
  <c r="P540" i="3"/>
  <c r="D543" i="10" s="1"/>
  <c r="P541" i="3"/>
  <c r="D544" i="10" s="1"/>
  <c r="P542" i="3"/>
  <c r="D545" i="10" s="1"/>
  <c r="P543" i="3"/>
  <c r="D546" i="10" s="1"/>
  <c r="P544" i="3"/>
  <c r="D547" i="10" s="1"/>
  <c r="P545" i="3"/>
  <c r="D548" i="10" s="1"/>
  <c r="P546" i="3"/>
  <c r="D549" i="10" s="1"/>
  <c r="P547" i="3"/>
  <c r="P548" i="3"/>
  <c r="D551" i="10" s="1"/>
  <c r="P549" i="3"/>
  <c r="D552" i="10" s="1"/>
  <c r="P550" i="3"/>
  <c r="D553" i="10" s="1"/>
  <c r="P551" i="3"/>
  <c r="D554" i="10" s="1"/>
  <c r="P552" i="3"/>
  <c r="D555" i="10" s="1"/>
  <c r="P553" i="3"/>
  <c r="D556" i="10" s="1"/>
  <c r="P554" i="3"/>
  <c r="D557" i="10" s="1"/>
  <c r="P555" i="3"/>
  <c r="D558" i="10" s="1"/>
  <c r="P556" i="3"/>
  <c r="D559" i="10" s="1"/>
  <c r="P557" i="3"/>
  <c r="D560" i="10" s="1"/>
  <c r="P558" i="3"/>
  <c r="D561" i="10" s="1"/>
  <c r="P559" i="3"/>
  <c r="D562" i="10" s="1"/>
  <c r="P560" i="3"/>
  <c r="D563" i="10" s="1"/>
  <c r="P561" i="3"/>
  <c r="D564" i="10" s="1"/>
  <c r="P562" i="3"/>
  <c r="D565" i="10" s="1"/>
  <c r="P563" i="3"/>
  <c r="P564" i="3"/>
  <c r="D567" i="10" s="1"/>
  <c r="P565" i="3"/>
  <c r="D568" i="10" s="1"/>
  <c r="P566" i="3"/>
  <c r="D569" i="10" s="1"/>
  <c r="P567" i="3"/>
  <c r="D570" i="10" s="1"/>
  <c r="P568" i="3"/>
  <c r="D571" i="10" s="1"/>
  <c r="P569" i="3"/>
  <c r="D572" i="10" s="1"/>
  <c r="P570" i="3"/>
  <c r="D573" i="10" s="1"/>
  <c r="P571" i="3"/>
  <c r="D574" i="10" s="1"/>
  <c r="P572" i="3"/>
  <c r="D575" i="10" s="1"/>
  <c r="P573" i="3"/>
  <c r="D576" i="10" s="1"/>
  <c r="P574" i="3"/>
  <c r="D577" i="10" s="1"/>
  <c r="P575" i="3"/>
  <c r="P576" i="3"/>
  <c r="D579" i="10" s="1"/>
  <c r="P577" i="3"/>
  <c r="D580" i="10" s="1"/>
  <c r="P578" i="3"/>
  <c r="D581" i="10" s="1"/>
  <c r="P579" i="3"/>
  <c r="P580" i="3"/>
  <c r="D583" i="10" s="1"/>
  <c r="P581" i="3"/>
  <c r="D584" i="10" s="1"/>
  <c r="P582" i="3"/>
  <c r="D585" i="10" s="1"/>
  <c r="P583" i="3"/>
  <c r="D586" i="10" s="1"/>
  <c r="P584" i="3"/>
  <c r="D587" i="10" s="1"/>
  <c r="P585" i="3"/>
  <c r="D588" i="10" s="1"/>
  <c r="P586" i="3"/>
  <c r="D589" i="10" s="1"/>
  <c r="D590" i="10"/>
  <c r="D591" i="10"/>
  <c r="D593" i="10"/>
  <c r="D595" i="10"/>
  <c r="P593" i="3"/>
  <c r="D596" i="10" s="1"/>
  <c r="P594" i="3"/>
  <c r="D597" i="10" s="1"/>
  <c r="P595" i="3"/>
  <c r="D598" i="10" s="1"/>
  <c r="P596" i="3"/>
  <c r="D599" i="10" s="1"/>
  <c r="P597" i="3"/>
  <c r="D600" i="10" s="1"/>
  <c r="P598" i="3"/>
  <c r="D601" i="10" s="1"/>
  <c r="P599" i="3"/>
  <c r="D602" i="10" s="1"/>
  <c r="P600" i="3"/>
  <c r="D603" i="10" s="1"/>
  <c r="P601" i="3"/>
  <c r="D604" i="10" s="1"/>
  <c r="P602" i="3"/>
  <c r="D605" i="10" s="1"/>
  <c r="P603" i="3"/>
  <c r="D606" i="10" s="1"/>
  <c r="P604" i="3"/>
  <c r="D607" i="10" s="1"/>
  <c r="P605" i="3"/>
  <c r="D608" i="10" s="1"/>
  <c r="P606" i="3"/>
  <c r="D609" i="10" s="1"/>
  <c r="P607" i="3"/>
  <c r="D610" i="10" s="1"/>
  <c r="P608" i="3"/>
  <c r="D611" i="10" s="1"/>
  <c r="P609" i="3"/>
  <c r="D612" i="10" s="1"/>
  <c r="P610" i="3"/>
  <c r="D613" i="10" s="1"/>
  <c r="P611" i="3"/>
  <c r="D614" i="10" s="1"/>
  <c r="P612" i="3"/>
  <c r="D615" i="10" s="1"/>
  <c r="P613" i="3"/>
  <c r="D616" i="10" s="1"/>
  <c r="P614" i="3"/>
  <c r="D617" i="10" s="1"/>
  <c r="P615" i="3"/>
  <c r="D618" i="10" s="1"/>
  <c r="P616" i="3"/>
  <c r="D619" i="10" s="1"/>
  <c r="P617" i="3"/>
  <c r="D620" i="10" s="1"/>
  <c r="P618" i="3"/>
  <c r="D621" i="10" s="1"/>
  <c r="P619" i="3"/>
  <c r="D622" i="10" s="1"/>
  <c r="P620" i="3"/>
  <c r="D623" i="10" s="1"/>
  <c r="P621" i="3"/>
  <c r="D624" i="10" s="1"/>
  <c r="P622" i="3"/>
  <c r="D625" i="10" s="1"/>
  <c r="P623" i="3"/>
  <c r="D626" i="10" s="1"/>
  <c r="P624" i="3"/>
  <c r="D627" i="10" s="1"/>
  <c r="P625" i="3"/>
  <c r="D628" i="10" s="1"/>
  <c r="P626" i="3"/>
  <c r="D629" i="10" s="1"/>
  <c r="P627" i="3"/>
  <c r="D630" i="10" s="1"/>
  <c r="P628" i="3"/>
  <c r="D631" i="10" s="1"/>
  <c r="P629" i="3"/>
  <c r="D632" i="10" s="1"/>
  <c r="P630" i="3"/>
  <c r="D633" i="10" s="1"/>
  <c r="P631" i="3"/>
  <c r="D634" i="10" s="1"/>
  <c r="P632" i="3"/>
  <c r="D635" i="10" s="1"/>
  <c r="P633" i="3"/>
  <c r="D636" i="10" s="1"/>
  <c r="P634" i="3"/>
  <c r="D637" i="10" s="1"/>
  <c r="P635" i="3"/>
  <c r="D638" i="10" s="1"/>
  <c r="P636" i="3"/>
  <c r="D639" i="10" s="1"/>
  <c r="P637" i="3"/>
  <c r="D640" i="10" s="1"/>
  <c r="P638" i="3"/>
  <c r="D641" i="10" s="1"/>
  <c r="P639" i="3"/>
  <c r="D642" i="10" s="1"/>
  <c r="P640" i="3"/>
  <c r="D643" i="10" s="1"/>
  <c r="P641" i="3"/>
  <c r="D644" i="10" s="1"/>
  <c r="P642" i="3"/>
  <c r="D645" i="10" s="1"/>
  <c r="P643" i="3"/>
  <c r="D646" i="10" s="1"/>
  <c r="P644" i="3"/>
  <c r="D647" i="10" s="1"/>
  <c r="P645" i="3"/>
  <c r="D648" i="10" s="1"/>
  <c r="P646" i="3"/>
  <c r="D649" i="10" s="1"/>
  <c r="P647" i="3"/>
  <c r="D650" i="10" s="1"/>
  <c r="P648" i="3"/>
  <c r="D651" i="10" s="1"/>
  <c r="P649" i="3"/>
  <c r="D652" i="10" s="1"/>
  <c r="P650" i="3"/>
  <c r="D653" i="10" s="1"/>
  <c r="P651" i="3"/>
  <c r="D654" i="10" s="1"/>
  <c r="P652" i="3"/>
  <c r="D655" i="10" s="1"/>
  <c r="P653" i="3"/>
  <c r="D656" i="10" s="1"/>
  <c r="P654" i="3"/>
  <c r="D657" i="10" s="1"/>
  <c r="P655" i="3"/>
  <c r="D658" i="10" s="1"/>
  <c r="P656" i="3"/>
  <c r="D659" i="10" s="1"/>
  <c r="P657" i="3"/>
  <c r="D660" i="10" s="1"/>
  <c r="P658" i="3"/>
  <c r="D661" i="10" s="1"/>
  <c r="P659" i="3"/>
  <c r="D662" i="10" s="1"/>
  <c r="P660" i="3"/>
  <c r="D663" i="10" s="1"/>
  <c r="P661" i="3"/>
  <c r="D664" i="10" s="1"/>
  <c r="P662" i="3"/>
  <c r="D665" i="10" s="1"/>
  <c r="P663" i="3"/>
  <c r="D666" i="10" s="1"/>
  <c r="P664" i="3"/>
  <c r="D667" i="10" s="1"/>
  <c r="P665" i="3"/>
  <c r="D668" i="10" s="1"/>
  <c r="P666" i="3"/>
  <c r="D669" i="10" s="1"/>
  <c r="P667" i="3"/>
  <c r="D670" i="10" s="1"/>
  <c r="P668" i="3"/>
  <c r="D671" i="10" s="1"/>
  <c r="P669" i="3"/>
  <c r="D672" i="10" s="1"/>
  <c r="P670" i="3"/>
  <c r="D673" i="10" s="1"/>
  <c r="P671" i="3"/>
  <c r="D674" i="10" s="1"/>
  <c r="P672" i="3"/>
  <c r="D675" i="10" s="1"/>
  <c r="P673" i="3"/>
  <c r="D676" i="10" s="1"/>
  <c r="P674" i="3"/>
  <c r="D677" i="10" s="1"/>
  <c r="P675" i="3"/>
  <c r="D678" i="10" s="1"/>
  <c r="P676" i="3"/>
  <c r="D679" i="10" s="1"/>
  <c r="P677" i="3"/>
  <c r="D680" i="10" s="1"/>
  <c r="P678" i="3"/>
  <c r="D681" i="10" s="1"/>
  <c r="P679" i="3"/>
  <c r="D682" i="10" s="1"/>
  <c r="P680" i="3"/>
  <c r="D683" i="10" s="1"/>
  <c r="P681" i="3"/>
  <c r="D684" i="10" s="1"/>
  <c r="P682" i="3"/>
  <c r="D685" i="10" s="1"/>
  <c r="P683" i="3"/>
  <c r="D686" i="10" s="1"/>
  <c r="P684" i="3"/>
  <c r="D687" i="10" s="1"/>
  <c r="P685" i="3"/>
  <c r="D688" i="10" s="1"/>
  <c r="P686" i="3"/>
  <c r="D689" i="10" s="1"/>
  <c r="P687" i="3"/>
  <c r="D690" i="10" s="1"/>
  <c r="P688" i="3"/>
  <c r="D691" i="10" s="1"/>
  <c r="P689" i="3"/>
  <c r="D692" i="10" s="1"/>
  <c r="P690" i="3"/>
  <c r="D693" i="10" s="1"/>
  <c r="P691" i="3"/>
  <c r="D694" i="10" s="1"/>
  <c r="P692" i="3"/>
  <c r="D695" i="10" s="1"/>
  <c r="P693" i="3"/>
  <c r="D696" i="10" s="1"/>
  <c r="P694" i="3"/>
  <c r="D697" i="10" s="1"/>
  <c r="P695" i="3"/>
  <c r="D698" i="10" s="1"/>
  <c r="P696" i="3"/>
  <c r="D699" i="10" s="1"/>
  <c r="P697" i="3"/>
  <c r="D700" i="10" s="1"/>
  <c r="P698" i="3"/>
  <c r="D701" i="10" s="1"/>
  <c r="P699" i="3"/>
  <c r="D702" i="10" s="1"/>
  <c r="P700" i="3"/>
  <c r="D703" i="10" s="1"/>
  <c r="P701" i="3"/>
  <c r="D704" i="10" s="1"/>
  <c r="P702" i="3"/>
  <c r="D705" i="10" s="1"/>
  <c r="P703" i="3"/>
  <c r="D706" i="10" s="1"/>
  <c r="P704" i="3"/>
  <c r="D707" i="10" s="1"/>
  <c r="P705" i="3"/>
  <c r="D708" i="10" s="1"/>
  <c r="P706" i="3"/>
  <c r="D709" i="10" s="1"/>
  <c r="P707" i="3"/>
  <c r="D710" i="10" s="1"/>
  <c r="P708" i="3"/>
  <c r="D711" i="10" s="1"/>
  <c r="P709" i="3"/>
  <c r="D712" i="10" s="1"/>
  <c r="P710" i="3"/>
  <c r="D713" i="10" s="1"/>
  <c r="P711" i="3"/>
  <c r="D714" i="10" s="1"/>
  <c r="P712" i="3"/>
  <c r="D715" i="10" s="1"/>
  <c r="P713" i="3"/>
  <c r="D716" i="10" s="1"/>
  <c r="P714" i="3"/>
  <c r="D717" i="10" s="1"/>
  <c r="P715" i="3"/>
  <c r="D718" i="10" s="1"/>
  <c r="P716" i="3"/>
  <c r="D719" i="10" s="1"/>
  <c r="P717" i="3"/>
  <c r="D720" i="10" s="1"/>
  <c r="P718" i="3"/>
  <c r="D721" i="10" s="1"/>
  <c r="P719" i="3"/>
  <c r="D722" i="10" s="1"/>
  <c r="P720" i="3"/>
  <c r="D723" i="10" s="1"/>
  <c r="P721" i="3"/>
  <c r="D724" i="10" s="1"/>
  <c r="P722" i="3"/>
  <c r="D725" i="10" s="1"/>
  <c r="P723" i="3"/>
  <c r="D726" i="10" s="1"/>
  <c r="P724" i="3"/>
  <c r="D727" i="10" s="1"/>
  <c r="P725" i="3"/>
  <c r="D728" i="10" s="1"/>
  <c r="P726" i="3"/>
  <c r="D729" i="10" s="1"/>
  <c r="P727" i="3"/>
  <c r="D730" i="10" s="1"/>
  <c r="P728" i="3"/>
  <c r="D731" i="10" s="1"/>
  <c r="P729" i="3"/>
  <c r="D732" i="10" s="1"/>
  <c r="P730" i="3"/>
  <c r="D733" i="10" s="1"/>
  <c r="P731" i="3"/>
  <c r="D734" i="10" s="1"/>
  <c r="P732" i="3"/>
  <c r="D735" i="10" s="1"/>
  <c r="P733" i="3"/>
  <c r="D736" i="10" s="1"/>
  <c r="E592" i="10"/>
  <c r="P14" i="4"/>
  <c r="E17" i="10" s="1"/>
  <c r="P15" i="4"/>
  <c r="E18" i="10" s="1"/>
  <c r="P16" i="4"/>
  <c r="E19" i="10" s="1"/>
  <c r="P17" i="4"/>
  <c r="E20" i="10" s="1"/>
  <c r="P18" i="4"/>
  <c r="E21" i="10" s="1"/>
  <c r="P19" i="4"/>
  <c r="E22" i="10" s="1"/>
  <c r="P20" i="4"/>
  <c r="E23" i="10" s="1"/>
  <c r="P21" i="4"/>
  <c r="E24" i="10" s="1"/>
  <c r="P22" i="4"/>
  <c r="E25" i="10" s="1"/>
  <c r="P23" i="4"/>
  <c r="E26" i="10" s="1"/>
  <c r="P24" i="4"/>
  <c r="E27" i="10" s="1"/>
  <c r="P25" i="4"/>
  <c r="E28" i="10" s="1"/>
  <c r="P26" i="4"/>
  <c r="E29" i="10" s="1"/>
  <c r="P27" i="4"/>
  <c r="E30" i="10" s="1"/>
  <c r="P28" i="4"/>
  <c r="E31" i="10" s="1"/>
  <c r="P29" i="4"/>
  <c r="E32" i="10" s="1"/>
  <c r="P30" i="4"/>
  <c r="E33" i="10" s="1"/>
  <c r="P31" i="4"/>
  <c r="E34" i="10" s="1"/>
  <c r="P32" i="4"/>
  <c r="E35" i="10" s="1"/>
  <c r="P33" i="4"/>
  <c r="E36" i="10" s="1"/>
  <c r="P34" i="4"/>
  <c r="E37" i="10" s="1"/>
  <c r="P35" i="4"/>
  <c r="E38" i="10" s="1"/>
  <c r="P36" i="4"/>
  <c r="E39" i="10" s="1"/>
  <c r="E40" i="10"/>
  <c r="E41" i="10"/>
  <c r="P39" i="4"/>
  <c r="E42" i="10" s="1"/>
  <c r="P40" i="4"/>
  <c r="E43" i="10" s="1"/>
  <c r="P41" i="4"/>
  <c r="E44" i="10" s="1"/>
  <c r="P42" i="4"/>
  <c r="E45" i="10" s="1"/>
  <c r="P43" i="4"/>
  <c r="E46" i="10" s="1"/>
  <c r="P44" i="4"/>
  <c r="E47" i="10" s="1"/>
  <c r="P45" i="4"/>
  <c r="E48" i="10" s="1"/>
  <c r="P46" i="4"/>
  <c r="E49" i="10" s="1"/>
  <c r="P47" i="4"/>
  <c r="E50" i="10" s="1"/>
  <c r="P48" i="4"/>
  <c r="E51" i="10" s="1"/>
  <c r="P49" i="4"/>
  <c r="E52" i="10" s="1"/>
  <c r="P50" i="4"/>
  <c r="E53" i="10" s="1"/>
  <c r="P51" i="4"/>
  <c r="E54" i="10" s="1"/>
  <c r="P52" i="4"/>
  <c r="E55" i="10" s="1"/>
  <c r="P53" i="4"/>
  <c r="E56" i="10" s="1"/>
  <c r="P54" i="4"/>
  <c r="E57" i="10" s="1"/>
  <c r="P55" i="4"/>
  <c r="E58" i="10" s="1"/>
  <c r="P56" i="4"/>
  <c r="E59" i="10" s="1"/>
  <c r="P57" i="4"/>
  <c r="E60" i="10" s="1"/>
  <c r="P58" i="4"/>
  <c r="E61" i="10" s="1"/>
  <c r="P59" i="4"/>
  <c r="E62" i="10" s="1"/>
  <c r="P60" i="4"/>
  <c r="E63" i="10" s="1"/>
  <c r="P61" i="4"/>
  <c r="E64" i="10" s="1"/>
  <c r="P62" i="4"/>
  <c r="E65" i="10" s="1"/>
  <c r="P63" i="4"/>
  <c r="E66" i="10" s="1"/>
  <c r="P64" i="4"/>
  <c r="E67" i="10" s="1"/>
  <c r="P65" i="4"/>
  <c r="E68" i="10" s="1"/>
  <c r="P66" i="4"/>
  <c r="E69" i="10" s="1"/>
  <c r="P67" i="4"/>
  <c r="E70" i="10" s="1"/>
  <c r="P68" i="4"/>
  <c r="E71" i="10" s="1"/>
  <c r="P69" i="4"/>
  <c r="E72" i="10" s="1"/>
  <c r="P70" i="4"/>
  <c r="E73" i="10" s="1"/>
  <c r="P71" i="4"/>
  <c r="E74" i="10" s="1"/>
  <c r="P72" i="4"/>
  <c r="E75" i="10" s="1"/>
  <c r="P73" i="4"/>
  <c r="E76" i="10" s="1"/>
  <c r="P74" i="4"/>
  <c r="E77" i="10" s="1"/>
  <c r="P75" i="4"/>
  <c r="E78" i="10" s="1"/>
  <c r="P76" i="4"/>
  <c r="E79" i="10" s="1"/>
  <c r="P77" i="4"/>
  <c r="E80" i="10" s="1"/>
  <c r="P78" i="4"/>
  <c r="E81" i="10" s="1"/>
  <c r="P79" i="4"/>
  <c r="E82" i="10" s="1"/>
  <c r="P80" i="4"/>
  <c r="E83" i="10" s="1"/>
  <c r="P81" i="4"/>
  <c r="E84" i="10" s="1"/>
  <c r="P82" i="4"/>
  <c r="E85" i="10" s="1"/>
  <c r="P83" i="4"/>
  <c r="E86" i="10" s="1"/>
  <c r="P84" i="4"/>
  <c r="E87" i="10" s="1"/>
  <c r="P85" i="4"/>
  <c r="E88" i="10" s="1"/>
  <c r="P86" i="4"/>
  <c r="E89" i="10" s="1"/>
  <c r="P87" i="4"/>
  <c r="E90" i="10" s="1"/>
  <c r="P88" i="4"/>
  <c r="E91" i="10" s="1"/>
  <c r="P89" i="4"/>
  <c r="E92" i="10" s="1"/>
  <c r="P90" i="4"/>
  <c r="E93" i="10" s="1"/>
  <c r="P91" i="4"/>
  <c r="E94" i="10" s="1"/>
  <c r="P92" i="4"/>
  <c r="E95" i="10" s="1"/>
  <c r="P93" i="4"/>
  <c r="E96" i="10" s="1"/>
  <c r="P94" i="4"/>
  <c r="E97" i="10" s="1"/>
  <c r="P95" i="4"/>
  <c r="E98" i="10" s="1"/>
  <c r="P96" i="4"/>
  <c r="E99" i="10" s="1"/>
  <c r="P97" i="4"/>
  <c r="E100" i="10" s="1"/>
  <c r="P98" i="4"/>
  <c r="E101" i="10" s="1"/>
  <c r="P99" i="4"/>
  <c r="E102" i="10" s="1"/>
  <c r="P100" i="4"/>
  <c r="E103" i="10" s="1"/>
  <c r="P101" i="4"/>
  <c r="E104" i="10" s="1"/>
  <c r="P102" i="4"/>
  <c r="E105" i="10" s="1"/>
  <c r="P103" i="4"/>
  <c r="E106" i="10" s="1"/>
  <c r="P104" i="4"/>
  <c r="E107" i="10" s="1"/>
  <c r="P105" i="4"/>
  <c r="E108" i="10" s="1"/>
  <c r="P106" i="4"/>
  <c r="E109" i="10" s="1"/>
  <c r="P107" i="4"/>
  <c r="E110" i="10" s="1"/>
  <c r="P108" i="4"/>
  <c r="E111" i="10" s="1"/>
  <c r="P109" i="4"/>
  <c r="E112" i="10" s="1"/>
  <c r="P110" i="4"/>
  <c r="E113" i="10" s="1"/>
  <c r="P111" i="4"/>
  <c r="E114" i="10" s="1"/>
  <c r="P112" i="4"/>
  <c r="E115" i="10" s="1"/>
  <c r="P113" i="4"/>
  <c r="E116" i="10" s="1"/>
  <c r="P114" i="4"/>
  <c r="E117" i="10" s="1"/>
  <c r="P115" i="4"/>
  <c r="E118" i="10" s="1"/>
  <c r="P116" i="4"/>
  <c r="E119" i="10" s="1"/>
  <c r="P117" i="4"/>
  <c r="E120" i="10" s="1"/>
  <c r="P118" i="4"/>
  <c r="E121" i="10" s="1"/>
  <c r="P119" i="4"/>
  <c r="E122" i="10" s="1"/>
  <c r="P120" i="4"/>
  <c r="E123" i="10" s="1"/>
  <c r="P121" i="4"/>
  <c r="E124" i="10" s="1"/>
  <c r="P122" i="4"/>
  <c r="E125" i="10" s="1"/>
  <c r="P123" i="4"/>
  <c r="E126" i="10" s="1"/>
  <c r="P124" i="4"/>
  <c r="E127" i="10" s="1"/>
  <c r="P125" i="4"/>
  <c r="E128" i="10" s="1"/>
  <c r="P126" i="4"/>
  <c r="E129" i="10" s="1"/>
  <c r="P127" i="4"/>
  <c r="E130" i="10" s="1"/>
  <c r="P128" i="4"/>
  <c r="E131" i="10" s="1"/>
  <c r="P129" i="4"/>
  <c r="E132" i="10" s="1"/>
  <c r="P130" i="4"/>
  <c r="E133" i="10" s="1"/>
  <c r="P131" i="4"/>
  <c r="E134" i="10" s="1"/>
  <c r="P132" i="4"/>
  <c r="E135" i="10" s="1"/>
  <c r="P133" i="4"/>
  <c r="E136" i="10" s="1"/>
  <c r="P134" i="4"/>
  <c r="E137" i="10" s="1"/>
  <c r="P135" i="4"/>
  <c r="E138" i="10" s="1"/>
  <c r="P136" i="4"/>
  <c r="E139" i="10" s="1"/>
  <c r="P137" i="4"/>
  <c r="E140" i="10" s="1"/>
  <c r="P138" i="4"/>
  <c r="E141" i="10" s="1"/>
  <c r="P139" i="4"/>
  <c r="E142" i="10" s="1"/>
  <c r="P140" i="4"/>
  <c r="E143" i="10" s="1"/>
  <c r="P141" i="4"/>
  <c r="E144" i="10" s="1"/>
  <c r="P142" i="4"/>
  <c r="E145" i="10" s="1"/>
  <c r="P143" i="4"/>
  <c r="E146" i="10" s="1"/>
  <c r="P144" i="4"/>
  <c r="E147" i="10" s="1"/>
  <c r="P145" i="4"/>
  <c r="E148" i="10" s="1"/>
  <c r="P146" i="4"/>
  <c r="E149" i="10" s="1"/>
  <c r="P147" i="4"/>
  <c r="E150" i="10" s="1"/>
  <c r="P148" i="4"/>
  <c r="E151" i="10" s="1"/>
  <c r="P149" i="4"/>
  <c r="E152" i="10" s="1"/>
  <c r="P150" i="4"/>
  <c r="E153" i="10" s="1"/>
  <c r="P151" i="4"/>
  <c r="E154" i="10" s="1"/>
  <c r="P152" i="4"/>
  <c r="E155" i="10" s="1"/>
  <c r="P153" i="4"/>
  <c r="E156" i="10" s="1"/>
  <c r="P154" i="4"/>
  <c r="E157" i="10" s="1"/>
  <c r="P155" i="4"/>
  <c r="E158" i="10" s="1"/>
  <c r="P156" i="4"/>
  <c r="E159" i="10" s="1"/>
  <c r="P157" i="4"/>
  <c r="E160" i="10" s="1"/>
  <c r="P158" i="4"/>
  <c r="E161" i="10" s="1"/>
  <c r="P159" i="4"/>
  <c r="E162" i="10" s="1"/>
  <c r="P160" i="4"/>
  <c r="E163" i="10" s="1"/>
  <c r="P161" i="4"/>
  <c r="E164" i="10" s="1"/>
  <c r="P162" i="4"/>
  <c r="E165" i="10" s="1"/>
  <c r="P163" i="4"/>
  <c r="E166" i="10" s="1"/>
  <c r="P164" i="4"/>
  <c r="E167" i="10" s="1"/>
  <c r="P165" i="4"/>
  <c r="E168" i="10" s="1"/>
  <c r="P166" i="4"/>
  <c r="E169" i="10" s="1"/>
  <c r="P167" i="4"/>
  <c r="E170" i="10" s="1"/>
  <c r="P168" i="4"/>
  <c r="E171" i="10" s="1"/>
  <c r="P169" i="4"/>
  <c r="E172" i="10" s="1"/>
  <c r="P170" i="4"/>
  <c r="E173" i="10" s="1"/>
  <c r="P171" i="4"/>
  <c r="E174" i="10" s="1"/>
  <c r="P172" i="4"/>
  <c r="E175" i="10" s="1"/>
  <c r="P173" i="4"/>
  <c r="E176" i="10" s="1"/>
  <c r="P174" i="4"/>
  <c r="E177" i="10" s="1"/>
  <c r="P175" i="4"/>
  <c r="E178" i="10" s="1"/>
  <c r="P176" i="4"/>
  <c r="E179" i="10" s="1"/>
  <c r="P177" i="4"/>
  <c r="E180" i="10" s="1"/>
  <c r="P178" i="4"/>
  <c r="E181" i="10" s="1"/>
  <c r="P179" i="4"/>
  <c r="E182" i="10" s="1"/>
  <c r="P180" i="4"/>
  <c r="E183" i="10" s="1"/>
  <c r="P181" i="4"/>
  <c r="E184" i="10" s="1"/>
  <c r="P182" i="4"/>
  <c r="E185" i="10" s="1"/>
  <c r="P183" i="4"/>
  <c r="E186" i="10" s="1"/>
  <c r="P184" i="4"/>
  <c r="E187" i="10" s="1"/>
  <c r="P185" i="4"/>
  <c r="E188" i="10" s="1"/>
  <c r="P186" i="4"/>
  <c r="E189" i="10" s="1"/>
  <c r="P187" i="4"/>
  <c r="E190" i="10" s="1"/>
  <c r="P188" i="4"/>
  <c r="E191" i="10" s="1"/>
  <c r="P189" i="4"/>
  <c r="E192" i="10" s="1"/>
  <c r="P190" i="4"/>
  <c r="E193" i="10" s="1"/>
  <c r="P191" i="4"/>
  <c r="E194" i="10" s="1"/>
  <c r="P192" i="4"/>
  <c r="E195" i="10" s="1"/>
  <c r="P193" i="4"/>
  <c r="E196" i="10" s="1"/>
  <c r="P194" i="4"/>
  <c r="E197" i="10" s="1"/>
  <c r="P195" i="4"/>
  <c r="E198" i="10" s="1"/>
  <c r="P196" i="4"/>
  <c r="E199" i="10" s="1"/>
  <c r="P197" i="4"/>
  <c r="E200" i="10" s="1"/>
  <c r="P198" i="4"/>
  <c r="E201" i="10" s="1"/>
  <c r="P199" i="4"/>
  <c r="E202" i="10" s="1"/>
  <c r="P200" i="4"/>
  <c r="E203" i="10" s="1"/>
  <c r="P201" i="4"/>
  <c r="E204" i="10" s="1"/>
  <c r="P202" i="4"/>
  <c r="E205" i="10" s="1"/>
  <c r="P203" i="4"/>
  <c r="E206" i="10" s="1"/>
  <c r="P204" i="4"/>
  <c r="E207" i="10" s="1"/>
  <c r="P205" i="4"/>
  <c r="E208" i="10" s="1"/>
  <c r="P206" i="4"/>
  <c r="E209" i="10" s="1"/>
  <c r="P207" i="4"/>
  <c r="E210" i="10" s="1"/>
  <c r="P208" i="4"/>
  <c r="E211" i="10" s="1"/>
  <c r="P209" i="4"/>
  <c r="E212" i="10" s="1"/>
  <c r="P210" i="4"/>
  <c r="E213" i="10" s="1"/>
  <c r="P211" i="4"/>
  <c r="E214" i="10" s="1"/>
  <c r="P212" i="4"/>
  <c r="E215" i="10" s="1"/>
  <c r="P213" i="4"/>
  <c r="E216" i="10" s="1"/>
  <c r="P214" i="4"/>
  <c r="E217" i="10" s="1"/>
  <c r="P215" i="4"/>
  <c r="E218" i="10" s="1"/>
  <c r="P216" i="4"/>
  <c r="E219" i="10" s="1"/>
  <c r="P217" i="4"/>
  <c r="E220" i="10" s="1"/>
  <c r="P218" i="4"/>
  <c r="E221" i="10" s="1"/>
  <c r="P219" i="4"/>
  <c r="E222" i="10" s="1"/>
  <c r="P220" i="4"/>
  <c r="E223" i="10" s="1"/>
  <c r="P221" i="4"/>
  <c r="E224" i="10" s="1"/>
  <c r="P222" i="4"/>
  <c r="E225" i="10" s="1"/>
  <c r="P223" i="4"/>
  <c r="E226" i="10" s="1"/>
  <c r="P224" i="4"/>
  <c r="E227" i="10" s="1"/>
  <c r="P225" i="4"/>
  <c r="E228" i="10" s="1"/>
  <c r="P226" i="4"/>
  <c r="E229" i="10" s="1"/>
  <c r="P227" i="4"/>
  <c r="E230" i="10" s="1"/>
  <c r="P228" i="4"/>
  <c r="E231" i="10" s="1"/>
  <c r="P229" i="4"/>
  <c r="E232" i="10" s="1"/>
  <c r="P230" i="4"/>
  <c r="E233" i="10" s="1"/>
  <c r="P231" i="4"/>
  <c r="E234" i="10" s="1"/>
  <c r="P232" i="4"/>
  <c r="E235" i="10" s="1"/>
  <c r="P233" i="4"/>
  <c r="E236" i="10" s="1"/>
  <c r="P234" i="4"/>
  <c r="E237" i="10" s="1"/>
  <c r="P235" i="4"/>
  <c r="E238" i="10" s="1"/>
  <c r="P236" i="4"/>
  <c r="E239" i="10" s="1"/>
  <c r="P237" i="4"/>
  <c r="E240" i="10" s="1"/>
  <c r="P238" i="4"/>
  <c r="E241" i="10" s="1"/>
  <c r="P239" i="4"/>
  <c r="E242" i="10" s="1"/>
  <c r="P240" i="4"/>
  <c r="E243" i="10" s="1"/>
  <c r="P241" i="4"/>
  <c r="E244" i="10" s="1"/>
  <c r="P242" i="4"/>
  <c r="E245" i="10" s="1"/>
  <c r="P243" i="4"/>
  <c r="E246" i="10" s="1"/>
  <c r="P244" i="4"/>
  <c r="E247" i="10" s="1"/>
  <c r="P245" i="4"/>
  <c r="E248" i="10" s="1"/>
  <c r="P246" i="4"/>
  <c r="E249" i="10" s="1"/>
  <c r="P247" i="4"/>
  <c r="E250" i="10" s="1"/>
  <c r="P248" i="4"/>
  <c r="E251" i="10" s="1"/>
  <c r="P249" i="4"/>
  <c r="E252" i="10" s="1"/>
  <c r="P250" i="4"/>
  <c r="E253" i="10" s="1"/>
  <c r="P251" i="4"/>
  <c r="E254" i="10" s="1"/>
  <c r="P252" i="4"/>
  <c r="E255" i="10" s="1"/>
  <c r="E256" i="10"/>
  <c r="P254" i="4"/>
  <c r="E257" i="10" s="1"/>
  <c r="P255" i="4"/>
  <c r="E258" i="10" s="1"/>
  <c r="P256" i="4"/>
  <c r="E259" i="10" s="1"/>
  <c r="P257" i="4"/>
  <c r="E260" i="10" s="1"/>
  <c r="P258" i="4"/>
  <c r="E261" i="10" s="1"/>
  <c r="P259" i="4"/>
  <c r="E262" i="10" s="1"/>
  <c r="P260" i="4"/>
  <c r="E263" i="10" s="1"/>
  <c r="P261" i="4"/>
  <c r="E264" i="10" s="1"/>
  <c r="P262" i="4"/>
  <c r="E265" i="10" s="1"/>
  <c r="P263" i="4"/>
  <c r="E266" i="10" s="1"/>
  <c r="P264" i="4"/>
  <c r="E267" i="10" s="1"/>
  <c r="P265" i="4"/>
  <c r="E268" i="10" s="1"/>
  <c r="P266" i="4"/>
  <c r="E269" i="10" s="1"/>
  <c r="P267" i="4"/>
  <c r="E270" i="10" s="1"/>
  <c r="P268" i="4"/>
  <c r="E271" i="10" s="1"/>
  <c r="P269" i="4"/>
  <c r="E272" i="10" s="1"/>
  <c r="P270" i="4"/>
  <c r="E273" i="10" s="1"/>
  <c r="P271" i="4"/>
  <c r="E274" i="10" s="1"/>
  <c r="P272" i="4"/>
  <c r="E275" i="10" s="1"/>
  <c r="P273" i="4"/>
  <c r="E276" i="10" s="1"/>
  <c r="P274" i="4"/>
  <c r="E277" i="10" s="1"/>
  <c r="P275" i="4"/>
  <c r="E278" i="10" s="1"/>
  <c r="P276" i="4"/>
  <c r="E279" i="10" s="1"/>
  <c r="P277" i="4"/>
  <c r="E280" i="10" s="1"/>
  <c r="P278" i="4"/>
  <c r="E281" i="10" s="1"/>
  <c r="P279" i="4"/>
  <c r="E282" i="10" s="1"/>
  <c r="P280" i="4"/>
  <c r="E283" i="10" s="1"/>
  <c r="P281" i="4"/>
  <c r="E284" i="10" s="1"/>
  <c r="P282" i="4"/>
  <c r="E285" i="10" s="1"/>
  <c r="P283" i="4"/>
  <c r="E286" i="10" s="1"/>
  <c r="P284" i="4"/>
  <c r="E287" i="10" s="1"/>
  <c r="P285" i="4"/>
  <c r="E288" i="10" s="1"/>
  <c r="P286" i="4"/>
  <c r="E289" i="10" s="1"/>
  <c r="P287" i="4"/>
  <c r="E290" i="10" s="1"/>
  <c r="P288" i="4"/>
  <c r="E291" i="10" s="1"/>
  <c r="P289" i="4"/>
  <c r="E292" i="10" s="1"/>
  <c r="P290" i="4"/>
  <c r="E293" i="10" s="1"/>
  <c r="P291" i="4"/>
  <c r="E294" i="10" s="1"/>
  <c r="P292" i="4"/>
  <c r="E295" i="10" s="1"/>
  <c r="P293" i="4"/>
  <c r="E296" i="10" s="1"/>
  <c r="P294" i="4"/>
  <c r="E297" i="10" s="1"/>
  <c r="P295" i="4"/>
  <c r="E298" i="10" s="1"/>
  <c r="P296" i="4"/>
  <c r="E299" i="10" s="1"/>
  <c r="P297" i="4"/>
  <c r="E300" i="10" s="1"/>
  <c r="P298" i="4"/>
  <c r="E301" i="10" s="1"/>
  <c r="P299" i="4"/>
  <c r="E302" i="10" s="1"/>
  <c r="P300" i="4"/>
  <c r="E303" i="10" s="1"/>
  <c r="P301" i="4"/>
  <c r="E304" i="10" s="1"/>
  <c r="P302" i="4"/>
  <c r="E305" i="10" s="1"/>
  <c r="P303" i="4"/>
  <c r="E306" i="10" s="1"/>
  <c r="P304" i="4"/>
  <c r="E307" i="10" s="1"/>
  <c r="P305" i="4"/>
  <c r="E308" i="10" s="1"/>
  <c r="P306" i="4"/>
  <c r="E309" i="10" s="1"/>
  <c r="P307" i="4"/>
  <c r="E310" i="10" s="1"/>
  <c r="P308" i="4"/>
  <c r="E311" i="10" s="1"/>
  <c r="P309" i="4"/>
  <c r="E312" i="10" s="1"/>
  <c r="P310" i="4"/>
  <c r="E313" i="10" s="1"/>
  <c r="P311" i="4"/>
  <c r="E314" i="10" s="1"/>
  <c r="P312" i="4"/>
  <c r="E315" i="10" s="1"/>
  <c r="P313" i="4"/>
  <c r="E316" i="10" s="1"/>
  <c r="P314" i="4"/>
  <c r="E317" i="10" s="1"/>
  <c r="P315" i="4"/>
  <c r="E318" i="10" s="1"/>
  <c r="P316" i="4"/>
  <c r="E319" i="10" s="1"/>
  <c r="P317" i="4"/>
  <c r="E320" i="10" s="1"/>
  <c r="P318" i="4"/>
  <c r="E321" i="10" s="1"/>
  <c r="P319" i="4"/>
  <c r="E322" i="10" s="1"/>
  <c r="P320" i="4"/>
  <c r="E323" i="10" s="1"/>
  <c r="P321" i="4"/>
  <c r="E324" i="10" s="1"/>
  <c r="P322" i="4"/>
  <c r="E325" i="10" s="1"/>
  <c r="P323" i="4"/>
  <c r="E326" i="10" s="1"/>
  <c r="P324" i="4"/>
  <c r="E327" i="10" s="1"/>
  <c r="P325" i="4"/>
  <c r="E328" i="10" s="1"/>
  <c r="P326" i="4"/>
  <c r="E329" i="10" s="1"/>
  <c r="P327" i="4"/>
  <c r="E330" i="10" s="1"/>
  <c r="P328" i="4"/>
  <c r="E331" i="10" s="1"/>
  <c r="P329" i="4"/>
  <c r="E332" i="10" s="1"/>
  <c r="P330" i="4"/>
  <c r="E333" i="10" s="1"/>
  <c r="P331" i="4"/>
  <c r="E334" i="10" s="1"/>
  <c r="P332" i="4"/>
  <c r="E335" i="10" s="1"/>
  <c r="P333" i="4"/>
  <c r="E336" i="10" s="1"/>
  <c r="P334" i="4"/>
  <c r="E337" i="10" s="1"/>
  <c r="P335" i="4"/>
  <c r="E338" i="10" s="1"/>
  <c r="P336" i="4"/>
  <c r="E339" i="10" s="1"/>
  <c r="P337" i="4"/>
  <c r="E340" i="10" s="1"/>
  <c r="P338" i="4"/>
  <c r="E341" i="10" s="1"/>
  <c r="P339" i="4"/>
  <c r="E342" i="10" s="1"/>
  <c r="P340" i="4"/>
  <c r="E343" i="10" s="1"/>
  <c r="P341" i="4"/>
  <c r="E344" i="10" s="1"/>
  <c r="P342" i="4"/>
  <c r="E345" i="10" s="1"/>
  <c r="P343" i="4"/>
  <c r="E346" i="10" s="1"/>
  <c r="P344" i="4"/>
  <c r="E347" i="10" s="1"/>
  <c r="P345" i="4"/>
  <c r="E348" i="10" s="1"/>
  <c r="P346" i="4"/>
  <c r="E349" i="10" s="1"/>
  <c r="P347" i="4"/>
  <c r="E350" i="10" s="1"/>
  <c r="P348" i="4"/>
  <c r="E351" i="10" s="1"/>
  <c r="P349" i="4"/>
  <c r="E352" i="10" s="1"/>
  <c r="P350" i="4"/>
  <c r="E353" i="10" s="1"/>
  <c r="P351" i="4"/>
  <c r="E354" i="10" s="1"/>
  <c r="P352" i="4"/>
  <c r="E355" i="10" s="1"/>
  <c r="E356" i="10"/>
  <c r="P354" i="4"/>
  <c r="E357" i="10" s="1"/>
  <c r="P355" i="4"/>
  <c r="E358" i="10" s="1"/>
  <c r="P356" i="4"/>
  <c r="E359" i="10" s="1"/>
  <c r="P357" i="4"/>
  <c r="E360" i="10" s="1"/>
  <c r="P358" i="4"/>
  <c r="E361" i="10" s="1"/>
  <c r="P359" i="4"/>
  <c r="E362" i="10" s="1"/>
  <c r="P360" i="4"/>
  <c r="E363" i="10" s="1"/>
  <c r="P361" i="4"/>
  <c r="E364" i="10" s="1"/>
  <c r="P362" i="4"/>
  <c r="E365" i="10" s="1"/>
  <c r="P363" i="4"/>
  <c r="E366" i="10" s="1"/>
  <c r="P364" i="4"/>
  <c r="E367" i="10" s="1"/>
  <c r="P365" i="4"/>
  <c r="E368" i="10" s="1"/>
  <c r="P366" i="4"/>
  <c r="E369" i="10" s="1"/>
  <c r="P367" i="4"/>
  <c r="E370" i="10" s="1"/>
  <c r="P368" i="4"/>
  <c r="E371" i="10" s="1"/>
  <c r="P369" i="4"/>
  <c r="E372" i="10" s="1"/>
  <c r="P370" i="4"/>
  <c r="E373" i="10" s="1"/>
  <c r="P371" i="4"/>
  <c r="E374" i="10" s="1"/>
  <c r="P372" i="4"/>
  <c r="E375" i="10" s="1"/>
  <c r="P373" i="4"/>
  <c r="E376" i="10" s="1"/>
  <c r="P374" i="4"/>
  <c r="E377" i="10" s="1"/>
  <c r="P375" i="4"/>
  <c r="E378" i="10" s="1"/>
  <c r="P376" i="4"/>
  <c r="E379" i="10" s="1"/>
  <c r="P377" i="4"/>
  <c r="E380" i="10" s="1"/>
  <c r="P378" i="4"/>
  <c r="E381" i="10" s="1"/>
  <c r="P379" i="4"/>
  <c r="E382" i="10" s="1"/>
  <c r="P380" i="4"/>
  <c r="E383" i="10" s="1"/>
  <c r="P381" i="4"/>
  <c r="E384" i="10" s="1"/>
  <c r="P382" i="4"/>
  <c r="E385" i="10" s="1"/>
  <c r="P383" i="4"/>
  <c r="E386" i="10" s="1"/>
  <c r="P384" i="4"/>
  <c r="E387" i="10" s="1"/>
  <c r="P385" i="4"/>
  <c r="E388" i="10" s="1"/>
  <c r="P386" i="4"/>
  <c r="E389" i="10" s="1"/>
  <c r="P387" i="4"/>
  <c r="E390" i="10" s="1"/>
  <c r="P388" i="4"/>
  <c r="E391" i="10" s="1"/>
  <c r="P389" i="4"/>
  <c r="E392" i="10" s="1"/>
  <c r="P390" i="4"/>
  <c r="E393" i="10" s="1"/>
  <c r="P391" i="4"/>
  <c r="E394" i="10" s="1"/>
  <c r="P392" i="4"/>
  <c r="E395" i="10" s="1"/>
  <c r="P393" i="4"/>
  <c r="E396" i="10" s="1"/>
  <c r="P394" i="4"/>
  <c r="E397" i="10" s="1"/>
  <c r="P395" i="4"/>
  <c r="E398" i="10" s="1"/>
  <c r="P396" i="4"/>
  <c r="E399" i="10" s="1"/>
  <c r="P397" i="4"/>
  <c r="E400" i="10" s="1"/>
  <c r="P398" i="4"/>
  <c r="E401" i="10" s="1"/>
  <c r="P399" i="4"/>
  <c r="E402" i="10" s="1"/>
  <c r="P400" i="4"/>
  <c r="E403" i="10" s="1"/>
  <c r="P401" i="4"/>
  <c r="E404" i="10" s="1"/>
  <c r="P402" i="4"/>
  <c r="E405" i="10" s="1"/>
  <c r="P403" i="4"/>
  <c r="E406" i="10" s="1"/>
  <c r="P404" i="4"/>
  <c r="E407" i="10" s="1"/>
  <c r="P405" i="4"/>
  <c r="E408" i="10" s="1"/>
  <c r="P406" i="4"/>
  <c r="E409" i="10" s="1"/>
  <c r="P407" i="4"/>
  <c r="E410" i="10" s="1"/>
  <c r="P408" i="4"/>
  <c r="E411" i="10" s="1"/>
  <c r="P409" i="4"/>
  <c r="E412" i="10" s="1"/>
  <c r="P410" i="4"/>
  <c r="E413" i="10" s="1"/>
  <c r="P411" i="4"/>
  <c r="E414" i="10" s="1"/>
  <c r="P412" i="4"/>
  <c r="E415" i="10" s="1"/>
  <c r="P413" i="4"/>
  <c r="E416" i="10" s="1"/>
  <c r="P414" i="4"/>
  <c r="E417" i="10" s="1"/>
  <c r="P415" i="4"/>
  <c r="E418" i="10" s="1"/>
  <c r="P416" i="4"/>
  <c r="E419" i="10" s="1"/>
  <c r="P417" i="4"/>
  <c r="E420" i="10" s="1"/>
  <c r="P418" i="4"/>
  <c r="E421" i="10" s="1"/>
  <c r="P419" i="4"/>
  <c r="E422" i="10" s="1"/>
  <c r="P420" i="4"/>
  <c r="E423" i="10" s="1"/>
  <c r="E424" i="10"/>
  <c r="E425" i="10"/>
  <c r="E426" i="10"/>
  <c r="P424" i="4"/>
  <c r="E427" i="10" s="1"/>
  <c r="P425" i="4"/>
  <c r="E428" i="10" s="1"/>
  <c r="P426" i="4"/>
  <c r="E429" i="10" s="1"/>
  <c r="P427" i="4"/>
  <c r="E430" i="10" s="1"/>
  <c r="P428" i="4"/>
  <c r="E431" i="10" s="1"/>
  <c r="P429" i="4"/>
  <c r="E432" i="10" s="1"/>
  <c r="P430" i="4"/>
  <c r="E433" i="10" s="1"/>
  <c r="P431" i="4"/>
  <c r="E434" i="10" s="1"/>
  <c r="P432" i="4"/>
  <c r="E435" i="10" s="1"/>
  <c r="P433" i="4"/>
  <c r="E436" i="10" s="1"/>
  <c r="P434" i="4"/>
  <c r="E437" i="10" s="1"/>
  <c r="P435" i="4"/>
  <c r="E438" i="10" s="1"/>
  <c r="P436" i="4"/>
  <c r="E439" i="10" s="1"/>
  <c r="P437" i="4"/>
  <c r="E440" i="10" s="1"/>
  <c r="P438" i="4"/>
  <c r="E441" i="10" s="1"/>
  <c r="P439" i="4"/>
  <c r="E442" i="10" s="1"/>
  <c r="P440" i="4"/>
  <c r="E443" i="10" s="1"/>
  <c r="P441" i="4"/>
  <c r="E444" i="10" s="1"/>
  <c r="P442" i="4"/>
  <c r="E445" i="10" s="1"/>
  <c r="P443" i="4"/>
  <c r="E446" i="10" s="1"/>
  <c r="P444" i="4"/>
  <c r="E447" i="10" s="1"/>
  <c r="P445" i="4"/>
  <c r="E448" i="10" s="1"/>
  <c r="P446" i="4"/>
  <c r="E449" i="10" s="1"/>
  <c r="P447" i="4"/>
  <c r="E450" i="10" s="1"/>
  <c r="P448" i="4"/>
  <c r="E451" i="10" s="1"/>
  <c r="P449" i="4"/>
  <c r="E452" i="10" s="1"/>
  <c r="P450" i="4"/>
  <c r="E453" i="10" s="1"/>
  <c r="P451" i="4"/>
  <c r="E454" i="10" s="1"/>
  <c r="P452" i="4"/>
  <c r="E455" i="10" s="1"/>
  <c r="P453" i="4"/>
  <c r="E456" i="10" s="1"/>
  <c r="P454" i="4"/>
  <c r="E457" i="10" s="1"/>
  <c r="P455" i="4"/>
  <c r="E458" i="10" s="1"/>
  <c r="P456" i="4"/>
  <c r="E459" i="10" s="1"/>
  <c r="P457" i="4"/>
  <c r="E460" i="10" s="1"/>
  <c r="P458" i="4"/>
  <c r="E461" i="10" s="1"/>
  <c r="P459" i="4"/>
  <c r="E462" i="10" s="1"/>
  <c r="P460" i="4"/>
  <c r="E463" i="10" s="1"/>
  <c r="P461" i="4"/>
  <c r="E464" i="10" s="1"/>
  <c r="P462" i="4"/>
  <c r="E465" i="10" s="1"/>
  <c r="P463" i="4"/>
  <c r="E466" i="10" s="1"/>
  <c r="P464" i="4"/>
  <c r="E467" i="10" s="1"/>
  <c r="P465" i="4"/>
  <c r="E468" i="10" s="1"/>
  <c r="P466" i="4"/>
  <c r="E469" i="10" s="1"/>
  <c r="P467" i="4"/>
  <c r="E470" i="10" s="1"/>
  <c r="P468" i="4"/>
  <c r="E471" i="10" s="1"/>
  <c r="P469" i="4"/>
  <c r="E472" i="10" s="1"/>
  <c r="P470" i="4"/>
  <c r="E473" i="10" s="1"/>
  <c r="P471" i="4"/>
  <c r="E474" i="10" s="1"/>
  <c r="P472" i="4"/>
  <c r="E475" i="10" s="1"/>
  <c r="P473" i="4"/>
  <c r="E476" i="10" s="1"/>
  <c r="P474" i="4"/>
  <c r="E477" i="10" s="1"/>
  <c r="P475" i="4"/>
  <c r="E478" i="10" s="1"/>
  <c r="P476" i="4"/>
  <c r="E479" i="10" s="1"/>
  <c r="P477" i="4"/>
  <c r="E480" i="10" s="1"/>
  <c r="P478" i="4"/>
  <c r="E481" i="10" s="1"/>
  <c r="P479" i="4"/>
  <c r="E482" i="10" s="1"/>
  <c r="P480" i="4"/>
  <c r="E483" i="10" s="1"/>
  <c r="P481" i="4"/>
  <c r="E484" i="10" s="1"/>
  <c r="P482" i="4"/>
  <c r="E485" i="10" s="1"/>
  <c r="P483" i="4"/>
  <c r="E486" i="10" s="1"/>
  <c r="P484" i="4"/>
  <c r="E487" i="10" s="1"/>
  <c r="P485" i="4"/>
  <c r="E488" i="10" s="1"/>
  <c r="P486" i="4"/>
  <c r="E489" i="10" s="1"/>
  <c r="P487" i="4"/>
  <c r="E490" i="10" s="1"/>
  <c r="P488" i="4"/>
  <c r="E491" i="10" s="1"/>
  <c r="P489" i="4"/>
  <c r="E492" i="10" s="1"/>
  <c r="P490" i="4"/>
  <c r="E493" i="10" s="1"/>
  <c r="P491" i="4"/>
  <c r="E494" i="10" s="1"/>
  <c r="P492" i="4"/>
  <c r="E495" i="10" s="1"/>
  <c r="P493" i="4"/>
  <c r="E496" i="10" s="1"/>
  <c r="P494" i="4"/>
  <c r="E497" i="10" s="1"/>
  <c r="P495" i="4"/>
  <c r="E498" i="10" s="1"/>
  <c r="P496" i="4"/>
  <c r="E499" i="10" s="1"/>
  <c r="P497" i="4"/>
  <c r="E500" i="10" s="1"/>
  <c r="P498" i="4"/>
  <c r="E501" i="10" s="1"/>
  <c r="P499" i="4"/>
  <c r="E502" i="10" s="1"/>
  <c r="P500" i="4"/>
  <c r="E503" i="10" s="1"/>
  <c r="P501" i="4"/>
  <c r="E504" i="10" s="1"/>
  <c r="P502" i="4"/>
  <c r="E505" i="10" s="1"/>
  <c r="P503" i="4"/>
  <c r="E506" i="10" s="1"/>
  <c r="P504" i="4"/>
  <c r="E507" i="10" s="1"/>
  <c r="P505" i="4"/>
  <c r="E508" i="10" s="1"/>
  <c r="P506" i="4"/>
  <c r="E509" i="10" s="1"/>
  <c r="P507" i="4"/>
  <c r="E510" i="10" s="1"/>
  <c r="P508" i="4"/>
  <c r="E511" i="10" s="1"/>
  <c r="P509" i="4"/>
  <c r="E512" i="10" s="1"/>
  <c r="P510" i="4"/>
  <c r="E513" i="10" s="1"/>
  <c r="P511" i="4"/>
  <c r="E514" i="10" s="1"/>
  <c r="P512" i="4"/>
  <c r="E515" i="10" s="1"/>
  <c r="P513" i="4"/>
  <c r="E516" i="10" s="1"/>
  <c r="P514" i="4"/>
  <c r="E517" i="10" s="1"/>
  <c r="P515" i="4"/>
  <c r="E518" i="10" s="1"/>
  <c r="P516" i="4"/>
  <c r="E519" i="10" s="1"/>
  <c r="P517" i="4"/>
  <c r="E520" i="10" s="1"/>
  <c r="P518" i="4"/>
  <c r="E521" i="10" s="1"/>
  <c r="P519" i="4"/>
  <c r="E522" i="10" s="1"/>
  <c r="P520" i="4"/>
  <c r="E523" i="10" s="1"/>
  <c r="P521" i="4"/>
  <c r="E524" i="10" s="1"/>
  <c r="P522" i="4"/>
  <c r="E525" i="10" s="1"/>
  <c r="P523" i="4"/>
  <c r="E526" i="10" s="1"/>
  <c r="P524" i="4"/>
  <c r="E527" i="10" s="1"/>
  <c r="P525" i="4"/>
  <c r="E528" i="10" s="1"/>
  <c r="P526" i="4"/>
  <c r="E529" i="10" s="1"/>
  <c r="P527" i="4"/>
  <c r="E530" i="10" s="1"/>
  <c r="P528" i="4"/>
  <c r="E531" i="10" s="1"/>
  <c r="P529" i="4"/>
  <c r="E532" i="10" s="1"/>
  <c r="P530" i="4"/>
  <c r="E533" i="10" s="1"/>
  <c r="P531" i="4"/>
  <c r="E534" i="10" s="1"/>
  <c r="P532" i="4"/>
  <c r="E535" i="10" s="1"/>
  <c r="P533" i="4"/>
  <c r="E536" i="10" s="1"/>
  <c r="P534" i="4"/>
  <c r="E537" i="10" s="1"/>
  <c r="P535" i="4"/>
  <c r="E538" i="10" s="1"/>
  <c r="P536" i="4"/>
  <c r="E539" i="10" s="1"/>
  <c r="P537" i="4"/>
  <c r="E540" i="10" s="1"/>
  <c r="P538" i="4"/>
  <c r="E541" i="10" s="1"/>
  <c r="P539" i="4"/>
  <c r="E542" i="10" s="1"/>
  <c r="P540" i="4"/>
  <c r="E543" i="10" s="1"/>
  <c r="P541" i="4"/>
  <c r="E544" i="10" s="1"/>
  <c r="P542" i="4"/>
  <c r="E545" i="10" s="1"/>
  <c r="P543" i="4"/>
  <c r="E546" i="10" s="1"/>
  <c r="P544" i="4"/>
  <c r="E547" i="10" s="1"/>
  <c r="P545" i="4"/>
  <c r="E548" i="10" s="1"/>
  <c r="P546" i="4"/>
  <c r="E549" i="10" s="1"/>
  <c r="P547" i="4"/>
  <c r="E550" i="10" s="1"/>
  <c r="P548" i="4"/>
  <c r="E551" i="10" s="1"/>
  <c r="P549" i="4"/>
  <c r="E552" i="10" s="1"/>
  <c r="P550" i="4"/>
  <c r="E553" i="10" s="1"/>
  <c r="P551" i="4"/>
  <c r="E554" i="10" s="1"/>
  <c r="P552" i="4"/>
  <c r="E555" i="10" s="1"/>
  <c r="P553" i="4"/>
  <c r="E556" i="10" s="1"/>
  <c r="P554" i="4"/>
  <c r="E557" i="10" s="1"/>
  <c r="P555" i="4"/>
  <c r="E558" i="10" s="1"/>
  <c r="P556" i="4"/>
  <c r="E559" i="10" s="1"/>
  <c r="P557" i="4"/>
  <c r="E560" i="10" s="1"/>
  <c r="P558" i="4"/>
  <c r="E561" i="10" s="1"/>
  <c r="P559" i="4"/>
  <c r="E562" i="10" s="1"/>
  <c r="P560" i="4"/>
  <c r="E563" i="10" s="1"/>
  <c r="P561" i="4"/>
  <c r="E564" i="10" s="1"/>
  <c r="P562" i="4"/>
  <c r="E565" i="10" s="1"/>
  <c r="P563" i="4"/>
  <c r="E566" i="10" s="1"/>
  <c r="P564" i="4"/>
  <c r="E567" i="10" s="1"/>
  <c r="P565" i="4"/>
  <c r="E568" i="10" s="1"/>
  <c r="P566" i="4"/>
  <c r="E569" i="10" s="1"/>
  <c r="P567" i="4"/>
  <c r="E570" i="10" s="1"/>
  <c r="P568" i="4"/>
  <c r="E571" i="10" s="1"/>
  <c r="P569" i="4"/>
  <c r="E572" i="10" s="1"/>
  <c r="P570" i="4"/>
  <c r="E573" i="10" s="1"/>
  <c r="P571" i="4"/>
  <c r="E574" i="10" s="1"/>
  <c r="P572" i="4"/>
  <c r="E575" i="10" s="1"/>
  <c r="P573" i="4"/>
  <c r="E576" i="10" s="1"/>
  <c r="P574" i="4"/>
  <c r="E577" i="10" s="1"/>
  <c r="P575" i="4"/>
  <c r="E578" i="10" s="1"/>
  <c r="P576" i="4"/>
  <c r="E579" i="10" s="1"/>
  <c r="P577" i="4"/>
  <c r="E580" i="10" s="1"/>
  <c r="P578" i="4"/>
  <c r="E581" i="10" s="1"/>
  <c r="P579" i="4"/>
  <c r="E582" i="10" s="1"/>
  <c r="P580" i="4"/>
  <c r="E583" i="10" s="1"/>
  <c r="P581" i="4"/>
  <c r="E584" i="10" s="1"/>
  <c r="P582" i="4"/>
  <c r="E585" i="10" s="1"/>
  <c r="P583" i="4"/>
  <c r="E586" i="10" s="1"/>
  <c r="P584" i="4"/>
  <c r="E587" i="10" s="1"/>
  <c r="P585" i="4"/>
  <c r="E588" i="10" s="1"/>
  <c r="P586" i="4"/>
  <c r="E589" i="10" s="1"/>
  <c r="P587" i="4"/>
  <c r="E590" i="10" s="1"/>
  <c r="P588" i="4"/>
  <c r="E591" i="10" s="1"/>
  <c r="E593" i="10"/>
  <c r="E594" i="10"/>
  <c r="E595" i="10"/>
  <c r="E596" i="10"/>
  <c r="P594" i="4"/>
  <c r="E597" i="10" s="1"/>
  <c r="P595" i="4"/>
  <c r="E598" i="10" s="1"/>
  <c r="P596" i="4"/>
  <c r="E599" i="10" s="1"/>
  <c r="P597" i="4"/>
  <c r="E600" i="10" s="1"/>
  <c r="P598" i="4"/>
  <c r="E601" i="10" s="1"/>
  <c r="P599" i="4"/>
  <c r="E602" i="10" s="1"/>
  <c r="P600" i="4"/>
  <c r="E603" i="10" s="1"/>
  <c r="P601" i="4"/>
  <c r="E604" i="10" s="1"/>
  <c r="P602" i="4"/>
  <c r="E605" i="10" s="1"/>
  <c r="P603" i="4"/>
  <c r="E606" i="10" s="1"/>
  <c r="P604" i="4"/>
  <c r="E607" i="10" s="1"/>
  <c r="P605" i="4"/>
  <c r="E608" i="10" s="1"/>
  <c r="P606" i="4"/>
  <c r="E609" i="10" s="1"/>
  <c r="P607" i="4"/>
  <c r="E610" i="10" s="1"/>
  <c r="P608" i="4"/>
  <c r="E611" i="10" s="1"/>
  <c r="P609" i="4"/>
  <c r="E612" i="10" s="1"/>
  <c r="P610" i="4"/>
  <c r="E613" i="10" s="1"/>
  <c r="P611" i="4"/>
  <c r="E614" i="10" s="1"/>
  <c r="P612" i="4"/>
  <c r="E615" i="10" s="1"/>
  <c r="P613" i="4"/>
  <c r="E616" i="10" s="1"/>
  <c r="P614" i="4"/>
  <c r="E617" i="10" s="1"/>
  <c r="P615" i="4"/>
  <c r="E618" i="10" s="1"/>
  <c r="P616" i="4"/>
  <c r="E619" i="10" s="1"/>
  <c r="P617" i="4"/>
  <c r="E620" i="10" s="1"/>
  <c r="P618" i="4"/>
  <c r="E621" i="10" s="1"/>
  <c r="P619" i="4"/>
  <c r="E622" i="10" s="1"/>
  <c r="P620" i="4"/>
  <c r="E623" i="10" s="1"/>
  <c r="P621" i="4"/>
  <c r="E624" i="10" s="1"/>
  <c r="P622" i="4"/>
  <c r="E625" i="10" s="1"/>
  <c r="P623" i="4"/>
  <c r="E626" i="10" s="1"/>
  <c r="P624" i="4"/>
  <c r="E627" i="10" s="1"/>
  <c r="P625" i="4"/>
  <c r="E628" i="10" s="1"/>
  <c r="P626" i="4"/>
  <c r="E629" i="10" s="1"/>
  <c r="P627" i="4"/>
  <c r="E630" i="10" s="1"/>
  <c r="P628" i="4"/>
  <c r="E631" i="10" s="1"/>
  <c r="P629" i="4"/>
  <c r="E632" i="10" s="1"/>
  <c r="P630" i="4"/>
  <c r="E633" i="10" s="1"/>
  <c r="P631" i="4"/>
  <c r="E634" i="10" s="1"/>
  <c r="P632" i="4"/>
  <c r="E635" i="10" s="1"/>
  <c r="P633" i="4"/>
  <c r="E636" i="10" s="1"/>
  <c r="P634" i="4"/>
  <c r="E637" i="10" s="1"/>
  <c r="P635" i="4"/>
  <c r="E638" i="10" s="1"/>
  <c r="P636" i="4"/>
  <c r="E639" i="10" s="1"/>
  <c r="P637" i="4"/>
  <c r="E640" i="10" s="1"/>
  <c r="P638" i="4"/>
  <c r="E641" i="10" s="1"/>
  <c r="P639" i="4"/>
  <c r="E642" i="10" s="1"/>
  <c r="P640" i="4"/>
  <c r="E643" i="10" s="1"/>
  <c r="P641" i="4"/>
  <c r="E644" i="10" s="1"/>
  <c r="P642" i="4"/>
  <c r="E645" i="10" s="1"/>
  <c r="P643" i="4"/>
  <c r="E646" i="10" s="1"/>
  <c r="P644" i="4"/>
  <c r="E647" i="10" s="1"/>
  <c r="P645" i="4"/>
  <c r="E648" i="10" s="1"/>
  <c r="P646" i="4"/>
  <c r="E649" i="10" s="1"/>
  <c r="P647" i="4"/>
  <c r="E650" i="10" s="1"/>
  <c r="P648" i="4"/>
  <c r="E651" i="10" s="1"/>
  <c r="P649" i="4"/>
  <c r="E652" i="10" s="1"/>
  <c r="P650" i="4"/>
  <c r="E653" i="10" s="1"/>
  <c r="P651" i="4"/>
  <c r="E654" i="10" s="1"/>
  <c r="P652" i="4"/>
  <c r="E655" i="10" s="1"/>
  <c r="P653" i="4"/>
  <c r="E656" i="10" s="1"/>
  <c r="P654" i="4"/>
  <c r="E657" i="10" s="1"/>
  <c r="P655" i="4"/>
  <c r="E658" i="10" s="1"/>
  <c r="P656" i="4"/>
  <c r="E659" i="10" s="1"/>
  <c r="P657" i="4"/>
  <c r="E660" i="10" s="1"/>
  <c r="P658" i="4"/>
  <c r="E661" i="10" s="1"/>
  <c r="P659" i="4"/>
  <c r="E662" i="10" s="1"/>
  <c r="P660" i="4"/>
  <c r="E663" i="10" s="1"/>
  <c r="P661" i="4"/>
  <c r="E664" i="10" s="1"/>
  <c r="P662" i="4"/>
  <c r="E665" i="10" s="1"/>
  <c r="P663" i="4"/>
  <c r="E666" i="10" s="1"/>
  <c r="P664" i="4"/>
  <c r="E667" i="10" s="1"/>
  <c r="P665" i="4"/>
  <c r="E668" i="10" s="1"/>
  <c r="P666" i="4"/>
  <c r="E669" i="10" s="1"/>
  <c r="P667" i="4"/>
  <c r="E670" i="10" s="1"/>
  <c r="P668" i="4"/>
  <c r="E671" i="10" s="1"/>
  <c r="P669" i="4"/>
  <c r="E672" i="10" s="1"/>
  <c r="P670" i="4"/>
  <c r="E673" i="10" s="1"/>
  <c r="P671" i="4"/>
  <c r="E674" i="10" s="1"/>
  <c r="P672" i="4"/>
  <c r="E675" i="10" s="1"/>
  <c r="P673" i="4"/>
  <c r="E676" i="10" s="1"/>
  <c r="P674" i="4"/>
  <c r="E677" i="10" s="1"/>
  <c r="P675" i="4"/>
  <c r="E678" i="10" s="1"/>
  <c r="P676" i="4"/>
  <c r="E679" i="10" s="1"/>
  <c r="P677" i="4"/>
  <c r="E680" i="10" s="1"/>
  <c r="P678" i="4"/>
  <c r="E681" i="10" s="1"/>
  <c r="P679" i="4"/>
  <c r="E682" i="10" s="1"/>
  <c r="P680" i="4"/>
  <c r="E683" i="10" s="1"/>
  <c r="P681" i="4"/>
  <c r="E684" i="10" s="1"/>
  <c r="P682" i="4"/>
  <c r="E685" i="10" s="1"/>
  <c r="P683" i="4"/>
  <c r="E686" i="10" s="1"/>
  <c r="P684" i="4"/>
  <c r="E687" i="10" s="1"/>
  <c r="P685" i="4"/>
  <c r="E688" i="10" s="1"/>
  <c r="P686" i="4"/>
  <c r="E689" i="10" s="1"/>
  <c r="P687" i="4"/>
  <c r="E690" i="10" s="1"/>
  <c r="P688" i="4"/>
  <c r="E691" i="10" s="1"/>
  <c r="P689" i="4"/>
  <c r="E692" i="10" s="1"/>
  <c r="P690" i="4"/>
  <c r="E693" i="10" s="1"/>
  <c r="P691" i="4"/>
  <c r="E694" i="10" s="1"/>
  <c r="P692" i="4"/>
  <c r="E695" i="10" s="1"/>
  <c r="P693" i="4"/>
  <c r="E696" i="10" s="1"/>
  <c r="P694" i="4"/>
  <c r="E697" i="10" s="1"/>
  <c r="P695" i="4"/>
  <c r="E698" i="10" s="1"/>
  <c r="P696" i="4"/>
  <c r="E699" i="10" s="1"/>
  <c r="P697" i="4"/>
  <c r="E700" i="10" s="1"/>
  <c r="P698" i="4"/>
  <c r="E701" i="10" s="1"/>
  <c r="P699" i="4"/>
  <c r="E702" i="10" s="1"/>
  <c r="P700" i="4"/>
  <c r="E703" i="10" s="1"/>
  <c r="P701" i="4"/>
  <c r="E704" i="10" s="1"/>
  <c r="P702" i="4"/>
  <c r="E705" i="10" s="1"/>
  <c r="P703" i="4"/>
  <c r="E706" i="10" s="1"/>
  <c r="P704" i="4"/>
  <c r="E707" i="10" s="1"/>
  <c r="P705" i="4"/>
  <c r="E708" i="10" s="1"/>
  <c r="P706" i="4"/>
  <c r="E709" i="10" s="1"/>
  <c r="P707" i="4"/>
  <c r="E710" i="10" s="1"/>
  <c r="P708" i="4"/>
  <c r="E711" i="10" s="1"/>
  <c r="P709" i="4"/>
  <c r="E712" i="10" s="1"/>
  <c r="P710" i="4"/>
  <c r="E713" i="10" s="1"/>
  <c r="P711" i="4"/>
  <c r="E714" i="10" s="1"/>
  <c r="P712" i="4"/>
  <c r="E715" i="10" s="1"/>
  <c r="P713" i="4"/>
  <c r="E716" i="10" s="1"/>
  <c r="P714" i="4"/>
  <c r="E717" i="10" s="1"/>
  <c r="P715" i="4"/>
  <c r="E718" i="10" s="1"/>
  <c r="P716" i="4"/>
  <c r="E719" i="10" s="1"/>
  <c r="P717" i="4"/>
  <c r="E720" i="10" s="1"/>
  <c r="P718" i="4"/>
  <c r="E721" i="10" s="1"/>
  <c r="P719" i="4"/>
  <c r="E722" i="10" s="1"/>
  <c r="P720" i="4"/>
  <c r="E723" i="10" s="1"/>
  <c r="P721" i="4"/>
  <c r="E724" i="10" s="1"/>
  <c r="P722" i="4"/>
  <c r="E725" i="10" s="1"/>
  <c r="P723" i="4"/>
  <c r="E726" i="10" s="1"/>
  <c r="P724" i="4"/>
  <c r="E727" i="10" s="1"/>
  <c r="P725" i="4"/>
  <c r="E728" i="10" s="1"/>
  <c r="P726" i="4"/>
  <c r="E729" i="10" s="1"/>
  <c r="P727" i="4"/>
  <c r="E730" i="10" s="1"/>
  <c r="P728" i="4"/>
  <c r="E731" i="10" s="1"/>
  <c r="P729" i="4"/>
  <c r="E732" i="10" s="1"/>
  <c r="P730" i="4"/>
  <c r="E733" i="10" s="1"/>
  <c r="P731" i="4"/>
  <c r="E734" i="10" s="1"/>
  <c r="P732" i="4"/>
  <c r="E735" i="10" s="1"/>
  <c r="P733" i="4"/>
  <c r="E736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22" i="10"/>
  <c r="D46" i="10"/>
  <c r="D62" i="10"/>
  <c r="D71" i="10"/>
  <c r="D118" i="10"/>
  <c r="D162" i="10"/>
  <c r="D167" i="10"/>
  <c r="D174" i="10"/>
  <c r="D190" i="10"/>
  <c r="D215" i="10"/>
  <c r="D227" i="10"/>
  <c r="D242" i="10"/>
  <c r="D246" i="10"/>
  <c r="D251" i="10"/>
  <c r="D274" i="10"/>
  <c r="D278" i="10"/>
  <c r="D286" i="10"/>
  <c r="D302" i="10"/>
  <c r="D314" i="10"/>
  <c r="D331" i="10"/>
  <c r="D386" i="10"/>
  <c r="D398" i="10"/>
  <c r="D406" i="10"/>
  <c r="D430" i="10"/>
  <c r="D502" i="10"/>
  <c r="D514" i="10"/>
  <c r="D550" i="10"/>
  <c r="D566" i="10"/>
  <c r="D578" i="10"/>
  <c r="D582" i="10"/>
  <c r="D592" i="10"/>
  <c r="D594" i="10"/>
  <c r="C711" i="10"/>
  <c r="P14" i="2"/>
  <c r="C17" i="10" s="1"/>
  <c r="P15" i="2"/>
  <c r="C18" i="10" s="1"/>
  <c r="P16" i="2"/>
  <c r="C19" i="10" s="1"/>
  <c r="P17" i="2"/>
  <c r="C20" i="10" s="1"/>
  <c r="P18" i="2"/>
  <c r="C21" i="10" s="1"/>
  <c r="P19" i="2"/>
  <c r="C22" i="10" s="1"/>
  <c r="P20" i="2"/>
  <c r="C23" i="10" s="1"/>
  <c r="P21" i="2"/>
  <c r="C24" i="10" s="1"/>
  <c r="P22" i="2"/>
  <c r="C25" i="10" s="1"/>
  <c r="P23" i="2"/>
  <c r="C26" i="10" s="1"/>
  <c r="P24" i="2"/>
  <c r="C27" i="10" s="1"/>
  <c r="P25" i="2"/>
  <c r="C28" i="10" s="1"/>
  <c r="P26" i="2"/>
  <c r="C29" i="10" s="1"/>
  <c r="P27" i="2"/>
  <c r="C30" i="10" s="1"/>
  <c r="P28" i="2"/>
  <c r="C31" i="10" s="1"/>
  <c r="P29" i="2"/>
  <c r="C32" i="10" s="1"/>
  <c r="P30" i="2"/>
  <c r="C33" i="10" s="1"/>
  <c r="P31" i="2"/>
  <c r="C34" i="10" s="1"/>
  <c r="P32" i="2"/>
  <c r="C35" i="10" s="1"/>
  <c r="P33" i="2"/>
  <c r="C36" i="10" s="1"/>
  <c r="P34" i="2"/>
  <c r="C37" i="10" s="1"/>
  <c r="P35" i="2"/>
  <c r="C38" i="10" s="1"/>
  <c r="P36" i="2"/>
  <c r="C39" i="10" s="1"/>
  <c r="C40" i="10"/>
  <c r="P38" i="2"/>
  <c r="C41" i="10" s="1"/>
  <c r="P39" i="2"/>
  <c r="C42" i="10" s="1"/>
  <c r="P40" i="2"/>
  <c r="C43" i="10" s="1"/>
  <c r="P41" i="2"/>
  <c r="C44" i="10" s="1"/>
  <c r="P42" i="2"/>
  <c r="C45" i="10" s="1"/>
  <c r="P43" i="2"/>
  <c r="C46" i="10" s="1"/>
  <c r="P44" i="2"/>
  <c r="C47" i="10" s="1"/>
  <c r="P45" i="2"/>
  <c r="C48" i="10" s="1"/>
  <c r="P46" i="2"/>
  <c r="C49" i="10" s="1"/>
  <c r="P47" i="2"/>
  <c r="C50" i="10" s="1"/>
  <c r="P48" i="2"/>
  <c r="C51" i="10" s="1"/>
  <c r="P49" i="2"/>
  <c r="C52" i="10" s="1"/>
  <c r="P50" i="2"/>
  <c r="C53" i="10" s="1"/>
  <c r="P51" i="2"/>
  <c r="C54" i="10" s="1"/>
  <c r="P52" i="2"/>
  <c r="C55" i="10" s="1"/>
  <c r="P53" i="2"/>
  <c r="C56" i="10" s="1"/>
  <c r="P54" i="2"/>
  <c r="C57" i="10" s="1"/>
  <c r="P55" i="2"/>
  <c r="C58" i="10" s="1"/>
  <c r="P56" i="2"/>
  <c r="C59" i="10" s="1"/>
  <c r="P57" i="2"/>
  <c r="C60" i="10" s="1"/>
  <c r="P58" i="2"/>
  <c r="C61" i="10" s="1"/>
  <c r="P59" i="2"/>
  <c r="C62" i="10" s="1"/>
  <c r="P60" i="2"/>
  <c r="C63" i="10" s="1"/>
  <c r="P61" i="2"/>
  <c r="C64" i="10" s="1"/>
  <c r="P62" i="2"/>
  <c r="C65" i="10" s="1"/>
  <c r="P63" i="2"/>
  <c r="C66" i="10" s="1"/>
  <c r="P64" i="2"/>
  <c r="C67" i="10" s="1"/>
  <c r="P65" i="2"/>
  <c r="C68" i="10" s="1"/>
  <c r="P66" i="2"/>
  <c r="C69" i="10" s="1"/>
  <c r="P67" i="2"/>
  <c r="C70" i="10" s="1"/>
  <c r="P68" i="2"/>
  <c r="C71" i="10" s="1"/>
  <c r="P69" i="2"/>
  <c r="C72" i="10" s="1"/>
  <c r="P70" i="2"/>
  <c r="C73" i="10" s="1"/>
  <c r="P71" i="2"/>
  <c r="C74" i="10" s="1"/>
  <c r="P72" i="2"/>
  <c r="C75" i="10" s="1"/>
  <c r="P73" i="2"/>
  <c r="C76" i="10" s="1"/>
  <c r="P74" i="2"/>
  <c r="C77" i="10" s="1"/>
  <c r="P75" i="2"/>
  <c r="C78" i="10" s="1"/>
  <c r="P76" i="2"/>
  <c r="C79" i="10" s="1"/>
  <c r="P77" i="2"/>
  <c r="C80" i="10" s="1"/>
  <c r="P78" i="2"/>
  <c r="C81" i="10" s="1"/>
  <c r="P79" i="2"/>
  <c r="C82" i="10" s="1"/>
  <c r="P80" i="2"/>
  <c r="C83" i="10" s="1"/>
  <c r="P81" i="2"/>
  <c r="C84" i="10" s="1"/>
  <c r="P82" i="2"/>
  <c r="C85" i="10" s="1"/>
  <c r="P83" i="2"/>
  <c r="C86" i="10" s="1"/>
  <c r="P84" i="2"/>
  <c r="C87" i="10" s="1"/>
  <c r="P85" i="2"/>
  <c r="C88" i="10" s="1"/>
  <c r="P86" i="2"/>
  <c r="C89" i="10" s="1"/>
  <c r="P87" i="2"/>
  <c r="C90" i="10" s="1"/>
  <c r="P88" i="2"/>
  <c r="C91" i="10" s="1"/>
  <c r="P89" i="2"/>
  <c r="C92" i="10" s="1"/>
  <c r="P90" i="2"/>
  <c r="C93" i="10" s="1"/>
  <c r="P91" i="2"/>
  <c r="C94" i="10" s="1"/>
  <c r="P92" i="2"/>
  <c r="C95" i="10" s="1"/>
  <c r="P93" i="2"/>
  <c r="C96" i="10" s="1"/>
  <c r="P94" i="2"/>
  <c r="C97" i="10" s="1"/>
  <c r="P95" i="2"/>
  <c r="C98" i="10" s="1"/>
  <c r="P96" i="2"/>
  <c r="C99" i="10" s="1"/>
  <c r="P97" i="2"/>
  <c r="C100" i="10" s="1"/>
  <c r="P98" i="2"/>
  <c r="C101" i="10" s="1"/>
  <c r="P99" i="2"/>
  <c r="C102" i="10" s="1"/>
  <c r="P100" i="2"/>
  <c r="C103" i="10" s="1"/>
  <c r="P101" i="2"/>
  <c r="C104" i="10" s="1"/>
  <c r="P102" i="2"/>
  <c r="C105" i="10" s="1"/>
  <c r="P103" i="2"/>
  <c r="C106" i="10" s="1"/>
  <c r="P104" i="2"/>
  <c r="C107" i="10" s="1"/>
  <c r="P105" i="2"/>
  <c r="C108" i="10" s="1"/>
  <c r="P106" i="2"/>
  <c r="C109" i="10" s="1"/>
  <c r="P107" i="2"/>
  <c r="C110" i="10" s="1"/>
  <c r="P108" i="2"/>
  <c r="C111" i="10" s="1"/>
  <c r="P109" i="2"/>
  <c r="C112" i="10" s="1"/>
  <c r="P110" i="2"/>
  <c r="C113" i="10" s="1"/>
  <c r="P111" i="2"/>
  <c r="C114" i="10" s="1"/>
  <c r="P112" i="2"/>
  <c r="C115" i="10" s="1"/>
  <c r="P113" i="2"/>
  <c r="C116" i="10" s="1"/>
  <c r="P114" i="2"/>
  <c r="C117" i="10" s="1"/>
  <c r="P115" i="2"/>
  <c r="C118" i="10" s="1"/>
  <c r="P116" i="2"/>
  <c r="C119" i="10" s="1"/>
  <c r="P117" i="2"/>
  <c r="C120" i="10" s="1"/>
  <c r="P118" i="2"/>
  <c r="C121" i="10" s="1"/>
  <c r="P119" i="2"/>
  <c r="C122" i="10" s="1"/>
  <c r="P120" i="2"/>
  <c r="C123" i="10" s="1"/>
  <c r="P121" i="2"/>
  <c r="C124" i="10" s="1"/>
  <c r="P122" i="2"/>
  <c r="C125" i="10" s="1"/>
  <c r="P123" i="2"/>
  <c r="C126" i="10" s="1"/>
  <c r="P124" i="2"/>
  <c r="C127" i="10" s="1"/>
  <c r="P125" i="2"/>
  <c r="C128" i="10" s="1"/>
  <c r="P126" i="2"/>
  <c r="C129" i="10" s="1"/>
  <c r="P127" i="2"/>
  <c r="C130" i="10" s="1"/>
  <c r="P128" i="2"/>
  <c r="C131" i="10" s="1"/>
  <c r="P129" i="2"/>
  <c r="C132" i="10" s="1"/>
  <c r="P130" i="2"/>
  <c r="C133" i="10" s="1"/>
  <c r="P131" i="2"/>
  <c r="C134" i="10" s="1"/>
  <c r="P132" i="2"/>
  <c r="C135" i="10" s="1"/>
  <c r="P133" i="2"/>
  <c r="C136" i="10" s="1"/>
  <c r="P134" i="2"/>
  <c r="C137" i="10" s="1"/>
  <c r="P135" i="2"/>
  <c r="C138" i="10" s="1"/>
  <c r="P136" i="2"/>
  <c r="C139" i="10" s="1"/>
  <c r="P137" i="2"/>
  <c r="C140" i="10" s="1"/>
  <c r="P138" i="2"/>
  <c r="C141" i="10" s="1"/>
  <c r="P139" i="2"/>
  <c r="C142" i="10" s="1"/>
  <c r="P140" i="2"/>
  <c r="C143" i="10" s="1"/>
  <c r="P141" i="2"/>
  <c r="C144" i="10" s="1"/>
  <c r="P142" i="2"/>
  <c r="C145" i="10" s="1"/>
  <c r="P143" i="2"/>
  <c r="C146" i="10" s="1"/>
  <c r="P144" i="2"/>
  <c r="C147" i="10" s="1"/>
  <c r="P145" i="2"/>
  <c r="C148" i="10" s="1"/>
  <c r="P146" i="2"/>
  <c r="C149" i="10" s="1"/>
  <c r="P147" i="2"/>
  <c r="C150" i="10" s="1"/>
  <c r="P148" i="2"/>
  <c r="C151" i="10" s="1"/>
  <c r="P149" i="2"/>
  <c r="C152" i="10" s="1"/>
  <c r="P150" i="2"/>
  <c r="C153" i="10" s="1"/>
  <c r="P151" i="2"/>
  <c r="C154" i="10" s="1"/>
  <c r="P152" i="2"/>
  <c r="C155" i="10" s="1"/>
  <c r="P153" i="2"/>
  <c r="C156" i="10" s="1"/>
  <c r="P154" i="2"/>
  <c r="C157" i="10" s="1"/>
  <c r="P155" i="2"/>
  <c r="C158" i="10" s="1"/>
  <c r="P156" i="2"/>
  <c r="C159" i="10" s="1"/>
  <c r="P157" i="2"/>
  <c r="C160" i="10" s="1"/>
  <c r="P158" i="2"/>
  <c r="C161" i="10" s="1"/>
  <c r="P159" i="2"/>
  <c r="C162" i="10" s="1"/>
  <c r="P160" i="2"/>
  <c r="C163" i="10" s="1"/>
  <c r="P161" i="2"/>
  <c r="C164" i="10" s="1"/>
  <c r="P162" i="2"/>
  <c r="C165" i="10" s="1"/>
  <c r="P163" i="2"/>
  <c r="C166" i="10" s="1"/>
  <c r="P164" i="2"/>
  <c r="C167" i="10" s="1"/>
  <c r="P165" i="2"/>
  <c r="C168" i="10" s="1"/>
  <c r="P166" i="2"/>
  <c r="C169" i="10" s="1"/>
  <c r="P167" i="2"/>
  <c r="C170" i="10" s="1"/>
  <c r="P168" i="2"/>
  <c r="C171" i="10" s="1"/>
  <c r="P169" i="2"/>
  <c r="C172" i="10" s="1"/>
  <c r="P170" i="2"/>
  <c r="C173" i="10" s="1"/>
  <c r="P171" i="2"/>
  <c r="C174" i="10" s="1"/>
  <c r="P172" i="2"/>
  <c r="C175" i="10" s="1"/>
  <c r="P173" i="2"/>
  <c r="C176" i="10" s="1"/>
  <c r="P174" i="2"/>
  <c r="C177" i="10" s="1"/>
  <c r="P175" i="2"/>
  <c r="C178" i="10" s="1"/>
  <c r="P176" i="2"/>
  <c r="C179" i="10" s="1"/>
  <c r="P177" i="2"/>
  <c r="C180" i="10" s="1"/>
  <c r="P178" i="2"/>
  <c r="C181" i="10" s="1"/>
  <c r="P179" i="2"/>
  <c r="C182" i="10" s="1"/>
  <c r="P180" i="2"/>
  <c r="C183" i="10" s="1"/>
  <c r="P181" i="2"/>
  <c r="C184" i="10" s="1"/>
  <c r="P182" i="2"/>
  <c r="C185" i="10" s="1"/>
  <c r="P183" i="2"/>
  <c r="C186" i="10" s="1"/>
  <c r="P184" i="2"/>
  <c r="C187" i="10" s="1"/>
  <c r="P185" i="2"/>
  <c r="C188" i="10" s="1"/>
  <c r="P186" i="2"/>
  <c r="C189" i="10" s="1"/>
  <c r="P187" i="2"/>
  <c r="C190" i="10" s="1"/>
  <c r="P188" i="2"/>
  <c r="C191" i="10" s="1"/>
  <c r="P189" i="2"/>
  <c r="C192" i="10" s="1"/>
  <c r="P190" i="2"/>
  <c r="C193" i="10" s="1"/>
  <c r="P191" i="2"/>
  <c r="C194" i="10" s="1"/>
  <c r="P192" i="2"/>
  <c r="C195" i="10" s="1"/>
  <c r="P193" i="2"/>
  <c r="C196" i="10" s="1"/>
  <c r="P194" i="2"/>
  <c r="C197" i="10" s="1"/>
  <c r="P195" i="2"/>
  <c r="C198" i="10" s="1"/>
  <c r="P196" i="2"/>
  <c r="C199" i="10" s="1"/>
  <c r="P197" i="2"/>
  <c r="C200" i="10" s="1"/>
  <c r="P198" i="2"/>
  <c r="C201" i="10" s="1"/>
  <c r="P199" i="2"/>
  <c r="C202" i="10" s="1"/>
  <c r="P200" i="2"/>
  <c r="C203" i="10" s="1"/>
  <c r="P201" i="2"/>
  <c r="C204" i="10" s="1"/>
  <c r="P202" i="2"/>
  <c r="C205" i="10" s="1"/>
  <c r="P203" i="2"/>
  <c r="C206" i="10" s="1"/>
  <c r="P204" i="2"/>
  <c r="C207" i="10" s="1"/>
  <c r="P205" i="2"/>
  <c r="C208" i="10" s="1"/>
  <c r="P206" i="2"/>
  <c r="C209" i="10" s="1"/>
  <c r="P207" i="2"/>
  <c r="C210" i="10" s="1"/>
  <c r="P208" i="2"/>
  <c r="C211" i="10" s="1"/>
  <c r="P209" i="2"/>
  <c r="C212" i="10" s="1"/>
  <c r="P210" i="2"/>
  <c r="C213" i="10" s="1"/>
  <c r="P211" i="2"/>
  <c r="C214" i="10" s="1"/>
  <c r="P212" i="2"/>
  <c r="C215" i="10" s="1"/>
  <c r="P213" i="2"/>
  <c r="C216" i="10" s="1"/>
  <c r="P214" i="2"/>
  <c r="C217" i="10" s="1"/>
  <c r="P215" i="2"/>
  <c r="C218" i="10" s="1"/>
  <c r="P216" i="2"/>
  <c r="C219" i="10" s="1"/>
  <c r="P217" i="2"/>
  <c r="C220" i="10" s="1"/>
  <c r="P218" i="2"/>
  <c r="C221" i="10" s="1"/>
  <c r="P219" i="2"/>
  <c r="C222" i="10" s="1"/>
  <c r="P220" i="2"/>
  <c r="C223" i="10" s="1"/>
  <c r="P221" i="2"/>
  <c r="C224" i="10" s="1"/>
  <c r="P222" i="2"/>
  <c r="C225" i="10" s="1"/>
  <c r="P223" i="2"/>
  <c r="C226" i="10" s="1"/>
  <c r="P224" i="2"/>
  <c r="C227" i="10" s="1"/>
  <c r="P225" i="2"/>
  <c r="C228" i="10" s="1"/>
  <c r="P226" i="2"/>
  <c r="C229" i="10" s="1"/>
  <c r="P227" i="2"/>
  <c r="C230" i="10" s="1"/>
  <c r="P228" i="2"/>
  <c r="C231" i="10" s="1"/>
  <c r="P229" i="2"/>
  <c r="C232" i="10" s="1"/>
  <c r="P230" i="2"/>
  <c r="C233" i="10" s="1"/>
  <c r="P231" i="2"/>
  <c r="C234" i="10" s="1"/>
  <c r="P232" i="2"/>
  <c r="C235" i="10" s="1"/>
  <c r="P233" i="2"/>
  <c r="C236" i="10" s="1"/>
  <c r="P234" i="2"/>
  <c r="C237" i="10" s="1"/>
  <c r="P235" i="2"/>
  <c r="C238" i="10" s="1"/>
  <c r="P236" i="2"/>
  <c r="C239" i="10" s="1"/>
  <c r="P237" i="2"/>
  <c r="C240" i="10" s="1"/>
  <c r="P238" i="2"/>
  <c r="C241" i="10" s="1"/>
  <c r="P239" i="2"/>
  <c r="C242" i="10" s="1"/>
  <c r="P240" i="2"/>
  <c r="C243" i="10" s="1"/>
  <c r="P241" i="2"/>
  <c r="C244" i="10" s="1"/>
  <c r="P242" i="2"/>
  <c r="C245" i="10" s="1"/>
  <c r="P243" i="2"/>
  <c r="C246" i="10" s="1"/>
  <c r="P244" i="2"/>
  <c r="C247" i="10" s="1"/>
  <c r="P245" i="2"/>
  <c r="C248" i="10" s="1"/>
  <c r="P246" i="2"/>
  <c r="C249" i="10" s="1"/>
  <c r="P247" i="2"/>
  <c r="C250" i="10" s="1"/>
  <c r="P248" i="2"/>
  <c r="C251" i="10" s="1"/>
  <c r="P249" i="2"/>
  <c r="C252" i="10" s="1"/>
  <c r="P250" i="2"/>
  <c r="C253" i="10" s="1"/>
  <c r="P251" i="2"/>
  <c r="C254" i="10" s="1"/>
  <c r="C255" i="10"/>
  <c r="C256" i="10"/>
  <c r="C257" i="10"/>
  <c r="P255" i="2"/>
  <c r="C258" i="10" s="1"/>
  <c r="P256" i="2"/>
  <c r="C259" i="10" s="1"/>
  <c r="P257" i="2"/>
  <c r="C260" i="10" s="1"/>
  <c r="P258" i="2"/>
  <c r="C261" i="10" s="1"/>
  <c r="P259" i="2"/>
  <c r="C262" i="10" s="1"/>
  <c r="P260" i="2"/>
  <c r="C263" i="10" s="1"/>
  <c r="P261" i="2"/>
  <c r="C264" i="10" s="1"/>
  <c r="P262" i="2"/>
  <c r="C265" i="10" s="1"/>
  <c r="P263" i="2"/>
  <c r="C266" i="10" s="1"/>
  <c r="P264" i="2"/>
  <c r="C267" i="10" s="1"/>
  <c r="P265" i="2"/>
  <c r="C268" i="10" s="1"/>
  <c r="P266" i="2"/>
  <c r="C269" i="10" s="1"/>
  <c r="P267" i="2"/>
  <c r="C270" i="10" s="1"/>
  <c r="P268" i="2"/>
  <c r="C271" i="10" s="1"/>
  <c r="P269" i="2"/>
  <c r="C272" i="10" s="1"/>
  <c r="P270" i="2"/>
  <c r="C273" i="10" s="1"/>
  <c r="P271" i="2"/>
  <c r="C274" i="10" s="1"/>
  <c r="P272" i="2"/>
  <c r="C275" i="10" s="1"/>
  <c r="P273" i="2"/>
  <c r="C276" i="10" s="1"/>
  <c r="P274" i="2"/>
  <c r="C277" i="10" s="1"/>
  <c r="P275" i="2"/>
  <c r="C278" i="10" s="1"/>
  <c r="P276" i="2"/>
  <c r="C279" i="10" s="1"/>
  <c r="P277" i="2"/>
  <c r="C280" i="10" s="1"/>
  <c r="P278" i="2"/>
  <c r="C281" i="10" s="1"/>
  <c r="P279" i="2"/>
  <c r="C282" i="10" s="1"/>
  <c r="P280" i="2"/>
  <c r="C283" i="10" s="1"/>
  <c r="P281" i="2"/>
  <c r="C284" i="10" s="1"/>
  <c r="P282" i="2"/>
  <c r="C285" i="10" s="1"/>
  <c r="P283" i="2"/>
  <c r="C286" i="10" s="1"/>
  <c r="P284" i="2"/>
  <c r="C287" i="10" s="1"/>
  <c r="P285" i="2"/>
  <c r="C288" i="10" s="1"/>
  <c r="P286" i="2"/>
  <c r="C289" i="10" s="1"/>
  <c r="P287" i="2"/>
  <c r="C290" i="10" s="1"/>
  <c r="P288" i="2"/>
  <c r="C291" i="10" s="1"/>
  <c r="P289" i="2"/>
  <c r="C292" i="10" s="1"/>
  <c r="P290" i="2"/>
  <c r="C293" i="10" s="1"/>
  <c r="P291" i="2"/>
  <c r="C294" i="10" s="1"/>
  <c r="P292" i="2"/>
  <c r="C295" i="10" s="1"/>
  <c r="P293" i="2"/>
  <c r="C296" i="10" s="1"/>
  <c r="P294" i="2"/>
  <c r="C297" i="10" s="1"/>
  <c r="P295" i="2"/>
  <c r="C298" i="10" s="1"/>
  <c r="P296" i="2"/>
  <c r="C299" i="10" s="1"/>
  <c r="P297" i="2"/>
  <c r="C300" i="10" s="1"/>
  <c r="P298" i="2"/>
  <c r="C301" i="10" s="1"/>
  <c r="P299" i="2"/>
  <c r="C302" i="10" s="1"/>
  <c r="P300" i="2"/>
  <c r="C303" i="10" s="1"/>
  <c r="P301" i="2"/>
  <c r="C304" i="10" s="1"/>
  <c r="P302" i="2"/>
  <c r="C305" i="10" s="1"/>
  <c r="P303" i="2"/>
  <c r="C306" i="10" s="1"/>
  <c r="P304" i="2"/>
  <c r="C307" i="10" s="1"/>
  <c r="P305" i="2"/>
  <c r="C308" i="10" s="1"/>
  <c r="P306" i="2"/>
  <c r="C309" i="10" s="1"/>
  <c r="P307" i="2"/>
  <c r="C310" i="10" s="1"/>
  <c r="P308" i="2"/>
  <c r="C311" i="10" s="1"/>
  <c r="P309" i="2"/>
  <c r="C312" i="10" s="1"/>
  <c r="P310" i="2"/>
  <c r="C313" i="10" s="1"/>
  <c r="P311" i="2"/>
  <c r="C314" i="10" s="1"/>
  <c r="P312" i="2"/>
  <c r="C315" i="10" s="1"/>
  <c r="P313" i="2"/>
  <c r="C316" i="10" s="1"/>
  <c r="P314" i="2"/>
  <c r="C317" i="10" s="1"/>
  <c r="P315" i="2"/>
  <c r="C318" i="10" s="1"/>
  <c r="P316" i="2"/>
  <c r="C319" i="10" s="1"/>
  <c r="P317" i="2"/>
  <c r="C320" i="10" s="1"/>
  <c r="P318" i="2"/>
  <c r="C321" i="10" s="1"/>
  <c r="P319" i="2"/>
  <c r="C322" i="10" s="1"/>
  <c r="P320" i="2"/>
  <c r="C323" i="10" s="1"/>
  <c r="P321" i="2"/>
  <c r="C324" i="10" s="1"/>
  <c r="P322" i="2"/>
  <c r="C325" i="10" s="1"/>
  <c r="P323" i="2"/>
  <c r="C326" i="10" s="1"/>
  <c r="P324" i="2"/>
  <c r="C327" i="10" s="1"/>
  <c r="P325" i="2"/>
  <c r="C328" i="10" s="1"/>
  <c r="P326" i="2"/>
  <c r="C329" i="10" s="1"/>
  <c r="P327" i="2"/>
  <c r="C330" i="10" s="1"/>
  <c r="P328" i="2"/>
  <c r="C331" i="10" s="1"/>
  <c r="P329" i="2"/>
  <c r="C332" i="10" s="1"/>
  <c r="P330" i="2"/>
  <c r="C333" i="10" s="1"/>
  <c r="P331" i="2"/>
  <c r="C334" i="10" s="1"/>
  <c r="P332" i="2"/>
  <c r="C335" i="10" s="1"/>
  <c r="P333" i="2"/>
  <c r="C336" i="10" s="1"/>
  <c r="P334" i="2"/>
  <c r="C337" i="10" s="1"/>
  <c r="P335" i="2"/>
  <c r="C338" i="10" s="1"/>
  <c r="P336" i="2"/>
  <c r="C339" i="10" s="1"/>
  <c r="P337" i="2"/>
  <c r="C340" i="10" s="1"/>
  <c r="P338" i="2"/>
  <c r="C341" i="10" s="1"/>
  <c r="P339" i="2"/>
  <c r="C342" i="10" s="1"/>
  <c r="P340" i="2"/>
  <c r="C343" i="10" s="1"/>
  <c r="P341" i="2"/>
  <c r="C344" i="10" s="1"/>
  <c r="P342" i="2"/>
  <c r="C345" i="10" s="1"/>
  <c r="P343" i="2"/>
  <c r="C346" i="10" s="1"/>
  <c r="P344" i="2"/>
  <c r="C347" i="10" s="1"/>
  <c r="P345" i="2"/>
  <c r="C348" i="10" s="1"/>
  <c r="P346" i="2"/>
  <c r="C349" i="10" s="1"/>
  <c r="P347" i="2"/>
  <c r="C350" i="10" s="1"/>
  <c r="P348" i="2"/>
  <c r="C351" i="10" s="1"/>
  <c r="P349" i="2"/>
  <c r="C352" i="10" s="1"/>
  <c r="P350" i="2"/>
  <c r="C353" i="10" s="1"/>
  <c r="P351" i="2"/>
  <c r="C354" i="10" s="1"/>
  <c r="P352" i="2"/>
  <c r="C355" i="10" s="1"/>
  <c r="P353" i="2"/>
  <c r="C356" i="10" s="1"/>
  <c r="P354" i="2"/>
  <c r="C357" i="10" s="1"/>
  <c r="P355" i="2"/>
  <c r="C358" i="10" s="1"/>
  <c r="P356" i="2"/>
  <c r="C359" i="10" s="1"/>
  <c r="P357" i="2"/>
  <c r="C360" i="10" s="1"/>
  <c r="P358" i="2"/>
  <c r="C361" i="10" s="1"/>
  <c r="P359" i="2"/>
  <c r="C362" i="10" s="1"/>
  <c r="P360" i="2"/>
  <c r="C363" i="10" s="1"/>
  <c r="P361" i="2"/>
  <c r="C364" i="10" s="1"/>
  <c r="P362" i="2"/>
  <c r="C365" i="10" s="1"/>
  <c r="P363" i="2"/>
  <c r="C366" i="10" s="1"/>
  <c r="P364" i="2"/>
  <c r="C367" i="10" s="1"/>
  <c r="P365" i="2"/>
  <c r="C368" i="10" s="1"/>
  <c r="P366" i="2"/>
  <c r="C369" i="10" s="1"/>
  <c r="P367" i="2"/>
  <c r="C370" i="10" s="1"/>
  <c r="P368" i="2"/>
  <c r="C371" i="10" s="1"/>
  <c r="P369" i="2"/>
  <c r="C372" i="10" s="1"/>
  <c r="P370" i="2"/>
  <c r="C373" i="10" s="1"/>
  <c r="P371" i="2"/>
  <c r="C374" i="10" s="1"/>
  <c r="P372" i="2"/>
  <c r="C375" i="10" s="1"/>
  <c r="P373" i="2"/>
  <c r="C376" i="10" s="1"/>
  <c r="P374" i="2"/>
  <c r="C377" i="10" s="1"/>
  <c r="P375" i="2"/>
  <c r="C378" i="10" s="1"/>
  <c r="P376" i="2"/>
  <c r="C379" i="10" s="1"/>
  <c r="P377" i="2"/>
  <c r="C380" i="10" s="1"/>
  <c r="P378" i="2"/>
  <c r="C381" i="10" s="1"/>
  <c r="P379" i="2"/>
  <c r="C382" i="10" s="1"/>
  <c r="P380" i="2"/>
  <c r="C383" i="10" s="1"/>
  <c r="P381" i="2"/>
  <c r="C384" i="10" s="1"/>
  <c r="P382" i="2"/>
  <c r="C385" i="10" s="1"/>
  <c r="P383" i="2"/>
  <c r="C386" i="10" s="1"/>
  <c r="P384" i="2"/>
  <c r="C387" i="10" s="1"/>
  <c r="P385" i="2"/>
  <c r="C388" i="10" s="1"/>
  <c r="P386" i="2"/>
  <c r="C389" i="10" s="1"/>
  <c r="P387" i="2"/>
  <c r="C390" i="10" s="1"/>
  <c r="P388" i="2"/>
  <c r="C391" i="10" s="1"/>
  <c r="P389" i="2"/>
  <c r="C392" i="10" s="1"/>
  <c r="P390" i="2"/>
  <c r="C393" i="10" s="1"/>
  <c r="P391" i="2"/>
  <c r="C394" i="10" s="1"/>
  <c r="P392" i="2"/>
  <c r="C395" i="10" s="1"/>
  <c r="P393" i="2"/>
  <c r="C396" i="10" s="1"/>
  <c r="P394" i="2"/>
  <c r="C397" i="10" s="1"/>
  <c r="P395" i="2"/>
  <c r="C398" i="10" s="1"/>
  <c r="P396" i="2"/>
  <c r="C399" i="10" s="1"/>
  <c r="P397" i="2"/>
  <c r="C400" i="10" s="1"/>
  <c r="P398" i="2"/>
  <c r="C401" i="10" s="1"/>
  <c r="P399" i="2"/>
  <c r="C402" i="10" s="1"/>
  <c r="P400" i="2"/>
  <c r="C403" i="10" s="1"/>
  <c r="P401" i="2"/>
  <c r="C404" i="10" s="1"/>
  <c r="P402" i="2"/>
  <c r="C405" i="10" s="1"/>
  <c r="P403" i="2"/>
  <c r="C406" i="10" s="1"/>
  <c r="P404" i="2"/>
  <c r="C407" i="10" s="1"/>
  <c r="P405" i="2"/>
  <c r="C408" i="10" s="1"/>
  <c r="P406" i="2"/>
  <c r="C409" i="10" s="1"/>
  <c r="P407" i="2"/>
  <c r="C410" i="10" s="1"/>
  <c r="P408" i="2"/>
  <c r="C411" i="10" s="1"/>
  <c r="P409" i="2"/>
  <c r="C412" i="10" s="1"/>
  <c r="P410" i="2"/>
  <c r="C413" i="10" s="1"/>
  <c r="P411" i="2"/>
  <c r="C414" i="10" s="1"/>
  <c r="P412" i="2"/>
  <c r="C415" i="10" s="1"/>
  <c r="P413" i="2"/>
  <c r="C416" i="10" s="1"/>
  <c r="P414" i="2"/>
  <c r="C417" i="10" s="1"/>
  <c r="P415" i="2"/>
  <c r="C418" i="10" s="1"/>
  <c r="P416" i="2"/>
  <c r="C419" i="10" s="1"/>
  <c r="P417" i="2"/>
  <c r="C420" i="10" s="1"/>
  <c r="P418" i="2"/>
  <c r="C421" i="10" s="1"/>
  <c r="C422" i="10"/>
  <c r="C423" i="10"/>
  <c r="C424" i="10"/>
  <c r="C425" i="10"/>
  <c r="P423" i="2"/>
  <c r="C426" i="10" s="1"/>
  <c r="P424" i="2"/>
  <c r="C427" i="10" s="1"/>
  <c r="P425" i="2"/>
  <c r="C428" i="10" s="1"/>
  <c r="P426" i="2"/>
  <c r="C429" i="10" s="1"/>
  <c r="P427" i="2"/>
  <c r="C430" i="10" s="1"/>
  <c r="P428" i="2"/>
  <c r="C431" i="10" s="1"/>
  <c r="P429" i="2"/>
  <c r="C432" i="10" s="1"/>
  <c r="P430" i="2"/>
  <c r="C433" i="10" s="1"/>
  <c r="P431" i="2"/>
  <c r="C434" i="10" s="1"/>
  <c r="P432" i="2"/>
  <c r="C435" i="10" s="1"/>
  <c r="P433" i="2"/>
  <c r="C436" i="10" s="1"/>
  <c r="P434" i="2"/>
  <c r="C437" i="10" s="1"/>
  <c r="P435" i="2"/>
  <c r="C438" i="10" s="1"/>
  <c r="P436" i="2"/>
  <c r="C439" i="10" s="1"/>
  <c r="P437" i="2"/>
  <c r="C440" i="10" s="1"/>
  <c r="P438" i="2"/>
  <c r="C441" i="10" s="1"/>
  <c r="P439" i="2"/>
  <c r="C442" i="10" s="1"/>
  <c r="P440" i="2"/>
  <c r="C443" i="10" s="1"/>
  <c r="P441" i="2"/>
  <c r="C444" i="10" s="1"/>
  <c r="P442" i="2"/>
  <c r="C445" i="10" s="1"/>
  <c r="P443" i="2"/>
  <c r="C446" i="10" s="1"/>
  <c r="P444" i="2"/>
  <c r="C447" i="10" s="1"/>
  <c r="P445" i="2"/>
  <c r="C448" i="10" s="1"/>
  <c r="P446" i="2"/>
  <c r="C449" i="10" s="1"/>
  <c r="P447" i="2"/>
  <c r="C450" i="10" s="1"/>
  <c r="P448" i="2"/>
  <c r="C451" i="10" s="1"/>
  <c r="P449" i="2"/>
  <c r="C452" i="10" s="1"/>
  <c r="P450" i="2"/>
  <c r="C453" i="10" s="1"/>
  <c r="P451" i="2"/>
  <c r="C454" i="10" s="1"/>
  <c r="P452" i="2"/>
  <c r="C455" i="10" s="1"/>
  <c r="P453" i="2"/>
  <c r="C456" i="10" s="1"/>
  <c r="P454" i="2"/>
  <c r="C457" i="10" s="1"/>
  <c r="P455" i="2"/>
  <c r="C458" i="10" s="1"/>
  <c r="P456" i="2"/>
  <c r="C459" i="10" s="1"/>
  <c r="P457" i="2"/>
  <c r="C460" i="10" s="1"/>
  <c r="P458" i="2"/>
  <c r="C461" i="10" s="1"/>
  <c r="P459" i="2"/>
  <c r="C462" i="10" s="1"/>
  <c r="P460" i="2"/>
  <c r="C463" i="10" s="1"/>
  <c r="P461" i="2"/>
  <c r="C464" i="10" s="1"/>
  <c r="P462" i="2"/>
  <c r="C465" i="10" s="1"/>
  <c r="P463" i="2"/>
  <c r="C466" i="10" s="1"/>
  <c r="P464" i="2"/>
  <c r="C467" i="10" s="1"/>
  <c r="P465" i="2"/>
  <c r="C468" i="10" s="1"/>
  <c r="P466" i="2"/>
  <c r="C469" i="10" s="1"/>
  <c r="P467" i="2"/>
  <c r="C470" i="10" s="1"/>
  <c r="P468" i="2"/>
  <c r="C471" i="10" s="1"/>
  <c r="P469" i="2"/>
  <c r="C472" i="10" s="1"/>
  <c r="P470" i="2"/>
  <c r="C473" i="10" s="1"/>
  <c r="P471" i="2"/>
  <c r="C474" i="10" s="1"/>
  <c r="P472" i="2"/>
  <c r="C475" i="10" s="1"/>
  <c r="P473" i="2"/>
  <c r="C476" i="10" s="1"/>
  <c r="P474" i="2"/>
  <c r="C477" i="10" s="1"/>
  <c r="P475" i="2"/>
  <c r="C478" i="10" s="1"/>
  <c r="P476" i="2"/>
  <c r="C479" i="10" s="1"/>
  <c r="P477" i="2"/>
  <c r="C480" i="10" s="1"/>
  <c r="P478" i="2"/>
  <c r="C481" i="10" s="1"/>
  <c r="P479" i="2"/>
  <c r="C482" i="10" s="1"/>
  <c r="P480" i="2"/>
  <c r="C483" i="10" s="1"/>
  <c r="P481" i="2"/>
  <c r="C484" i="10" s="1"/>
  <c r="P482" i="2"/>
  <c r="C485" i="10" s="1"/>
  <c r="P483" i="2"/>
  <c r="C486" i="10" s="1"/>
  <c r="P484" i="2"/>
  <c r="C487" i="10" s="1"/>
  <c r="P485" i="2"/>
  <c r="C488" i="10" s="1"/>
  <c r="P486" i="2"/>
  <c r="C489" i="10" s="1"/>
  <c r="P487" i="2"/>
  <c r="C490" i="10" s="1"/>
  <c r="P488" i="2"/>
  <c r="C491" i="10" s="1"/>
  <c r="P489" i="2"/>
  <c r="C492" i="10" s="1"/>
  <c r="P490" i="2"/>
  <c r="C493" i="10" s="1"/>
  <c r="P491" i="2"/>
  <c r="C494" i="10" s="1"/>
  <c r="P492" i="2"/>
  <c r="C495" i="10" s="1"/>
  <c r="P493" i="2"/>
  <c r="C496" i="10" s="1"/>
  <c r="P494" i="2"/>
  <c r="C497" i="10" s="1"/>
  <c r="P495" i="2"/>
  <c r="C498" i="10" s="1"/>
  <c r="P496" i="2"/>
  <c r="C499" i="10" s="1"/>
  <c r="P497" i="2"/>
  <c r="C500" i="10" s="1"/>
  <c r="P498" i="2"/>
  <c r="C501" i="10" s="1"/>
  <c r="P499" i="2"/>
  <c r="C502" i="10" s="1"/>
  <c r="P500" i="2"/>
  <c r="C503" i="10" s="1"/>
  <c r="P501" i="2"/>
  <c r="C504" i="10" s="1"/>
  <c r="P502" i="2"/>
  <c r="C505" i="10" s="1"/>
  <c r="P503" i="2"/>
  <c r="C506" i="10" s="1"/>
  <c r="P504" i="2"/>
  <c r="C507" i="10" s="1"/>
  <c r="P505" i="2"/>
  <c r="C508" i="10" s="1"/>
  <c r="P506" i="2"/>
  <c r="C509" i="10" s="1"/>
  <c r="P507" i="2"/>
  <c r="C510" i="10" s="1"/>
  <c r="P508" i="2"/>
  <c r="C511" i="10" s="1"/>
  <c r="P509" i="2"/>
  <c r="C512" i="10" s="1"/>
  <c r="P510" i="2"/>
  <c r="C513" i="10" s="1"/>
  <c r="P511" i="2"/>
  <c r="C514" i="10" s="1"/>
  <c r="P512" i="2"/>
  <c r="C515" i="10" s="1"/>
  <c r="P513" i="2"/>
  <c r="C516" i="10" s="1"/>
  <c r="P514" i="2"/>
  <c r="C517" i="10" s="1"/>
  <c r="P515" i="2"/>
  <c r="C518" i="10" s="1"/>
  <c r="P516" i="2"/>
  <c r="C519" i="10" s="1"/>
  <c r="P517" i="2"/>
  <c r="C520" i="10" s="1"/>
  <c r="P518" i="2"/>
  <c r="C521" i="10" s="1"/>
  <c r="P519" i="2"/>
  <c r="C522" i="10" s="1"/>
  <c r="P520" i="2"/>
  <c r="C523" i="10" s="1"/>
  <c r="P521" i="2"/>
  <c r="C524" i="10" s="1"/>
  <c r="P522" i="2"/>
  <c r="C525" i="10" s="1"/>
  <c r="P523" i="2"/>
  <c r="C526" i="10" s="1"/>
  <c r="P524" i="2"/>
  <c r="C527" i="10" s="1"/>
  <c r="P525" i="2"/>
  <c r="C528" i="10" s="1"/>
  <c r="P526" i="2"/>
  <c r="C529" i="10" s="1"/>
  <c r="P527" i="2"/>
  <c r="C530" i="10" s="1"/>
  <c r="P528" i="2"/>
  <c r="C531" i="10" s="1"/>
  <c r="P529" i="2"/>
  <c r="C532" i="10" s="1"/>
  <c r="P530" i="2"/>
  <c r="C533" i="10" s="1"/>
  <c r="P531" i="2"/>
  <c r="C534" i="10" s="1"/>
  <c r="P532" i="2"/>
  <c r="C535" i="10" s="1"/>
  <c r="P533" i="2"/>
  <c r="C536" i="10" s="1"/>
  <c r="P534" i="2"/>
  <c r="C537" i="10" s="1"/>
  <c r="P535" i="2"/>
  <c r="C538" i="10" s="1"/>
  <c r="P536" i="2"/>
  <c r="C539" i="10" s="1"/>
  <c r="P537" i="2"/>
  <c r="C540" i="10" s="1"/>
  <c r="P538" i="2"/>
  <c r="C541" i="10" s="1"/>
  <c r="P539" i="2"/>
  <c r="C542" i="10" s="1"/>
  <c r="P540" i="2"/>
  <c r="C543" i="10" s="1"/>
  <c r="P541" i="2"/>
  <c r="C544" i="10" s="1"/>
  <c r="P542" i="2"/>
  <c r="C545" i="10" s="1"/>
  <c r="P543" i="2"/>
  <c r="C546" i="10" s="1"/>
  <c r="P544" i="2"/>
  <c r="C547" i="10" s="1"/>
  <c r="P545" i="2"/>
  <c r="C548" i="10" s="1"/>
  <c r="P546" i="2"/>
  <c r="C549" i="10" s="1"/>
  <c r="P547" i="2"/>
  <c r="C550" i="10" s="1"/>
  <c r="P548" i="2"/>
  <c r="C551" i="10" s="1"/>
  <c r="P549" i="2"/>
  <c r="C552" i="10" s="1"/>
  <c r="P550" i="2"/>
  <c r="C553" i="10" s="1"/>
  <c r="P551" i="2"/>
  <c r="C554" i="10" s="1"/>
  <c r="P552" i="2"/>
  <c r="C555" i="10" s="1"/>
  <c r="P553" i="2"/>
  <c r="C556" i="10" s="1"/>
  <c r="P554" i="2"/>
  <c r="C557" i="10" s="1"/>
  <c r="P555" i="2"/>
  <c r="C558" i="10" s="1"/>
  <c r="P556" i="2"/>
  <c r="C559" i="10" s="1"/>
  <c r="P557" i="2"/>
  <c r="C560" i="10" s="1"/>
  <c r="P558" i="2"/>
  <c r="C561" i="10" s="1"/>
  <c r="P559" i="2"/>
  <c r="C562" i="10" s="1"/>
  <c r="P560" i="2"/>
  <c r="C563" i="10" s="1"/>
  <c r="P561" i="2"/>
  <c r="C564" i="10" s="1"/>
  <c r="P562" i="2"/>
  <c r="C565" i="10" s="1"/>
  <c r="P563" i="2"/>
  <c r="C566" i="10" s="1"/>
  <c r="P564" i="2"/>
  <c r="C567" i="10" s="1"/>
  <c r="P565" i="2"/>
  <c r="C568" i="10" s="1"/>
  <c r="P566" i="2"/>
  <c r="C569" i="10" s="1"/>
  <c r="P567" i="2"/>
  <c r="C570" i="10" s="1"/>
  <c r="P568" i="2"/>
  <c r="C571" i="10" s="1"/>
  <c r="P569" i="2"/>
  <c r="C572" i="10" s="1"/>
  <c r="P570" i="2"/>
  <c r="C573" i="10" s="1"/>
  <c r="P571" i="2"/>
  <c r="C574" i="10" s="1"/>
  <c r="P572" i="2"/>
  <c r="C575" i="10" s="1"/>
  <c r="P573" i="2"/>
  <c r="C576" i="10" s="1"/>
  <c r="P574" i="2"/>
  <c r="C577" i="10" s="1"/>
  <c r="P575" i="2"/>
  <c r="C578" i="10" s="1"/>
  <c r="P576" i="2"/>
  <c r="C579" i="10" s="1"/>
  <c r="P577" i="2"/>
  <c r="C580" i="10" s="1"/>
  <c r="P578" i="2"/>
  <c r="C581" i="10" s="1"/>
  <c r="P579" i="2"/>
  <c r="C582" i="10" s="1"/>
  <c r="P580" i="2"/>
  <c r="C583" i="10" s="1"/>
  <c r="P581" i="2"/>
  <c r="C584" i="10" s="1"/>
  <c r="P582" i="2"/>
  <c r="C585" i="10" s="1"/>
  <c r="P583" i="2"/>
  <c r="C586" i="10" s="1"/>
  <c r="P584" i="2"/>
  <c r="C587" i="10" s="1"/>
  <c r="P585" i="2"/>
  <c r="C588" i="10" s="1"/>
  <c r="P586" i="2"/>
  <c r="C589" i="10" s="1"/>
  <c r="P587" i="2"/>
  <c r="C590" i="10" s="1"/>
  <c r="P588" i="2"/>
  <c r="C591" i="10" s="1"/>
  <c r="C592" i="10"/>
  <c r="P590" i="2"/>
  <c r="C593" i="10" s="1"/>
  <c r="P591" i="2"/>
  <c r="C594" i="10" s="1"/>
  <c r="P592" i="2"/>
  <c r="C595" i="10" s="1"/>
  <c r="P593" i="2"/>
  <c r="C596" i="10" s="1"/>
  <c r="P594" i="2"/>
  <c r="C597" i="10" s="1"/>
  <c r="P595" i="2"/>
  <c r="C598" i="10" s="1"/>
  <c r="P596" i="2"/>
  <c r="C599" i="10" s="1"/>
  <c r="P597" i="2"/>
  <c r="C600" i="10" s="1"/>
  <c r="P598" i="2"/>
  <c r="C601" i="10" s="1"/>
  <c r="P599" i="2"/>
  <c r="C602" i="10" s="1"/>
  <c r="P600" i="2"/>
  <c r="C603" i="10" s="1"/>
  <c r="P601" i="2"/>
  <c r="C604" i="10" s="1"/>
  <c r="P602" i="2"/>
  <c r="C605" i="10" s="1"/>
  <c r="P603" i="2"/>
  <c r="C606" i="10" s="1"/>
  <c r="P604" i="2"/>
  <c r="C607" i="10" s="1"/>
  <c r="P605" i="2"/>
  <c r="C608" i="10" s="1"/>
  <c r="P606" i="2"/>
  <c r="C609" i="10" s="1"/>
  <c r="P607" i="2"/>
  <c r="C610" i="10" s="1"/>
  <c r="P608" i="2"/>
  <c r="C611" i="10" s="1"/>
  <c r="P609" i="2"/>
  <c r="C612" i="10" s="1"/>
  <c r="P610" i="2"/>
  <c r="C613" i="10" s="1"/>
  <c r="P611" i="2"/>
  <c r="C614" i="10" s="1"/>
  <c r="P612" i="2"/>
  <c r="C615" i="10" s="1"/>
  <c r="P613" i="2"/>
  <c r="C616" i="10" s="1"/>
  <c r="P614" i="2"/>
  <c r="C617" i="10" s="1"/>
  <c r="P615" i="2"/>
  <c r="C618" i="10" s="1"/>
  <c r="P616" i="2"/>
  <c r="C619" i="10" s="1"/>
  <c r="P617" i="2"/>
  <c r="C620" i="10" s="1"/>
  <c r="P618" i="2"/>
  <c r="C621" i="10" s="1"/>
  <c r="P619" i="2"/>
  <c r="C622" i="10" s="1"/>
  <c r="P620" i="2"/>
  <c r="C623" i="10" s="1"/>
  <c r="P621" i="2"/>
  <c r="C624" i="10" s="1"/>
  <c r="P622" i="2"/>
  <c r="C625" i="10" s="1"/>
  <c r="P623" i="2"/>
  <c r="C626" i="10" s="1"/>
  <c r="P624" i="2"/>
  <c r="C627" i="10" s="1"/>
  <c r="P625" i="2"/>
  <c r="C628" i="10" s="1"/>
  <c r="P626" i="2"/>
  <c r="C629" i="10" s="1"/>
  <c r="P627" i="2"/>
  <c r="C630" i="10" s="1"/>
  <c r="P628" i="2"/>
  <c r="C631" i="10" s="1"/>
  <c r="P629" i="2"/>
  <c r="C632" i="10" s="1"/>
  <c r="P630" i="2"/>
  <c r="C633" i="10" s="1"/>
  <c r="P631" i="2"/>
  <c r="C634" i="10" s="1"/>
  <c r="P632" i="2"/>
  <c r="C635" i="10" s="1"/>
  <c r="P633" i="2"/>
  <c r="C636" i="10" s="1"/>
  <c r="P634" i="2"/>
  <c r="C637" i="10" s="1"/>
  <c r="P635" i="2"/>
  <c r="C638" i="10" s="1"/>
  <c r="P636" i="2"/>
  <c r="C639" i="10" s="1"/>
  <c r="P637" i="2"/>
  <c r="C640" i="10" s="1"/>
  <c r="P638" i="2"/>
  <c r="C641" i="10" s="1"/>
  <c r="P639" i="2"/>
  <c r="C642" i="10" s="1"/>
  <c r="P640" i="2"/>
  <c r="C643" i="10" s="1"/>
  <c r="P641" i="2"/>
  <c r="C644" i="10" s="1"/>
  <c r="P642" i="2"/>
  <c r="C645" i="10" s="1"/>
  <c r="P643" i="2"/>
  <c r="C646" i="10" s="1"/>
  <c r="P644" i="2"/>
  <c r="C647" i="10" s="1"/>
  <c r="P645" i="2"/>
  <c r="C648" i="10" s="1"/>
  <c r="P646" i="2"/>
  <c r="C649" i="10" s="1"/>
  <c r="P647" i="2"/>
  <c r="C650" i="10" s="1"/>
  <c r="P648" i="2"/>
  <c r="C651" i="10" s="1"/>
  <c r="P649" i="2"/>
  <c r="C652" i="10" s="1"/>
  <c r="P650" i="2"/>
  <c r="C653" i="10" s="1"/>
  <c r="P651" i="2"/>
  <c r="C654" i="10" s="1"/>
  <c r="I35" i="10" l="1"/>
  <c r="J35" i="10" s="1"/>
  <c r="I129" i="10"/>
  <c r="J129" i="10" s="1"/>
  <c r="I55" i="10"/>
  <c r="J55" i="10" s="1"/>
  <c r="I47" i="10"/>
  <c r="J47" i="10" s="1"/>
  <c r="B253" i="10"/>
  <c r="B253" i="9"/>
  <c r="B249" i="10"/>
  <c r="B249" i="9"/>
  <c r="B245" i="10"/>
  <c r="B245" i="9"/>
  <c r="B241" i="10"/>
  <c r="B241" i="9"/>
  <c r="B237" i="10"/>
  <c r="B237" i="9"/>
  <c r="B233" i="10"/>
  <c r="B233" i="9"/>
  <c r="B255" i="10"/>
  <c r="B255" i="9"/>
  <c r="B251" i="10"/>
  <c r="B251" i="9"/>
  <c r="B247" i="10"/>
  <c r="B247" i="9"/>
  <c r="B243" i="10"/>
  <c r="B243" i="9"/>
  <c r="B239" i="10"/>
  <c r="B239" i="9"/>
  <c r="B235" i="10"/>
  <c r="B235" i="9"/>
  <c r="B254" i="10"/>
  <c r="B254" i="9"/>
  <c r="B250" i="10"/>
  <c r="B250" i="9"/>
  <c r="B246" i="10"/>
  <c r="B246" i="9"/>
  <c r="B242" i="10"/>
  <c r="B242" i="9"/>
  <c r="B238" i="10"/>
  <c r="B238" i="9"/>
  <c r="B234" i="10"/>
  <c r="B234" i="9"/>
  <c r="B252" i="10"/>
  <c r="B252" i="9"/>
  <c r="B248" i="10"/>
  <c r="B248" i="9"/>
  <c r="B244" i="10"/>
  <c r="B244" i="9"/>
  <c r="B240" i="10"/>
  <c r="B240" i="9"/>
  <c r="B236" i="10"/>
  <c r="B236" i="9"/>
  <c r="B230" i="10"/>
  <c r="B230" i="9"/>
  <c r="B226" i="10"/>
  <c r="B226" i="9"/>
  <c r="B222" i="10"/>
  <c r="B222" i="9"/>
  <c r="B218" i="10"/>
  <c r="B218" i="9"/>
  <c r="B214" i="10"/>
  <c r="B214" i="9"/>
  <c r="B210" i="10"/>
  <c r="B210" i="9"/>
  <c r="B206" i="10"/>
  <c r="B206" i="9"/>
  <c r="B202" i="10"/>
  <c r="B202" i="9"/>
  <c r="B198" i="10"/>
  <c r="B198" i="9"/>
  <c r="B194" i="10"/>
  <c r="B194" i="9"/>
  <c r="B190" i="10"/>
  <c r="B190" i="9"/>
  <c r="B186" i="10"/>
  <c r="B186" i="9"/>
  <c r="B182" i="10"/>
  <c r="B182" i="9"/>
  <c r="B178" i="10"/>
  <c r="B178" i="9"/>
  <c r="B174" i="10"/>
  <c r="B174" i="9"/>
  <c r="B170" i="10"/>
  <c r="B170" i="9"/>
  <c r="B166" i="10"/>
  <c r="B166" i="9"/>
  <c r="B162" i="10"/>
  <c r="B162" i="9"/>
  <c r="B158" i="10"/>
  <c r="B158" i="9"/>
  <c r="B154" i="10"/>
  <c r="B154" i="9"/>
  <c r="B150" i="10"/>
  <c r="B150" i="9"/>
  <c r="B146" i="10"/>
  <c r="B146" i="9"/>
  <c r="B142" i="10"/>
  <c r="B142" i="9"/>
  <c r="B138" i="10"/>
  <c r="B138" i="9"/>
  <c r="B134" i="10"/>
  <c r="B134" i="9"/>
  <c r="B130" i="10"/>
  <c r="B130" i="9"/>
  <c r="B126" i="10"/>
  <c r="B126" i="9"/>
  <c r="B122" i="10"/>
  <c r="B122" i="9"/>
  <c r="B118" i="10"/>
  <c r="B118" i="9"/>
  <c r="B114" i="10"/>
  <c r="B114" i="9"/>
  <c r="B110" i="10"/>
  <c r="B110" i="9"/>
  <c r="B106" i="10"/>
  <c r="B106" i="9"/>
  <c r="B102" i="10"/>
  <c r="B102" i="9"/>
  <c r="B98" i="10"/>
  <c r="B98" i="9"/>
  <c r="B94" i="10"/>
  <c r="B94" i="9"/>
  <c r="B90" i="10"/>
  <c r="B90" i="9"/>
  <c r="B86" i="10"/>
  <c r="B86" i="9"/>
  <c r="B82" i="10"/>
  <c r="B82" i="9"/>
  <c r="B78" i="10"/>
  <c r="B78" i="9"/>
  <c r="B74" i="10"/>
  <c r="B74" i="9"/>
  <c r="B70" i="10"/>
  <c r="B70" i="9"/>
  <c r="B66" i="10"/>
  <c r="B66" i="9"/>
  <c r="B62" i="10"/>
  <c r="B62" i="9"/>
  <c r="B58" i="10"/>
  <c r="B58" i="9"/>
  <c r="B54" i="10"/>
  <c r="B54" i="9"/>
  <c r="B50" i="10"/>
  <c r="B50" i="9"/>
  <c r="B46" i="10"/>
  <c r="B46" i="9"/>
  <c r="B42" i="10"/>
  <c r="B42" i="9"/>
  <c r="B38" i="10"/>
  <c r="B38" i="9"/>
  <c r="B34" i="10"/>
  <c r="B34" i="9"/>
  <c r="B30" i="10"/>
  <c r="B30" i="9"/>
  <c r="B26" i="10"/>
  <c r="B26" i="9"/>
  <c r="B22" i="10"/>
  <c r="B22" i="9"/>
  <c r="B18" i="10"/>
  <c r="B18" i="9"/>
  <c r="B229" i="10"/>
  <c r="B229" i="9"/>
  <c r="B225" i="10"/>
  <c r="B225" i="9"/>
  <c r="B221" i="10"/>
  <c r="B221" i="9"/>
  <c r="B217" i="10"/>
  <c r="B217" i="9"/>
  <c r="B213" i="10"/>
  <c r="B213" i="9"/>
  <c r="B209" i="10"/>
  <c r="B209" i="9"/>
  <c r="B205" i="10"/>
  <c r="B205" i="9"/>
  <c r="B201" i="10"/>
  <c r="B201" i="9"/>
  <c r="B197" i="10"/>
  <c r="B197" i="9"/>
  <c r="B193" i="10"/>
  <c r="B193" i="9"/>
  <c r="B189" i="10"/>
  <c r="B189" i="9"/>
  <c r="B185" i="10"/>
  <c r="B185" i="9"/>
  <c r="B181" i="10"/>
  <c r="B181" i="9"/>
  <c r="B177" i="10"/>
  <c r="B177" i="9"/>
  <c r="B173" i="10"/>
  <c r="B173" i="9"/>
  <c r="B169" i="10"/>
  <c r="B169" i="9"/>
  <c r="B165" i="10"/>
  <c r="B165" i="9"/>
  <c r="B161" i="10"/>
  <c r="B161" i="9"/>
  <c r="B157" i="10"/>
  <c r="B157" i="9"/>
  <c r="B153" i="10"/>
  <c r="B153" i="9"/>
  <c r="B149" i="10"/>
  <c r="B149" i="9"/>
  <c r="B145" i="10"/>
  <c r="B145" i="9"/>
  <c r="B141" i="10"/>
  <c r="B141" i="9"/>
  <c r="B137" i="10"/>
  <c r="B137" i="9"/>
  <c r="B133" i="10"/>
  <c r="B133" i="9"/>
  <c r="B129" i="10"/>
  <c r="B129" i="9"/>
  <c r="B125" i="10"/>
  <c r="B125" i="9"/>
  <c r="B121" i="10"/>
  <c r="B121" i="9"/>
  <c r="B117" i="10"/>
  <c r="B117" i="9"/>
  <c r="B113" i="10"/>
  <c r="B113" i="9"/>
  <c r="B109" i="10"/>
  <c r="B109" i="9"/>
  <c r="B105" i="10"/>
  <c r="B105" i="9"/>
  <c r="B101" i="10"/>
  <c r="B101" i="9"/>
  <c r="B97" i="10"/>
  <c r="B97" i="9"/>
  <c r="B93" i="10"/>
  <c r="B93" i="9"/>
  <c r="B89" i="10"/>
  <c r="B89" i="9"/>
  <c r="B85" i="10"/>
  <c r="B85" i="9"/>
  <c r="B81" i="10"/>
  <c r="B81" i="9"/>
  <c r="B77" i="10"/>
  <c r="B77" i="9"/>
  <c r="B73" i="10"/>
  <c r="B73" i="9"/>
  <c r="B69" i="10"/>
  <c r="B69" i="9"/>
  <c r="B65" i="10"/>
  <c r="B65" i="9"/>
  <c r="B61" i="10"/>
  <c r="B61" i="9"/>
  <c r="B57" i="10"/>
  <c r="B57" i="9"/>
  <c r="B53" i="10"/>
  <c r="B53" i="9"/>
  <c r="B49" i="10"/>
  <c r="B49" i="9"/>
  <c r="B45" i="10"/>
  <c r="B45" i="9"/>
  <c r="B41" i="10"/>
  <c r="B41" i="9"/>
  <c r="B37" i="10"/>
  <c r="B37" i="9"/>
  <c r="B33" i="10"/>
  <c r="B33" i="9"/>
  <c r="B29" i="10"/>
  <c r="B29" i="9"/>
  <c r="B25" i="10"/>
  <c r="B25" i="9"/>
  <c r="B21" i="10"/>
  <c r="B21" i="9"/>
  <c r="B17" i="10"/>
  <c r="B17" i="9"/>
  <c r="B232" i="10"/>
  <c r="B232" i="9"/>
  <c r="B228" i="10"/>
  <c r="B228" i="9"/>
  <c r="B224" i="10"/>
  <c r="B224" i="9"/>
  <c r="B220" i="10"/>
  <c r="B220" i="9"/>
  <c r="B216" i="10"/>
  <c r="B216" i="9"/>
  <c r="B212" i="10"/>
  <c r="B212" i="9"/>
  <c r="B208" i="10"/>
  <c r="B208" i="9"/>
  <c r="B204" i="10"/>
  <c r="B204" i="9"/>
  <c r="B200" i="10"/>
  <c r="B200" i="9"/>
  <c r="B196" i="10"/>
  <c r="B196" i="9"/>
  <c r="B192" i="10"/>
  <c r="B192" i="9"/>
  <c r="B188" i="10"/>
  <c r="B188" i="9"/>
  <c r="B184" i="10"/>
  <c r="B184" i="9"/>
  <c r="B180" i="10"/>
  <c r="B180" i="9"/>
  <c r="B176" i="10"/>
  <c r="B176" i="9"/>
  <c r="B172" i="10"/>
  <c r="B172" i="9"/>
  <c r="B168" i="10"/>
  <c r="B168" i="9"/>
  <c r="B164" i="10"/>
  <c r="B164" i="9"/>
  <c r="B160" i="10"/>
  <c r="B160" i="9"/>
  <c r="B156" i="10"/>
  <c r="B156" i="9"/>
  <c r="B152" i="10"/>
  <c r="B152" i="9"/>
  <c r="B148" i="10"/>
  <c r="B148" i="9"/>
  <c r="B144" i="10"/>
  <c r="B144" i="9"/>
  <c r="B140" i="10"/>
  <c r="B140" i="9"/>
  <c r="B136" i="10"/>
  <c r="B136" i="9"/>
  <c r="B132" i="10"/>
  <c r="B132" i="9"/>
  <c r="B128" i="10"/>
  <c r="B128" i="9"/>
  <c r="B124" i="10"/>
  <c r="B124" i="9"/>
  <c r="B120" i="10"/>
  <c r="B120" i="9"/>
  <c r="B116" i="10"/>
  <c r="B116" i="9"/>
  <c r="B112" i="10"/>
  <c r="B112" i="9"/>
  <c r="B108" i="10"/>
  <c r="B108" i="9"/>
  <c r="B104" i="10"/>
  <c r="B104" i="9"/>
  <c r="B100" i="10"/>
  <c r="B100" i="9"/>
  <c r="B96" i="10"/>
  <c r="B96" i="9"/>
  <c r="B92" i="10"/>
  <c r="B92" i="9"/>
  <c r="B88" i="10"/>
  <c r="B88" i="9"/>
  <c r="B84" i="10"/>
  <c r="B84" i="9"/>
  <c r="B80" i="10"/>
  <c r="B80" i="9"/>
  <c r="B76" i="10"/>
  <c r="B76" i="9"/>
  <c r="B72" i="10"/>
  <c r="B72" i="9"/>
  <c r="B68" i="10"/>
  <c r="B68" i="9"/>
  <c r="B64" i="10"/>
  <c r="B64" i="9"/>
  <c r="B60" i="10"/>
  <c r="B60" i="9"/>
  <c r="B56" i="10"/>
  <c r="B56" i="9"/>
  <c r="B52" i="10"/>
  <c r="B52" i="9"/>
  <c r="B48" i="10"/>
  <c r="B48" i="9"/>
  <c r="B44" i="10"/>
  <c r="B44" i="9"/>
  <c r="B40" i="10"/>
  <c r="B40" i="9"/>
  <c r="B36" i="10"/>
  <c r="B36" i="9"/>
  <c r="B32" i="10"/>
  <c r="B32" i="9"/>
  <c r="B28" i="10"/>
  <c r="B28" i="9"/>
  <c r="B24" i="10"/>
  <c r="B24" i="9"/>
  <c r="B20" i="10"/>
  <c r="B20" i="9"/>
  <c r="B231" i="10"/>
  <c r="B231" i="9"/>
  <c r="B227" i="10"/>
  <c r="B227" i="9"/>
  <c r="B223" i="10"/>
  <c r="B223" i="9"/>
  <c r="B219" i="10"/>
  <c r="B219" i="9"/>
  <c r="B215" i="10"/>
  <c r="B215" i="9"/>
  <c r="B211" i="10"/>
  <c r="B211" i="9"/>
  <c r="B207" i="10"/>
  <c r="B207" i="9"/>
  <c r="B203" i="10"/>
  <c r="B203" i="9"/>
  <c r="B199" i="10"/>
  <c r="B199" i="9"/>
  <c r="B195" i="10"/>
  <c r="B195" i="9"/>
  <c r="B191" i="10"/>
  <c r="B191" i="9"/>
  <c r="B187" i="10"/>
  <c r="B187" i="9"/>
  <c r="B183" i="10"/>
  <c r="B183" i="9"/>
  <c r="B179" i="10"/>
  <c r="B179" i="9"/>
  <c r="B175" i="10"/>
  <c r="B175" i="9"/>
  <c r="B171" i="10"/>
  <c r="B171" i="9"/>
  <c r="B167" i="10"/>
  <c r="B167" i="9"/>
  <c r="B163" i="10"/>
  <c r="B163" i="9"/>
  <c r="B159" i="10"/>
  <c r="B159" i="9"/>
  <c r="B155" i="10"/>
  <c r="B155" i="9"/>
  <c r="B151" i="10"/>
  <c r="B151" i="9"/>
  <c r="B147" i="10"/>
  <c r="B147" i="9"/>
  <c r="B143" i="10"/>
  <c r="B143" i="9"/>
  <c r="B139" i="10"/>
  <c r="B139" i="9"/>
  <c r="B135" i="10"/>
  <c r="B135" i="9"/>
  <c r="B131" i="10"/>
  <c r="B131" i="9"/>
  <c r="B127" i="10"/>
  <c r="B127" i="9"/>
  <c r="B123" i="10"/>
  <c r="B123" i="9"/>
  <c r="B119" i="10"/>
  <c r="B119" i="9"/>
  <c r="B115" i="10"/>
  <c r="B115" i="9"/>
  <c r="B111" i="10"/>
  <c r="B111" i="9"/>
  <c r="B107" i="10"/>
  <c r="B107" i="9"/>
  <c r="B103" i="10"/>
  <c r="B103" i="9"/>
  <c r="B99" i="10"/>
  <c r="B99" i="9"/>
  <c r="B95" i="10"/>
  <c r="B95" i="9"/>
  <c r="B91" i="10"/>
  <c r="B91" i="9"/>
  <c r="B87" i="10"/>
  <c r="B87" i="9"/>
  <c r="B83" i="10"/>
  <c r="B83" i="9"/>
  <c r="B79" i="10"/>
  <c r="B79" i="9"/>
  <c r="B75" i="10"/>
  <c r="B75" i="9"/>
  <c r="B71" i="10"/>
  <c r="B71" i="9"/>
  <c r="B67" i="10"/>
  <c r="B67" i="9"/>
  <c r="B63" i="10"/>
  <c r="B63" i="9"/>
  <c r="B59" i="10"/>
  <c r="B59" i="9"/>
  <c r="B55" i="10"/>
  <c r="B55" i="9"/>
  <c r="B51" i="10"/>
  <c r="B51" i="9"/>
  <c r="B47" i="10"/>
  <c r="B47" i="9"/>
  <c r="B43" i="10"/>
  <c r="B43" i="9"/>
  <c r="B39" i="10"/>
  <c r="B39" i="9"/>
  <c r="B35" i="10"/>
  <c r="B35" i="9"/>
  <c r="B31" i="10"/>
  <c r="B31" i="9"/>
  <c r="B27" i="10"/>
  <c r="B27" i="9"/>
  <c r="B23" i="10"/>
  <c r="B23" i="9"/>
  <c r="B19" i="10"/>
  <c r="B19" i="9"/>
  <c r="I411" i="10"/>
  <c r="J411" i="10" s="1"/>
  <c r="B420" i="10"/>
  <c r="B420" i="9"/>
  <c r="B412" i="10"/>
  <c r="B412" i="9"/>
  <c r="B404" i="10"/>
  <c r="B404" i="9"/>
  <c r="B396" i="10"/>
  <c r="B396" i="9"/>
  <c r="B392" i="10"/>
  <c r="B392" i="9"/>
  <c r="B384" i="10"/>
  <c r="B384" i="9"/>
  <c r="B376" i="10"/>
  <c r="B376" i="9"/>
  <c r="B364" i="10"/>
  <c r="B364" i="9"/>
  <c r="B356" i="10"/>
  <c r="B356" i="9"/>
  <c r="B344" i="10"/>
  <c r="B344" i="9"/>
  <c r="B336" i="10"/>
  <c r="B336" i="9"/>
  <c r="B328" i="10"/>
  <c r="B328" i="9"/>
  <c r="B316" i="10"/>
  <c r="B316" i="9"/>
  <c r="B308" i="10"/>
  <c r="B308" i="9"/>
  <c r="B300" i="10"/>
  <c r="B300" i="9"/>
  <c r="B292" i="10"/>
  <c r="B292" i="9"/>
  <c r="B284" i="10"/>
  <c r="B284" i="9"/>
  <c r="B276" i="10"/>
  <c r="B276" i="9"/>
  <c r="B256" i="10"/>
  <c r="B256" i="9"/>
  <c r="B423" i="10"/>
  <c r="B423" i="9"/>
  <c r="B415" i="10"/>
  <c r="B415" i="9"/>
  <c r="B407" i="10"/>
  <c r="B407" i="9"/>
  <c r="B399" i="10"/>
  <c r="B399" i="9"/>
  <c r="B391" i="10"/>
  <c r="B391" i="9"/>
  <c r="B383" i="10"/>
  <c r="B383" i="9"/>
  <c r="B375" i="10"/>
  <c r="B375" i="9"/>
  <c r="B367" i="10"/>
  <c r="B367" i="9"/>
  <c r="B359" i="10"/>
  <c r="B359" i="9"/>
  <c r="B355" i="10"/>
  <c r="B355" i="9"/>
  <c r="B347" i="10"/>
  <c r="B347" i="9"/>
  <c r="B339" i="10"/>
  <c r="B339" i="9"/>
  <c r="B331" i="10"/>
  <c r="B331" i="9"/>
  <c r="B323" i="10"/>
  <c r="B323" i="9"/>
  <c r="B315" i="10"/>
  <c r="B315" i="9"/>
  <c r="B307" i="10"/>
  <c r="B307" i="9"/>
  <c r="B299" i="10"/>
  <c r="B299" i="9"/>
  <c r="B291" i="10"/>
  <c r="B291" i="9"/>
  <c r="B287" i="10"/>
  <c r="B287" i="9"/>
  <c r="B279" i="10"/>
  <c r="B279" i="9"/>
  <c r="B271" i="10"/>
  <c r="B271" i="9"/>
  <c r="B263" i="10"/>
  <c r="B263" i="9"/>
  <c r="B422" i="10"/>
  <c r="B422" i="9"/>
  <c r="B418" i="10"/>
  <c r="B418" i="9"/>
  <c r="B414" i="10"/>
  <c r="B414" i="9"/>
  <c r="B410" i="10"/>
  <c r="B410" i="9"/>
  <c r="B406" i="10"/>
  <c r="B406" i="9"/>
  <c r="B402" i="10"/>
  <c r="B402" i="9"/>
  <c r="B398" i="10"/>
  <c r="B398" i="9"/>
  <c r="B394" i="10"/>
  <c r="B394" i="9"/>
  <c r="B390" i="10"/>
  <c r="B390" i="9"/>
  <c r="B386" i="10"/>
  <c r="B386" i="9"/>
  <c r="B382" i="10"/>
  <c r="B382" i="9"/>
  <c r="B378" i="10"/>
  <c r="B378" i="9"/>
  <c r="B374" i="10"/>
  <c r="B374" i="9"/>
  <c r="B370" i="10"/>
  <c r="B370" i="9"/>
  <c r="B366" i="10"/>
  <c r="B366" i="9"/>
  <c r="B362" i="10"/>
  <c r="B362" i="9"/>
  <c r="B358" i="10"/>
  <c r="B358" i="9"/>
  <c r="B354" i="10"/>
  <c r="B354" i="9"/>
  <c r="B350" i="10"/>
  <c r="B350" i="9"/>
  <c r="B346" i="10"/>
  <c r="B346" i="9"/>
  <c r="B342" i="10"/>
  <c r="B342" i="9"/>
  <c r="B338" i="10"/>
  <c r="B338" i="9"/>
  <c r="B334" i="10"/>
  <c r="B334" i="9"/>
  <c r="B330" i="10"/>
  <c r="B330" i="9"/>
  <c r="B326" i="10"/>
  <c r="B326" i="9"/>
  <c r="B322" i="10"/>
  <c r="B322" i="9"/>
  <c r="B318" i="10"/>
  <c r="B318" i="9"/>
  <c r="B314" i="10"/>
  <c r="B314" i="9"/>
  <c r="B310" i="10"/>
  <c r="B310" i="9"/>
  <c r="B306" i="10"/>
  <c r="B306" i="9"/>
  <c r="B302" i="10"/>
  <c r="B302" i="9"/>
  <c r="B298" i="10"/>
  <c r="B298" i="9"/>
  <c r="B294" i="10"/>
  <c r="B294" i="9"/>
  <c r="B290" i="10"/>
  <c r="B290" i="9"/>
  <c r="B286" i="10"/>
  <c r="B286" i="9"/>
  <c r="B282" i="10"/>
  <c r="B282" i="9"/>
  <c r="B278" i="10"/>
  <c r="B278" i="9"/>
  <c r="B274" i="10"/>
  <c r="B274" i="9"/>
  <c r="B270" i="10"/>
  <c r="B270" i="9"/>
  <c r="B266" i="10"/>
  <c r="B266" i="9"/>
  <c r="B262" i="10"/>
  <c r="B262" i="9"/>
  <c r="B258" i="10"/>
  <c r="B258" i="9"/>
  <c r="B416" i="10"/>
  <c r="B416" i="9"/>
  <c r="B408" i="10"/>
  <c r="B408" i="9"/>
  <c r="B400" i="10"/>
  <c r="B400" i="9"/>
  <c r="B388" i="10"/>
  <c r="B388" i="9"/>
  <c r="B380" i="10"/>
  <c r="B380" i="9"/>
  <c r="B372" i="10"/>
  <c r="B372" i="9"/>
  <c r="B368" i="10"/>
  <c r="B368" i="9"/>
  <c r="B360" i="10"/>
  <c r="B360" i="9"/>
  <c r="B352" i="10"/>
  <c r="B352" i="9"/>
  <c r="B348" i="10"/>
  <c r="B348" i="9"/>
  <c r="B340" i="10"/>
  <c r="B340" i="9"/>
  <c r="B332" i="10"/>
  <c r="B332" i="9"/>
  <c r="B324" i="10"/>
  <c r="B324" i="9"/>
  <c r="B320" i="10"/>
  <c r="B320" i="9"/>
  <c r="B312" i="10"/>
  <c r="B312" i="9"/>
  <c r="B304" i="10"/>
  <c r="B304" i="9"/>
  <c r="B296" i="10"/>
  <c r="B296" i="9"/>
  <c r="B288" i="10"/>
  <c r="B288" i="9"/>
  <c r="B280" i="10"/>
  <c r="B280" i="9"/>
  <c r="B272" i="10"/>
  <c r="B272" i="9"/>
  <c r="B268" i="10"/>
  <c r="B268" i="9"/>
  <c r="B264" i="10"/>
  <c r="B264" i="9"/>
  <c r="B260" i="10"/>
  <c r="B260" i="9"/>
  <c r="B419" i="10"/>
  <c r="B419" i="9"/>
  <c r="B411" i="10"/>
  <c r="B411" i="9"/>
  <c r="B403" i="10"/>
  <c r="B403" i="9"/>
  <c r="B395" i="10"/>
  <c r="B395" i="9"/>
  <c r="B387" i="10"/>
  <c r="B387" i="9"/>
  <c r="B379" i="10"/>
  <c r="B379" i="9"/>
  <c r="B371" i="10"/>
  <c r="B371" i="9"/>
  <c r="B363" i="10"/>
  <c r="B363" i="9"/>
  <c r="B351" i="10"/>
  <c r="B351" i="9"/>
  <c r="B343" i="10"/>
  <c r="B343" i="9"/>
  <c r="B335" i="10"/>
  <c r="B335" i="9"/>
  <c r="B327" i="10"/>
  <c r="B327" i="9"/>
  <c r="B319" i="10"/>
  <c r="B319" i="9"/>
  <c r="B311" i="10"/>
  <c r="B311" i="9"/>
  <c r="B303" i="10"/>
  <c r="B303" i="9"/>
  <c r="B295" i="10"/>
  <c r="B295" i="9"/>
  <c r="B283" i="10"/>
  <c r="B283" i="9"/>
  <c r="B275" i="10"/>
  <c r="B275" i="9"/>
  <c r="B267" i="10"/>
  <c r="B267" i="9"/>
  <c r="B259" i="10"/>
  <c r="B259" i="9"/>
  <c r="B421" i="10"/>
  <c r="B421" i="9"/>
  <c r="B417" i="10"/>
  <c r="B417" i="9"/>
  <c r="B413" i="10"/>
  <c r="B413" i="9"/>
  <c r="B409" i="10"/>
  <c r="B409" i="9"/>
  <c r="B405" i="10"/>
  <c r="B405" i="9"/>
  <c r="B401" i="10"/>
  <c r="B401" i="9"/>
  <c r="B397" i="10"/>
  <c r="B397" i="9"/>
  <c r="B393" i="10"/>
  <c r="B393" i="9"/>
  <c r="B389" i="10"/>
  <c r="B389" i="9"/>
  <c r="B385" i="10"/>
  <c r="B385" i="9"/>
  <c r="B381" i="10"/>
  <c r="B381" i="9"/>
  <c r="B377" i="10"/>
  <c r="B377" i="9"/>
  <c r="B373" i="10"/>
  <c r="B373" i="9"/>
  <c r="B369" i="10"/>
  <c r="B369" i="9"/>
  <c r="B365" i="10"/>
  <c r="B365" i="9"/>
  <c r="B361" i="10"/>
  <c r="B361" i="9"/>
  <c r="B357" i="10"/>
  <c r="B357" i="9"/>
  <c r="B353" i="10"/>
  <c r="B353" i="9"/>
  <c r="B349" i="10"/>
  <c r="B349" i="9"/>
  <c r="B345" i="10"/>
  <c r="B345" i="9"/>
  <c r="B341" i="10"/>
  <c r="B341" i="9"/>
  <c r="B337" i="10"/>
  <c r="B337" i="9"/>
  <c r="B333" i="10"/>
  <c r="B333" i="9"/>
  <c r="B329" i="10"/>
  <c r="B329" i="9"/>
  <c r="B325" i="10"/>
  <c r="B325" i="9"/>
  <c r="B321" i="10"/>
  <c r="B321" i="9"/>
  <c r="B317" i="10"/>
  <c r="B317" i="9"/>
  <c r="B313" i="10"/>
  <c r="B313" i="9"/>
  <c r="B309" i="10"/>
  <c r="B309" i="9"/>
  <c r="B305" i="10"/>
  <c r="B305" i="9"/>
  <c r="B301" i="10"/>
  <c r="B301" i="9"/>
  <c r="B297" i="10"/>
  <c r="B297" i="9"/>
  <c r="B293" i="10"/>
  <c r="B293" i="9"/>
  <c r="B289" i="10"/>
  <c r="B289" i="9"/>
  <c r="B285" i="10"/>
  <c r="B285" i="9"/>
  <c r="B281" i="10"/>
  <c r="B281" i="9"/>
  <c r="B277" i="10"/>
  <c r="B277" i="9"/>
  <c r="B273" i="10"/>
  <c r="B273" i="9"/>
  <c r="B269" i="10"/>
  <c r="B269" i="9"/>
  <c r="B265" i="10"/>
  <c r="B265" i="9"/>
  <c r="B261" i="10"/>
  <c r="B261" i="9"/>
  <c r="B257" i="10"/>
  <c r="B257" i="9"/>
  <c r="I563" i="10"/>
  <c r="J563" i="10" s="1"/>
  <c r="I483" i="10"/>
  <c r="J483" i="10" s="1"/>
  <c r="B590" i="10"/>
  <c r="B590" i="9"/>
  <c r="B586" i="10"/>
  <c r="B586" i="9"/>
  <c r="B582" i="10"/>
  <c r="B582" i="9"/>
  <c r="B578" i="10"/>
  <c r="B578" i="9"/>
  <c r="B574" i="10"/>
  <c r="B574" i="9"/>
  <c r="B570" i="10"/>
  <c r="B570" i="9"/>
  <c r="B566" i="10"/>
  <c r="B566" i="9"/>
  <c r="B562" i="10"/>
  <c r="B562" i="9"/>
  <c r="B558" i="10"/>
  <c r="B558" i="9"/>
  <c r="B554" i="10"/>
  <c r="B554" i="9"/>
  <c r="B550" i="10"/>
  <c r="B550" i="9"/>
  <c r="B546" i="10"/>
  <c r="B546" i="9"/>
  <c r="B542" i="10"/>
  <c r="B542" i="9"/>
  <c r="B538" i="10"/>
  <c r="B538" i="9"/>
  <c r="B534" i="10"/>
  <c r="B534" i="9"/>
  <c r="B530" i="10"/>
  <c r="B530" i="9"/>
  <c r="B526" i="10"/>
  <c r="B526" i="9"/>
  <c r="B522" i="10"/>
  <c r="B522" i="9"/>
  <c r="B518" i="10"/>
  <c r="B518" i="9"/>
  <c r="B514" i="10"/>
  <c r="B514" i="9"/>
  <c r="B510" i="10"/>
  <c r="B510" i="9"/>
  <c r="B506" i="10"/>
  <c r="B506" i="9"/>
  <c r="B502" i="10"/>
  <c r="B502" i="9"/>
  <c r="B498" i="10"/>
  <c r="B498" i="9"/>
  <c r="B494" i="10"/>
  <c r="B494" i="9"/>
  <c r="B490" i="10"/>
  <c r="B490" i="9"/>
  <c r="B486" i="10"/>
  <c r="B486" i="9"/>
  <c r="B482" i="10"/>
  <c r="B482" i="9"/>
  <c r="B478" i="10"/>
  <c r="B478" i="9"/>
  <c r="B474" i="10"/>
  <c r="B474" i="9"/>
  <c r="B470" i="10"/>
  <c r="B470" i="9"/>
  <c r="B466" i="10"/>
  <c r="B466" i="9"/>
  <c r="B462" i="10"/>
  <c r="B462" i="9"/>
  <c r="B458" i="10"/>
  <c r="B458" i="9"/>
  <c r="B454" i="10"/>
  <c r="B454" i="9"/>
  <c r="B450" i="10"/>
  <c r="B450" i="9"/>
  <c r="B446" i="10"/>
  <c r="B446" i="9"/>
  <c r="B442" i="10"/>
  <c r="B442" i="9"/>
  <c r="B438" i="10"/>
  <c r="B438" i="9"/>
  <c r="B434" i="10"/>
  <c r="B434" i="9"/>
  <c r="B430" i="10"/>
  <c r="B430" i="9"/>
  <c r="B426" i="10"/>
  <c r="B426" i="9"/>
  <c r="B589" i="10"/>
  <c r="B589" i="9"/>
  <c r="B585" i="10"/>
  <c r="B585" i="9"/>
  <c r="B581" i="10"/>
  <c r="B581" i="9"/>
  <c r="B577" i="10"/>
  <c r="B577" i="9"/>
  <c r="B573" i="10"/>
  <c r="B573" i="9"/>
  <c r="B569" i="10"/>
  <c r="B569" i="9"/>
  <c r="B565" i="10"/>
  <c r="B565" i="9"/>
  <c r="B561" i="10"/>
  <c r="B561" i="9"/>
  <c r="B557" i="10"/>
  <c r="B557" i="9"/>
  <c r="B553" i="10"/>
  <c r="B553" i="9"/>
  <c r="B549" i="10"/>
  <c r="B549" i="9"/>
  <c r="B545" i="10"/>
  <c r="B545" i="9"/>
  <c r="B541" i="10"/>
  <c r="B541" i="9"/>
  <c r="B537" i="10"/>
  <c r="B537" i="9"/>
  <c r="B533" i="10"/>
  <c r="B533" i="9"/>
  <c r="B529" i="10"/>
  <c r="B529" i="9"/>
  <c r="B525" i="10"/>
  <c r="B525" i="9"/>
  <c r="B521" i="10"/>
  <c r="B521" i="9"/>
  <c r="B517" i="10"/>
  <c r="B517" i="9"/>
  <c r="B513" i="10"/>
  <c r="B513" i="9"/>
  <c r="B509" i="10"/>
  <c r="B509" i="9"/>
  <c r="B505" i="10"/>
  <c r="B505" i="9"/>
  <c r="B501" i="10"/>
  <c r="B501" i="9"/>
  <c r="B497" i="10"/>
  <c r="B497" i="9"/>
  <c r="B493" i="10"/>
  <c r="B493" i="9"/>
  <c r="B489" i="10"/>
  <c r="B489" i="9"/>
  <c r="B485" i="10"/>
  <c r="B485" i="9"/>
  <c r="B481" i="10"/>
  <c r="B481" i="9"/>
  <c r="B477" i="10"/>
  <c r="B477" i="9"/>
  <c r="B473" i="10"/>
  <c r="B473" i="9"/>
  <c r="B469" i="10"/>
  <c r="B469" i="9"/>
  <c r="B465" i="10"/>
  <c r="B465" i="9"/>
  <c r="B461" i="10"/>
  <c r="B461" i="9"/>
  <c r="B457" i="10"/>
  <c r="B457" i="9"/>
  <c r="B453" i="10"/>
  <c r="B453" i="9"/>
  <c r="B449" i="10"/>
  <c r="B449" i="9"/>
  <c r="B445" i="10"/>
  <c r="B445" i="9"/>
  <c r="B441" i="10"/>
  <c r="B441" i="9"/>
  <c r="B437" i="10"/>
  <c r="B437" i="9"/>
  <c r="B433" i="10"/>
  <c r="B433" i="9"/>
  <c r="B429" i="10"/>
  <c r="B429" i="9"/>
  <c r="B425" i="10"/>
  <c r="B425" i="9"/>
  <c r="B588" i="10"/>
  <c r="B588" i="9"/>
  <c r="B584" i="10"/>
  <c r="B584" i="9"/>
  <c r="B580" i="10"/>
  <c r="B580" i="9"/>
  <c r="B576" i="10"/>
  <c r="B576" i="9"/>
  <c r="B572" i="10"/>
  <c r="B572" i="9"/>
  <c r="B568" i="10"/>
  <c r="B568" i="9"/>
  <c r="B564" i="10"/>
  <c r="B564" i="9"/>
  <c r="B560" i="10"/>
  <c r="B560" i="9"/>
  <c r="B556" i="10"/>
  <c r="B556" i="9"/>
  <c r="B552" i="10"/>
  <c r="B552" i="9"/>
  <c r="B548" i="10"/>
  <c r="B548" i="9"/>
  <c r="B544" i="10"/>
  <c r="B544" i="9"/>
  <c r="B540" i="10"/>
  <c r="B540" i="9"/>
  <c r="B536" i="10"/>
  <c r="B536" i="9"/>
  <c r="B532" i="10"/>
  <c r="B532" i="9"/>
  <c r="B528" i="10"/>
  <c r="B528" i="9"/>
  <c r="B524" i="10"/>
  <c r="B524" i="9"/>
  <c r="B520" i="10"/>
  <c r="B520" i="9"/>
  <c r="B516" i="10"/>
  <c r="B516" i="9"/>
  <c r="B512" i="10"/>
  <c r="B512" i="9"/>
  <c r="B508" i="10"/>
  <c r="B508" i="9"/>
  <c r="B504" i="10"/>
  <c r="B504" i="9"/>
  <c r="B500" i="10"/>
  <c r="B500" i="9"/>
  <c r="B496" i="10"/>
  <c r="B496" i="9"/>
  <c r="B492" i="10"/>
  <c r="B492" i="9"/>
  <c r="B488" i="10"/>
  <c r="B488" i="9"/>
  <c r="B484" i="10"/>
  <c r="B484" i="9"/>
  <c r="B480" i="10"/>
  <c r="B480" i="9"/>
  <c r="B476" i="10"/>
  <c r="B476" i="9"/>
  <c r="B472" i="10"/>
  <c r="B472" i="9"/>
  <c r="B468" i="10"/>
  <c r="B468" i="9"/>
  <c r="B464" i="10"/>
  <c r="B464" i="9"/>
  <c r="B460" i="10"/>
  <c r="B460" i="9"/>
  <c r="B456" i="10"/>
  <c r="B456" i="9"/>
  <c r="B452" i="10"/>
  <c r="B452" i="9"/>
  <c r="B448" i="10"/>
  <c r="B448" i="9"/>
  <c r="B444" i="10"/>
  <c r="B444" i="9"/>
  <c r="B440" i="10"/>
  <c r="B440" i="9"/>
  <c r="B436" i="10"/>
  <c r="B436" i="9"/>
  <c r="B432" i="10"/>
  <c r="B432" i="9"/>
  <c r="B428" i="10"/>
  <c r="B428" i="9"/>
  <c r="B424" i="9"/>
  <c r="B591" i="10"/>
  <c r="B591" i="9"/>
  <c r="B587" i="10"/>
  <c r="B587" i="9"/>
  <c r="B583" i="10"/>
  <c r="B583" i="9"/>
  <c r="B579" i="10"/>
  <c r="B579" i="9"/>
  <c r="B575" i="10"/>
  <c r="B575" i="9"/>
  <c r="B571" i="10"/>
  <c r="B571" i="9"/>
  <c r="B567" i="10"/>
  <c r="B567" i="9"/>
  <c r="B563" i="10"/>
  <c r="B563" i="9"/>
  <c r="B559" i="10"/>
  <c r="B559" i="9"/>
  <c r="B555" i="10"/>
  <c r="B555" i="9"/>
  <c r="B551" i="10"/>
  <c r="B551" i="9"/>
  <c r="B547" i="10"/>
  <c r="B547" i="9"/>
  <c r="B543" i="10"/>
  <c r="B543" i="9"/>
  <c r="B539" i="10"/>
  <c r="B539" i="9"/>
  <c r="B535" i="10"/>
  <c r="B535" i="9"/>
  <c r="B531" i="10"/>
  <c r="B531" i="9"/>
  <c r="B527" i="10"/>
  <c r="B527" i="9"/>
  <c r="B523" i="10"/>
  <c r="B523" i="9"/>
  <c r="B519" i="10"/>
  <c r="B519" i="9"/>
  <c r="B515" i="10"/>
  <c r="B515" i="9"/>
  <c r="B511" i="10"/>
  <c r="B511" i="9"/>
  <c r="B507" i="10"/>
  <c r="B507" i="9"/>
  <c r="B503" i="10"/>
  <c r="B503" i="9"/>
  <c r="B499" i="10"/>
  <c r="B499" i="9"/>
  <c r="B495" i="10"/>
  <c r="B495" i="9"/>
  <c r="B491" i="10"/>
  <c r="B491" i="9"/>
  <c r="B487" i="10"/>
  <c r="B487" i="9"/>
  <c r="B483" i="10"/>
  <c r="B483" i="9"/>
  <c r="B479" i="10"/>
  <c r="B479" i="9"/>
  <c r="B475" i="10"/>
  <c r="B475" i="9"/>
  <c r="B471" i="10"/>
  <c r="B471" i="9"/>
  <c r="B467" i="10"/>
  <c r="B467" i="9"/>
  <c r="B463" i="10"/>
  <c r="B463" i="9"/>
  <c r="B459" i="10"/>
  <c r="B459" i="9"/>
  <c r="B455" i="10"/>
  <c r="B455" i="9"/>
  <c r="B451" i="10"/>
  <c r="B451" i="9"/>
  <c r="B447" i="10"/>
  <c r="B447" i="9"/>
  <c r="B443" i="10"/>
  <c r="B443" i="9"/>
  <c r="B439" i="10"/>
  <c r="B439" i="9"/>
  <c r="B435" i="10"/>
  <c r="B435" i="9"/>
  <c r="B431" i="10"/>
  <c r="B431" i="9"/>
  <c r="B427" i="10"/>
  <c r="B427" i="9"/>
  <c r="I583" i="10"/>
  <c r="J583" i="10" s="1"/>
  <c r="K583" i="10" s="1"/>
  <c r="I475" i="10"/>
  <c r="J475" i="10" s="1"/>
  <c r="I395" i="10"/>
  <c r="J395" i="10" s="1"/>
  <c r="I48" i="10"/>
  <c r="J48" i="10" s="1"/>
  <c r="I30" i="10"/>
  <c r="I448" i="10"/>
  <c r="J448" i="10" s="1"/>
  <c r="I28" i="10"/>
  <c r="J28" i="10" s="1"/>
  <c r="I523" i="10"/>
  <c r="J523" i="10" s="1"/>
  <c r="I435" i="10"/>
  <c r="J435" i="10" s="1"/>
  <c r="I60" i="10"/>
  <c r="I43" i="10"/>
  <c r="J43" i="10" s="1"/>
  <c r="I23" i="10"/>
  <c r="J23" i="10" s="1"/>
  <c r="J549" i="12"/>
  <c r="J525" i="12"/>
  <c r="J281" i="12"/>
  <c r="J273" i="12"/>
  <c r="J209" i="12"/>
  <c r="J201" i="12"/>
  <c r="J145" i="12"/>
  <c r="J137" i="12"/>
  <c r="J81" i="12"/>
  <c r="J73" i="12"/>
  <c r="J47" i="12"/>
  <c r="J319" i="12"/>
  <c r="J183" i="12"/>
  <c r="I712" i="10"/>
  <c r="J712" i="10" s="1"/>
  <c r="K712" i="10" s="1"/>
  <c r="J648" i="11"/>
  <c r="I647" i="10"/>
  <c r="J647" i="10" s="1"/>
  <c r="K647" i="10" s="1"/>
  <c r="J640" i="11"/>
  <c r="I639" i="10"/>
  <c r="J639" i="10" s="1"/>
  <c r="K639" i="10" s="1"/>
  <c r="I586" i="10"/>
  <c r="J586" i="10" s="1"/>
  <c r="J587" i="11"/>
  <c r="I578" i="10"/>
  <c r="J578" i="10" s="1"/>
  <c r="J579" i="11"/>
  <c r="I570" i="10"/>
  <c r="J570" i="10" s="1"/>
  <c r="J571" i="11"/>
  <c r="I562" i="10"/>
  <c r="J562" i="10" s="1"/>
  <c r="J563" i="11"/>
  <c r="I554" i="10"/>
  <c r="J554" i="10" s="1"/>
  <c r="J555" i="11"/>
  <c r="I546" i="10"/>
  <c r="J546" i="10" s="1"/>
  <c r="J547" i="11"/>
  <c r="I534" i="10"/>
  <c r="J534" i="10" s="1"/>
  <c r="J535" i="11"/>
  <c r="I526" i="10"/>
  <c r="J526" i="10" s="1"/>
  <c r="J527" i="11"/>
  <c r="I518" i="10"/>
  <c r="J518" i="10" s="1"/>
  <c r="J519" i="11"/>
  <c r="I510" i="10"/>
  <c r="J510" i="10" s="1"/>
  <c r="J511" i="11"/>
  <c r="I498" i="10"/>
  <c r="J498" i="10" s="1"/>
  <c r="J499" i="11"/>
  <c r="I490" i="10"/>
  <c r="J490" i="10" s="1"/>
  <c r="J491" i="11"/>
  <c r="I482" i="10"/>
  <c r="J482" i="10" s="1"/>
  <c r="J483" i="11"/>
  <c r="I474" i="10"/>
  <c r="J474" i="10" s="1"/>
  <c r="J475" i="11"/>
  <c r="I466" i="10"/>
  <c r="J466" i="10" s="1"/>
  <c r="J467" i="11"/>
  <c r="I462" i="10"/>
  <c r="J462" i="10" s="1"/>
  <c r="J463" i="11"/>
  <c r="I454" i="10"/>
  <c r="J454" i="10" s="1"/>
  <c r="J455" i="11"/>
  <c r="I446" i="10"/>
  <c r="J446" i="10" s="1"/>
  <c r="J447" i="11"/>
  <c r="I438" i="10"/>
  <c r="J438" i="10" s="1"/>
  <c r="J439" i="11"/>
  <c r="I430" i="10"/>
  <c r="J430" i="10" s="1"/>
  <c r="J431" i="11"/>
  <c r="I422" i="10"/>
  <c r="J422" i="10" s="1"/>
  <c r="J423" i="11"/>
  <c r="I414" i="10"/>
  <c r="J414" i="10" s="1"/>
  <c r="J415" i="11"/>
  <c r="I406" i="10"/>
  <c r="J406" i="10" s="1"/>
  <c r="J407" i="11"/>
  <c r="I398" i="10"/>
  <c r="J398" i="10" s="1"/>
  <c r="J399" i="11"/>
  <c r="I390" i="10"/>
  <c r="J390" i="10" s="1"/>
  <c r="J391" i="11"/>
  <c r="I386" i="10"/>
  <c r="J386" i="10" s="1"/>
  <c r="J387" i="11"/>
  <c r="I378" i="10"/>
  <c r="J378" i="10" s="1"/>
  <c r="J379" i="11"/>
  <c r="J371" i="11"/>
  <c r="I370" i="10"/>
  <c r="J370" i="10" s="1"/>
  <c r="I362" i="10"/>
  <c r="J362" i="10" s="1"/>
  <c r="J363" i="11"/>
  <c r="I354" i="10"/>
  <c r="J354" i="10" s="1"/>
  <c r="J355" i="11"/>
  <c r="I350" i="10"/>
  <c r="J350" i="10" s="1"/>
  <c r="J351" i="11"/>
  <c r="I342" i="10"/>
  <c r="J342" i="10" s="1"/>
  <c r="J343" i="11"/>
  <c r="I334" i="10"/>
  <c r="J334" i="10" s="1"/>
  <c r="J335" i="11"/>
  <c r="I326" i="10"/>
  <c r="J326" i="10" s="1"/>
  <c r="J327" i="11"/>
  <c r="I318" i="10"/>
  <c r="J318" i="10" s="1"/>
  <c r="J319" i="11"/>
  <c r="J307" i="11"/>
  <c r="I306" i="10"/>
  <c r="J306" i="10" s="1"/>
  <c r="I298" i="10"/>
  <c r="J298" i="10" s="1"/>
  <c r="J299" i="11"/>
  <c r="I286" i="10"/>
  <c r="J286" i="10" s="1"/>
  <c r="J287" i="11"/>
  <c r="I278" i="10"/>
  <c r="J278" i="10" s="1"/>
  <c r="J279" i="11"/>
  <c r="I270" i="10"/>
  <c r="J270" i="10" s="1"/>
  <c r="J271" i="11"/>
  <c r="I262" i="10"/>
  <c r="J262" i="10" s="1"/>
  <c r="J263" i="11"/>
  <c r="I254" i="10"/>
  <c r="J254" i="10" s="1"/>
  <c r="K254" i="10" s="1"/>
  <c r="J255" i="11"/>
  <c r="I234" i="10"/>
  <c r="J234" i="10" s="1"/>
  <c r="J235" i="11"/>
  <c r="I226" i="10"/>
  <c r="J226" i="10" s="1"/>
  <c r="K226" i="10" s="1"/>
  <c r="J227" i="11"/>
  <c r="I218" i="10"/>
  <c r="J218" i="10" s="1"/>
  <c r="K218" i="10" s="1"/>
  <c r="J219" i="11"/>
  <c r="I214" i="10"/>
  <c r="J214" i="10" s="1"/>
  <c r="J215" i="11"/>
  <c r="I206" i="10"/>
  <c r="J206" i="10" s="1"/>
  <c r="J207" i="11"/>
  <c r="I198" i="10"/>
  <c r="J198" i="10" s="1"/>
  <c r="J199" i="11"/>
  <c r="I190" i="10"/>
  <c r="J190" i="10" s="1"/>
  <c r="J191" i="11"/>
  <c r="I182" i="10"/>
  <c r="J182" i="10" s="1"/>
  <c r="J183" i="11"/>
  <c r="I174" i="10"/>
  <c r="J174" i="10" s="1"/>
  <c r="J175" i="11"/>
  <c r="I162" i="10"/>
  <c r="J162" i="10" s="1"/>
  <c r="K162" i="10" s="1"/>
  <c r="J163" i="11"/>
  <c r="I154" i="10"/>
  <c r="J154" i="10" s="1"/>
  <c r="K154" i="10" s="1"/>
  <c r="J155" i="11"/>
  <c r="I142" i="10"/>
  <c r="J142" i="10" s="1"/>
  <c r="J143" i="11"/>
  <c r="I134" i="10"/>
  <c r="J134" i="10" s="1"/>
  <c r="J135" i="11"/>
  <c r="I126" i="10"/>
  <c r="J126" i="10" s="1"/>
  <c r="J127" i="11"/>
  <c r="I118" i="10"/>
  <c r="J118" i="10" s="1"/>
  <c r="J119" i="11"/>
  <c r="I106" i="10"/>
  <c r="J106" i="10" s="1"/>
  <c r="K106" i="10" s="1"/>
  <c r="J107" i="11"/>
  <c r="I98" i="10"/>
  <c r="J98" i="10" s="1"/>
  <c r="J99" i="11"/>
  <c r="I90" i="10"/>
  <c r="J90" i="10" s="1"/>
  <c r="K90" i="10" s="1"/>
  <c r="J91" i="11"/>
  <c r="I82" i="10"/>
  <c r="J82" i="10" s="1"/>
  <c r="J83" i="11"/>
  <c r="I74" i="10"/>
  <c r="J74" i="10" s="1"/>
  <c r="K74" i="10" s="1"/>
  <c r="J75" i="11"/>
  <c r="J55" i="11"/>
  <c r="I54" i="10"/>
  <c r="J54" i="10" s="1"/>
  <c r="J51" i="11"/>
  <c r="I50" i="10"/>
  <c r="J50" i="10" s="1"/>
  <c r="J43" i="11"/>
  <c r="I42" i="10"/>
  <c r="J42" i="10" s="1"/>
  <c r="J35" i="11"/>
  <c r="I34" i="10"/>
  <c r="J34" i="10" s="1"/>
  <c r="J27" i="11"/>
  <c r="I26" i="10"/>
  <c r="J26" i="10" s="1"/>
  <c r="J19" i="11"/>
  <c r="I18" i="10"/>
  <c r="J18" i="10" s="1"/>
  <c r="J590" i="11"/>
  <c r="I589" i="10"/>
  <c r="J589" i="10" s="1"/>
  <c r="I585" i="10"/>
  <c r="J585" i="10" s="1"/>
  <c r="J586" i="11"/>
  <c r="J582" i="11"/>
  <c r="I581" i="10"/>
  <c r="J581" i="10" s="1"/>
  <c r="I577" i="10"/>
  <c r="J577" i="10" s="1"/>
  <c r="J578" i="11"/>
  <c r="J574" i="11"/>
  <c r="I573" i="10"/>
  <c r="J573" i="10" s="1"/>
  <c r="I569" i="10"/>
  <c r="J569" i="10" s="1"/>
  <c r="J570" i="11"/>
  <c r="I565" i="10"/>
  <c r="J565" i="10" s="1"/>
  <c r="K565" i="10" s="1"/>
  <c r="J566" i="11"/>
  <c r="I561" i="10"/>
  <c r="J561" i="10" s="1"/>
  <c r="J562" i="11"/>
  <c r="I557" i="10"/>
  <c r="J557" i="10" s="1"/>
  <c r="J558" i="11"/>
  <c r="I553" i="10"/>
  <c r="J553" i="10" s="1"/>
  <c r="J554" i="11"/>
  <c r="J550" i="11"/>
  <c r="I549" i="10"/>
  <c r="J549" i="10" s="1"/>
  <c r="I545" i="10"/>
  <c r="J545" i="10" s="1"/>
  <c r="J546" i="11"/>
  <c r="I541" i="10"/>
  <c r="J541" i="10" s="1"/>
  <c r="J542" i="11"/>
  <c r="I537" i="10"/>
  <c r="J537" i="10" s="1"/>
  <c r="J538" i="11"/>
  <c r="I533" i="10"/>
  <c r="J533" i="10" s="1"/>
  <c r="K533" i="10" s="1"/>
  <c r="J534" i="11"/>
  <c r="I529" i="10"/>
  <c r="J529" i="10" s="1"/>
  <c r="J530" i="11"/>
  <c r="I521" i="10"/>
  <c r="J521" i="10" s="1"/>
  <c r="J522" i="11"/>
  <c r="I517" i="10"/>
  <c r="J517" i="10" s="1"/>
  <c r="J518" i="11"/>
  <c r="I513" i="10"/>
  <c r="J513" i="10" s="1"/>
  <c r="J514" i="11"/>
  <c r="I509" i="10"/>
  <c r="J509" i="10" s="1"/>
  <c r="J510" i="11"/>
  <c r="I505" i="10"/>
  <c r="J505" i="10" s="1"/>
  <c r="J506" i="11"/>
  <c r="I501" i="10"/>
  <c r="J501" i="10" s="1"/>
  <c r="J502" i="11"/>
  <c r="I497" i="10"/>
  <c r="J497" i="10" s="1"/>
  <c r="J498" i="11"/>
  <c r="I493" i="10"/>
  <c r="J493" i="10" s="1"/>
  <c r="J494" i="11"/>
  <c r="I489" i="10"/>
  <c r="J489" i="10" s="1"/>
  <c r="J490" i="11"/>
  <c r="J486" i="11"/>
  <c r="I485" i="10"/>
  <c r="J485" i="10" s="1"/>
  <c r="K485" i="10" s="1"/>
  <c r="I481" i="10"/>
  <c r="J482" i="11"/>
  <c r="I477" i="10"/>
  <c r="J477" i="10" s="1"/>
  <c r="J478" i="11"/>
  <c r="I473" i="10"/>
  <c r="J473" i="10" s="1"/>
  <c r="J474" i="11"/>
  <c r="I469" i="10"/>
  <c r="J469" i="10" s="1"/>
  <c r="J470" i="11"/>
  <c r="I465" i="10"/>
  <c r="J465" i="10" s="1"/>
  <c r="J466" i="11"/>
  <c r="J462" i="11"/>
  <c r="I461" i="10"/>
  <c r="J461" i="10" s="1"/>
  <c r="K461" i="10" s="1"/>
  <c r="I457" i="10"/>
  <c r="J457" i="10" s="1"/>
  <c r="J458" i="11"/>
  <c r="I453" i="10"/>
  <c r="J453" i="10" s="1"/>
  <c r="J454" i="11"/>
  <c r="I449" i="10"/>
  <c r="J449" i="10" s="1"/>
  <c r="J450" i="11"/>
  <c r="I445" i="10"/>
  <c r="J445" i="10" s="1"/>
  <c r="J446" i="11"/>
  <c r="I441" i="10"/>
  <c r="J441" i="10" s="1"/>
  <c r="J442" i="11"/>
  <c r="I437" i="10"/>
  <c r="J437" i="10" s="1"/>
  <c r="J438" i="11"/>
  <c r="I433" i="10"/>
  <c r="J433" i="10" s="1"/>
  <c r="J434" i="11"/>
  <c r="I429" i="10"/>
  <c r="J429" i="10" s="1"/>
  <c r="J430" i="11"/>
  <c r="I425" i="10"/>
  <c r="J425" i="10" s="1"/>
  <c r="J426" i="11"/>
  <c r="J422" i="11"/>
  <c r="I421" i="10"/>
  <c r="J421" i="10" s="1"/>
  <c r="I417" i="10"/>
  <c r="J417" i="10" s="1"/>
  <c r="J418" i="11"/>
  <c r="I413" i="10"/>
  <c r="J413" i="10" s="1"/>
  <c r="J414" i="11"/>
  <c r="I409" i="10"/>
  <c r="J409" i="10" s="1"/>
  <c r="J410" i="11"/>
  <c r="I405" i="10"/>
  <c r="J405" i="10" s="1"/>
  <c r="J406" i="11"/>
  <c r="I401" i="10"/>
  <c r="J401" i="10" s="1"/>
  <c r="K401" i="10" s="1"/>
  <c r="J402" i="11"/>
  <c r="I397" i="10"/>
  <c r="J397" i="10" s="1"/>
  <c r="J398" i="11"/>
  <c r="I393" i="10"/>
  <c r="J393" i="10" s="1"/>
  <c r="J394" i="11"/>
  <c r="I389" i="10"/>
  <c r="J389" i="10" s="1"/>
  <c r="J390" i="11"/>
  <c r="I385" i="10"/>
  <c r="J385" i="10" s="1"/>
  <c r="J386" i="11"/>
  <c r="I381" i="10"/>
  <c r="J381" i="10" s="1"/>
  <c r="J382" i="11"/>
  <c r="I377" i="10"/>
  <c r="J377" i="10" s="1"/>
  <c r="J378" i="11"/>
  <c r="I373" i="10"/>
  <c r="J373" i="10" s="1"/>
  <c r="J374" i="11"/>
  <c r="I369" i="10"/>
  <c r="J369" i="10" s="1"/>
  <c r="J370" i="11"/>
  <c r="I365" i="10"/>
  <c r="J365" i="10" s="1"/>
  <c r="J366" i="11"/>
  <c r="I361" i="10"/>
  <c r="J361" i="10" s="1"/>
  <c r="J362" i="11"/>
  <c r="I357" i="10"/>
  <c r="J357" i="10" s="1"/>
  <c r="J358" i="11"/>
  <c r="I353" i="10"/>
  <c r="J353" i="10" s="1"/>
  <c r="J354" i="11"/>
  <c r="I349" i="10"/>
  <c r="J349" i="10" s="1"/>
  <c r="J350" i="11"/>
  <c r="J346" i="11"/>
  <c r="I345" i="10"/>
  <c r="J345" i="10" s="1"/>
  <c r="I341" i="10"/>
  <c r="J341" i="10" s="1"/>
  <c r="J342" i="11"/>
  <c r="I337" i="10"/>
  <c r="J337" i="10" s="1"/>
  <c r="K337" i="10" s="1"/>
  <c r="J338" i="11"/>
  <c r="I333" i="10"/>
  <c r="J333" i="10" s="1"/>
  <c r="J334" i="11"/>
  <c r="I329" i="10"/>
  <c r="J329" i="10" s="1"/>
  <c r="J330" i="11"/>
  <c r="I325" i="10"/>
  <c r="J325" i="10" s="1"/>
  <c r="J326" i="11"/>
  <c r="I321" i="10"/>
  <c r="J321" i="10" s="1"/>
  <c r="J322" i="11"/>
  <c r="I317" i="10"/>
  <c r="J317" i="10" s="1"/>
  <c r="J318" i="11"/>
  <c r="I313" i="10"/>
  <c r="J313" i="10" s="1"/>
  <c r="J314" i="11"/>
  <c r="I309" i="10"/>
  <c r="J309" i="10" s="1"/>
  <c r="J310" i="11"/>
  <c r="I305" i="10"/>
  <c r="J305" i="10" s="1"/>
  <c r="K305" i="10" s="1"/>
  <c r="J306" i="11"/>
  <c r="I301" i="10"/>
  <c r="J301" i="10" s="1"/>
  <c r="J302" i="11"/>
  <c r="J298" i="11"/>
  <c r="I297" i="10"/>
  <c r="J297" i="10" s="1"/>
  <c r="I293" i="10"/>
  <c r="J293" i="10" s="1"/>
  <c r="J294" i="11"/>
  <c r="I289" i="10"/>
  <c r="J289" i="10" s="1"/>
  <c r="J290" i="11"/>
  <c r="I285" i="10"/>
  <c r="J285" i="10" s="1"/>
  <c r="J286" i="11"/>
  <c r="I281" i="10"/>
  <c r="J281" i="10" s="1"/>
  <c r="J282" i="11"/>
  <c r="I277" i="10"/>
  <c r="J277" i="10" s="1"/>
  <c r="J278" i="11"/>
  <c r="I273" i="10"/>
  <c r="J273" i="10" s="1"/>
  <c r="J274" i="11"/>
  <c r="J270" i="11"/>
  <c r="I269" i="10"/>
  <c r="J269" i="10" s="1"/>
  <c r="I265" i="10"/>
  <c r="J265" i="10" s="1"/>
  <c r="K265" i="10" s="1"/>
  <c r="J266" i="11"/>
  <c r="I261" i="10"/>
  <c r="J261" i="10" s="1"/>
  <c r="J262" i="11"/>
  <c r="I257" i="10"/>
  <c r="J257" i="10" s="1"/>
  <c r="J258" i="11"/>
  <c r="I253" i="10"/>
  <c r="J253" i="10" s="1"/>
  <c r="K253" i="10" s="1"/>
  <c r="J254" i="11"/>
  <c r="I249" i="10"/>
  <c r="J249" i="10" s="1"/>
  <c r="J250" i="11"/>
  <c r="I245" i="10"/>
  <c r="J245" i="10" s="1"/>
  <c r="K245" i="10" s="1"/>
  <c r="J246" i="11"/>
  <c r="I241" i="10"/>
  <c r="J241" i="10" s="1"/>
  <c r="K241" i="10" s="1"/>
  <c r="J242" i="11"/>
  <c r="I237" i="10"/>
  <c r="J237" i="10" s="1"/>
  <c r="K237" i="10" s="1"/>
  <c r="J238" i="11"/>
  <c r="I233" i="10"/>
  <c r="J233" i="10" s="1"/>
  <c r="J234" i="11"/>
  <c r="I229" i="10"/>
  <c r="J229" i="10" s="1"/>
  <c r="J230" i="11"/>
  <c r="I225" i="10"/>
  <c r="J225" i="10" s="1"/>
  <c r="K225" i="10" s="1"/>
  <c r="J226" i="11"/>
  <c r="I221" i="10"/>
  <c r="J221" i="10" s="1"/>
  <c r="J222" i="11"/>
  <c r="J218" i="11"/>
  <c r="I217" i="10"/>
  <c r="J217" i="10" s="1"/>
  <c r="I213" i="10"/>
  <c r="J213" i="10" s="1"/>
  <c r="J214" i="11"/>
  <c r="I209" i="10"/>
  <c r="J209" i="10" s="1"/>
  <c r="K209" i="10" s="1"/>
  <c r="J210" i="11"/>
  <c r="I205" i="10"/>
  <c r="J205" i="10" s="1"/>
  <c r="J206" i="11"/>
  <c r="I201" i="10"/>
  <c r="J201" i="10" s="1"/>
  <c r="K201" i="10" s="1"/>
  <c r="J202" i="11"/>
  <c r="I197" i="10"/>
  <c r="J197" i="10" s="1"/>
  <c r="J198" i="11"/>
  <c r="I193" i="10"/>
  <c r="J193" i="10" s="1"/>
  <c r="K193" i="10" s="1"/>
  <c r="J194" i="11"/>
  <c r="J190" i="11"/>
  <c r="I189" i="10"/>
  <c r="J189" i="10" s="1"/>
  <c r="I185" i="10"/>
  <c r="J185" i="10" s="1"/>
  <c r="K185" i="10" s="1"/>
  <c r="J186" i="11"/>
  <c r="I181" i="10"/>
  <c r="J181" i="10" s="1"/>
  <c r="J182" i="11"/>
  <c r="I177" i="10"/>
  <c r="J177" i="10" s="1"/>
  <c r="J178" i="11"/>
  <c r="I173" i="10"/>
  <c r="J173" i="10" s="1"/>
  <c r="J174" i="11"/>
  <c r="I169" i="10"/>
  <c r="J170" i="11"/>
  <c r="I165" i="10"/>
  <c r="J165" i="10" s="1"/>
  <c r="J166" i="11"/>
  <c r="I161" i="10"/>
  <c r="J161" i="10" s="1"/>
  <c r="J162" i="11"/>
  <c r="I157" i="10"/>
  <c r="J157" i="10" s="1"/>
  <c r="J158" i="11"/>
  <c r="I153" i="10"/>
  <c r="J153" i="10" s="1"/>
  <c r="K153" i="10" s="1"/>
  <c r="J154" i="11"/>
  <c r="I149" i="10"/>
  <c r="J149" i="10" s="1"/>
  <c r="J150" i="11"/>
  <c r="I525" i="10"/>
  <c r="J525" i="10" s="1"/>
  <c r="I338" i="10"/>
  <c r="J338" i="10" s="1"/>
  <c r="J608" i="11"/>
  <c r="I607" i="10"/>
  <c r="J607" i="10" s="1"/>
  <c r="K607" i="10" s="1"/>
  <c r="I590" i="10"/>
  <c r="J590" i="10" s="1"/>
  <c r="J591" i="11"/>
  <c r="I582" i="10"/>
  <c r="J582" i="10" s="1"/>
  <c r="J583" i="11"/>
  <c r="I574" i="10"/>
  <c r="J574" i="10" s="1"/>
  <c r="J575" i="11"/>
  <c r="I566" i="10"/>
  <c r="J566" i="10" s="1"/>
  <c r="J567" i="11"/>
  <c r="I558" i="10"/>
  <c r="J558" i="10" s="1"/>
  <c r="J559" i="11"/>
  <c r="I550" i="10"/>
  <c r="J550" i="10" s="1"/>
  <c r="J551" i="11"/>
  <c r="I542" i="10"/>
  <c r="J542" i="10" s="1"/>
  <c r="J543" i="11"/>
  <c r="I538" i="10"/>
  <c r="J538" i="10" s="1"/>
  <c r="J539" i="11"/>
  <c r="I530" i="10"/>
  <c r="J530" i="10" s="1"/>
  <c r="J531" i="11"/>
  <c r="I522" i="10"/>
  <c r="J522" i="10" s="1"/>
  <c r="J523" i="11"/>
  <c r="I514" i="10"/>
  <c r="J514" i="10" s="1"/>
  <c r="J515" i="11"/>
  <c r="I506" i="10"/>
  <c r="J506" i="10" s="1"/>
  <c r="J507" i="11"/>
  <c r="I502" i="10"/>
  <c r="J502" i="10" s="1"/>
  <c r="J503" i="11"/>
  <c r="I494" i="10"/>
  <c r="J494" i="10" s="1"/>
  <c r="J495" i="11"/>
  <c r="I486" i="10"/>
  <c r="J486" i="10" s="1"/>
  <c r="J487" i="11"/>
  <c r="I478" i="10"/>
  <c r="J478" i="10" s="1"/>
  <c r="J479" i="11"/>
  <c r="I470" i="10"/>
  <c r="J470" i="10" s="1"/>
  <c r="J471" i="11"/>
  <c r="I458" i="10"/>
  <c r="J458" i="10" s="1"/>
  <c r="J459" i="11"/>
  <c r="I450" i="10"/>
  <c r="J450" i="10" s="1"/>
  <c r="J451" i="11"/>
  <c r="I442" i="10"/>
  <c r="J442" i="10" s="1"/>
  <c r="J443" i="11"/>
  <c r="I434" i="10"/>
  <c r="J434" i="10" s="1"/>
  <c r="J435" i="11"/>
  <c r="I426" i="10"/>
  <c r="J427" i="11"/>
  <c r="I418" i="10"/>
  <c r="J418" i="10" s="1"/>
  <c r="J419" i="11"/>
  <c r="I410" i="10"/>
  <c r="J410" i="10" s="1"/>
  <c r="J411" i="11"/>
  <c r="I402" i="10"/>
  <c r="J402" i="10" s="1"/>
  <c r="J403" i="11"/>
  <c r="I394" i="10"/>
  <c r="J394" i="10" s="1"/>
  <c r="J395" i="11"/>
  <c r="I382" i="10"/>
  <c r="J382" i="10" s="1"/>
  <c r="J383" i="11"/>
  <c r="I374" i="10"/>
  <c r="J374" i="10" s="1"/>
  <c r="J375" i="11"/>
  <c r="I366" i="10"/>
  <c r="J366" i="10" s="1"/>
  <c r="J367" i="11"/>
  <c r="I358" i="10"/>
  <c r="J358" i="10" s="1"/>
  <c r="J359" i="11"/>
  <c r="I346" i="10"/>
  <c r="J346" i="10" s="1"/>
  <c r="J347" i="11"/>
  <c r="I330" i="10"/>
  <c r="J330" i="10" s="1"/>
  <c r="J331" i="11"/>
  <c r="I322" i="10"/>
  <c r="J322" i="10" s="1"/>
  <c r="J323" i="11"/>
  <c r="I314" i="10"/>
  <c r="J314" i="10" s="1"/>
  <c r="J315" i="11"/>
  <c r="I310" i="10"/>
  <c r="J310" i="10" s="1"/>
  <c r="J311" i="11"/>
  <c r="I302" i="10"/>
  <c r="J302" i="10" s="1"/>
  <c r="J303" i="11"/>
  <c r="I294" i="10"/>
  <c r="J294" i="10" s="1"/>
  <c r="J295" i="11"/>
  <c r="I290" i="10"/>
  <c r="J290" i="10" s="1"/>
  <c r="J291" i="11"/>
  <c r="I282" i="10"/>
  <c r="J282" i="10" s="1"/>
  <c r="J283" i="11"/>
  <c r="I274" i="10"/>
  <c r="J274" i="10" s="1"/>
  <c r="J275" i="11"/>
  <c r="I266" i="10"/>
  <c r="J266" i="10" s="1"/>
  <c r="J267" i="11"/>
  <c r="I258" i="10"/>
  <c r="J259" i="11"/>
  <c r="I250" i="10"/>
  <c r="J250" i="10" s="1"/>
  <c r="J251" i="11"/>
  <c r="I246" i="10"/>
  <c r="J246" i="10" s="1"/>
  <c r="K246" i="10" s="1"/>
  <c r="J247" i="11"/>
  <c r="I238" i="10"/>
  <c r="J238" i="10" s="1"/>
  <c r="K238" i="10" s="1"/>
  <c r="J239" i="11"/>
  <c r="I230" i="10"/>
  <c r="J230" i="10" s="1"/>
  <c r="J231" i="11"/>
  <c r="I222" i="10"/>
  <c r="J222" i="10" s="1"/>
  <c r="J223" i="11"/>
  <c r="J211" i="11"/>
  <c r="I210" i="10"/>
  <c r="J210" i="10" s="1"/>
  <c r="K210" i="10" s="1"/>
  <c r="I202" i="10"/>
  <c r="J202" i="10" s="1"/>
  <c r="J203" i="11"/>
  <c r="I194" i="10"/>
  <c r="J194" i="10" s="1"/>
  <c r="K194" i="10" s="1"/>
  <c r="J195" i="11"/>
  <c r="I186" i="10"/>
  <c r="J186" i="10" s="1"/>
  <c r="J187" i="11"/>
  <c r="I178" i="10"/>
  <c r="J178" i="10" s="1"/>
  <c r="K178" i="10" s="1"/>
  <c r="J179" i="11"/>
  <c r="I170" i="10"/>
  <c r="J170" i="10" s="1"/>
  <c r="K170" i="10" s="1"/>
  <c r="J171" i="11"/>
  <c r="I166" i="10"/>
  <c r="J166" i="10" s="1"/>
  <c r="J167" i="11"/>
  <c r="I158" i="10"/>
  <c r="J158" i="10" s="1"/>
  <c r="J159" i="11"/>
  <c r="I150" i="10"/>
  <c r="J150" i="10" s="1"/>
  <c r="J151" i="11"/>
  <c r="I146" i="10"/>
  <c r="J146" i="10" s="1"/>
  <c r="J147" i="11"/>
  <c r="I138" i="10"/>
  <c r="J138" i="10" s="1"/>
  <c r="K138" i="10" s="1"/>
  <c r="J139" i="11"/>
  <c r="I130" i="10"/>
  <c r="J130" i="10" s="1"/>
  <c r="J131" i="11"/>
  <c r="I122" i="10"/>
  <c r="J122" i="10" s="1"/>
  <c r="K122" i="10" s="1"/>
  <c r="J123" i="11"/>
  <c r="I114" i="10"/>
  <c r="J115" i="11"/>
  <c r="I110" i="10"/>
  <c r="J110" i="10" s="1"/>
  <c r="J111" i="11"/>
  <c r="I102" i="10"/>
  <c r="J102" i="10" s="1"/>
  <c r="J103" i="11"/>
  <c r="I94" i="10"/>
  <c r="J94" i="10" s="1"/>
  <c r="J95" i="11"/>
  <c r="I86" i="10"/>
  <c r="J86" i="10" s="1"/>
  <c r="J87" i="11"/>
  <c r="I78" i="10"/>
  <c r="J78" i="10" s="1"/>
  <c r="J79" i="11"/>
  <c r="I70" i="10"/>
  <c r="J70" i="10" s="1"/>
  <c r="J71" i="11"/>
  <c r="I66" i="10"/>
  <c r="J67" i="11"/>
  <c r="J59" i="11"/>
  <c r="I58" i="10"/>
  <c r="J58" i="10" s="1"/>
  <c r="J47" i="11"/>
  <c r="I46" i="10"/>
  <c r="J46" i="10" s="1"/>
  <c r="J39" i="11"/>
  <c r="I38" i="10"/>
  <c r="J38" i="10" s="1"/>
  <c r="J23" i="11"/>
  <c r="I22" i="10"/>
  <c r="J22" i="10" s="1"/>
  <c r="I62" i="10"/>
  <c r="J62" i="10" s="1"/>
  <c r="I615" i="10"/>
  <c r="J615" i="10" s="1"/>
  <c r="K615" i="10" s="1"/>
  <c r="I242" i="10"/>
  <c r="I145" i="10"/>
  <c r="J145" i="10" s="1"/>
  <c r="K145" i="10" s="1"/>
  <c r="J146" i="11"/>
  <c r="I141" i="10"/>
  <c r="J141" i="10" s="1"/>
  <c r="J142" i="11"/>
  <c r="I137" i="10"/>
  <c r="J137" i="10" s="1"/>
  <c r="K137" i="10" s="1"/>
  <c r="J138" i="11"/>
  <c r="I133" i="10"/>
  <c r="J133" i="10" s="1"/>
  <c r="J134" i="11"/>
  <c r="I125" i="10"/>
  <c r="J125" i="10" s="1"/>
  <c r="J126" i="11"/>
  <c r="I121" i="10"/>
  <c r="J121" i="10" s="1"/>
  <c r="K121" i="10" s="1"/>
  <c r="J122" i="11"/>
  <c r="I117" i="10"/>
  <c r="J117" i="10" s="1"/>
  <c r="J118" i="11"/>
  <c r="I113" i="10"/>
  <c r="J113" i="10" s="1"/>
  <c r="K113" i="10" s="1"/>
  <c r="J114" i="11"/>
  <c r="I109" i="10"/>
  <c r="J109" i="10" s="1"/>
  <c r="J110" i="11"/>
  <c r="I105" i="10"/>
  <c r="J105" i="10" s="1"/>
  <c r="K105" i="10" s="1"/>
  <c r="J106" i="11"/>
  <c r="I101" i="10"/>
  <c r="J101" i="10" s="1"/>
  <c r="J102" i="11"/>
  <c r="I93" i="10"/>
  <c r="J93" i="10" s="1"/>
  <c r="J94" i="11"/>
  <c r="I89" i="10"/>
  <c r="J89" i="10" s="1"/>
  <c r="K89" i="10" s="1"/>
  <c r="J90" i="11"/>
  <c r="I85" i="10"/>
  <c r="J85" i="10" s="1"/>
  <c r="J86" i="11"/>
  <c r="I81" i="10"/>
  <c r="J81" i="10" s="1"/>
  <c r="J82" i="11"/>
  <c r="I77" i="10"/>
  <c r="J77" i="10" s="1"/>
  <c r="J78" i="11"/>
  <c r="I73" i="10"/>
  <c r="J73" i="10" s="1"/>
  <c r="J74" i="11"/>
  <c r="I69" i="10"/>
  <c r="J69" i="10" s="1"/>
  <c r="J70" i="11"/>
  <c r="I61" i="10"/>
  <c r="J61" i="10" s="1"/>
  <c r="J62" i="11"/>
  <c r="I57" i="10"/>
  <c r="J57" i="10" s="1"/>
  <c r="J58" i="11"/>
  <c r="I53" i="10"/>
  <c r="J53" i="10" s="1"/>
  <c r="J54" i="11"/>
  <c r="I49" i="10"/>
  <c r="J50" i="11"/>
  <c r="I45" i="10"/>
  <c r="J45" i="10" s="1"/>
  <c r="J46" i="11"/>
  <c r="I41" i="10"/>
  <c r="J41" i="10" s="1"/>
  <c r="J42" i="11"/>
  <c r="I37" i="10"/>
  <c r="J37" i="10" s="1"/>
  <c r="J38" i="11"/>
  <c r="I33" i="10"/>
  <c r="J34" i="11"/>
  <c r="I29" i="10"/>
  <c r="J29" i="10" s="1"/>
  <c r="J30" i="11"/>
  <c r="I25" i="10"/>
  <c r="J25" i="10" s="1"/>
  <c r="J26" i="11"/>
  <c r="I21" i="10"/>
  <c r="J21" i="10" s="1"/>
  <c r="J22" i="11"/>
  <c r="I17" i="10"/>
  <c r="J18" i="11"/>
  <c r="I97" i="10"/>
  <c r="J97" i="10" s="1"/>
  <c r="K97" i="10" s="1"/>
  <c r="I587" i="10"/>
  <c r="J587" i="10" s="1"/>
  <c r="J588" i="11"/>
  <c r="I579" i="10"/>
  <c r="J579" i="10" s="1"/>
  <c r="J580" i="11"/>
  <c r="I571" i="10"/>
  <c r="J571" i="10" s="1"/>
  <c r="J572" i="11"/>
  <c r="I567" i="10"/>
  <c r="J567" i="10" s="1"/>
  <c r="K567" i="10" s="1"/>
  <c r="J568" i="11"/>
  <c r="I559" i="10"/>
  <c r="J559" i="10" s="1"/>
  <c r="J560" i="11"/>
  <c r="I555" i="10"/>
  <c r="J555" i="10" s="1"/>
  <c r="J556" i="11"/>
  <c r="I551" i="10"/>
  <c r="J551" i="10" s="1"/>
  <c r="J552" i="11"/>
  <c r="I543" i="10"/>
  <c r="J543" i="10" s="1"/>
  <c r="K543" i="10" s="1"/>
  <c r="J544" i="11"/>
  <c r="I535" i="10"/>
  <c r="J535" i="10" s="1"/>
  <c r="J536" i="11"/>
  <c r="I531" i="10"/>
  <c r="J531" i="10" s="1"/>
  <c r="J532" i="11"/>
  <c r="I527" i="10"/>
  <c r="J527" i="10" s="1"/>
  <c r="K527" i="10" s="1"/>
  <c r="J528" i="11"/>
  <c r="I519" i="10"/>
  <c r="J519" i="10" s="1"/>
  <c r="K519" i="10" s="1"/>
  <c r="J520" i="11"/>
  <c r="I515" i="10"/>
  <c r="J515" i="10" s="1"/>
  <c r="J516" i="11"/>
  <c r="I511" i="10"/>
  <c r="J511" i="10" s="1"/>
  <c r="K511" i="10" s="1"/>
  <c r="J512" i="11"/>
  <c r="I507" i="10"/>
  <c r="J507" i="10" s="1"/>
  <c r="J508" i="11"/>
  <c r="I503" i="10"/>
  <c r="J503" i="10" s="1"/>
  <c r="K503" i="10" s="1"/>
  <c r="J504" i="11"/>
  <c r="I495" i="10"/>
  <c r="J495" i="10" s="1"/>
  <c r="J496" i="11"/>
  <c r="I491" i="10"/>
  <c r="J491" i="10" s="1"/>
  <c r="J492" i="11"/>
  <c r="I487" i="10"/>
  <c r="J487" i="10" s="1"/>
  <c r="K487" i="10" s="1"/>
  <c r="J488" i="11"/>
  <c r="I479" i="10"/>
  <c r="J479" i="10" s="1"/>
  <c r="K479" i="10" s="1"/>
  <c r="J480" i="11"/>
  <c r="I471" i="10"/>
  <c r="J471" i="10" s="1"/>
  <c r="J472" i="11"/>
  <c r="I467" i="10"/>
  <c r="J467" i="10" s="1"/>
  <c r="J468" i="11"/>
  <c r="I463" i="10"/>
  <c r="J463" i="10" s="1"/>
  <c r="J464" i="11"/>
  <c r="I455" i="10"/>
  <c r="J455" i="10" s="1"/>
  <c r="K455" i="10" s="1"/>
  <c r="J456" i="11"/>
  <c r="I451" i="10"/>
  <c r="J451" i="10" s="1"/>
  <c r="J452" i="11"/>
  <c r="I447" i="10"/>
  <c r="J447" i="10" s="1"/>
  <c r="K447" i="10" s="1"/>
  <c r="J448" i="11"/>
  <c r="I443" i="10"/>
  <c r="J443" i="10" s="1"/>
  <c r="J444" i="11"/>
  <c r="I439" i="10"/>
  <c r="J439" i="10" s="1"/>
  <c r="K439" i="10" s="1"/>
  <c r="J440" i="11"/>
  <c r="I431" i="10"/>
  <c r="J431" i="10" s="1"/>
  <c r="J432" i="11"/>
  <c r="I427" i="10"/>
  <c r="J428" i="11"/>
  <c r="I423" i="10"/>
  <c r="J423" i="10" s="1"/>
  <c r="J424" i="11"/>
  <c r="I415" i="10"/>
  <c r="J415" i="10" s="1"/>
  <c r="J416" i="11"/>
  <c r="I407" i="10"/>
  <c r="J407" i="10" s="1"/>
  <c r="J408" i="11"/>
  <c r="I403" i="10"/>
  <c r="J403" i="10" s="1"/>
  <c r="J404" i="11"/>
  <c r="I399" i="10"/>
  <c r="J399" i="10" s="1"/>
  <c r="J400" i="11"/>
  <c r="I391" i="10"/>
  <c r="J391" i="10" s="1"/>
  <c r="J392" i="11"/>
  <c r="I387" i="10"/>
  <c r="J387" i="10" s="1"/>
  <c r="J388" i="11"/>
  <c r="I383" i="10"/>
  <c r="J383" i="10" s="1"/>
  <c r="J384" i="11"/>
  <c r="I379" i="10"/>
  <c r="J379" i="10" s="1"/>
  <c r="J380" i="11"/>
  <c r="I375" i="10"/>
  <c r="J375" i="10" s="1"/>
  <c r="J376" i="11"/>
  <c r="I371" i="10"/>
  <c r="J372" i="11"/>
  <c r="I367" i="10"/>
  <c r="J367" i="10" s="1"/>
  <c r="J368" i="11"/>
  <c r="I363" i="10"/>
  <c r="J363" i="10" s="1"/>
  <c r="J364" i="11"/>
  <c r="I359" i="10"/>
  <c r="J359" i="10" s="1"/>
  <c r="J360" i="11"/>
  <c r="I355" i="10"/>
  <c r="J355" i="10" s="1"/>
  <c r="J356" i="11"/>
  <c r="I351" i="10"/>
  <c r="J351" i="10" s="1"/>
  <c r="J352" i="11"/>
  <c r="I347" i="10"/>
  <c r="J347" i="10" s="1"/>
  <c r="J348" i="11"/>
  <c r="I343" i="10"/>
  <c r="J343" i="10" s="1"/>
  <c r="J344" i="11"/>
  <c r="I339" i="10"/>
  <c r="J339" i="10" s="1"/>
  <c r="J340" i="11"/>
  <c r="I335" i="10"/>
  <c r="J335" i="10" s="1"/>
  <c r="J336" i="11"/>
  <c r="I331" i="10"/>
  <c r="J331" i="10" s="1"/>
  <c r="J332" i="11"/>
  <c r="I327" i="10"/>
  <c r="J327" i="10" s="1"/>
  <c r="J328" i="11"/>
  <c r="I323" i="10"/>
  <c r="J323" i="10" s="1"/>
  <c r="J324" i="11"/>
  <c r="I319" i="10"/>
  <c r="J319" i="10" s="1"/>
  <c r="J320" i="11"/>
  <c r="I315" i="10"/>
  <c r="J315" i="10" s="1"/>
  <c r="J316" i="11"/>
  <c r="I311" i="10"/>
  <c r="J311" i="10" s="1"/>
  <c r="J312" i="11"/>
  <c r="I307" i="10"/>
  <c r="J307" i="10" s="1"/>
  <c r="J308" i="11"/>
  <c r="I303" i="10"/>
  <c r="J303" i="10" s="1"/>
  <c r="J304" i="11"/>
  <c r="I299" i="10"/>
  <c r="J299" i="10" s="1"/>
  <c r="J300" i="11"/>
  <c r="I295" i="10"/>
  <c r="J295" i="10" s="1"/>
  <c r="J296" i="11"/>
  <c r="I291" i="10"/>
  <c r="J291" i="10" s="1"/>
  <c r="J292" i="11"/>
  <c r="I287" i="10"/>
  <c r="J287" i="10" s="1"/>
  <c r="J288" i="11"/>
  <c r="I283" i="10"/>
  <c r="J283" i="10" s="1"/>
  <c r="J284" i="11"/>
  <c r="I279" i="10"/>
  <c r="J279" i="10" s="1"/>
  <c r="J280" i="11"/>
  <c r="I275" i="10"/>
  <c r="J275" i="10" s="1"/>
  <c r="J276" i="11"/>
  <c r="I271" i="10"/>
  <c r="J271" i="10" s="1"/>
  <c r="J272" i="11"/>
  <c r="I267" i="10"/>
  <c r="J267" i="10" s="1"/>
  <c r="J268" i="11"/>
  <c r="I263" i="10"/>
  <c r="J263" i="10" s="1"/>
  <c r="J264" i="11"/>
  <c r="I259" i="10"/>
  <c r="J259" i="10" s="1"/>
  <c r="J260" i="11"/>
  <c r="I255" i="10"/>
  <c r="J255" i="10" s="1"/>
  <c r="K255" i="10" s="1"/>
  <c r="J256" i="11"/>
  <c r="I251" i="10"/>
  <c r="J251" i="10" s="1"/>
  <c r="J252" i="11"/>
  <c r="I247" i="10"/>
  <c r="J247" i="10" s="1"/>
  <c r="K247" i="10" s="1"/>
  <c r="J248" i="11"/>
  <c r="I243" i="10"/>
  <c r="J243" i="10" s="1"/>
  <c r="J244" i="11"/>
  <c r="I239" i="10"/>
  <c r="J239" i="10" s="1"/>
  <c r="K239" i="10" s="1"/>
  <c r="J240" i="11"/>
  <c r="I235" i="10"/>
  <c r="J235" i="10" s="1"/>
  <c r="J236" i="11"/>
  <c r="I231" i="10"/>
  <c r="J231" i="10" s="1"/>
  <c r="J232" i="11"/>
  <c r="I227" i="10"/>
  <c r="J227" i="10" s="1"/>
  <c r="J228" i="11"/>
  <c r="I223" i="10"/>
  <c r="J223" i="10" s="1"/>
  <c r="J224" i="11"/>
  <c r="I219" i="10"/>
  <c r="J219" i="10" s="1"/>
  <c r="J220" i="11"/>
  <c r="I215" i="10"/>
  <c r="J215" i="10" s="1"/>
  <c r="J216" i="11"/>
  <c r="I211" i="10"/>
  <c r="J211" i="10" s="1"/>
  <c r="J212" i="11"/>
  <c r="I207" i="10"/>
  <c r="J207" i="10" s="1"/>
  <c r="J208" i="11"/>
  <c r="I203" i="10"/>
  <c r="J203" i="10" s="1"/>
  <c r="J204" i="11"/>
  <c r="I199" i="10"/>
  <c r="J199" i="10" s="1"/>
  <c r="J200" i="11"/>
  <c r="I195" i="10"/>
  <c r="J195" i="10" s="1"/>
  <c r="J196" i="11"/>
  <c r="I191" i="10"/>
  <c r="J191" i="10" s="1"/>
  <c r="J192" i="11"/>
  <c r="I187" i="10"/>
  <c r="J187" i="10" s="1"/>
  <c r="J188" i="11"/>
  <c r="I183" i="10"/>
  <c r="J183" i="10" s="1"/>
  <c r="J184" i="11"/>
  <c r="I179" i="10"/>
  <c r="J179" i="10" s="1"/>
  <c r="J180" i="11"/>
  <c r="I175" i="10"/>
  <c r="J175" i="10" s="1"/>
  <c r="J176" i="11"/>
  <c r="I171" i="10"/>
  <c r="J171" i="10" s="1"/>
  <c r="J172" i="11"/>
  <c r="I167" i="10"/>
  <c r="J167" i="10" s="1"/>
  <c r="J168" i="11"/>
  <c r="I163" i="10"/>
  <c r="J163" i="10" s="1"/>
  <c r="J164" i="11"/>
  <c r="I159" i="10"/>
  <c r="J159" i="10" s="1"/>
  <c r="J160" i="11"/>
  <c r="I155" i="10"/>
  <c r="J155" i="10" s="1"/>
  <c r="J156" i="11"/>
  <c r="I151" i="10"/>
  <c r="J151" i="10" s="1"/>
  <c r="J152" i="11"/>
  <c r="I147" i="10"/>
  <c r="J147" i="10" s="1"/>
  <c r="J148" i="11"/>
  <c r="I143" i="10"/>
  <c r="J143" i="10" s="1"/>
  <c r="J144" i="11"/>
  <c r="I139" i="10"/>
  <c r="J139" i="10" s="1"/>
  <c r="J140" i="11"/>
  <c r="I135" i="10"/>
  <c r="J135" i="10" s="1"/>
  <c r="J136" i="11"/>
  <c r="I131" i="10"/>
  <c r="J131" i="10" s="1"/>
  <c r="J132" i="11"/>
  <c r="I127" i="10"/>
  <c r="J127" i="10" s="1"/>
  <c r="J128" i="11"/>
  <c r="I123" i="10"/>
  <c r="J123" i="10" s="1"/>
  <c r="J124" i="11"/>
  <c r="I119" i="10"/>
  <c r="J119" i="10" s="1"/>
  <c r="J120" i="11"/>
  <c r="I115" i="10"/>
  <c r="J115" i="10" s="1"/>
  <c r="J116" i="11"/>
  <c r="I111" i="10"/>
  <c r="J111" i="10" s="1"/>
  <c r="J112" i="11"/>
  <c r="I107" i="10"/>
  <c r="J107" i="10" s="1"/>
  <c r="J108" i="11"/>
  <c r="I103" i="10"/>
  <c r="J103" i="10" s="1"/>
  <c r="J104" i="11"/>
  <c r="I99" i="10"/>
  <c r="J99" i="10" s="1"/>
  <c r="J100" i="11"/>
  <c r="I95" i="10"/>
  <c r="J95" i="10" s="1"/>
  <c r="J96" i="11"/>
  <c r="I91" i="10"/>
  <c r="J91" i="10" s="1"/>
  <c r="J92" i="11"/>
  <c r="I87" i="10"/>
  <c r="J87" i="10" s="1"/>
  <c r="J88" i="11"/>
  <c r="I83" i="10"/>
  <c r="J83" i="10" s="1"/>
  <c r="J84" i="11"/>
  <c r="I79" i="10"/>
  <c r="J79" i="10" s="1"/>
  <c r="J80" i="11"/>
  <c r="I75" i="10"/>
  <c r="J75" i="10" s="1"/>
  <c r="J76" i="11"/>
  <c r="I71" i="10"/>
  <c r="J71" i="10" s="1"/>
  <c r="J72" i="11"/>
  <c r="I67" i="10"/>
  <c r="J67" i="10" s="1"/>
  <c r="J68" i="11"/>
  <c r="I539" i="10"/>
  <c r="J539" i="10" s="1"/>
  <c r="I459" i="10"/>
  <c r="I419" i="10"/>
  <c r="J419" i="10" s="1"/>
  <c r="I63" i="10"/>
  <c r="J63" i="10" s="1"/>
  <c r="I44" i="10"/>
  <c r="J44" i="10" s="1"/>
  <c r="K44" i="10" s="1"/>
  <c r="I31" i="10"/>
  <c r="I588" i="10"/>
  <c r="J588" i="10" s="1"/>
  <c r="J589" i="11"/>
  <c r="I584" i="10"/>
  <c r="J584" i="10" s="1"/>
  <c r="J585" i="11"/>
  <c r="I580" i="10"/>
  <c r="J580" i="10" s="1"/>
  <c r="J581" i="11"/>
  <c r="I576" i="10"/>
  <c r="J576" i="10" s="1"/>
  <c r="J577" i="11"/>
  <c r="I572" i="10"/>
  <c r="J572" i="10" s="1"/>
  <c r="J573" i="11"/>
  <c r="I568" i="10"/>
  <c r="J568" i="10" s="1"/>
  <c r="J569" i="11"/>
  <c r="I564" i="10"/>
  <c r="J564" i="10" s="1"/>
  <c r="J565" i="11"/>
  <c r="I560" i="10"/>
  <c r="J560" i="10" s="1"/>
  <c r="J561" i="11"/>
  <c r="I556" i="10"/>
  <c r="J556" i="10" s="1"/>
  <c r="J557" i="11"/>
  <c r="I552" i="10"/>
  <c r="J552" i="10" s="1"/>
  <c r="J553" i="11"/>
  <c r="I548" i="10"/>
  <c r="J548" i="10" s="1"/>
  <c r="J549" i="11"/>
  <c r="I544" i="10"/>
  <c r="J544" i="10" s="1"/>
  <c r="J545" i="11"/>
  <c r="I540" i="10"/>
  <c r="J540" i="10" s="1"/>
  <c r="J541" i="11"/>
  <c r="I536" i="10"/>
  <c r="J536" i="10" s="1"/>
  <c r="J537" i="11"/>
  <c r="I532" i="10"/>
  <c r="J532" i="10" s="1"/>
  <c r="J533" i="11"/>
  <c r="I528" i="10"/>
  <c r="J528" i="10" s="1"/>
  <c r="J529" i="11"/>
  <c r="I524" i="10"/>
  <c r="J524" i="10" s="1"/>
  <c r="J525" i="11"/>
  <c r="I520" i="10"/>
  <c r="J520" i="10" s="1"/>
  <c r="J521" i="11"/>
  <c r="I516" i="10"/>
  <c r="J516" i="10" s="1"/>
  <c r="J517" i="11"/>
  <c r="I512" i="10"/>
  <c r="J512" i="10" s="1"/>
  <c r="J513" i="11"/>
  <c r="I508" i="10"/>
  <c r="J508" i="10" s="1"/>
  <c r="J509" i="11"/>
  <c r="I504" i="10"/>
  <c r="J504" i="10" s="1"/>
  <c r="J505" i="11"/>
  <c r="I500" i="10"/>
  <c r="J500" i="10" s="1"/>
  <c r="J501" i="11"/>
  <c r="I496" i="10"/>
  <c r="J496" i="10" s="1"/>
  <c r="J497" i="11"/>
  <c r="I492" i="10"/>
  <c r="J492" i="10" s="1"/>
  <c r="J493" i="11"/>
  <c r="I488" i="10"/>
  <c r="J488" i="10" s="1"/>
  <c r="J489" i="11"/>
  <c r="I484" i="10"/>
  <c r="J484" i="10" s="1"/>
  <c r="J485" i="11"/>
  <c r="I480" i="10"/>
  <c r="J480" i="10" s="1"/>
  <c r="J481" i="11"/>
  <c r="I476" i="10"/>
  <c r="J476" i="10" s="1"/>
  <c r="J477" i="11"/>
  <c r="I472" i="10"/>
  <c r="J472" i="10" s="1"/>
  <c r="J473" i="11"/>
  <c r="I468" i="10"/>
  <c r="J468" i="10" s="1"/>
  <c r="J469" i="11"/>
  <c r="I464" i="10"/>
  <c r="J464" i="10" s="1"/>
  <c r="J465" i="11"/>
  <c r="I460" i="10"/>
  <c r="J460" i="10" s="1"/>
  <c r="J461" i="11"/>
  <c r="I456" i="10"/>
  <c r="J456" i="10" s="1"/>
  <c r="J457" i="11"/>
  <c r="I452" i="10"/>
  <c r="J452" i="10" s="1"/>
  <c r="J453" i="11"/>
  <c r="I444" i="10"/>
  <c r="J444" i="10" s="1"/>
  <c r="J445" i="11"/>
  <c r="I440" i="10"/>
  <c r="J440" i="10" s="1"/>
  <c r="J441" i="11"/>
  <c r="I436" i="10"/>
  <c r="J436" i="10" s="1"/>
  <c r="J437" i="11"/>
  <c r="I432" i="10"/>
  <c r="J432" i="10" s="1"/>
  <c r="J433" i="11"/>
  <c r="I428" i="10"/>
  <c r="J428" i="10" s="1"/>
  <c r="J429" i="11"/>
  <c r="I424" i="10"/>
  <c r="J424" i="10" s="1"/>
  <c r="K424" i="10" s="1"/>
  <c r="J425" i="11"/>
  <c r="I420" i="10"/>
  <c r="J420" i="10" s="1"/>
  <c r="J421" i="11"/>
  <c r="I416" i="10"/>
  <c r="J416" i="10" s="1"/>
  <c r="J417" i="11"/>
  <c r="I412" i="10"/>
  <c r="J412" i="10" s="1"/>
  <c r="J413" i="11"/>
  <c r="I408" i="10"/>
  <c r="J408" i="10" s="1"/>
  <c r="J409" i="11"/>
  <c r="I404" i="10"/>
  <c r="J404" i="10" s="1"/>
  <c r="J405" i="11"/>
  <c r="I400" i="10"/>
  <c r="J400" i="10" s="1"/>
  <c r="J401" i="11"/>
  <c r="I396" i="10"/>
  <c r="J396" i="10" s="1"/>
  <c r="J397" i="11"/>
  <c r="I392" i="10"/>
  <c r="J392" i="10" s="1"/>
  <c r="J393" i="11"/>
  <c r="I388" i="10"/>
  <c r="J388" i="10" s="1"/>
  <c r="J389" i="11"/>
  <c r="I384" i="10"/>
  <c r="J384" i="10" s="1"/>
  <c r="J385" i="11"/>
  <c r="I380" i="10"/>
  <c r="J380" i="10" s="1"/>
  <c r="J381" i="11"/>
  <c r="I376" i="10"/>
  <c r="J376" i="10" s="1"/>
  <c r="J377" i="11"/>
  <c r="I372" i="10"/>
  <c r="J372" i="10" s="1"/>
  <c r="J373" i="11"/>
  <c r="I368" i="10"/>
  <c r="J368" i="10" s="1"/>
  <c r="J369" i="11"/>
  <c r="I364" i="10"/>
  <c r="J364" i="10" s="1"/>
  <c r="J365" i="11"/>
  <c r="I360" i="10"/>
  <c r="J360" i="10" s="1"/>
  <c r="J361" i="11"/>
  <c r="I356" i="10"/>
  <c r="J356" i="10" s="1"/>
  <c r="J357" i="11"/>
  <c r="I352" i="10"/>
  <c r="J352" i="10" s="1"/>
  <c r="J353" i="11"/>
  <c r="I348" i="10"/>
  <c r="J348" i="10" s="1"/>
  <c r="J349" i="11"/>
  <c r="I344" i="10"/>
  <c r="J344" i="10" s="1"/>
  <c r="J345" i="11"/>
  <c r="I340" i="10"/>
  <c r="J340" i="10" s="1"/>
  <c r="J341" i="11"/>
  <c r="I336" i="10"/>
  <c r="J336" i="10" s="1"/>
  <c r="J337" i="11"/>
  <c r="I332" i="10"/>
  <c r="J332" i="10" s="1"/>
  <c r="J333" i="11"/>
  <c r="I328" i="10"/>
  <c r="J328" i="10" s="1"/>
  <c r="J329" i="11"/>
  <c r="I324" i="10"/>
  <c r="J324" i="10" s="1"/>
  <c r="J325" i="11"/>
  <c r="I320" i="10"/>
  <c r="J320" i="10" s="1"/>
  <c r="J321" i="11"/>
  <c r="I316" i="10"/>
  <c r="J316" i="10" s="1"/>
  <c r="J317" i="11"/>
  <c r="I312" i="10"/>
  <c r="J312" i="10" s="1"/>
  <c r="J313" i="11"/>
  <c r="I308" i="10"/>
  <c r="J308" i="10" s="1"/>
  <c r="J309" i="11"/>
  <c r="I304" i="10"/>
  <c r="J304" i="10" s="1"/>
  <c r="J305" i="11"/>
  <c r="I300" i="10"/>
  <c r="J300" i="10" s="1"/>
  <c r="J301" i="11"/>
  <c r="I296" i="10"/>
  <c r="J296" i="10" s="1"/>
  <c r="J297" i="11"/>
  <c r="I292" i="10"/>
  <c r="J292" i="10" s="1"/>
  <c r="J293" i="11"/>
  <c r="I288" i="10"/>
  <c r="J288" i="10" s="1"/>
  <c r="J289" i="11"/>
  <c r="I284" i="10"/>
  <c r="J284" i="10" s="1"/>
  <c r="J285" i="11"/>
  <c r="I280" i="10"/>
  <c r="J280" i="10" s="1"/>
  <c r="J281" i="11"/>
  <c r="I276" i="10"/>
  <c r="J276" i="10" s="1"/>
  <c r="J277" i="11"/>
  <c r="I272" i="10"/>
  <c r="J272" i="10" s="1"/>
  <c r="J273" i="11"/>
  <c r="I268" i="10"/>
  <c r="J268" i="10" s="1"/>
  <c r="J269" i="11"/>
  <c r="I264" i="10"/>
  <c r="J264" i="10" s="1"/>
  <c r="J265" i="11"/>
  <c r="I260" i="10"/>
  <c r="J260" i="10" s="1"/>
  <c r="J261" i="11"/>
  <c r="I256" i="10"/>
  <c r="J256" i="10" s="1"/>
  <c r="J257" i="11"/>
  <c r="I252" i="10"/>
  <c r="J253" i="11"/>
  <c r="I248" i="10"/>
  <c r="J248" i="10" s="1"/>
  <c r="J249" i="11"/>
  <c r="I244" i="10"/>
  <c r="J244" i="10" s="1"/>
  <c r="K244" i="10" s="1"/>
  <c r="J245" i="11"/>
  <c r="I240" i="10"/>
  <c r="J240" i="10" s="1"/>
  <c r="J241" i="11"/>
  <c r="I236" i="10"/>
  <c r="J236" i="10" s="1"/>
  <c r="K236" i="10" s="1"/>
  <c r="J237" i="11"/>
  <c r="I232" i="10"/>
  <c r="J232" i="10" s="1"/>
  <c r="J233" i="11"/>
  <c r="I228" i="10"/>
  <c r="J228" i="10" s="1"/>
  <c r="K228" i="10" s="1"/>
  <c r="J229" i="11"/>
  <c r="I224" i="10"/>
  <c r="J224" i="10" s="1"/>
  <c r="J225" i="11"/>
  <c r="I220" i="10"/>
  <c r="J220" i="10" s="1"/>
  <c r="K220" i="10" s="1"/>
  <c r="J221" i="11"/>
  <c r="I216" i="10"/>
  <c r="J216" i="10" s="1"/>
  <c r="J217" i="11"/>
  <c r="I212" i="10"/>
  <c r="J212" i="10" s="1"/>
  <c r="K212" i="10" s="1"/>
  <c r="J213" i="11"/>
  <c r="I208" i="10"/>
  <c r="J208" i="10" s="1"/>
  <c r="J209" i="11"/>
  <c r="I204" i="10"/>
  <c r="J204" i="10" s="1"/>
  <c r="K204" i="10" s="1"/>
  <c r="J205" i="11"/>
  <c r="I200" i="10"/>
  <c r="J200" i="10" s="1"/>
  <c r="J201" i="11"/>
  <c r="I196" i="10"/>
  <c r="J196" i="10" s="1"/>
  <c r="K196" i="10" s="1"/>
  <c r="J197" i="11"/>
  <c r="I192" i="10"/>
  <c r="J192" i="10" s="1"/>
  <c r="J193" i="11"/>
  <c r="I188" i="10"/>
  <c r="J188" i="10" s="1"/>
  <c r="K188" i="10" s="1"/>
  <c r="J189" i="11"/>
  <c r="I184" i="10"/>
  <c r="J184" i="10" s="1"/>
  <c r="J185" i="11"/>
  <c r="I180" i="10"/>
  <c r="J180" i="10" s="1"/>
  <c r="K180" i="10" s="1"/>
  <c r="J181" i="11"/>
  <c r="I176" i="10"/>
  <c r="J176" i="10" s="1"/>
  <c r="J177" i="11"/>
  <c r="I172" i="10"/>
  <c r="J172" i="10" s="1"/>
  <c r="K172" i="10" s="1"/>
  <c r="J173" i="11"/>
  <c r="I168" i="10"/>
  <c r="J168" i="10" s="1"/>
  <c r="J169" i="11"/>
  <c r="I164" i="10"/>
  <c r="J164" i="10" s="1"/>
  <c r="K164" i="10" s="1"/>
  <c r="J165" i="11"/>
  <c r="I160" i="10"/>
  <c r="J160" i="10" s="1"/>
  <c r="J161" i="11"/>
  <c r="I156" i="10"/>
  <c r="J156" i="10" s="1"/>
  <c r="K156" i="10" s="1"/>
  <c r="J157" i="11"/>
  <c r="I152" i="10"/>
  <c r="J152" i="10" s="1"/>
  <c r="J153" i="11"/>
  <c r="I148" i="10"/>
  <c r="J148" i="10" s="1"/>
  <c r="K148" i="10" s="1"/>
  <c r="J149" i="11"/>
  <c r="I144" i="10"/>
  <c r="J144" i="10" s="1"/>
  <c r="J145" i="11"/>
  <c r="I140" i="10"/>
  <c r="J140" i="10" s="1"/>
  <c r="K140" i="10" s="1"/>
  <c r="J141" i="11"/>
  <c r="I136" i="10"/>
  <c r="J136" i="10" s="1"/>
  <c r="J137" i="11"/>
  <c r="I132" i="10"/>
  <c r="J132" i="10" s="1"/>
  <c r="K132" i="10" s="1"/>
  <c r="J133" i="11"/>
  <c r="I128" i="10"/>
  <c r="J128" i="10" s="1"/>
  <c r="J129" i="11"/>
  <c r="I124" i="10"/>
  <c r="J124" i="10" s="1"/>
  <c r="K124" i="10" s="1"/>
  <c r="J125" i="11"/>
  <c r="I120" i="10"/>
  <c r="J120" i="10" s="1"/>
  <c r="J121" i="11"/>
  <c r="I116" i="10"/>
  <c r="J116" i="10" s="1"/>
  <c r="K116" i="10" s="1"/>
  <c r="J117" i="11"/>
  <c r="I112" i="10"/>
  <c r="J112" i="10" s="1"/>
  <c r="J113" i="11"/>
  <c r="I108" i="10"/>
  <c r="J108" i="10" s="1"/>
  <c r="K108" i="10" s="1"/>
  <c r="J109" i="11"/>
  <c r="I104" i="10"/>
  <c r="J104" i="10" s="1"/>
  <c r="J105" i="11"/>
  <c r="I100" i="10"/>
  <c r="J100" i="10" s="1"/>
  <c r="K100" i="10" s="1"/>
  <c r="J101" i="11"/>
  <c r="I96" i="10"/>
  <c r="J96" i="10" s="1"/>
  <c r="J97" i="11"/>
  <c r="I92" i="10"/>
  <c r="J92" i="10" s="1"/>
  <c r="K92" i="10" s="1"/>
  <c r="J93" i="11"/>
  <c r="I88" i="10"/>
  <c r="J88" i="10" s="1"/>
  <c r="J89" i="11"/>
  <c r="I84" i="10"/>
  <c r="J84" i="10" s="1"/>
  <c r="K84" i="10" s="1"/>
  <c r="J85" i="11"/>
  <c r="I80" i="10"/>
  <c r="J80" i="10" s="1"/>
  <c r="J81" i="11"/>
  <c r="I76" i="10"/>
  <c r="J76" i="10" s="1"/>
  <c r="K76" i="10" s="1"/>
  <c r="J77" i="11"/>
  <c r="I72" i="10"/>
  <c r="J72" i="10" s="1"/>
  <c r="J73" i="11"/>
  <c r="I68" i="10"/>
  <c r="J68" i="10" s="1"/>
  <c r="K68" i="10" s="1"/>
  <c r="J69" i="11"/>
  <c r="I64" i="10"/>
  <c r="J64" i="10" s="1"/>
  <c r="J65" i="11"/>
  <c r="I56" i="10"/>
  <c r="J56" i="10" s="1"/>
  <c r="J57" i="11"/>
  <c r="I52" i="10"/>
  <c r="J52" i="10" s="1"/>
  <c r="J53" i="11"/>
  <c r="I40" i="10"/>
  <c r="J40" i="10" s="1"/>
  <c r="J41" i="11"/>
  <c r="I36" i="10"/>
  <c r="J36" i="10" s="1"/>
  <c r="K36" i="10" s="1"/>
  <c r="J37" i="11"/>
  <c r="I24" i="10"/>
  <c r="J24" i="10" s="1"/>
  <c r="J25" i="11"/>
  <c r="I20" i="10"/>
  <c r="J20" i="10" s="1"/>
  <c r="J21" i="11"/>
  <c r="I591" i="10"/>
  <c r="J591" i="10" s="1"/>
  <c r="K591" i="10" s="1"/>
  <c r="I575" i="10"/>
  <c r="I547" i="10"/>
  <c r="J547" i="10" s="1"/>
  <c r="I499" i="10"/>
  <c r="J499" i="10" s="1"/>
  <c r="I65" i="10"/>
  <c r="I59" i="10"/>
  <c r="J59" i="10" s="1"/>
  <c r="I51" i="10"/>
  <c r="J51" i="10" s="1"/>
  <c r="I39" i="10"/>
  <c r="J39" i="10" s="1"/>
  <c r="I32" i="10"/>
  <c r="J32" i="10" s="1"/>
  <c r="I27" i="10"/>
  <c r="J27" i="10" s="1"/>
  <c r="I19" i="10"/>
  <c r="J19" i="10" s="1"/>
  <c r="J589" i="12"/>
  <c r="J581" i="12"/>
  <c r="J557" i="12"/>
  <c r="J517" i="12"/>
  <c r="J321" i="12"/>
  <c r="J297" i="12"/>
  <c r="J289" i="12"/>
  <c r="J265" i="12"/>
  <c r="J249" i="12"/>
  <c r="J225" i="12"/>
  <c r="J217" i="12"/>
  <c r="J193" i="12"/>
  <c r="J185" i="12"/>
  <c r="J161" i="12"/>
  <c r="J153" i="12"/>
  <c r="J129" i="12"/>
  <c r="J121" i="12"/>
  <c r="J97" i="12"/>
  <c r="J89" i="12"/>
  <c r="J57" i="12"/>
  <c r="J49" i="12"/>
  <c r="J25" i="12"/>
  <c r="J17" i="12"/>
  <c r="J313" i="12"/>
  <c r="J305" i="12"/>
  <c r="J241" i="12"/>
  <c r="J233" i="12"/>
  <c r="J177" i="12"/>
  <c r="J169" i="12"/>
  <c r="J113" i="12"/>
  <c r="J105" i="12"/>
  <c r="J41" i="12"/>
  <c r="J33" i="12"/>
  <c r="I696" i="10"/>
  <c r="J696" i="10" s="1"/>
  <c r="K696" i="10" s="1"/>
  <c r="I717" i="10"/>
  <c r="J717" i="10" s="1"/>
  <c r="K717" i="10" s="1"/>
  <c r="I655" i="10"/>
  <c r="J655" i="10" s="1"/>
  <c r="K655" i="10" s="1"/>
  <c r="I623" i="10"/>
  <c r="J623" i="10" s="1"/>
  <c r="K623" i="10" s="1"/>
  <c r="I677" i="10"/>
  <c r="J677" i="10" s="1"/>
  <c r="K677" i="10" s="1"/>
  <c r="I631" i="10"/>
  <c r="J631" i="10" s="1"/>
  <c r="K631" i="10" s="1"/>
  <c r="I599" i="10"/>
  <c r="J599" i="10" s="1"/>
  <c r="K599" i="10" s="1"/>
  <c r="J486" i="12"/>
  <c r="J446" i="12"/>
  <c r="J422" i="12"/>
  <c r="J591" i="12"/>
  <c r="J563" i="12"/>
  <c r="J559" i="12"/>
  <c r="J531" i="12"/>
  <c r="J487" i="12"/>
  <c r="J471" i="12"/>
  <c r="J311" i="12"/>
  <c r="J255" i="12"/>
  <c r="J247" i="12"/>
  <c r="J191" i="12"/>
  <c r="J127" i="12"/>
  <c r="J103" i="12"/>
  <c r="J527" i="12"/>
  <c r="J579" i="12"/>
  <c r="J575" i="12"/>
  <c r="J547" i="12"/>
  <c r="J543" i="12"/>
  <c r="J515" i="12"/>
  <c r="J511" i="12"/>
  <c r="J423" i="12"/>
  <c r="J407" i="12"/>
  <c r="J287" i="12"/>
  <c r="J279" i="12"/>
  <c r="J223" i="12"/>
  <c r="J215" i="12"/>
  <c r="J159" i="12"/>
  <c r="J151" i="12"/>
  <c r="J95" i="12"/>
  <c r="J71" i="12"/>
  <c r="J39" i="12"/>
  <c r="J595" i="12"/>
  <c r="J719" i="12"/>
  <c r="J691" i="12"/>
  <c r="J687" i="12"/>
  <c r="J659" i="12"/>
  <c r="J627" i="12"/>
  <c r="J623" i="12"/>
  <c r="J735" i="12"/>
  <c r="J723" i="12"/>
  <c r="J707" i="12"/>
  <c r="J703" i="12"/>
  <c r="J675" i="12"/>
  <c r="J671" i="12"/>
  <c r="J655" i="12"/>
  <c r="J643" i="12"/>
  <c r="J639" i="12"/>
  <c r="J611" i="12"/>
  <c r="J607" i="12"/>
  <c r="I734" i="10"/>
  <c r="J734" i="10" s="1"/>
  <c r="K734" i="10" s="1"/>
  <c r="J735" i="11"/>
  <c r="I730" i="10"/>
  <c r="J730" i="10" s="1"/>
  <c r="K730" i="10" s="1"/>
  <c r="J731" i="11"/>
  <c r="I726" i="10"/>
  <c r="J726" i="10" s="1"/>
  <c r="K726" i="10" s="1"/>
  <c r="J727" i="11"/>
  <c r="I722" i="10"/>
  <c r="J722" i="10" s="1"/>
  <c r="K722" i="10" s="1"/>
  <c r="J723" i="11"/>
  <c r="I718" i="10"/>
  <c r="J718" i="10" s="1"/>
  <c r="K718" i="10" s="1"/>
  <c r="J719" i="11"/>
  <c r="I714" i="10"/>
  <c r="J714" i="10" s="1"/>
  <c r="K714" i="10" s="1"/>
  <c r="J715" i="11"/>
  <c r="I710" i="10"/>
  <c r="J710" i="10" s="1"/>
  <c r="K710" i="10" s="1"/>
  <c r="J711" i="11"/>
  <c r="I706" i="10"/>
  <c r="J706" i="10" s="1"/>
  <c r="K706" i="10" s="1"/>
  <c r="J707" i="11"/>
  <c r="I702" i="10"/>
  <c r="J702" i="10" s="1"/>
  <c r="K702" i="10" s="1"/>
  <c r="J703" i="11"/>
  <c r="I698" i="10"/>
  <c r="J698" i="10" s="1"/>
  <c r="K698" i="10" s="1"/>
  <c r="J699" i="11"/>
  <c r="I694" i="10"/>
  <c r="J694" i="10" s="1"/>
  <c r="K694" i="10" s="1"/>
  <c r="J695" i="11"/>
  <c r="I690" i="10"/>
  <c r="J690" i="10" s="1"/>
  <c r="K690" i="10" s="1"/>
  <c r="J691" i="11"/>
  <c r="I686" i="10"/>
  <c r="J686" i="10" s="1"/>
  <c r="K686" i="10" s="1"/>
  <c r="J687" i="11"/>
  <c r="I682" i="10"/>
  <c r="J682" i="10" s="1"/>
  <c r="K682" i="10" s="1"/>
  <c r="J683" i="11"/>
  <c r="I678" i="10"/>
  <c r="J678" i="10" s="1"/>
  <c r="K678" i="10" s="1"/>
  <c r="J679" i="11"/>
  <c r="I674" i="10"/>
  <c r="J674" i="10" s="1"/>
  <c r="K674" i="10" s="1"/>
  <c r="J675" i="11"/>
  <c r="I670" i="10"/>
  <c r="J670" i="10" s="1"/>
  <c r="K670" i="10" s="1"/>
  <c r="J671" i="11"/>
  <c r="I666" i="10"/>
  <c r="J666" i="10" s="1"/>
  <c r="K666" i="10" s="1"/>
  <c r="J667" i="11"/>
  <c r="I662" i="10"/>
  <c r="J662" i="10" s="1"/>
  <c r="K662" i="10" s="1"/>
  <c r="J663" i="11"/>
  <c r="I658" i="10"/>
  <c r="J658" i="10" s="1"/>
  <c r="K658" i="10" s="1"/>
  <c r="J659" i="11"/>
  <c r="I654" i="10"/>
  <c r="J654" i="10" s="1"/>
  <c r="K654" i="10" s="1"/>
  <c r="J655" i="11"/>
  <c r="I650" i="10"/>
  <c r="J650" i="10" s="1"/>
  <c r="K650" i="10" s="1"/>
  <c r="J651" i="11"/>
  <c r="I646" i="10"/>
  <c r="J646" i="10" s="1"/>
  <c r="K646" i="10" s="1"/>
  <c r="J647" i="11"/>
  <c r="I642" i="10"/>
  <c r="J642" i="10" s="1"/>
  <c r="K642" i="10" s="1"/>
  <c r="J643" i="11"/>
  <c r="I638" i="10"/>
  <c r="J638" i="10" s="1"/>
  <c r="K638" i="10" s="1"/>
  <c r="J639" i="11"/>
  <c r="I634" i="10"/>
  <c r="J634" i="10" s="1"/>
  <c r="K634" i="10" s="1"/>
  <c r="J635" i="11"/>
  <c r="I630" i="10"/>
  <c r="J630" i="10" s="1"/>
  <c r="K630" i="10" s="1"/>
  <c r="J631" i="11"/>
  <c r="I626" i="10"/>
  <c r="J627" i="11"/>
  <c r="I622" i="10"/>
  <c r="J622" i="10" s="1"/>
  <c r="K622" i="10" s="1"/>
  <c r="J623" i="11"/>
  <c r="I618" i="10"/>
  <c r="J618" i="10" s="1"/>
  <c r="K618" i="10" s="1"/>
  <c r="J619" i="11"/>
  <c r="I614" i="10"/>
  <c r="J614" i="10" s="1"/>
  <c r="K614" i="10" s="1"/>
  <c r="J615" i="11"/>
  <c r="I610" i="10"/>
  <c r="J610" i="10" s="1"/>
  <c r="K610" i="10" s="1"/>
  <c r="J611" i="11"/>
  <c r="I606" i="10"/>
  <c r="J606" i="10" s="1"/>
  <c r="K606" i="10" s="1"/>
  <c r="J607" i="11"/>
  <c r="I602" i="10"/>
  <c r="J602" i="10" s="1"/>
  <c r="K602" i="10" s="1"/>
  <c r="J603" i="11"/>
  <c r="I598" i="10"/>
  <c r="J598" i="10" s="1"/>
  <c r="K598" i="10" s="1"/>
  <c r="J599" i="11"/>
  <c r="I594" i="10"/>
  <c r="J594" i="10" s="1"/>
  <c r="K594" i="10" s="1"/>
  <c r="J595" i="11"/>
  <c r="I729" i="10"/>
  <c r="J729" i="10" s="1"/>
  <c r="K729" i="10" s="1"/>
  <c r="J730" i="11"/>
  <c r="I721" i="10"/>
  <c r="J721" i="10" s="1"/>
  <c r="K721" i="10" s="1"/>
  <c r="J722" i="11"/>
  <c r="I713" i="10"/>
  <c r="J713" i="10" s="1"/>
  <c r="K713" i="10" s="1"/>
  <c r="J714" i="11"/>
  <c r="I705" i="10"/>
  <c r="J705" i="10" s="1"/>
  <c r="K705" i="10" s="1"/>
  <c r="J706" i="11"/>
  <c r="I697" i="10"/>
  <c r="J697" i="10" s="1"/>
  <c r="K697" i="10" s="1"/>
  <c r="J698" i="11"/>
  <c r="I689" i="10"/>
  <c r="J689" i="10" s="1"/>
  <c r="K689" i="10" s="1"/>
  <c r="J690" i="11"/>
  <c r="I681" i="10"/>
  <c r="J681" i="10" s="1"/>
  <c r="K681" i="10" s="1"/>
  <c r="J682" i="11"/>
  <c r="I673" i="10"/>
  <c r="J673" i="10" s="1"/>
  <c r="K673" i="10" s="1"/>
  <c r="J674" i="11"/>
  <c r="I665" i="10"/>
  <c r="J665" i="10" s="1"/>
  <c r="K665" i="10" s="1"/>
  <c r="J666" i="11"/>
  <c r="I657" i="10"/>
  <c r="J657" i="10" s="1"/>
  <c r="K657" i="10" s="1"/>
  <c r="J658" i="11"/>
  <c r="I649" i="10"/>
  <c r="J649" i="10" s="1"/>
  <c r="K649" i="10" s="1"/>
  <c r="J650" i="11"/>
  <c r="I641" i="10"/>
  <c r="J641" i="10" s="1"/>
  <c r="K641" i="10" s="1"/>
  <c r="J642" i="11"/>
  <c r="I633" i="10"/>
  <c r="J633" i="10" s="1"/>
  <c r="K633" i="10" s="1"/>
  <c r="J634" i="11"/>
  <c r="I625" i="10"/>
  <c r="J625" i="10" s="1"/>
  <c r="K625" i="10" s="1"/>
  <c r="J626" i="11"/>
  <c r="I617" i="10"/>
  <c r="J617" i="10" s="1"/>
  <c r="K617" i="10" s="1"/>
  <c r="J618" i="11"/>
  <c r="I609" i="10"/>
  <c r="J609" i="10" s="1"/>
  <c r="K609" i="10" s="1"/>
  <c r="J610" i="11"/>
  <c r="I601" i="10"/>
  <c r="J601" i="10" s="1"/>
  <c r="K601" i="10" s="1"/>
  <c r="J602" i="11"/>
  <c r="I593" i="10"/>
  <c r="J594" i="11"/>
  <c r="I733" i="10"/>
  <c r="J733" i="10" s="1"/>
  <c r="K733" i="10" s="1"/>
  <c r="I693" i="10"/>
  <c r="J693" i="10" s="1"/>
  <c r="K693" i="10" s="1"/>
  <c r="I669" i="10"/>
  <c r="J669" i="10" s="1"/>
  <c r="K669" i="10" s="1"/>
  <c r="I653" i="10"/>
  <c r="J653" i="10" s="1"/>
  <c r="K653" i="10" s="1"/>
  <c r="I637" i="10"/>
  <c r="J637" i="10" s="1"/>
  <c r="K637" i="10" s="1"/>
  <c r="I621" i="10"/>
  <c r="J621" i="10" s="1"/>
  <c r="K621" i="10" s="1"/>
  <c r="I605" i="10"/>
  <c r="J605" i="10" s="1"/>
  <c r="K605" i="10" s="1"/>
  <c r="I736" i="10"/>
  <c r="J736" i="10" s="1"/>
  <c r="K736" i="10" s="1"/>
  <c r="J737" i="11"/>
  <c r="I732" i="10"/>
  <c r="J732" i="10" s="1"/>
  <c r="K732" i="10" s="1"/>
  <c r="J733" i="11"/>
  <c r="I724" i="10"/>
  <c r="J724" i="10" s="1"/>
  <c r="K724" i="10" s="1"/>
  <c r="J725" i="11"/>
  <c r="I720" i="10"/>
  <c r="J720" i="10" s="1"/>
  <c r="K720" i="10" s="1"/>
  <c r="J721" i="11"/>
  <c r="I716" i="10"/>
  <c r="J716" i="10" s="1"/>
  <c r="K716" i="10" s="1"/>
  <c r="J717" i="11"/>
  <c r="I708" i="10"/>
  <c r="J708" i="10" s="1"/>
  <c r="K708" i="10" s="1"/>
  <c r="J709" i="11"/>
  <c r="I704" i="10"/>
  <c r="J704" i="10" s="1"/>
  <c r="K704" i="10" s="1"/>
  <c r="J705" i="11"/>
  <c r="I700" i="10"/>
  <c r="J700" i="10" s="1"/>
  <c r="K700" i="10" s="1"/>
  <c r="J701" i="11"/>
  <c r="I692" i="10"/>
  <c r="J692" i="10" s="1"/>
  <c r="K692" i="10" s="1"/>
  <c r="J693" i="11"/>
  <c r="I688" i="10"/>
  <c r="J688" i="10" s="1"/>
  <c r="K688" i="10" s="1"/>
  <c r="J689" i="11"/>
  <c r="I684" i="10"/>
  <c r="J684" i="10" s="1"/>
  <c r="K684" i="10" s="1"/>
  <c r="J685" i="11"/>
  <c r="I676" i="10"/>
  <c r="J676" i="10" s="1"/>
  <c r="K676" i="10" s="1"/>
  <c r="J677" i="11"/>
  <c r="I672" i="10"/>
  <c r="J672" i="10" s="1"/>
  <c r="K672" i="10" s="1"/>
  <c r="J673" i="11"/>
  <c r="I668" i="10"/>
  <c r="J668" i="10" s="1"/>
  <c r="K668" i="10" s="1"/>
  <c r="J669" i="11"/>
  <c r="I660" i="10"/>
  <c r="J660" i="10" s="1"/>
  <c r="K660" i="10" s="1"/>
  <c r="J661" i="11"/>
  <c r="I656" i="10"/>
  <c r="J656" i="10" s="1"/>
  <c r="K656" i="10" s="1"/>
  <c r="J657" i="11"/>
  <c r="I652" i="10"/>
  <c r="J652" i="10" s="1"/>
  <c r="K652" i="10" s="1"/>
  <c r="J653" i="11"/>
  <c r="I648" i="10"/>
  <c r="J648" i="10" s="1"/>
  <c r="K648" i="10" s="1"/>
  <c r="J649" i="11"/>
  <c r="I644" i="10"/>
  <c r="J644" i="10" s="1"/>
  <c r="K644" i="10" s="1"/>
  <c r="J645" i="11"/>
  <c r="I640" i="10"/>
  <c r="J640" i="10" s="1"/>
  <c r="K640" i="10" s="1"/>
  <c r="J641" i="11"/>
  <c r="I636" i="10"/>
  <c r="J636" i="10" s="1"/>
  <c r="K636" i="10" s="1"/>
  <c r="J637" i="11"/>
  <c r="I632" i="10"/>
  <c r="J632" i="10" s="1"/>
  <c r="K632" i="10" s="1"/>
  <c r="J633" i="11"/>
  <c r="I628" i="10"/>
  <c r="J628" i="10" s="1"/>
  <c r="K628" i="10" s="1"/>
  <c r="J629" i="11"/>
  <c r="I624" i="10"/>
  <c r="J624" i="10" s="1"/>
  <c r="K624" i="10" s="1"/>
  <c r="J625" i="11"/>
  <c r="I620" i="10"/>
  <c r="J620" i="10" s="1"/>
  <c r="K620" i="10" s="1"/>
  <c r="J621" i="11"/>
  <c r="I616" i="10"/>
  <c r="J616" i="10" s="1"/>
  <c r="K616" i="10" s="1"/>
  <c r="J617" i="11"/>
  <c r="I612" i="10"/>
  <c r="J612" i="10" s="1"/>
  <c r="K612" i="10" s="1"/>
  <c r="J613" i="11"/>
  <c r="I608" i="10"/>
  <c r="J608" i="10" s="1"/>
  <c r="K608" i="10" s="1"/>
  <c r="J609" i="11"/>
  <c r="I604" i="10"/>
  <c r="J604" i="10" s="1"/>
  <c r="K604" i="10" s="1"/>
  <c r="J605" i="11"/>
  <c r="I600" i="10"/>
  <c r="J600" i="10" s="1"/>
  <c r="K600" i="10" s="1"/>
  <c r="J601" i="11"/>
  <c r="I596" i="10"/>
  <c r="J596" i="10" s="1"/>
  <c r="K596" i="10" s="1"/>
  <c r="J597" i="11"/>
  <c r="I592" i="10"/>
  <c r="J592" i="10" s="1"/>
  <c r="K592" i="10" s="1"/>
  <c r="J593" i="11"/>
  <c r="I728" i="10"/>
  <c r="J728" i="10" s="1"/>
  <c r="K728" i="10" s="1"/>
  <c r="I709" i="10"/>
  <c r="J709" i="10" s="1"/>
  <c r="K709" i="10" s="1"/>
  <c r="I685" i="10"/>
  <c r="J685" i="10" s="1"/>
  <c r="K685" i="10" s="1"/>
  <c r="I664" i="10"/>
  <c r="J664" i="10" s="1"/>
  <c r="K664" i="10" s="1"/>
  <c r="I735" i="10"/>
  <c r="J735" i="10" s="1"/>
  <c r="K735" i="10" s="1"/>
  <c r="J736" i="11"/>
  <c r="I731" i="10"/>
  <c r="J731" i="10" s="1"/>
  <c r="K731" i="10" s="1"/>
  <c r="J732" i="11"/>
  <c r="I727" i="10"/>
  <c r="J727" i="10" s="1"/>
  <c r="K727" i="10" s="1"/>
  <c r="J728" i="11"/>
  <c r="I723" i="10"/>
  <c r="J723" i="10" s="1"/>
  <c r="K723" i="10" s="1"/>
  <c r="J724" i="11"/>
  <c r="I719" i="10"/>
  <c r="J719" i="10" s="1"/>
  <c r="K719" i="10" s="1"/>
  <c r="J720" i="11"/>
  <c r="I715" i="10"/>
  <c r="J715" i="10" s="1"/>
  <c r="K715" i="10" s="1"/>
  <c r="J716" i="11"/>
  <c r="I711" i="10"/>
  <c r="J711" i="10" s="1"/>
  <c r="K711" i="10" s="1"/>
  <c r="J712" i="11"/>
  <c r="I707" i="10"/>
  <c r="J707" i="10" s="1"/>
  <c r="K707" i="10" s="1"/>
  <c r="J708" i="11"/>
  <c r="I703" i="10"/>
  <c r="J703" i="10" s="1"/>
  <c r="K703" i="10" s="1"/>
  <c r="J704" i="11"/>
  <c r="I699" i="10"/>
  <c r="J699" i="10" s="1"/>
  <c r="K699" i="10" s="1"/>
  <c r="J700" i="11"/>
  <c r="I695" i="10"/>
  <c r="J695" i="10" s="1"/>
  <c r="K695" i="10" s="1"/>
  <c r="J696" i="11"/>
  <c r="I691" i="10"/>
  <c r="J691" i="10" s="1"/>
  <c r="K691" i="10" s="1"/>
  <c r="J692" i="11"/>
  <c r="I687" i="10"/>
  <c r="J687" i="10" s="1"/>
  <c r="K687" i="10" s="1"/>
  <c r="J688" i="11"/>
  <c r="I683" i="10"/>
  <c r="J683" i="10" s="1"/>
  <c r="K683" i="10" s="1"/>
  <c r="J684" i="11"/>
  <c r="I679" i="10"/>
  <c r="J679" i="10" s="1"/>
  <c r="K679" i="10" s="1"/>
  <c r="J680" i="11"/>
  <c r="I675" i="10"/>
  <c r="J675" i="10" s="1"/>
  <c r="K675" i="10" s="1"/>
  <c r="J676" i="11"/>
  <c r="I671" i="10"/>
  <c r="J671" i="10" s="1"/>
  <c r="K671" i="10" s="1"/>
  <c r="J672" i="11"/>
  <c r="I667" i="10"/>
  <c r="J667" i="10" s="1"/>
  <c r="K667" i="10" s="1"/>
  <c r="J668" i="11"/>
  <c r="I663" i="10"/>
  <c r="J663" i="10" s="1"/>
  <c r="K663" i="10" s="1"/>
  <c r="J664" i="11"/>
  <c r="I659" i="10"/>
  <c r="J659" i="10" s="1"/>
  <c r="K659" i="10" s="1"/>
  <c r="J660" i="11"/>
  <c r="I651" i="10"/>
  <c r="J651" i="10" s="1"/>
  <c r="K651" i="10" s="1"/>
  <c r="J652" i="11"/>
  <c r="I643" i="10"/>
  <c r="J643" i="10" s="1"/>
  <c r="K643" i="10" s="1"/>
  <c r="J644" i="11"/>
  <c r="I635" i="10"/>
  <c r="J635" i="10" s="1"/>
  <c r="K635" i="10" s="1"/>
  <c r="J636" i="11"/>
  <c r="I627" i="10"/>
  <c r="J627" i="10" s="1"/>
  <c r="K627" i="10" s="1"/>
  <c r="J628" i="11"/>
  <c r="I619" i="10"/>
  <c r="J619" i="10" s="1"/>
  <c r="K619" i="10" s="1"/>
  <c r="J620" i="11"/>
  <c r="I611" i="10"/>
  <c r="J611" i="10" s="1"/>
  <c r="K611" i="10" s="1"/>
  <c r="J612" i="11"/>
  <c r="I603" i="10"/>
  <c r="J603" i="10" s="1"/>
  <c r="K603" i="10" s="1"/>
  <c r="J604" i="11"/>
  <c r="I595" i="10"/>
  <c r="J595" i="10" s="1"/>
  <c r="K595" i="10" s="1"/>
  <c r="J596" i="11"/>
  <c r="I725" i="10"/>
  <c r="J725" i="10" s="1"/>
  <c r="K725" i="10" s="1"/>
  <c r="I701" i="10"/>
  <c r="J701" i="10" s="1"/>
  <c r="K701" i="10" s="1"/>
  <c r="I680" i="10"/>
  <c r="J680" i="10" s="1"/>
  <c r="K680" i="10" s="1"/>
  <c r="I661" i="10"/>
  <c r="J661" i="10" s="1"/>
  <c r="K661" i="10" s="1"/>
  <c r="I645" i="10"/>
  <c r="J645" i="10" s="1"/>
  <c r="K645" i="10" s="1"/>
  <c r="I629" i="10"/>
  <c r="J629" i="10" s="1"/>
  <c r="K629" i="10" s="1"/>
  <c r="I613" i="10"/>
  <c r="J613" i="10" s="1"/>
  <c r="K613" i="10" s="1"/>
  <c r="I597" i="10"/>
  <c r="J597" i="10" s="1"/>
  <c r="K597" i="10" s="1"/>
  <c r="J709" i="12"/>
  <c r="J645" i="12"/>
  <c r="J685" i="12"/>
  <c r="J653" i="12"/>
  <c r="J621" i="12"/>
  <c r="J717" i="12"/>
  <c r="J677" i="12"/>
  <c r="J613" i="12"/>
  <c r="F738" i="12"/>
  <c r="I742" i="12"/>
  <c r="I741" i="12"/>
  <c r="I743" i="12"/>
  <c r="I738" i="12"/>
  <c r="I764" i="11"/>
  <c r="I765" i="11"/>
  <c r="I763" i="11"/>
  <c r="I760" i="11"/>
  <c r="I758" i="11"/>
  <c r="I759" i="11"/>
  <c r="I753" i="11"/>
  <c r="I754" i="11"/>
  <c r="I755" i="11"/>
  <c r="I748" i="11"/>
  <c r="I750" i="11"/>
  <c r="I749" i="11"/>
  <c r="I739" i="11"/>
  <c r="I744" i="11"/>
  <c r="I745" i="11"/>
  <c r="I743" i="11"/>
  <c r="I762" i="12"/>
  <c r="I761" i="12"/>
  <c r="I763" i="12"/>
  <c r="I757" i="12"/>
  <c r="I756" i="12"/>
  <c r="I758" i="12"/>
  <c r="I752" i="12"/>
  <c r="I751" i="12"/>
  <c r="I753" i="12"/>
  <c r="I747" i="12"/>
  <c r="I746" i="12"/>
  <c r="I748" i="12"/>
  <c r="H761" i="10"/>
  <c r="H763" i="10"/>
  <c r="H760" i="10"/>
  <c r="H762" i="10"/>
  <c r="H740" i="10"/>
  <c r="H742" i="10"/>
  <c r="H743" i="10"/>
  <c r="H741" i="10"/>
  <c r="H743" i="12"/>
  <c r="H741" i="12"/>
  <c r="H742" i="12"/>
  <c r="H738" i="12"/>
  <c r="J500" i="12"/>
  <c r="J496" i="12"/>
  <c r="J492" i="12"/>
  <c r="J488" i="12"/>
  <c r="J468" i="12"/>
  <c r="J464" i="12"/>
  <c r="J460" i="12"/>
  <c r="J456" i="12"/>
  <c r="J436" i="12"/>
  <c r="J432" i="12"/>
  <c r="J428" i="12"/>
  <c r="J424" i="12"/>
  <c r="H758" i="10"/>
  <c r="H755" i="10"/>
  <c r="H757" i="10"/>
  <c r="H756" i="10"/>
  <c r="H752" i="10"/>
  <c r="H751" i="10"/>
  <c r="H753" i="10"/>
  <c r="H750" i="10"/>
  <c r="H748" i="10"/>
  <c r="H745" i="10"/>
  <c r="H747" i="10"/>
  <c r="H746" i="10"/>
  <c r="J404" i="12"/>
  <c r="J400" i="12"/>
  <c r="J396" i="12"/>
  <c r="J392" i="12"/>
  <c r="J372" i="12"/>
  <c r="J368" i="12"/>
  <c r="J364" i="12"/>
  <c r="J360" i="12"/>
  <c r="J356" i="12"/>
  <c r="J352" i="12"/>
  <c r="J348" i="12"/>
  <c r="J344" i="12"/>
  <c r="J340" i="12"/>
  <c r="J336" i="12"/>
  <c r="J332" i="12"/>
  <c r="J328" i="12"/>
  <c r="J320" i="12"/>
  <c r="J316" i="12"/>
  <c r="J312" i="12"/>
  <c r="J308" i="12"/>
  <c r="J304" i="12"/>
  <c r="J300" i="12"/>
  <c r="J296" i="12"/>
  <c r="J292" i="12"/>
  <c r="J288" i="12"/>
  <c r="J284" i="12"/>
  <c r="J280" i="12"/>
  <c r="J276" i="12"/>
  <c r="J272" i="12"/>
  <c r="J268" i="12"/>
  <c r="J264" i="12"/>
  <c r="J256" i="12"/>
  <c r="J252" i="12"/>
  <c r="J248" i="12"/>
  <c r="J244" i="12"/>
  <c r="J240" i="12"/>
  <c r="J236" i="12"/>
  <c r="J232" i="12"/>
  <c r="J228" i="12"/>
  <c r="J224" i="12"/>
  <c r="J220" i="12"/>
  <c r="J216" i="12"/>
  <c r="J212" i="12"/>
  <c r="J208" i="12"/>
  <c r="J204" i="12"/>
  <c r="J200" i="12"/>
  <c r="J192" i="12"/>
  <c r="J188" i="12"/>
  <c r="J184" i="12"/>
  <c r="J180" i="12"/>
  <c r="J176" i="12"/>
  <c r="J172" i="12"/>
  <c r="J168" i="12"/>
  <c r="J164" i="12"/>
  <c r="J160" i="12"/>
  <c r="J156" i="12"/>
  <c r="J152" i="12"/>
  <c r="J148" i="12"/>
  <c r="J144" i="12"/>
  <c r="J140" i="12"/>
  <c r="J136" i="12"/>
  <c r="J128" i="12"/>
  <c r="J124" i="12"/>
  <c r="J120" i="12"/>
  <c r="J116" i="12"/>
  <c r="J112" i="12"/>
  <c r="J108" i="12"/>
  <c r="J104" i="12"/>
  <c r="J100" i="12"/>
  <c r="J96" i="12"/>
  <c r="J92" i="12"/>
  <c r="J88" i="12"/>
  <c r="J84" i="12"/>
  <c r="J80" i="12"/>
  <c r="J76" i="12"/>
  <c r="J72" i="12"/>
  <c r="J64" i="12"/>
  <c r="J60" i="12"/>
  <c r="J56" i="12"/>
  <c r="J52" i="12"/>
  <c r="J48" i="12"/>
  <c r="J44" i="12"/>
  <c r="J40" i="12"/>
  <c r="J36" i="12"/>
  <c r="J32" i="12"/>
  <c r="H764" i="11"/>
  <c r="H763" i="11"/>
  <c r="H765" i="11"/>
  <c r="H758" i="11"/>
  <c r="H760" i="11"/>
  <c r="H759" i="11"/>
  <c r="H754" i="11"/>
  <c r="H753" i="11"/>
  <c r="H755" i="11"/>
  <c r="H749" i="11"/>
  <c r="H748" i="11"/>
  <c r="H750" i="11"/>
  <c r="H739" i="11"/>
  <c r="H744" i="11"/>
  <c r="H743" i="11"/>
  <c r="H745" i="11"/>
  <c r="J731" i="12"/>
  <c r="J727" i="12"/>
  <c r="J715" i="12"/>
  <c r="J711" i="12"/>
  <c r="J699" i="12"/>
  <c r="J695" i="12"/>
  <c r="J683" i="12"/>
  <c r="J679" i="12"/>
  <c r="J667" i="12"/>
  <c r="J663" i="12"/>
  <c r="J651" i="12"/>
  <c r="J647" i="12"/>
  <c r="J635" i="12"/>
  <c r="J631" i="12"/>
  <c r="J619" i="12"/>
  <c r="J615" i="12"/>
  <c r="J603" i="12"/>
  <c r="J599" i="12"/>
  <c r="J587" i="12"/>
  <c r="J583" i="12"/>
  <c r="J571" i="12"/>
  <c r="J567" i="12"/>
  <c r="J555" i="12"/>
  <c r="J551" i="12"/>
  <c r="J539" i="12"/>
  <c r="J535" i="12"/>
  <c r="J523" i="12"/>
  <c r="J519" i="12"/>
  <c r="J507" i="12"/>
  <c r="J503" i="12"/>
  <c r="J455" i="12"/>
  <c r="J439" i="12"/>
  <c r="J391" i="12"/>
  <c r="J375" i="12"/>
  <c r="J303" i="12"/>
  <c r="J295" i="12"/>
  <c r="J271" i="12"/>
  <c r="J263" i="12"/>
  <c r="J239" i="12"/>
  <c r="J231" i="12"/>
  <c r="J207" i="12"/>
  <c r="J199" i="12"/>
  <c r="J175" i="12"/>
  <c r="J167" i="12"/>
  <c r="J143" i="12"/>
  <c r="J135" i="12"/>
  <c r="J119" i="12"/>
  <c r="J111" i="12"/>
  <c r="J87" i="12"/>
  <c r="J79" i="12"/>
  <c r="J63" i="12"/>
  <c r="J55" i="12"/>
  <c r="J31" i="12"/>
  <c r="J23" i="12"/>
  <c r="H763" i="12"/>
  <c r="H761" i="12"/>
  <c r="H762" i="12"/>
  <c r="H758" i="12"/>
  <c r="H756" i="12"/>
  <c r="H757" i="12"/>
  <c r="H753" i="12"/>
  <c r="H751" i="12"/>
  <c r="H752" i="12"/>
  <c r="H748" i="12"/>
  <c r="H746" i="12"/>
  <c r="H747" i="12"/>
  <c r="J68" i="12"/>
  <c r="G757" i="12"/>
  <c r="G758" i="12"/>
  <c r="G756" i="12"/>
  <c r="G752" i="12"/>
  <c r="G753" i="12"/>
  <c r="G751" i="12"/>
  <c r="G762" i="12"/>
  <c r="G763" i="12"/>
  <c r="G761" i="12"/>
  <c r="G747" i="12"/>
  <c r="G748" i="12"/>
  <c r="G746" i="12"/>
  <c r="G740" i="10"/>
  <c r="G741" i="10"/>
  <c r="G742" i="10"/>
  <c r="G743" i="10"/>
  <c r="G765" i="11"/>
  <c r="G764" i="11"/>
  <c r="G763" i="11"/>
  <c r="G758" i="11"/>
  <c r="G760" i="11"/>
  <c r="G759" i="11"/>
  <c r="G754" i="11"/>
  <c r="G753" i="11"/>
  <c r="G755" i="11"/>
  <c r="G750" i="11"/>
  <c r="G749" i="11"/>
  <c r="G748" i="11"/>
  <c r="G745" i="11"/>
  <c r="G744" i="11"/>
  <c r="G743" i="11"/>
  <c r="G742" i="12"/>
  <c r="G743" i="12"/>
  <c r="G741" i="12"/>
  <c r="J28" i="12"/>
  <c r="J24" i="12"/>
  <c r="J20" i="12"/>
  <c r="J324" i="12"/>
  <c r="J260" i="12"/>
  <c r="J196" i="12"/>
  <c r="G761" i="10"/>
  <c r="G760" i="10"/>
  <c r="G763" i="10"/>
  <c r="G762" i="10"/>
  <c r="G755" i="10"/>
  <c r="G758" i="10"/>
  <c r="G757" i="10"/>
  <c r="G756" i="10"/>
  <c r="G753" i="10"/>
  <c r="G752" i="10"/>
  <c r="G751" i="10"/>
  <c r="G750" i="10"/>
  <c r="G748" i="10"/>
  <c r="G747" i="10"/>
  <c r="G746" i="10"/>
  <c r="G745" i="10"/>
  <c r="J132" i="12"/>
  <c r="G738" i="12"/>
  <c r="F760" i="10"/>
  <c r="F762" i="10"/>
  <c r="F763" i="10"/>
  <c r="F761" i="10"/>
  <c r="F753" i="10"/>
  <c r="F751" i="10"/>
  <c r="F752" i="10"/>
  <c r="F750" i="10"/>
  <c r="F743" i="10"/>
  <c r="F741" i="10"/>
  <c r="F742" i="10"/>
  <c r="F740" i="10"/>
  <c r="F758" i="10"/>
  <c r="F756" i="10"/>
  <c r="F755" i="10"/>
  <c r="F757" i="10"/>
  <c r="F748" i="10"/>
  <c r="F746" i="10"/>
  <c r="F747" i="10"/>
  <c r="F745" i="10"/>
  <c r="F763" i="12"/>
  <c r="F762" i="12"/>
  <c r="F761" i="12"/>
  <c r="F758" i="12"/>
  <c r="F757" i="12"/>
  <c r="F756" i="12"/>
  <c r="F753" i="12"/>
  <c r="F752" i="12"/>
  <c r="F751" i="12"/>
  <c r="F748" i="12"/>
  <c r="F747" i="12"/>
  <c r="F746" i="12"/>
  <c r="F764" i="11"/>
  <c r="F763" i="11"/>
  <c r="F765" i="11"/>
  <c r="F758" i="11"/>
  <c r="F759" i="11"/>
  <c r="F760" i="11"/>
  <c r="F753" i="11"/>
  <c r="F754" i="11"/>
  <c r="F755" i="11"/>
  <c r="F748" i="11"/>
  <c r="F749" i="11"/>
  <c r="F750" i="11"/>
  <c r="F739" i="11"/>
  <c r="F743" i="11"/>
  <c r="F745" i="11"/>
  <c r="F744" i="11"/>
  <c r="F743" i="12"/>
  <c r="F742" i="12"/>
  <c r="F741" i="12"/>
  <c r="E751" i="10"/>
  <c r="E752" i="10"/>
  <c r="E750" i="10"/>
  <c r="E753" i="10"/>
  <c r="E745" i="10"/>
  <c r="E746" i="10"/>
  <c r="E748" i="10"/>
  <c r="E747" i="10"/>
  <c r="E742" i="12"/>
  <c r="E743" i="12"/>
  <c r="E741" i="12"/>
  <c r="E762" i="12"/>
  <c r="E761" i="12"/>
  <c r="E763" i="12"/>
  <c r="E757" i="12"/>
  <c r="E756" i="12"/>
  <c r="E758" i="12"/>
  <c r="E752" i="12"/>
  <c r="E751" i="12"/>
  <c r="E753" i="12"/>
  <c r="E747" i="12"/>
  <c r="E746" i="12"/>
  <c r="E748" i="12"/>
  <c r="E742" i="10"/>
  <c r="E741" i="10"/>
  <c r="E740" i="10"/>
  <c r="E743" i="10"/>
  <c r="E760" i="10"/>
  <c r="E763" i="10"/>
  <c r="E762" i="10"/>
  <c r="E761" i="10"/>
  <c r="E758" i="10"/>
  <c r="E757" i="10"/>
  <c r="E755" i="10"/>
  <c r="E756" i="10"/>
  <c r="E744" i="11"/>
  <c r="E745" i="11"/>
  <c r="E743" i="11"/>
  <c r="E764" i="11"/>
  <c r="E765" i="11"/>
  <c r="E763" i="11"/>
  <c r="E760" i="11"/>
  <c r="E758" i="11"/>
  <c r="E759" i="11"/>
  <c r="E753" i="11"/>
  <c r="E755" i="11"/>
  <c r="E754" i="11"/>
  <c r="E748" i="11"/>
  <c r="E749" i="11"/>
  <c r="E750" i="11"/>
  <c r="B762" i="12"/>
  <c r="B763" i="12"/>
  <c r="B761" i="12"/>
  <c r="B757" i="12"/>
  <c r="B758" i="12"/>
  <c r="B756" i="12"/>
  <c r="B752" i="12"/>
  <c r="B753" i="12"/>
  <c r="B751" i="12"/>
  <c r="B747" i="12"/>
  <c r="B748" i="12"/>
  <c r="B746" i="12"/>
  <c r="B742" i="12"/>
  <c r="B743" i="12"/>
  <c r="B741" i="12"/>
  <c r="B738" i="12"/>
  <c r="B765" i="11"/>
  <c r="B764" i="11"/>
  <c r="B763" i="11"/>
  <c r="B759" i="11"/>
  <c r="B758" i="11"/>
  <c r="B760" i="11"/>
  <c r="B755" i="11"/>
  <c r="B754" i="11"/>
  <c r="B753" i="11"/>
  <c r="B749" i="11"/>
  <c r="B748" i="11"/>
  <c r="B750" i="11"/>
  <c r="B745" i="11"/>
  <c r="B744" i="11"/>
  <c r="B743" i="11"/>
  <c r="C758" i="10"/>
  <c r="C755" i="10"/>
  <c r="C757" i="10"/>
  <c r="C756" i="10"/>
  <c r="C748" i="10"/>
  <c r="C745" i="10"/>
  <c r="C747" i="10"/>
  <c r="C746" i="10"/>
  <c r="C762" i="12"/>
  <c r="C763" i="12"/>
  <c r="C761" i="12"/>
  <c r="C752" i="12"/>
  <c r="C753" i="12"/>
  <c r="C751" i="12"/>
  <c r="C747" i="12"/>
  <c r="C748" i="12"/>
  <c r="C746" i="12"/>
  <c r="C763" i="11"/>
  <c r="C765" i="11"/>
  <c r="C764" i="11"/>
  <c r="C758" i="11"/>
  <c r="C760" i="11"/>
  <c r="C759" i="11"/>
  <c r="C754" i="11"/>
  <c r="C753" i="11"/>
  <c r="C755" i="11"/>
  <c r="J257" i="12"/>
  <c r="J733" i="12"/>
  <c r="J729" i="12"/>
  <c r="J725" i="12"/>
  <c r="J721" i="12"/>
  <c r="J713" i="12"/>
  <c r="J705" i="12"/>
  <c r="J701" i="12"/>
  <c r="J697" i="12"/>
  <c r="J693" i="12"/>
  <c r="J689" i="12"/>
  <c r="J681" i="12"/>
  <c r="J673" i="12"/>
  <c r="J669" i="12"/>
  <c r="J665" i="12"/>
  <c r="J661" i="12"/>
  <c r="J657" i="12"/>
  <c r="J649" i="12"/>
  <c r="J641" i="12"/>
  <c r="J637" i="12"/>
  <c r="J633" i="12"/>
  <c r="J629" i="12"/>
  <c r="J625" i="12"/>
  <c r="J617" i="12"/>
  <c r="J609" i="12"/>
  <c r="J605" i="12"/>
  <c r="J601" i="12"/>
  <c r="J597" i="12"/>
  <c r="J585" i="12"/>
  <c r="J577" i="12"/>
  <c r="J573" i="12"/>
  <c r="J569" i="12"/>
  <c r="J565" i="12"/>
  <c r="J561" i="12"/>
  <c r="J553" i="12"/>
  <c r="J545" i="12"/>
  <c r="J541" i="12"/>
  <c r="J537" i="12"/>
  <c r="J533" i="12"/>
  <c r="J529" i="12"/>
  <c r="J521" i="12"/>
  <c r="J513" i="12"/>
  <c r="J509" i="12"/>
  <c r="J505" i="12"/>
  <c r="J501" i="12"/>
  <c r="J497" i="12"/>
  <c r="J493" i="12"/>
  <c r="J489" i="12"/>
  <c r="J485" i="12"/>
  <c r="J481" i="12"/>
  <c r="J477" i="12"/>
  <c r="J473" i="12"/>
  <c r="J469" i="12"/>
  <c r="J465" i="12"/>
  <c r="J461" i="12"/>
  <c r="J457" i="12"/>
  <c r="J453" i="12"/>
  <c r="J449" i="12"/>
  <c r="J445" i="12"/>
  <c r="J441" i="12"/>
  <c r="J437" i="12"/>
  <c r="J433" i="12"/>
  <c r="J429" i="12"/>
  <c r="J421" i="12"/>
  <c r="J417" i="12"/>
  <c r="J413" i="12"/>
  <c r="J409" i="12"/>
  <c r="J405" i="12"/>
  <c r="J401" i="12"/>
  <c r="J397" i="12"/>
  <c r="J393" i="12"/>
  <c r="J389" i="12"/>
  <c r="J385" i="12"/>
  <c r="J381" i="12"/>
  <c r="J377" i="12"/>
  <c r="J373" i="12"/>
  <c r="J369" i="12"/>
  <c r="J365" i="12"/>
  <c r="J361" i="12"/>
  <c r="J357" i="12"/>
  <c r="J353" i="12"/>
  <c r="J349" i="12"/>
  <c r="J345" i="12"/>
  <c r="J341" i="12"/>
  <c r="J337" i="12"/>
  <c r="J333" i="12"/>
  <c r="J329" i="12"/>
  <c r="J325" i="12"/>
  <c r="J317" i="12"/>
  <c r="J309" i="12"/>
  <c r="J301" i="12"/>
  <c r="J293" i="12"/>
  <c r="J285" i="12"/>
  <c r="J277" i="12"/>
  <c r="J269" i="12"/>
  <c r="J261" i="12"/>
  <c r="J253" i="12"/>
  <c r="J245" i="12"/>
  <c r="J237" i="12"/>
  <c r="J229" i="12"/>
  <c r="J221" i="12"/>
  <c r="J213" i="12"/>
  <c r="J205" i="12"/>
  <c r="J197" i="12"/>
  <c r="J189" i="12"/>
  <c r="J181" i="12"/>
  <c r="J173" i="12"/>
  <c r="J165" i="12"/>
  <c r="J157" i="12"/>
  <c r="J149" i="12"/>
  <c r="J141" i="12"/>
  <c r="J133" i="12"/>
  <c r="J125" i="12"/>
  <c r="J117" i="12"/>
  <c r="J109" i="12"/>
  <c r="J101" i="12"/>
  <c r="J93" i="12"/>
  <c r="J85" i="12"/>
  <c r="J77" i="12"/>
  <c r="J69" i="12"/>
  <c r="J61" i="12"/>
  <c r="J53" i="12"/>
  <c r="J45" i="12"/>
  <c r="J37" i="12"/>
  <c r="J29" i="12"/>
  <c r="J21" i="12"/>
  <c r="J736" i="12"/>
  <c r="J732" i="12"/>
  <c r="J728" i="12"/>
  <c r="J724" i="12"/>
  <c r="J720" i="12"/>
  <c r="J716" i="12"/>
  <c r="J712" i="12"/>
  <c r="J708" i="12"/>
  <c r="J704" i="12"/>
  <c r="J700" i="12"/>
  <c r="J696" i="12"/>
  <c r="J692" i="12"/>
  <c r="J688" i="12"/>
  <c r="J684" i="12"/>
  <c r="J680" i="12"/>
  <c r="J676" i="12"/>
  <c r="J672" i="12"/>
  <c r="J668" i="12"/>
  <c r="J664" i="12"/>
  <c r="J660" i="12"/>
  <c r="J656" i="12"/>
  <c r="J652" i="12"/>
  <c r="J648" i="12"/>
  <c r="J644" i="12"/>
  <c r="J640" i="12"/>
  <c r="J636" i="12"/>
  <c r="J632" i="12"/>
  <c r="J628" i="12"/>
  <c r="J624" i="12"/>
  <c r="J620" i="12"/>
  <c r="J616" i="12"/>
  <c r="J612" i="12"/>
  <c r="J608" i="12"/>
  <c r="J604" i="12"/>
  <c r="J600" i="12"/>
  <c r="J596" i="12"/>
  <c r="J592" i="12"/>
  <c r="J588" i="12"/>
  <c r="J584" i="12"/>
  <c r="J580" i="12"/>
  <c r="J576" i="12"/>
  <c r="J572" i="12"/>
  <c r="J568" i="12"/>
  <c r="J564" i="12"/>
  <c r="J560" i="12"/>
  <c r="J556" i="12"/>
  <c r="J552" i="12"/>
  <c r="J548" i="12"/>
  <c r="J544" i="12"/>
  <c r="J540" i="12"/>
  <c r="J536" i="12"/>
  <c r="J532" i="12"/>
  <c r="J528" i="12"/>
  <c r="J524" i="12"/>
  <c r="J520" i="12"/>
  <c r="C761" i="10"/>
  <c r="C763" i="10"/>
  <c r="C760" i="10"/>
  <c r="C762" i="10"/>
  <c r="C753" i="10"/>
  <c r="C751" i="10"/>
  <c r="C750" i="10"/>
  <c r="C752" i="10"/>
  <c r="C757" i="12"/>
  <c r="C758" i="12"/>
  <c r="C756" i="12"/>
  <c r="C742" i="12"/>
  <c r="C743" i="12"/>
  <c r="C741" i="12"/>
  <c r="C749" i="11"/>
  <c r="C748" i="11"/>
  <c r="C750" i="11"/>
  <c r="C745" i="11"/>
  <c r="C743" i="11"/>
  <c r="C744" i="11"/>
  <c r="J65" i="12"/>
  <c r="J516" i="12"/>
  <c r="J512" i="12"/>
  <c r="J508" i="12"/>
  <c r="J504" i="12"/>
  <c r="J484" i="12"/>
  <c r="J480" i="12"/>
  <c r="J476" i="12"/>
  <c r="J472" i="12"/>
  <c r="J452" i="12"/>
  <c r="J448" i="12"/>
  <c r="J444" i="12"/>
  <c r="J440" i="12"/>
  <c r="J420" i="12"/>
  <c r="J416" i="12"/>
  <c r="J412" i="12"/>
  <c r="J408" i="12"/>
  <c r="J388" i="12"/>
  <c r="J384" i="12"/>
  <c r="J380" i="12"/>
  <c r="J376" i="12"/>
  <c r="C742" i="10"/>
  <c r="C743" i="10"/>
  <c r="C741" i="10"/>
  <c r="C740" i="10"/>
  <c r="J499" i="12"/>
  <c r="J495" i="12"/>
  <c r="J491" i="12"/>
  <c r="J483" i="12"/>
  <c r="J479" i="12"/>
  <c r="J475" i="12"/>
  <c r="J467" i="12"/>
  <c r="J463" i="12"/>
  <c r="J459" i="12"/>
  <c r="J451" i="12"/>
  <c r="J447" i="12"/>
  <c r="J443" i="12"/>
  <c r="J435" i="12"/>
  <c r="J431" i="12"/>
  <c r="J427" i="12"/>
  <c r="J419" i="12"/>
  <c r="J415" i="12"/>
  <c r="J411" i="12"/>
  <c r="J403" i="12"/>
  <c r="J399" i="12"/>
  <c r="J395" i="12"/>
  <c r="J387" i="12"/>
  <c r="J383" i="12"/>
  <c r="J379" i="12"/>
  <c r="J371" i="12"/>
  <c r="J367" i="12"/>
  <c r="J363" i="12"/>
  <c r="J359" i="12"/>
  <c r="J355" i="12"/>
  <c r="J351" i="12"/>
  <c r="J347" i="12"/>
  <c r="J343" i="12"/>
  <c r="J339" i="12"/>
  <c r="J335" i="12"/>
  <c r="J331" i="12"/>
  <c r="J327" i="12"/>
  <c r="J323" i="12"/>
  <c r="J315" i="12"/>
  <c r="J307" i="12"/>
  <c r="J299" i="12"/>
  <c r="J291" i="12"/>
  <c r="J283" i="12"/>
  <c r="J275" i="12"/>
  <c r="J267" i="12"/>
  <c r="J259" i="12"/>
  <c r="J251" i="12"/>
  <c r="J243" i="12"/>
  <c r="J235" i="12"/>
  <c r="J227" i="12"/>
  <c r="J219" i="12"/>
  <c r="J211" i="12"/>
  <c r="J203" i="12"/>
  <c r="J195" i="12"/>
  <c r="J187" i="12"/>
  <c r="J179" i="12"/>
  <c r="J171" i="12"/>
  <c r="J163" i="12"/>
  <c r="J155" i="12"/>
  <c r="J147" i="12"/>
  <c r="J139" i="12"/>
  <c r="J131" i="12"/>
  <c r="J123" i="12"/>
  <c r="J115" i="12"/>
  <c r="J107" i="12"/>
  <c r="J99" i="12"/>
  <c r="J91" i="12"/>
  <c r="J83" i="12"/>
  <c r="J75" i="12"/>
  <c r="J67" i="12"/>
  <c r="J59" i="12"/>
  <c r="J51" i="12"/>
  <c r="J43" i="12"/>
  <c r="J35" i="12"/>
  <c r="J27" i="12"/>
  <c r="J19" i="12"/>
  <c r="D743" i="12"/>
  <c r="D742" i="12"/>
  <c r="D741" i="12"/>
  <c r="D763" i="12"/>
  <c r="D762" i="12"/>
  <c r="D761" i="12"/>
  <c r="J593" i="12"/>
  <c r="J425" i="12"/>
  <c r="D758" i="12"/>
  <c r="D757" i="12"/>
  <c r="D756" i="12"/>
  <c r="D753" i="12"/>
  <c r="D751" i="12"/>
  <c r="D752" i="12"/>
  <c r="D748" i="12"/>
  <c r="D747" i="12"/>
  <c r="D746" i="12"/>
  <c r="D741" i="10"/>
  <c r="D742" i="10"/>
  <c r="D740" i="10"/>
  <c r="D743" i="10"/>
  <c r="D761" i="10"/>
  <c r="D760" i="10"/>
  <c r="D763" i="10"/>
  <c r="D762" i="10"/>
  <c r="D755" i="10"/>
  <c r="D757" i="10"/>
  <c r="D758" i="10"/>
  <c r="D756" i="10"/>
  <c r="D752" i="10"/>
  <c r="D751" i="10"/>
  <c r="D753" i="10"/>
  <c r="D750" i="10"/>
  <c r="D747" i="10"/>
  <c r="D746" i="10"/>
  <c r="D745" i="10"/>
  <c r="D748" i="10"/>
  <c r="D744" i="11"/>
  <c r="D743" i="11"/>
  <c r="D745" i="11"/>
  <c r="J322" i="12"/>
  <c r="J318" i="12"/>
  <c r="J314" i="12"/>
  <c r="J310" i="12"/>
  <c r="J306" i="12"/>
  <c r="J302" i="12"/>
  <c r="J298" i="12"/>
  <c r="J294" i="12"/>
  <c r="J290" i="12"/>
  <c r="J286" i="12"/>
  <c r="J282" i="12"/>
  <c r="J278" i="12"/>
  <c r="J274" i="12"/>
  <c r="J270" i="12"/>
  <c r="J266" i="12"/>
  <c r="J262" i="12"/>
  <c r="J258" i="12"/>
  <c r="J254" i="12"/>
  <c r="J250" i="12"/>
  <c r="J246" i="12"/>
  <c r="J242" i="12"/>
  <c r="J238" i="12"/>
  <c r="J234" i="12"/>
  <c r="J230" i="12"/>
  <c r="J226" i="12"/>
  <c r="J222" i="12"/>
  <c r="J218" i="12"/>
  <c r="J214" i="12"/>
  <c r="J210" i="12"/>
  <c r="J206" i="12"/>
  <c r="J202" i="12"/>
  <c r="J198" i="12"/>
  <c r="J194" i="12"/>
  <c r="J190" i="12"/>
  <c r="J186" i="12"/>
  <c r="J182" i="12"/>
  <c r="J178" i="12"/>
  <c r="J174" i="12"/>
  <c r="J170" i="12"/>
  <c r="J166" i="12"/>
  <c r="J162" i="12"/>
  <c r="J158" i="12"/>
  <c r="J154" i="12"/>
  <c r="J150" i="12"/>
  <c r="J146" i="12"/>
  <c r="J142" i="12"/>
  <c r="J138" i="12"/>
  <c r="J134" i="12"/>
  <c r="J130" i="12"/>
  <c r="J126" i="12"/>
  <c r="J122" i="12"/>
  <c r="J118" i="12"/>
  <c r="J114" i="12"/>
  <c r="J110" i="12"/>
  <c r="J106" i="12"/>
  <c r="J102" i="12"/>
  <c r="J98" i="12"/>
  <c r="J94" i="12"/>
  <c r="J90" i="12"/>
  <c r="J86" i="12"/>
  <c r="J82" i="12"/>
  <c r="J78" i="12"/>
  <c r="J74" i="12"/>
  <c r="J70" i="12"/>
  <c r="J66" i="12"/>
  <c r="J62" i="12"/>
  <c r="J58" i="12"/>
  <c r="J54" i="12"/>
  <c r="J50" i="12"/>
  <c r="J46" i="12"/>
  <c r="J42" i="12"/>
  <c r="J38" i="12"/>
  <c r="J34" i="12"/>
  <c r="J30" i="12"/>
  <c r="J26" i="12"/>
  <c r="J22" i="12"/>
  <c r="J18" i="12"/>
  <c r="D765" i="11"/>
  <c r="D764" i="11"/>
  <c r="D763" i="11"/>
  <c r="D760" i="11"/>
  <c r="D759" i="11"/>
  <c r="D758" i="11"/>
  <c r="D754" i="11"/>
  <c r="D753" i="11"/>
  <c r="D755" i="11"/>
  <c r="D748" i="11"/>
  <c r="D750" i="11"/>
  <c r="D749" i="11"/>
  <c r="J734" i="12"/>
  <c r="J730" i="12"/>
  <c r="J726" i="12"/>
  <c r="J722" i="12"/>
  <c r="J718" i="12"/>
  <c r="J714" i="12"/>
  <c r="J710" i="12"/>
  <c r="J706" i="12"/>
  <c r="J702" i="12"/>
  <c r="J698" i="12"/>
  <c r="J694" i="12"/>
  <c r="J690" i="12"/>
  <c r="J686" i="12"/>
  <c r="J682" i="12"/>
  <c r="J678" i="12"/>
  <c r="J674" i="12"/>
  <c r="J670" i="12"/>
  <c r="J666" i="12"/>
  <c r="J662" i="12"/>
  <c r="J658" i="12"/>
  <c r="J654" i="12"/>
  <c r="J650" i="12"/>
  <c r="J646" i="12"/>
  <c r="J642" i="12"/>
  <c r="J638" i="12"/>
  <c r="J634" i="12"/>
  <c r="J630" i="12"/>
  <c r="J626" i="12"/>
  <c r="J622" i="12"/>
  <c r="J618" i="12"/>
  <c r="J614" i="12"/>
  <c r="J610" i="12"/>
  <c r="J606" i="12"/>
  <c r="J602" i="12"/>
  <c r="J598" i="12"/>
  <c r="J594" i="12"/>
  <c r="J590" i="12"/>
  <c r="J586" i="12"/>
  <c r="J582" i="12"/>
  <c r="J578" i="12"/>
  <c r="J574" i="12"/>
  <c r="J570" i="12"/>
  <c r="J566" i="12"/>
  <c r="J562" i="12"/>
  <c r="J558" i="12"/>
  <c r="J554" i="12"/>
  <c r="J550" i="12"/>
  <c r="J546" i="12"/>
  <c r="J542" i="12"/>
  <c r="J538" i="12"/>
  <c r="J534" i="12"/>
  <c r="J530" i="12"/>
  <c r="J526" i="12"/>
  <c r="J522" i="12"/>
  <c r="J518" i="12"/>
  <c r="J514" i="12"/>
  <c r="J510" i="12"/>
  <c r="J506" i="12"/>
  <c r="J502" i="12"/>
  <c r="J498" i="12"/>
  <c r="J494" i="12"/>
  <c r="J490" i="12"/>
  <c r="J482" i="12"/>
  <c r="J478" i="12"/>
  <c r="J474" i="12"/>
  <c r="J470" i="12"/>
  <c r="J466" i="12"/>
  <c r="J462" i="12"/>
  <c r="J458" i="12"/>
  <c r="J454" i="12"/>
  <c r="J450" i="12"/>
  <c r="J442" i="12"/>
  <c r="J438" i="12"/>
  <c r="J434" i="12"/>
  <c r="J430" i="12"/>
  <c r="J426" i="12"/>
  <c r="J418" i="12"/>
  <c r="J414" i="12"/>
  <c r="J410" i="12"/>
  <c r="J406" i="12"/>
  <c r="J402" i="12"/>
  <c r="J398" i="12"/>
  <c r="J394" i="12"/>
  <c r="J390" i="12"/>
  <c r="J386" i="12"/>
  <c r="J382" i="12"/>
  <c r="J378" i="12"/>
  <c r="J374" i="12"/>
  <c r="J370" i="12"/>
  <c r="J366" i="12"/>
  <c r="J362" i="12"/>
  <c r="J358" i="12"/>
  <c r="J354" i="12"/>
  <c r="J350" i="12"/>
  <c r="J346" i="12"/>
  <c r="J342" i="12"/>
  <c r="J338" i="12"/>
  <c r="J334" i="12"/>
  <c r="J330" i="12"/>
  <c r="J326" i="12"/>
  <c r="C739" i="11"/>
  <c r="B739" i="11"/>
  <c r="G739" i="11"/>
  <c r="E739" i="11"/>
  <c r="E738" i="12"/>
  <c r="D739" i="11"/>
  <c r="D738" i="12"/>
  <c r="J17" i="10"/>
  <c r="J30" i="10"/>
  <c r="J31" i="10"/>
  <c r="J33" i="10"/>
  <c r="J49" i="10"/>
  <c r="J60" i="10"/>
  <c r="J114" i="10"/>
  <c r="J169" i="10"/>
  <c r="K169" i="10" s="1"/>
  <c r="J242" i="10"/>
  <c r="J252" i="10"/>
  <c r="K252" i="10" s="1"/>
  <c r="J371" i="10"/>
  <c r="J459" i="10"/>
  <c r="J481" i="10"/>
  <c r="J575" i="10"/>
  <c r="K575" i="10" s="1"/>
  <c r="J626" i="10"/>
  <c r="K626" i="10" s="1"/>
  <c r="K63" i="10" l="1"/>
  <c r="K57" i="10"/>
  <c r="K23" i="10"/>
  <c r="K48" i="10"/>
  <c r="K47" i="10"/>
  <c r="K59" i="10"/>
  <c r="K73" i="10"/>
  <c r="K81" i="10"/>
  <c r="K18" i="10"/>
  <c r="K34" i="10"/>
  <c r="K50" i="10"/>
  <c r="K524" i="10"/>
  <c r="K417" i="10"/>
  <c r="K361" i="10"/>
  <c r="K384" i="10"/>
  <c r="K452" i="10"/>
  <c r="K460" i="10"/>
  <c r="K500" i="10"/>
  <c r="K508" i="10"/>
  <c r="K532" i="10"/>
  <c r="K259" i="10"/>
  <c r="K294" i="10"/>
  <c r="K310" i="10"/>
  <c r="K366" i="10"/>
  <c r="K382" i="10"/>
  <c r="K470" i="10"/>
  <c r="K486" i="10"/>
  <c r="K502" i="10"/>
  <c r="K542" i="10"/>
  <c r="K558" i="10"/>
  <c r="K574" i="10"/>
  <c r="K590" i="10"/>
  <c r="K525" i="10"/>
  <c r="K257" i="10"/>
  <c r="K273" i="10"/>
  <c r="K281" i="10"/>
  <c r="K289" i="10"/>
  <c r="K313" i="10"/>
  <c r="K329" i="10"/>
  <c r="K353" i="10"/>
  <c r="K369" i="10"/>
  <c r="K377" i="10"/>
  <c r="K385" i="10"/>
  <c r="K393" i="10"/>
  <c r="K409" i="10"/>
  <c r="K541" i="10"/>
  <c r="K557" i="10"/>
  <c r="K262" i="10"/>
  <c r="K278" i="10"/>
  <c r="K318" i="10"/>
  <c r="K334" i="10"/>
  <c r="K350" i="10"/>
  <c r="K406" i="10"/>
  <c r="K422" i="10"/>
  <c r="K438" i="10"/>
  <c r="K454" i="10"/>
  <c r="K518" i="10"/>
  <c r="K534" i="10"/>
  <c r="K395" i="10"/>
  <c r="K548" i="10"/>
  <c r="K492" i="10"/>
  <c r="K390" i="10"/>
  <c r="K321" i="10"/>
  <c r="K260" i="10"/>
  <c r="K268" i="10"/>
  <c r="K276" i="10"/>
  <c r="K292" i="10"/>
  <c r="K308" i="10"/>
  <c r="K324" i="10"/>
  <c r="K340" i="10"/>
  <c r="K364" i="10"/>
  <c r="K380" i="10"/>
  <c r="K396" i="10"/>
  <c r="K412" i="10"/>
  <c r="K428" i="10"/>
  <c r="K436" i="10"/>
  <c r="K444" i="10"/>
  <c r="K271" i="10"/>
  <c r="K287" i="10"/>
  <c r="K295" i="10"/>
  <c r="K311" i="10"/>
  <c r="K327" i="10"/>
  <c r="K343" i="10"/>
  <c r="K359" i="10"/>
  <c r="K375" i="10"/>
  <c r="K391" i="10"/>
  <c r="K302" i="10"/>
  <c r="K358" i="10"/>
  <c r="K374" i="10"/>
  <c r="K478" i="10"/>
  <c r="K494" i="10"/>
  <c r="K550" i="10"/>
  <c r="K566" i="10"/>
  <c r="K582" i="10"/>
  <c r="K429" i="10"/>
  <c r="K437" i="10"/>
  <c r="K445" i="10"/>
  <c r="K453" i="10"/>
  <c r="K469" i="10"/>
  <c r="K477" i="10"/>
  <c r="K493" i="10"/>
  <c r="K501" i="10"/>
  <c r="K509" i="10"/>
  <c r="K517" i="10"/>
  <c r="K270" i="10"/>
  <c r="K286" i="10"/>
  <c r="K326" i="10"/>
  <c r="K342" i="10"/>
  <c r="K398" i="10"/>
  <c r="K414" i="10"/>
  <c r="K430" i="10"/>
  <c r="K446" i="10"/>
  <c r="K462" i="10"/>
  <c r="K510" i="10"/>
  <c r="K526" i="10"/>
  <c r="K392" i="10"/>
  <c r="K306" i="10"/>
  <c r="K370" i="10"/>
  <c r="K39" i="10"/>
  <c r="K32" i="10"/>
  <c r="K71" i="10"/>
  <c r="K79" i="10"/>
  <c r="K87" i="10"/>
  <c r="K95" i="10"/>
  <c r="K103" i="10"/>
  <c r="K111" i="10"/>
  <c r="K119" i="10"/>
  <c r="K127" i="10"/>
  <c r="K135" i="10"/>
  <c r="K143" i="10"/>
  <c r="K151" i="10"/>
  <c r="K159" i="10"/>
  <c r="K167" i="10"/>
  <c r="K175" i="10"/>
  <c r="K183" i="10"/>
  <c r="K191" i="10"/>
  <c r="K199" i="10"/>
  <c r="K207" i="10"/>
  <c r="K215" i="10"/>
  <c r="K223" i="10"/>
  <c r="K231" i="10"/>
  <c r="K263" i="10"/>
  <c r="K279" i="10"/>
  <c r="K303" i="10"/>
  <c r="K319" i="10"/>
  <c r="K335" i="10"/>
  <c r="K367" i="10"/>
  <c r="K383" i="10"/>
  <c r="K403" i="10"/>
  <c r="K415" i="10"/>
  <c r="K442" i="10"/>
  <c r="K458" i="10"/>
  <c r="K506" i="10"/>
  <c r="K522" i="10"/>
  <c r="K538" i="10"/>
  <c r="K481" i="10"/>
  <c r="K465" i="10"/>
  <c r="K448" i="10"/>
  <c r="K433" i="10"/>
  <c r="K474" i="10"/>
  <c r="K490" i="10"/>
  <c r="K546" i="10"/>
  <c r="K562" i="10"/>
  <c r="K578" i="10"/>
  <c r="K31" i="10"/>
  <c r="K24" i="10"/>
  <c r="K40" i="10"/>
  <c r="K56" i="10"/>
  <c r="K284" i="10"/>
  <c r="K300" i="10"/>
  <c r="K316" i="10"/>
  <c r="K332" i="10"/>
  <c r="K348" i="10"/>
  <c r="K356" i="10"/>
  <c r="K372" i="10"/>
  <c r="K388" i="10"/>
  <c r="K404" i="10"/>
  <c r="K420" i="10"/>
  <c r="K22" i="10"/>
  <c r="K46" i="10"/>
  <c r="K189" i="10"/>
  <c r="K269" i="10"/>
  <c r="K421" i="10"/>
  <c r="K129" i="10"/>
  <c r="K529" i="10"/>
  <c r="K537" i="10"/>
  <c r="K545" i="10"/>
  <c r="K553" i="10"/>
  <c r="K561" i="10"/>
  <c r="K569" i="10"/>
  <c r="K577" i="10"/>
  <c r="K585" i="10"/>
  <c r="K177" i="10"/>
  <c r="K82" i="10"/>
  <c r="K52" i="10"/>
  <c r="K17" i="10"/>
  <c r="K202" i="10"/>
  <c r="K186" i="10"/>
  <c r="K146" i="10"/>
  <c r="K130" i="10"/>
  <c r="K114" i="10"/>
  <c r="K98" i="10"/>
  <c r="K60" i="10"/>
  <c r="K49" i="10"/>
  <c r="K41" i="10"/>
  <c r="K33" i="10"/>
  <c r="K25" i="10"/>
  <c r="K55" i="10"/>
  <c r="K161" i="10"/>
  <c r="K20" i="10"/>
  <c r="K58" i="10"/>
  <c r="K217" i="10"/>
  <c r="K26" i="10"/>
  <c r="K42" i="10"/>
  <c r="K28" i="10"/>
  <c r="K419" i="10"/>
  <c r="K378" i="10"/>
  <c r="K274" i="10"/>
  <c r="K314" i="10"/>
  <c r="K410" i="10"/>
  <c r="K261" i="10"/>
  <c r="K285" i="10"/>
  <c r="K301" i="10"/>
  <c r="K317" i="10"/>
  <c r="K333" i="10"/>
  <c r="K341" i="10"/>
  <c r="K365" i="10"/>
  <c r="K381" i="10"/>
  <c r="K389" i="10"/>
  <c r="K405" i="10"/>
  <c r="K354" i="10"/>
  <c r="K290" i="10"/>
  <c r="K330" i="10"/>
  <c r="K394" i="10"/>
  <c r="K277" i="10"/>
  <c r="K293" i="10"/>
  <c r="K309" i="10"/>
  <c r="K325" i="10"/>
  <c r="K349" i="10"/>
  <c r="K357" i="10"/>
  <c r="K373" i="10"/>
  <c r="K397" i="10"/>
  <c r="K413" i="10"/>
  <c r="K386" i="10"/>
  <c r="K96" i="10"/>
  <c r="K85" i="10"/>
  <c r="K69" i="10"/>
  <c r="B740" i="10"/>
  <c r="K570" i="10"/>
  <c r="K346" i="10"/>
  <c r="K304" i="10"/>
  <c r="K283" i="10"/>
  <c r="K190" i="10"/>
  <c r="K152" i="10"/>
  <c r="K133" i="10"/>
  <c r="K280" i="10"/>
  <c r="K296" i="10"/>
  <c r="K312" i="10"/>
  <c r="K328" i="10"/>
  <c r="K344" i="10"/>
  <c r="K352" i="10"/>
  <c r="K368" i="10"/>
  <c r="K400" i="10"/>
  <c r="K416" i="10"/>
  <c r="K468" i="10"/>
  <c r="K476" i="10"/>
  <c r="K484" i="10"/>
  <c r="K516" i="10"/>
  <c r="K540" i="10"/>
  <c r="K556" i="10"/>
  <c r="K564" i="10"/>
  <c r="K572" i="10"/>
  <c r="K580" i="10"/>
  <c r="K588" i="10"/>
  <c r="K275" i="10"/>
  <c r="K299" i="10"/>
  <c r="K315" i="10"/>
  <c r="K331" i="10"/>
  <c r="K347" i="10"/>
  <c r="K363" i="10"/>
  <c r="K379" i="10"/>
  <c r="K407" i="10"/>
  <c r="K423" i="10"/>
  <c r="K431" i="10"/>
  <c r="K463" i="10"/>
  <c r="K471" i="10"/>
  <c r="K495" i="10"/>
  <c r="K535" i="10"/>
  <c r="K551" i="10"/>
  <c r="K559" i="10"/>
  <c r="K297" i="10"/>
  <c r="K345" i="10"/>
  <c r="K549" i="10"/>
  <c r="K573" i="10"/>
  <c r="K581" i="10"/>
  <c r="K589" i="10"/>
  <c r="K530" i="10"/>
  <c r="K523" i="10"/>
  <c r="K513" i="10"/>
  <c r="K466" i="10"/>
  <c r="K457" i="10"/>
  <c r="K449" i="10"/>
  <c r="K434" i="10"/>
  <c r="K456" i="10"/>
  <c r="K464" i="10"/>
  <c r="K472" i="10"/>
  <c r="K480" i="10"/>
  <c r="K488" i="10"/>
  <c r="K496" i="10"/>
  <c r="K504" i="10"/>
  <c r="K512" i="10"/>
  <c r="K520" i="10"/>
  <c r="K528" i="10"/>
  <c r="K536" i="10"/>
  <c r="K544" i="10"/>
  <c r="K552" i="10"/>
  <c r="K560" i="10"/>
  <c r="K539" i="10"/>
  <c r="K491" i="10"/>
  <c r="K531" i="10"/>
  <c r="K555" i="10"/>
  <c r="K435" i="10"/>
  <c r="K475" i="10"/>
  <c r="K498" i="10"/>
  <c r="K473" i="10"/>
  <c r="K514" i="10"/>
  <c r="K497" i="10"/>
  <c r="K568" i="10"/>
  <c r="K576" i="10"/>
  <c r="K584" i="10"/>
  <c r="K579" i="10"/>
  <c r="K21" i="10"/>
  <c r="K37" i="10"/>
  <c r="K53" i="10"/>
  <c r="K61" i="10"/>
  <c r="K109" i="10"/>
  <c r="K125" i="10"/>
  <c r="K78" i="10"/>
  <c r="K110" i="10"/>
  <c r="K166" i="10"/>
  <c r="K230" i="10"/>
  <c r="K157" i="10"/>
  <c r="K173" i="10"/>
  <c r="K205" i="10"/>
  <c r="K221" i="10"/>
  <c r="K126" i="10"/>
  <c r="K198" i="10"/>
  <c r="K432" i="10"/>
  <c r="K249" i="10"/>
  <c r="K234" i="10"/>
  <c r="K222" i="10"/>
  <c r="K141" i="10"/>
  <c r="K91" i="10"/>
  <c r="K77" i="10"/>
  <c r="K43" i="10"/>
  <c r="K35" i="10"/>
  <c r="K27" i="10"/>
  <c r="K19" i="10"/>
  <c r="K51" i="10"/>
  <c r="K547" i="10"/>
  <c r="K64" i="10"/>
  <c r="K72" i="10"/>
  <c r="K80" i="10"/>
  <c r="K88" i="10"/>
  <c r="K104" i="10"/>
  <c r="K112" i="10"/>
  <c r="K120" i="10"/>
  <c r="K136" i="10"/>
  <c r="K144" i="10"/>
  <c r="K160" i="10"/>
  <c r="K168" i="10"/>
  <c r="K176" i="10"/>
  <c r="K192" i="10"/>
  <c r="K200" i="10"/>
  <c r="K208" i="10"/>
  <c r="K216" i="10"/>
  <c r="K224" i="10"/>
  <c r="K232" i="10"/>
  <c r="K240" i="10"/>
  <c r="K248" i="10"/>
  <c r="K360" i="10"/>
  <c r="K440" i="10"/>
  <c r="K75" i="10"/>
  <c r="K83" i="10"/>
  <c r="K99" i="10"/>
  <c r="K107" i="10"/>
  <c r="K115" i="10"/>
  <c r="K123" i="10"/>
  <c r="K131" i="10"/>
  <c r="K139" i="10"/>
  <c r="K147" i="10"/>
  <c r="K155" i="10"/>
  <c r="K163" i="10"/>
  <c r="K171" i="10"/>
  <c r="K179" i="10"/>
  <c r="K187" i="10"/>
  <c r="K195" i="10"/>
  <c r="K203" i="10"/>
  <c r="K211" i="10"/>
  <c r="K227" i="10"/>
  <c r="K235" i="10"/>
  <c r="K243" i="10"/>
  <c r="K251" i="10"/>
  <c r="K443" i="10"/>
  <c r="K451" i="10"/>
  <c r="K507" i="10"/>
  <c r="K515" i="10"/>
  <c r="K587" i="10"/>
  <c r="K38" i="10"/>
  <c r="K54" i="10"/>
  <c r="K411" i="10"/>
  <c r="K250" i="10"/>
  <c r="K174" i="10"/>
  <c r="K158" i="10"/>
  <c r="K118" i="10"/>
  <c r="K102" i="10"/>
  <c r="K93" i="10"/>
  <c r="K67" i="10"/>
  <c r="K30" i="10"/>
  <c r="K29" i="10"/>
  <c r="K45" i="10"/>
  <c r="K101" i="10"/>
  <c r="K117" i="10"/>
  <c r="K62" i="10"/>
  <c r="K94" i="10"/>
  <c r="K150" i="10"/>
  <c r="K149" i="10"/>
  <c r="K165" i="10"/>
  <c r="K181" i="10"/>
  <c r="K197" i="10"/>
  <c r="K213" i="10"/>
  <c r="K229" i="10"/>
  <c r="K142" i="10"/>
  <c r="K182" i="10"/>
  <c r="K214" i="10"/>
  <c r="K554" i="10"/>
  <c r="K521" i="10"/>
  <c r="K483" i="10"/>
  <c r="K441" i="10"/>
  <c r="K586" i="10"/>
  <c r="K571" i="10"/>
  <c r="K563" i="10"/>
  <c r="K505" i="10"/>
  <c r="K499" i="10"/>
  <c r="K489" i="10"/>
  <c r="K482" i="10"/>
  <c r="K467" i="10"/>
  <c r="K459" i="10"/>
  <c r="K450" i="10"/>
  <c r="K425" i="10"/>
  <c r="K402" i="10"/>
  <c r="K242" i="10"/>
  <c r="K233" i="10"/>
  <c r="K219" i="10"/>
  <c r="K206" i="10"/>
  <c r="K184" i="10"/>
  <c r="K134" i="10"/>
  <c r="K128" i="10"/>
  <c r="K86" i="10"/>
  <c r="K70" i="10"/>
  <c r="K371" i="10"/>
  <c r="K256" i="10"/>
  <c r="K264" i="10"/>
  <c r="K272" i="10"/>
  <c r="K288" i="10"/>
  <c r="K320" i="10"/>
  <c r="K336" i="10"/>
  <c r="K376" i="10"/>
  <c r="K267" i="10"/>
  <c r="K291" i="10"/>
  <c r="K307" i="10"/>
  <c r="K355" i="10"/>
  <c r="K338" i="10"/>
  <c r="K418" i="10"/>
  <c r="K408" i="10"/>
  <c r="K399" i="10"/>
  <c r="K362" i="10"/>
  <c r="K351" i="10"/>
  <c r="K339" i="10"/>
  <c r="K323" i="10"/>
  <c r="K298" i="10"/>
  <c r="K282" i="10"/>
  <c r="K387" i="10"/>
  <c r="K322" i="10"/>
  <c r="K266" i="10"/>
  <c r="I750" i="10"/>
  <c r="I756" i="10"/>
  <c r="J427" i="10"/>
  <c r="K427" i="10" s="1"/>
  <c r="I741" i="10"/>
  <c r="I746" i="10"/>
  <c r="I747" i="10"/>
  <c r="I743" i="10"/>
  <c r="I748" i="10"/>
  <c r="I753" i="10"/>
  <c r="I757" i="10"/>
  <c r="I751" i="10"/>
  <c r="I758" i="10"/>
  <c r="I742" i="10"/>
  <c r="I745" i="10"/>
  <c r="J426" i="10"/>
  <c r="K426" i="10" s="1"/>
  <c r="J258" i="10"/>
  <c r="K258" i="10" s="1"/>
  <c r="J66" i="10"/>
  <c r="K66" i="10" s="1"/>
  <c r="I752" i="10"/>
  <c r="I755" i="10"/>
  <c r="I740" i="10"/>
  <c r="I762" i="10"/>
  <c r="J65" i="10"/>
  <c r="K65" i="10" s="1"/>
  <c r="I760" i="10"/>
  <c r="I763" i="10"/>
  <c r="J593" i="10"/>
  <c r="K593" i="10" s="1"/>
  <c r="I761" i="10"/>
  <c r="B743" i="10"/>
  <c r="B741" i="10"/>
  <c r="B763" i="10"/>
  <c r="B762" i="10"/>
  <c r="B761" i="10"/>
  <c r="B760" i="10"/>
  <c r="B745" i="10"/>
  <c r="B748" i="10"/>
  <c r="B747" i="10"/>
  <c r="B746" i="10"/>
  <c r="B757" i="10"/>
  <c r="B758" i="10"/>
  <c r="B755" i="10"/>
  <c r="B756" i="10"/>
  <c r="B753" i="10"/>
  <c r="B751" i="10"/>
  <c r="B752" i="10"/>
  <c r="B750" i="10"/>
  <c r="B742" i="10"/>
  <c r="J740" i="10"/>
  <c r="J738" i="12"/>
  <c r="J739" i="11"/>
  <c r="B738" i="10"/>
  <c r="K740" i="10" l="1"/>
  <c r="L740" i="10" s="1"/>
  <c r="J755" i="10"/>
  <c r="K755" i="10" s="1"/>
  <c r="L755" i="10" s="1"/>
  <c r="J745" i="10"/>
  <c r="K745" i="10" s="1"/>
  <c r="L745" i="10" s="1"/>
  <c r="J750" i="10"/>
  <c r="K750" i="10" s="1"/>
  <c r="L750" i="10" s="1"/>
  <c r="J738" i="10"/>
  <c r="J760" i="10"/>
  <c r="K760" i="10" s="1"/>
  <c r="L760" i="10" s="1"/>
</calcChain>
</file>

<file path=xl/sharedStrings.xml><?xml version="1.0" encoding="utf-8"?>
<sst xmlns="http://schemas.openxmlformats.org/spreadsheetml/2006/main" count="285" uniqueCount="51">
  <si>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</si>
  <si>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</si>
  <si>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</si>
  <si>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</si>
  <si>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</si>
  <si>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</si>
  <si>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</si>
  <si>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</si>
  <si>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</si>
  <si>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</si>
  <si>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</si>
  <si>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</si>
  <si>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</si>
  <si>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</si>
  <si>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</si>
  <si>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</si>
  <si>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</si>
  <si>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</si>
  <si>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</si>
  <si>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</si>
  <si>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</si>
  <si>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</si>
  <si>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</si>
  <si>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</si>
  <si>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</si>
  <si>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</si>
  <si>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</si>
  <si>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</si>
  <si>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</si>
  <si>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</si>
  <si>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</si>
  <si>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</si>
  <si>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</si>
  <si>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</si>
  <si>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</si>
  <si>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</si>
  <si>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</si>
  <si>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</si>
  <si>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</si>
  <si>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</si>
  <si>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</si>
  <si>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TOTAL</t>
  </si>
  <si>
    <t>VOLUMEN</t>
  </si>
  <si>
    <t>TEMPERATURA</t>
  </si>
  <si>
    <t>PRESION</t>
  </si>
  <si>
    <t>MAX</t>
  </si>
  <si>
    <t>MIN</t>
  </si>
  <si>
    <t>30-31</t>
  </si>
  <si>
    <t>22-29</t>
  </si>
  <si>
    <t>15-21</t>
  </si>
  <si>
    <t>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</si>
</sst>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3" fillId="40" borderId="17" xfId="0" applyFont="1" applyFill="1" applyBorder="1" applyAlignment="1">
      <alignment horizontal="center"/>
    </xf>
    <xf numFmtId="0" fontId="13" fillId="0" borderId="0" xfId="0" applyFont="1" applyFill="1"/>
    <xf numFmtId="0" fontId="0" fillId="41" borderId="17" xfId="0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0" fillId="0" borderId="19" xfId="0" applyBorder="1" applyAlignment="1">
      <alignment horizontal="center"/>
    </xf>
    <xf numFmtId="0" fontId="0" fillId="41" borderId="20" xfId="0" applyFill="1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34" borderId="0" xfId="0" applyFill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VOLUMEN!$A$17:$A$64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VOLUMEN!$B$17:$B$64</c:f>
              <c:numCache>
                <c:formatCode>General</c:formatCode>
                <c:ptCount val="48"/>
                <c:pt idx="0">
                  <c:v>3663</c:v>
                </c:pt>
                <c:pt idx="1">
                  <c:v>3290</c:v>
                </c:pt>
                <c:pt idx="2">
                  <c:v>3404</c:v>
                </c:pt>
                <c:pt idx="3">
                  <c:v>3399</c:v>
                </c:pt>
                <c:pt idx="4">
                  <c:v>3170</c:v>
                </c:pt>
                <c:pt idx="5">
                  <c:v>2995</c:v>
                </c:pt>
                <c:pt idx="6">
                  <c:v>3312</c:v>
                </c:pt>
                <c:pt idx="7">
                  <c:v>3306</c:v>
                </c:pt>
                <c:pt idx="8">
                  <c:v>3135</c:v>
                </c:pt>
                <c:pt idx="9">
                  <c:v>2855</c:v>
                </c:pt>
                <c:pt idx="10">
                  <c:v>3110</c:v>
                </c:pt>
                <c:pt idx="11">
                  <c:v>3200</c:v>
                </c:pt>
                <c:pt idx="12">
                  <c:v>2914</c:v>
                </c:pt>
                <c:pt idx="13">
                  <c:v>3581</c:v>
                </c:pt>
                <c:pt idx="14">
                  <c:v>3551</c:v>
                </c:pt>
                <c:pt idx="15">
                  <c:v>3479</c:v>
                </c:pt>
                <c:pt idx="16">
                  <c:v>3472</c:v>
                </c:pt>
                <c:pt idx="17">
                  <c:v>3248</c:v>
                </c:pt>
                <c:pt idx="18">
                  <c:v>3392</c:v>
                </c:pt>
                <c:pt idx="19">
                  <c:v>3239</c:v>
                </c:pt>
                <c:pt idx="20">
                  <c:v>3038</c:v>
                </c:pt>
                <c:pt idx="21">
                  <c:v>3053</c:v>
                </c:pt>
                <c:pt idx="22">
                  <c:v>3549</c:v>
                </c:pt>
                <c:pt idx="23">
                  <c:v>3485</c:v>
                </c:pt>
                <c:pt idx="24">
                  <c:v>3570</c:v>
                </c:pt>
                <c:pt idx="25">
                  <c:v>2939</c:v>
                </c:pt>
                <c:pt idx="26">
                  <c:v>3153</c:v>
                </c:pt>
                <c:pt idx="27">
                  <c:v>2934</c:v>
                </c:pt>
                <c:pt idx="28">
                  <c:v>2547</c:v>
                </c:pt>
                <c:pt idx="29">
                  <c:v>2423</c:v>
                </c:pt>
                <c:pt idx="30">
                  <c:v>2725</c:v>
                </c:pt>
                <c:pt idx="31">
                  <c:v>3075</c:v>
                </c:pt>
                <c:pt idx="32">
                  <c:v>3322</c:v>
                </c:pt>
                <c:pt idx="33">
                  <c:v>2632</c:v>
                </c:pt>
                <c:pt idx="34">
                  <c:v>3033</c:v>
                </c:pt>
                <c:pt idx="35">
                  <c:v>2815</c:v>
                </c:pt>
                <c:pt idx="36">
                  <c:v>2590</c:v>
                </c:pt>
                <c:pt idx="37">
                  <c:v>2724</c:v>
                </c:pt>
                <c:pt idx="38">
                  <c:v>2806</c:v>
                </c:pt>
                <c:pt idx="39">
                  <c:v>2945</c:v>
                </c:pt>
                <c:pt idx="40">
                  <c:v>2790</c:v>
                </c:pt>
                <c:pt idx="41">
                  <c:v>2682</c:v>
                </c:pt>
                <c:pt idx="42">
                  <c:v>3032</c:v>
                </c:pt>
                <c:pt idx="43">
                  <c:v>3336</c:v>
                </c:pt>
                <c:pt idx="44">
                  <c:v>3086</c:v>
                </c:pt>
                <c:pt idx="45">
                  <c:v>3399</c:v>
                </c:pt>
                <c:pt idx="46">
                  <c:v>3066</c:v>
                </c:pt>
                <c:pt idx="47">
                  <c:v>3095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VOLUMEN!$J$17:$J$64</c:f>
              <c:numCache>
                <c:formatCode>General</c:formatCode>
                <c:ptCount val="48"/>
                <c:pt idx="0">
                  <c:v>3583</c:v>
                </c:pt>
                <c:pt idx="1">
                  <c:v>3271</c:v>
                </c:pt>
                <c:pt idx="2">
                  <c:v>3355</c:v>
                </c:pt>
                <c:pt idx="3">
                  <c:v>3405</c:v>
                </c:pt>
                <c:pt idx="4">
                  <c:v>3137</c:v>
                </c:pt>
                <c:pt idx="5">
                  <c:v>2918</c:v>
                </c:pt>
                <c:pt idx="6">
                  <c:v>3313</c:v>
                </c:pt>
                <c:pt idx="7">
                  <c:v>3227</c:v>
                </c:pt>
                <c:pt idx="8">
                  <c:v>3095</c:v>
                </c:pt>
                <c:pt idx="9">
                  <c:v>2857</c:v>
                </c:pt>
                <c:pt idx="10">
                  <c:v>3052</c:v>
                </c:pt>
                <c:pt idx="11">
                  <c:v>3173</c:v>
                </c:pt>
                <c:pt idx="12">
                  <c:v>2901</c:v>
                </c:pt>
                <c:pt idx="13">
                  <c:v>3544</c:v>
                </c:pt>
                <c:pt idx="14">
                  <c:v>3494</c:v>
                </c:pt>
                <c:pt idx="15">
                  <c:v>3497</c:v>
                </c:pt>
                <c:pt idx="16">
                  <c:v>3393</c:v>
                </c:pt>
                <c:pt idx="17">
                  <c:v>3244</c:v>
                </c:pt>
                <c:pt idx="18">
                  <c:v>3381</c:v>
                </c:pt>
                <c:pt idx="19">
                  <c:v>3207</c:v>
                </c:pt>
                <c:pt idx="20">
                  <c:v>2970</c:v>
                </c:pt>
                <c:pt idx="21">
                  <c:v>3077</c:v>
                </c:pt>
                <c:pt idx="22">
                  <c:v>3500</c:v>
                </c:pt>
                <c:pt idx="23">
                  <c:v>3478</c:v>
                </c:pt>
                <c:pt idx="24">
                  <c:v>3519</c:v>
                </c:pt>
                <c:pt idx="25">
                  <c:v>2885</c:v>
                </c:pt>
                <c:pt idx="26">
                  <c:v>3108</c:v>
                </c:pt>
                <c:pt idx="27">
                  <c:v>2920</c:v>
                </c:pt>
                <c:pt idx="28">
                  <c:v>2511</c:v>
                </c:pt>
                <c:pt idx="29">
                  <c:v>2415</c:v>
                </c:pt>
                <c:pt idx="30">
                  <c:v>2708</c:v>
                </c:pt>
                <c:pt idx="31">
                  <c:v>3030</c:v>
                </c:pt>
                <c:pt idx="32">
                  <c:v>3280</c:v>
                </c:pt>
                <c:pt idx="33">
                  <c:v>2599</c:v>
                </c:pt>
                <c:pt idx="34">
                  <c:v>2991</c:v>
                </c:pt>
                <c:pt idx="35">
                  <c:v>2762</c:v>
                </c:pt>
                <c:pt idx="36">
                  <c:v>2558</c:v>
                </c:pt>
                <c:pt idx="37">
                  <c:v>2678</c:v>
                </c:pt>
                <c:pt idx="38">
                  <c:v>2784</c:v>
                </c:pt>
                <c:pt idx="39">
                  <c:v>2876</c:v>
                </c:pt>
                <c:pt idx="40">
                  <c:v>2785</c:v>
                </c:pt>
                <c:pt idx="41">
                  <c:v>2643</c:v>
                </c:pt>
                <c:pt idx="42">
                  <c:v>2990</c:v>
                </c:pt>
                <c:pt idx="43">
                  <c:v>3281</c:v>
                </c:pt>
                <c:pt idx="44">
                  <c:v>3074</c:v>
                </c:pt>
                <c:pt idx="45">
                  <c:v>3346</c:v>
                </c:pt>
                <c:pt idx="46">
                  <c:v>3038</c:v>
                </c:pt>
                <c:pt idx="47">
                  <c:v>3037</c:v>
                </c:pt>
              </c:numCache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VOLUMEN!$C$17:$C$64</c:f>
              <c:numCache>
                <c:formatCode>General</c:formatCode>
                <c:ptCount val="48"/>
                <c:pt idx="0">
                  <c:v>1877</c:v>
                </c:pt>
                <c:pt idx="1">
                  <c:v>1870</c:v>
                </c:pt>
                <c:pt idx="2">
                  <c:v>1834</c:v>
                </c:pt>
                <c:pt idx="3">
                  <c:v>1890</c:v>
                </c:pt>
                <c:pt idx="4">
                  <c:v>1895</c:v>
                </c:pt>
                <c:pt idx="5">
                  <c:v>1841</c:v>
                </c:pt>
                <c:pt idx="6">
                  <c:v>1871</c:v>
                </c:pt>
                <c:pt idx="7">
                  <c:v>1860</c:v>
                </c:pt>
                <c:pt idx="8">
                  <c:v>1834</c:v>
                </c:pt>
                <c:pt idx="9">
                  <c:v>1821</c:v>
                </c:pt>
                <c:pt idx="10">
                  <c:v>1860</c:v>
                </c:pt>
                <c:pt idx="11">
                  <c:v>1874</c:v>
                </c:pt>
                <c:pt idx="12">
                  <c:v>1845</c:v>
                </c:pt>
                <c:pt idx="13">
                  <c:v>1842</c:v>
                </c:pt>
                <c:pt idx="14">
                  <c:v>1805</c:v>
                </c:pt>
                <c:pt idx="15">
                  <c:v>1825</c:v>
                </c:pt>
                <c:pt idx="16">
                  <c:v>1825</c:v>
                </c:pt>
                <c:pt idx="17">
                  <c:v>1784</c:v>
                </c:pt>
                <c:pt idx="18">
                  <c:v>1784</c:v>
                </c:pt>
                <c:pt idx="19">
                  <c:v>1822</c:v>
                </c:pt>
                <c:pt idx="20">
                  <c:v>1826</c:v>
                </c:pt>
                <c:pt idx="21">
                  <c:v>1783</c:v>
                </c:pt>
                <c:pt idx="22">
                  <c:v>1781</c:v>
                </c:pt>
                <c:pt idx="23">
                  <c:v>1758</c:v>
                </c:pt>
                <c:pt idx="24">
                  <c:v>1803</c:v>
                </c:pt>
                <c:pt idx="25">
                  <c:v>1541</c:v>
                </c:pt>
                <c:pt idx="26">
                  <c:v>1402</c:v>
                </c:pt>
                <c:pt idx="27">
                  <c:v>1464</c:v>
                </c:pt>
                <c:pt idx="28">
                  <c:v>1328</c:v>
                </c:pt>
                <c:pt idx="29">
                  <c:v>1316</c:v>
                </c:pt>
                <c:pt idx="30">
                  <c:v>1330</c:v>
                </c:pt>
                <c:pt idx="31">
                  <c:v>1363</c:v>
                </c:pt>
                <c:pt idx="32">
                  <c:v>1458</c:v>
                </c:pt>
                <c:pt idx="33">
                  <c:v>1351</c:v>
                </c:pt>
                <c:pt idx="34">
                  <c:v>1332</c:v>
                </c:pt>
                <c:pt idx="35">
                  <c:v>1339</c:v>
                </c:pt>
                <c:pt idx="36">
                  <c:v>1329</c:v>
                </c:pt>
                <c:pt idx="37">
                  <c:v>1324</c:v>
                </c:pt>
                <c:pt idx="38">
                  <c:v>1340</c:v>
                </c:pt>
                <c:pt idx="39">
                  <c:v>1308</c:v>
                </c:pt>
                <c:pt idx="40">
                  <c:v>1331</c:v>
                </c:pt>
                <c:pt idx="41">
                  <c:v>1293</c:v>
                </c:pt>
                <c:pt idx="42">
                  <c:v>1282</c:v>
                </c:pt>
                <c:pt idx="43">
                  <c:v>1263</c:v>
                </c:pt>
                <c:pt idx="44">
                  <c:v>1270</c:v>
                </c:pt>
                <c:pt idx="45">
                  <c:v>1262</c:v>
                </c:pt>
                <c:pt idx="46">
                  <c:v>1292</c:v>
                </c:pt>
                <c:pt idx="47">
                  <c:v>1284</c:v>
                </c:pt>
              </c:numCache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VOLUMEN!$D$17:$D$64</c:f>
              <c:numCache>
                <c:formatCode>General</c:formatCode>
                <c:ptCount val="48"/>
                <c:pt idx="0">
                  <c:v>135</c:v>
                </c:pt>
                <c:pt idx="1">
                  <c:v>166</c:v>
                </c:pt>
                <c:pt idx="2">
                  <c:v>144</c:v>
                </c:pt>
                <c:pt idx="3">
                  <c:v>173</c:v>
                </c:pt>
                <c:pt idx="4">
                  <c:v>128</c:v>
                </c:pt>
                <c:pt idx="5">
                  <c:v>137</c:v>
                </c:pt>
                <c:pt idx="6">
                  <c:v>181</c:v>
                </c:pt>
                <c:pt idx="7">
                  <c:v>144</c:v>
                </c:pt>
                <c:pt idx="8">
                  <c:v>129</c:v>
                </c:pt>
                <c:pt idx="9">
                  <c:v>190</c:v>
                </c:pt>
                <c:pt idx="10">
                  <c:v>128</c:v>
                </c:pt>
                <c:pt idx="11">
                  <c:v>196</c:v>
                </c:pt>
                <c:pt idx="12">
                  <c:v>122</c:v>
                </c:pt>
                <c:pt idx="13">
                  <c:v>200</c:v>
                </c:pt>
                <c:pt idx="14">
                  <c:v>201</c:v>
                </c:pt>
                <c:pt idx="15">
                  <c:v>163</c:v>
                </c:pt>
                <c:pt idx="16">
                  <c:v>156</c:v>
                </c:pt>
                <c:pt idx="17">
                  <c:v>155</c:v>
                </c:pt>
                <c:pt idx="18">
                  <c:v>169</c:v>
                </c:pt>
                <c:pt idx="19">
                  <c:v>177</c:v>
                </c:pt>
                <c:pt idx="20">
                  <c:v>178</c:v>
                </c:pt>
                <c:pt idx="21">
                  <c:v>127</c:v>
                </c:pt>
                <c:pt idx="22">
                  <c:v>207</c:v>
                </c:pt>
                <c:pt idx="23">
                  <c:v>158</c:v>
                </c:pt>
                <c:pt idx="24">
                  <c:v>218</c:v>
                </c:pt>
                <c:pt idx="25">
                  <c:v>92</c:v>
                </c:pt>
                <c:pt idx="26">
                  <c:v>197</c:v>
                </c:pt>
                <c:pt idx="27">
                  <c:v>137</c:v>
                </c:pt>
                <c:pt idx="28">
                  <c:v>147</c:v>
                </c:pt>
                <c:pt idx="29">
                  <c:v>153</c:v>
                </c:pt>
                <c:pt idx="30">
                  <c:v>183</c:v>
                </c:pt>
                <c:pt idx="31">
                  <c:v>129</c:v>
                </c:pt>
                <c:pt idx="32">
                  <c:v>166</c:v>
                </c:pt>
                <c:pt idx="33">
                  <c:v>153</c:v>
                </c:pt>
                <c:pt idx="34">
                  <c:v>166</c:v>
                </c:pt>
                <c:pt idx="35">
                  <c:v>206</c:v>
                </c:pt>
                <c:pt idx="36">
                  <c:v>205</c:v>
                </c:pt>
                <c:pt idx="37">
                  <c:v>145</c:v>
                </c:pt>
                <c:pt idx="38">
                  <c:v>151</c:v>
                </c:pt>
                <c:pt idx="39">
                  <c:v>217</c:v>
                </c:pt>
                <c:pt idx="40">
                  <c:v>143</c:v>
                </c:pt>
                <c:pt idx="41">
                  <c:v>195</c:v>
                </c:pt>
                <c:pt idx="42">
                  <c:v>171</c:v>
                </c:pt>
                <c:pt idx="43">
                  <c:v>191</c:v>
                </c:pt>
                <c:pt idx="44">
                  <c:v>192</c:v>
                </c:pt>
                <c:pt idx="45">
                  <c:v>133</c:v>
                </c:pt>
                <c:pt idx="46">
                  <c:v>143</c:v>
                </c:pt>
                <c:pt idx="47">
                  <c:v>219</c:v>
                </c:pt>
              </c:numCache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VOLUMEN!$E$17:$E$64</c:f>
              <c:numCache>
                <c:formatCode>General</c:formatCode>
                <c:ptCount val="48"/>
                <c:pt idx="0">
                  <c:v>625</c:v>
                </c:pt>
                <c:pt idx="1">
                  <c:v>417</c:v>
                </c:pt>
                <c:pt idx="2">
                  <c:v>630</c:v>
                </c:pt>
                <c:pt idx="3">
                  <c:v>701</c:v>
                </c:pt>
                <c:pt idx="4">
                  <c:v>590</c:v>
                </c:pt>
                <c:pt idx="5">
                  <c:v>441</c:v>
                </c:pt>
                <c:pt idx="6">
                  <c:v>694</c:v>
                </c:pt>
                <c:pt idx="7">
                  <c:v>673</c:v>
                </c:pt>
                <c:pt idx="8">
                  <c:v>646</c:v>
                </c:pt>
                <c:pt idx="9">
                  <c:v>398</c:v>
                </c:pt>
                <c:pt idx="10">
                  <c:v>632</c:v>
                </c:pt>
                <c:pt idx="11">
                  <c:v>666</c:v>
                </c:pt>
                <c:pt idx="12">
                  <c:v>343</c:v>
                </c:pt>
                <c:pt idx="13">
                  <c:v>603</c:v>
                </c:pt>
                <c:pt idx="14">
                  <c:v>710</c:v>
                </c:pt>
                <c:pt idx="15">
                  <c:v>643</c:v>
                </c:pt>
                <c:pt idx="16">
                  <c:v>524</c:v>
                </c:pt>
                <c:pt idx="17">
                  <c:v>469</c:v>
                </c:pt>
                <c:pt idx="18">
                  <c:v>634</c:v>
                </c:pt>
                <c:pt idx="19">
                  <c:v>542</c:v>
                </c:pt>
                <c:pt idx="20">
                  <c:v>143</c:v>
                </c:pt>
                <c:pt idx="21">
                  <c:v>7</c:v>
                </c:pt>
                <c:pt idx="22">
                  <c:v>324</c:v>
                </c:pt>
                <c:pt idx="23">
                  <c:v>576</c:v>
                </c:pt>
                <c:pt idx="24">
                  <c:v>592</c:v>
                </c:pt>
                <c:pt idx="25">
                  <c:v>414</c:v>
                </c:pt>
                <c:pt idx="26">
                  <c:v>583</c:v>
                </c:pt>
                <c:pt idx="27">
                  <c:v>645</c:v>
                </c:pt>
                <c:pt idx="28">
                  <c:v>590</c:v>
                </c:pt>
                <c:pt idx="29">
                  <c:v>443</c:v>
                </c:pt>
                <c:pt idx="30">
                  <c:v>612</c:v>
                </c:pt>
                <c:pt idx="31">
                  <c:v>655</c:v>
                </c:pt>
                <c:pt idx="32">
                  <c:v>572</c:v>
                </c:pt>
                <c:pt idx="33">
                  <c:v>465</c:v>
                </c:pt>
                <c:pt idx="34">
                  <c:v>709</c:v>
                </c:pt>
                <c:pt idx="35">
                  <c:v>520</c:v>
                </c:pt>
                <c:pt idx="36">
                  <c:v>357</c:v>
                </c:pt>
                <c:pt idx="37">
                  <c:v>532</c:v>
                </c:pt>
                <c:pt idx="38">
                  <c:v>587</c:v>
                </c:pt>
                <c:pt idx="39">
                  <c:v>619</c:v>
                </c:pt>
                <c:pt idx="40">
                  <c:v>575</c:v>
                </c:pt>
                <c:pt idx="41">
                  <c:v>465</c:v>
                </c:pt>
                <c:pt idx="42">
                  <c:v>627</c:v>
                </c:pt>
                <c:pt idx="43">
                  <c:v>666</c:v>
                </c:pt>
                <c:pt idx="44">
                  <c:v>368</c:v>
                </c:pt>
                <c:pt idx="45">
                  <c:v>704</c:v>
                </c:pt>
                <c:pt idx="46">
                  <c:v>702</c:v>
                </c:pt>
                <c:pt idx="47">
                  <c:v>703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VOLUMEN!$F$17:$F$64</c:f>
              <c:numCache>
                <c:formatCode>General</c:formatCode>
                <c:ptCount val="48"/>
                <c:pt idx="0">
                  <c:v>126</c:v>
                </c:pt>
                <c:pt idx="1">
                  <c:v>125</c:v>
                </c:pt>
                <c:pt idx="2">
                  <c:v>126</c:v>
                </c:pt>
                <c:pt idx="3">
                  <c:v>126</c:v>
                </c:pt>
                <c:pt idx="4">
                  <c:v>135</c:v>
                </c:pt>
                <c:pt idx="5">
                  <c:v>139</c:v>
                </c:pt>
                <c:pt idx="6">
                  <c:v>134</c:v>
                </c:pt>
                <c:pt idx="7">
                  <c:v>138</c:v>
                </c:pt>
                <c:pt idx="8">
                  <c:v>165</c:v>
                </c:pt>
                <c:pt idx="9">
                  <c:v>125</c:v>
                </c:pt>
                <c:pt idx="10">
                  <c:v>126</c:v>
                </c:pt>
                <c:pt idx="11">
                  <c:v>133</c:v>
                </c:pt>
                <c:pt idx="12">
                  <c:v>141</c:v>
                </c:pt>
                <c:pt idx="13">
                  <c:v>147</c:v>
                </c:pt>
                <c:pt idx="14">
                  <c:v>144</c:v>
                </c:pt>
                <c:pt idx="15">
                  <c:v>123</c:v>
                </c:pt>
                <c:pt idx="16">
                  <c:v>120</c:v>
                </c:pt>
                <c:pt idx="17">
                  <c:v>121</c:v>
                </c:pt>
                <c:pt idx="18">
                  <c:v>133</c:v>
                </c:pt>
                <c:pt idx="19">
                  <c:v>152</c:v>
                </c:pt>
                <c:pt idx="20">
                  <c:v>132</c:v>
                </c:pt>
                <c:pt idx="21">
                  <c:v>142</c:v>
                </c:pt>
                <c:pt idx="22">
                  <c:v>139</c:v>
                </c:pt>
                <c:pt idx="23">
                  <c:v>156</c:v>
                </c:pt>
                <c:pt idx="24">
                  <c:v>142</c:v>
                </c:pt>
                <c:pt idx="25">
                  <c:v>149</c:v>
                </c:pt>
                <c:pt idx="26">
                  <c:v>132</c:v>
                </c:pt>
                <c:pt idx="27">
                  <c:v>143</c:v>
                </c:pt>
                <c:pt idx="28">
                  <c:v>137</c:v>
                </c:pt>
                <c:pt idx="29">
                  <c:v>148</c:v>
                </c:pt>
                <c:pt idx="30">
                  <c:v>153</c:v>
                </c:pt>
                <c:pt idx="31">
                  <c:v>145</c:v>
                </c:pt>
                <c:pt idx="32">
                  <c:v>144</c:v>
                </c:pt>
                <c:pt idx="33">
                  <c:v>164</c:v>
                </c:pt>
                <c:pt idx="34">
                  <c:v>148</c:v>
                </c:pt>
                <c:pt idx="35">
                  <c:v>148</c:v>
                </c:pt>
                <c:pt idx="36">
                  <c:v>161</c:v>
                </c:pt>
                <c:pt idx="37">
                  <c:v>137</c:v>
                </c:pt>
                <c:pt idx="38">
                  <c:v>86</c:v>
                </c:pt>
                <c:pt idx="39">
                  <c:v>122</c:v>
                </c:pt>
                <c:pt idx="40">
                  <c:v>111</c:v>
                </c:pt>
                <c:pt idx="41">
                  <c:v>116</c:v>
                </c:pt>
                <c:pt idx="42">
                  <c:v>130</c:v>
                </c:pt>
                <c:pt idx="43">
                  <c:v>123</c:v>
                </c:pt>
                <c:pt idx="44">
                  <c:v>131</c:v>
                </c:pt>
                <c:pt idx="45">
                  <c:v>134</c:v>
                </c:pt>
                <c:pt idx="46">
                  <c:v>146</c:v>
                </c:pt>
                <c:pt idx="47">
                  <c:v>131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VOLUMEN!$G$17:$G$64</c:f>
              <c:numCache>
                <c:formatCode>General</c:formatCode>
                <c:ptCount val="48"/>
                <c:pt idx="0">
                  <c:v>107</c:v>
                </c:pt>
                <c:pt idx="1">
                  <c:v>47</c:v>
                </c:pt>
                <c:pt idx="2">
                  <c:v>85</c:v>
                </c:pt>
                <c:pt idx="3">
                  <c:v>99</c:v>
                </c:pt>
                <c:pt idx="4">
                  <c:v>0</c:v>
                </c:pt>
                <c:pt idx="5">
                  <c:v>0</c:v>
                </c:pt>
                <c:pt idx="6">
                  <c:v>31</c:v>
                </c:pt>
                <c:pt idx="7">
                  <c:v>70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</c:v>
                </c:pt>
                <c:pt idx="16">
                  <c:v>23</c:v>
                </c:pt>
                <c:pt idx="17">
                  <c:v>74</c:v>
                </c:pt>
                <c:pt idx="18">
                  <c:v>74</c:v>
                </c:pt>
                <c:pt idx="19">
                  <c:v>82</c:v>
                </c:pt>
                <c:pt idx="20">
                  <c:v>120</c:v>
                </c:pt>
                <c:pt idx="21">
                  <c:v>378</c:v>
                </c:pt>
                <c:pt idx="22">
                  <c:v>361</c:v>
                </c:pt>
                <c:pt idx="23">
                  <c:v>273</c:v>
                </c:pt>
                <c:pt idx="24">
                  <c:v>191</c:v>
                </c:pt>
                <c:pt idx="25">
                  <c:v>146</c:v>
                </c:pt>
                <c:pt idx="26">
                  <c:v>299</c:v>
                </c:pt>
                <c:pt idx="27">
                  <c:v>202</c:v>
                </c:pt>
                <c:pt idx="28">
                  <c:v>0</c:v>
                </c:pt>
                <c:pt idx="29">
                  <c:v>0</c:v>
                </c:pt>
                <c:pt idx="30">
                  <c:v>23</c:v>
                </c:pt>
                <c:pt idx="31">
                  <c:v>253</c:v>
                </c:pt>
                <c:pt idx="32">
                  <c:v>434</c:v>
                </c:pt>
                <c:pt idx="33">
                  <c:v>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15</c:v>
                </c:pt>
                <c:pt idx="39">
                  <c:v>30</c:v>
                </c:pt>
                <c:pt idx="40">
                  <c:v>76</c:v>
                </c:pt>
                <c:pt idx="41">
                  <c:v>121</c:v>
                </c:pt>
                <c:pt idx="42">
                  <c:v>353</c:v>
                </c:pt>
                <c:pt idx="43">
                  <c:v>417</c:v>
                </c:pt>
                <c:pt idx="44">
                  <c:v>420</c:v>
                </c:pt>
                <c:pt idx="45">
                  <c:v>342</c:v>
                </c:pt>
                <c:pt idx="46">
                  <c:v>159</c:v>
                </c:pt>
                <c:pt idx="47">
                  <c:v>138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VOLUMEN!$H$17:$H$64</c:f>
              <c:numCache>
                <c:formatCode>General</c:formatCode>
                <c:ptCount val="48"/>
                <c:pt idx="0">
                  <c:v>406</c:v>
                </c:pt>
                <c:pt idx="1">
                  <c:v>395</c:v>
                </c:pt>
                <c:pt idx="2">
                  <c:v>423</c:v>
                </c:pt>
                <c:pt idx="3">
                  <c:v>416</c:v>
                </c:pt>
                <c:pt idx="4">
                  <c:v>389</c:v>
                </c:pt>
                <c:pt idx="5">
                  <c:v>360</c:v>
                </c:pt>
                <c:pt idx="6">
                  <c:v>402</c:v>
                </c:pt>
                <c:pt idx="7">
                  <c:v>342</c:v>
                </c:pt>
                <c:pt idx="8">
                  <c:v>321</c:v>
                </c:pt>
                <c:pt idx="9">
                  <c:v>323</c:v>
                </c:pt>
                <c:pt idx="10">
                  <c:v>306</c:v>
                </c:pt>
                <c:pt idx="11">
                  <c:v>296</c:v>
                </c:pt>
                <c:pt idx="12">
                  <c:v>442</c:v>
                </c:pt>
                <c:pt idx="13">
                  <c:v>515</c:v>
                </c:pt>
                <c:pt idx="14">
                  <c:v>396</c:v>
                </c:pt>
                <c:pt idx="15">
                  <c:v>514</c:v>
                </c:pt>
                <c:pt idx="16">
                  <c:v>508</c:v>
                </c:pt>
                <c:pt idx="17">
                  <c:v>373</c:v>
                </c:pt>
                <c:pt idx="18">
                  <c:v>328</c:v>
                </c:pt>
                <c:pt idx="19">
                  <c:v>313</c:v>
                </c:pt>
                <c:pt idx="20">
                  <c:v>324</c:v>
                </c:pt>
                <c:pt idx="21">
                  <c:v>324</c:v>
                </c:pt>
                <c:pt idx="22">
                  <c:v>374</c:v>
                </c:pt>
                <c:pt idx="23">
                  <c:v>287</c:v>
                </c:pt>
                <c:pt idx="24">
                  <c:v>348</c:v>
                </c:pt>
                <c:pt idx="25">
                  <c:v>329</c:v>
                </c:pt>
                <c:pt idx="26">
                  <c:v>335</c:v>
                </c:pt>
                <c:pt idx="27">
                  <c:v>329</c:v>
                </c:pt>
                <c:pt idx="28">
                  <c:v>309</c:v>
                </c:pt>
                <c:pt idx="29">
                  <c:v>355</c:v>
                </c:pt>
                <c:pt idx="30">
                  <c:v>407</c:v>
                </c:pt>
                <c:pt idx="31">
                  <c:v>485</c:v>
                </c:pt>
                <c:pt idx="32">
                  <c:v>506</c:v>
                </c:pt>
                <c:pt idx="33">
                  <c:v>459</c:v>
                </c:pt>
                <c:pt idx="34">
                  <c:v>516</c:v>
                </c:pt>
                <c:pt idx="35">
                  <c:v>351</c:v>
                </c:pt>
                <c:pt idx="36">
                  <c:v>262</c:v>
                </c:pt>
                <c:pt idx="37">
                  <c:v>289</c:v>
                </c:pt>
                <c:pt idx="38">
                  <c:v>341</c:v>
                </c:pt>
                <c:pt idx="39">
                  <c:v>370</c:v>
                </c:pt>
                <c:pt idx="40">
                  <c:v>287</c:v>
                </c:pt>
                <c:pt idx="41">
                  <c:v>242</c:v>
                </c:pt>
                <c:pt idx="42">
                  <c:v>248</c:v>
                </c:pt>
                <c:pt idx="43">
                  <c:v>304</c:v>
                </c:pt>
                <c:pt idx="44">
                  <c:v>343</c:v>
                </c:pt>
                <c:pt idx="45">
                  <c:v>454</c:v>
                </c:pt>
                <c:pt idx="46">
                  <c:v>407</c:v>
                </c:pt>
                <c:pt idx="47">
                  <c:v>402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VOLUMEN!$I$17:$I$64</c:f>
              <c:numCache>
                <c:formatCode>General</c:formatCode>
                <c:ptCount val="48"/>
                <c:pt idx="0">
                  <c:v>307</c:v>
                </c:pt>
                <c:pt idx="1">
                  <c:v>251</c:v>
                </c:pt>
                <c:pt idx="2">
                  <c:v>113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</c:v>
                </c:pt>
                <c:pt idx="13">
                  <c:v>237</c:v>
                </c:pt>
                <c:pt idx="14">
                  <c:v>238</c:v>
                </c:pt>
                <c:pt idx="15">
                  <c:v>222</c:v>
                </c:pt>
                <c:pt idx="16">
                  <c:v>237</c:v>
                </c:pt>
                <c:pt idx="17">
                  <c:v>268</c:v>
                </c:pt>
                <c:pt idx="18">
                  <c:v>259</c:v>
                </c:pt>
                <c:pt idx="19">
                  <c:v>119</c:v>
                </c:pt>
                <c:pt idx="20">
                  <c:v>247</c:v>
                </c:pt>
                <c:pt idx="21">
                  <c:v>316</c:v>
                </c:pt>
                <c:pt idx="22">
                  <c:v>314</c:v>
                </c:pt>
                <c:pt idx="23">
                  <c:v>270</c:v>
                </c:pt>
                <c:pt idx="24">
                  <c:v>225</c:v>
                </c:pt>
                <c:pt idx="25">
                  <c:v>214</c:v>
                </c:pt>
                <c:pt idx="26">
                  <c:v>160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120</c:v>
                </c:pt>
                <c:pt idx="35">
                  <c:v>198</c:v>
                </c:pt>
                <c:pt idx="36">
                  <c:v>244</c:v>
                </c:pt>
                <c:pt idx="37">
                  <c:v>251</c:v>
                </c:pt>
                <c:pt idx="38">
                  <c:v>264</c:v>
                </c:pt>
                <c:pt idx="39">
                  <c:v>210</c:v>
                </c:pt>
                <c:pt idx="40">
                  <c:v>262</c:v>
                </c:pt>
                <c:pt idx="41">
                  <c:v>211</c:v>
                </c:pt>
                <c:pt idx="42">
                  <c:v>179</c:v>
                </c:pt>
                <c:pt idx="43">
                  <c:v>317</c:v>
                </c:pt>
                <c:pt idx="44">
                  <c:v>350</c:v>
                </c:pt>
                <c:pt idx="45">
                  <c:v>317</c:v>
                </c:pt>
                <c:pt idx="46">
                  <c:v>189</c:v>
                </c:pt>
                <c:pt idx="47">
                  <c:v>160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437888"/>
        <c:axId val="110439808"/>
        <c:axId val="98778624"/>
      </c:line3DChart>
      <c:catAx>
        <c:axId val="11043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0439808"/>
        <c:crosses val="autoZero"/>
        <c:auto val="1"/>
        <c:lblAlgn val="ctr"/>
        <c:lblOffset val="100"/>
        <c:noMultiLvlLbl val="0"/>
      </c:catAx>
      <c:valAx>
        <c:axId val="1104398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0437888"/>
        <c:crosses val="autoZero"/>
        <c:crossBetween val="between"/>
      </c:valAx>
      <c:serAx>
        <c:axId val="98778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10439808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VOLUMEN!$A$65:$A$256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VOLUMEN!$B$65:$B$256</c:f>
              <c:numCache>
                <c:formatCode>General</c:formatCode>
                <c:ptCount val="192"/>
                <c:pt idx="0">
                  <c:v>3068</c:v>
                </c:pt>
                <c:pt idx="1">
                  <c:v>2611</c:v>
                </c:pt>
                <c:pt idx="2">
                  <c:v>3131</c:v>
                </c:pt>
                <c:pt idx="3">
                  <c:v>2762</c:v>
                </c:pt>
                <c:pt idx="4">
                  <c:v>2600</c:v>
                </c:pt>
                <c:pt idx="5">
                  <c:v>2375</c:v>
                </c:pt>
                <c:pt idx="6">
                  <c:v>2560</c:v>
                </c:pt>
                <c:pt idx="7">
                  <c:v>2537</c:v>
                </c:pt>
                <c:pt idx="8">
                  <c:v>2511</c:v>
                </c:pt>
                <c:pt idx="9">
                  <c:v>2643</c:v>
                </c:pt>
                <c:pt idx="10">
                  <c:v>2488</c:v>
                </c:pt>
                <c:pt idx="11">
                  <c:v>2483</c:v>
                </c:pt>
                <c:pt idx="12">
                  <c:v>2418</c:v>
                </c:pt>
                <c:pt idx="13">
                  <c:v>2540</c:v>
                </c:pt>
                <c:pt idx="14">
                  <c:v>2660</c:v>
                </c:pt>
                <c:pt idx="15">
                  <c:v>2404</c:v>
                </c:pt>
                <c:pt idx="16">
                  <c:v>2493</c:v>
                </c:pt>
                <c:pt idx="17">
                  <c:v>2341</c:v>
                </c:pt>
                <c:pt idx="18">
                  <c:v>2866</c:v>
                </c:pt>
                <c:pt idx="19">
                  <c:v>2979</c:v>
                </c:pt>
                <c:pt idx="20">
                  <c:v>3007</c:v>
                </c:pt>
                <c:pt idx="21">
                  <c:v>3385</c:v>
                </c:pt>
                <c:pt idx="22">
                  <c:v>3364</c:v>
                </c:pt>
                <c:pt idx="23">
                  <c:v>3203</c:v>
                </c:pt>
                <c:pt idx="24">
                  <c:v>2936</c:v>
                </c:pt>
                <c:pt idx="25">
                  <c:v>2651</c:v>
                </c:pt>
                <c:pt idx="26">
                  <c:v>2960</c:v>
                </c:pt>
                <c:pt idx="27">
                  <c:v>2608</c:v>
                </c:pt>
                <c:pt idx="28">
                  <c:v>2455</c:v>
                </c:pt>
                <c:pt idx="29">
                  <c:v>2297</c:v>
                </c:pt>
                <c:pt idx="30">
                  <c:v>2540</c:v>
                </c:pt>
                <c:pt idx="31">
                  <c:v>2535</c:v>
                </c:pt>
                <c:pt idx="32">
                  <c:v>2482</c:v>
                </c:pt>
                <c:pt idx="33">
                  <c:v>2126</c:v>
                </c:pt>
                <c:pt idx="34">
                  <c:v>2421</c:v>
                </c:pt>
                <c:pt idx="35">
                  <c:v>2468</c:v>
                </c:pt>
                <c:pt idx="36">
                  <c:v>1556</c:v>
                </c:pt>
                <c:pt idx="37">
                  <c:v>1494</c:v>
                </c:pt>
                <c:pt idx="38">
                  <c:v>1485</c:v>
                </c:pt>
                <c:pt idx="39">
                  <c:v>1429</c:v>
                </c:pt>
                <c:pt idx="40">
                  <c:v>1474</c:v>
                </c:pt>
                <c:pt idx="41">
                  <c:v>1516</c:v>
                </c:pt>
                <c:pt idx="42">
                  <c:v>1558</c:v>
                </c:pt>
                <c:pt idx="43">
                  <c:v>2334</c:v>
                </c:pt>
                <c:pt idx="44">
                  <c:v>2531</c:v>
                </c:pt>
                <c:pt idx="45">
                  <c:v>2926</c:v>
                </c:pt>
                <c:pt idx="46">
                  <c:v>3098</c:v>
                </c:pt>
                <c:pt idx="47">
                  <c:v>3046</c:v>
                </c:pt>
                <c:pt idx="48">
                  <c:v>2773</c:v>
                </c:pt>
                <c:pt idx="49">
                  <c:v>2386</c:v>
                </c:pt>
                <c:pt idx="50">
                  <c:v>2847</c:v>
                </c:pt>
                <c:pt idx="51">
                  <c:v>2638</c:v>
                </c:pt>
                <c:pt idx="52">
                  <c:v>2370</c:v>
                </c:pt>
                <c:pt idx="53">
                  <c:v>2150</c:v>
                </c:pt>
                <c:pt idx="54">
                  <c:v>2381</c:v>
                </c:pt>
                <c:pt idx="55">
                  <c:v>2369</c:v>
                </c:pt>
                <c:pt idx="56">
                  <c:v>2255</c:v>
                </c:pt>
                <c:pt idx="57">
                  <c:v>2141</c:v>
                </c:pt>
                <c:pt idx="58">
                  <c:v>2168</c:v>
                </c:pt>
                <c:pt idx="59">
                  <c:v>2428</c:v>
                </c:pt>
                <c:pt idx="60">
                  <c:v>2228</c:v>
                </c:pt>
                <c:pt idx="61">
                  <c:v>2402</c:v>
                </c:pt>
                <c:pt idx="62">
                  <c:v>2671</c:v>
                </c:pt>
                <c:pt idx="63">
                  <c:v>2529</c:v>
                </c:pt>
                <c:pt idx="64">
                  <c:v>2442</c:v>
                </c:pt>
                <c:pt idx="65">
                  <c:v>2360</c:v>
                </c:pt>
                <c:pt idx="66">
                  <c:v>2945</c:v>
                </c:pt>
                <c:pt idx="67">
                  <c:v>3447</c:v>
                </c:pt>
                <c:pt idx="68">
                  <c:v>3248</c:v>
                </c:pt>
                <c:pt idx="69">
                  <c:v>3642</c:v>
                </c:pt>
                <c:pt idx="70">
                  <c:v>3862</c:v>
                </c:pt>
                <c:pt idx="71">
                  <c:v>3682</c:v>
                </c:pt>
                <c:pt idx="72">
                  <c:v>3482</c:v>
                </c:pt>
                <c:pt idx="73">
                  <c:v>2900</c:v>
                </c:pt>
                <c:pt idx="74">
                  <c:v>3446</c:v>
                </c:pt>
                <c:pt idx="75">
                  <c:v>3084</c:v>
                </c:pt>
                <c:pt idx="76">
                  <c:v>2659</c:v>
                </c:pt>
                <c:pt idx="77">
                  <c:v>2652</c:v>
                </c:pt>
                <c:pt idx="78">
                  <c:v>2751</c:v>
                </c:pt>
                <c:pt idx="79">
                  <c:v>2588</c:v>
                </c:pt>
                <c:pt idx="80">
                  <c:v>2320</c:v>
                </c:pt>
                <c:pt idx="81">
                  <c:v>2524</c:v>
                </c:pt>
                <c:pt idx="82">
                  <c:v>2364</c:v>
                </c:pt>
                <c:pt idx="83">
                  <c:v>2359</c:v>
                </c:pt>
                <c:pt idx="84">
                  <c:v>2404</c:v>
                </c:pt>
                <c:pt idx="85">
                  <c:v>2445</c:v>
                </c:pt>
                <c:pt idx="86">
                  <c:v>2482</c:v>
                </c:pt>
                <c:pt idx="87">
                  <c:v>2568</c:v>
                </c:pt>
                <c:pt idx="88">
                  <c:v>2552</c:v>
                </c:pt>
                <c:pt idx="89">
                  <c:v>2696</c:v>
                </c:pt>
                <c:pt idx="90">
                  <c:v>2741</c:v>
                </c:pt>
                <c:pt idx="91">
                  <c:v>2789</c:v>
                </c:pt>
                <c:pt idx="92">
                  <c:v>2690</c:v>
                </c:pt>
                <c:pt idx="93">
                  <c:v>3044</c:v>
                </c:pt>
                <c:pt idx="94">
                  <c:v>3106</c:v>
                </c:pt>
                <c:pt idx="95">
                  <c:v>2968</c:v>
                </c:pt>
                <c:pt idx="96">
                  <c:v>2808</c:v>
                </c:pt>
                <c:pt idx="97">
                  <c:v>2989</c:v>
                </c:pt>
                <c:pt idx="98">
                  <c:v>3381</c:v>
                </c:pt>
                <c:pt idx="99">
                  <c:v>3070</c:v>
                </c:pt>
                <c:pt idx="100">
                  <c:v>3157</c:v>
                </c:pt>
                <c:pt idx="101">
                  <c:v>2892</c:v>
                </c:pt>
                <c:pt idx="102">
                  <c:v>3165</c:v>
                </c:pt>
                <c:pt idx="103">
                  <c:v>3147</c:v>
                </c:pt>
                <c:pt idx="104">
                  <c:v>3139</c:v>
                </c:pt>
                <c:pt idx="105">
                  <c:v>2941</c:v>
                </c:pt>
                <c:pt idx="106">
                  <c:v>3182</c:v>
                </c:pt>
                <c:pt idx="107">
                  <c:v>3423</c:v>
                </c:pt>
                <c:pt idx="108">
                  <c:v>3039</c:v>
                </c:pt>
                <c:pt idx="109">
                  <c:v>3218</c:v>
                </c:pt>
                <c:pt idx="110">
                  <c:v>3529</c:v>
                </c:pt>
                <c:pt idx="111">
                  <c:v>3592</c:v>
                </c:pt>
                <c:pt idx="112">
                  <c:v>3437</c:v>
                </c:pt>
                <c:pt idx="113">
                  <c:v>3287</c:v>
                </c:pt>
                <c:pt idx="114">
                  <c:v>3470</c:v>
                </c:pt>
                <c:pt idx="115">
                  <c:v>3483</c:v>
                </c:pt>
                <c:pt idx="116">
                  <c:v>3402</c:v>
                </c:pt>
                <c:pt idx="117">
                  <c:v>4039</c:v>
                </c:pt>
                <c:pt idx="118">
                  <c:v>4065</c:v>
                </c:pt>
                <c:pt idx="119">
                  <c:v>3904</c:v>
                </c:pt>
                <c:pt idx="120">
                  <c:v>3780</c:v>
                </c:pt>
                <c:pt idx="121">
                  <c:v>3543</c:v>
                </c:pt>
                <c:pt idx="122">
                  <c:v>3354</c:v>
                </c:pt>
                <c:pt idx="123">
                  <c:v>3255</c:v>
                </c:pt>
                <c:pt idx="124">
                  <c:v>3390</c:v>
                </c:pt>
                <c:pt idx="125">
                  <c:v>3187</c:v>
                </c:pt>
                <c:pt idx="126">
                  <c:v>3508</c:v>
                </c:pt>
                <c:pt idx="127">
                  <c:v>3583</c:v>
                </c:pt>
                <c:pt idx="128">
                  <c:v>3404</c:v>
                </c:pt>
                <c:pt idx="129">
                  <c:v>3099</c:v>
                </c:pt>
                <c:pt idx="130">
                  <c:v>3331</c:v>
                </c:pt>
                <c:pt idx="131">
                  <c:v>3233</c:v>
                </c:pt>
                <c:pt idx="132">
                  <c:v>2941</c:v>
                </c:pt>
                <c:pt idx="133">
                  <c:v>3299</c:v>
                </c:pt>
                <c:pt idx="134">
                  <c:v>3225</c:v>
                </c:pt>
                <c:pt idx="135">
                  <c:v>3256</c:v>
                </c:pt>
                <c:pt idx="136">
                  <c:v>3617</c:v>
                </c:pt>
                <c:pt idx="137">
                  <c:v>3059</c:v>
                </c:pt>
                <c:pt idx="138">
                  <c:v>3377</c:v>
                </c:pt>
                <c:pt idx="139">
                  <c:v>3524</c:v>
                </c:pt>
                <c:pt idx="140">
                  <c:v>3497</c:v>
                </c:pt>
                <c:pt idx="141">
                  <c:v>4128</c:v>
                </c:pt>
                <c:pt idx="142">
                  <c:v>3896</c:v>
                </c:pt>
                <c:pt idx="143">
                  <c:v>3958</c:v>
                </c:pt>
                <c:pt idx="144">
                  <c:v>3628</c:v>
                </c:pt>
                <c:pt idx="145">
                  <c:v>3432</c:v>
                </c:pt>
                <c:pt idx="146">
                  <c:v>3351</c:v>
                </c:pt>
                <c:pt idx="147">
                  <c:v>3300</c:v>
                </c:pt>
                <c:pt idx="148">
                  <c:v>3139</c:v>
                </c:pt>
                <c:pt idx="149">
                  <c:v>2973</c:v>
                </c:pt>
                <c:pt idx="150">
                  <c:v>3293</c:v>
                </c:pt>
                <c:pt idx="151">
                  <c:v>3599</c:v>
                </c:pt>
                <c:pt idx="152">
                  <c:v>3325</c:v>
                </c:pt>
                <c:pt idx="153">
                  <c:v>3267</c:v>
                </c:pt>
                <c:pt idx="154">
                  <c:v>3364</c:v>
                </c:pt>
                <c:pt idx="155">
                  <c:v>3318</c:v>
                </c:pt>
                <c:pt idx="156">
                  <c:v>2785</c:v>
                </c:pt>
                <c:pt idx="157">
                  <c:v>3051</c:v>
                </c:pt>
                <c:pt idx="158">
                  <c:v>3458</c:v>
                </c:pt>
                <c:pt idx="159">
                  <c:v>3212</c:v>
                </c:pt>
                <c:pt idx="160">
                  <c:v>3360</c:v>
                </c:pt>
                <c:pt idx="161">
                  <c:v>2945</c:v>
                </c:pt>
                <c:pt idx="162">
                  <c:v>3516</c:v>
                </c:pt>
                <c:pt idx="163">
                  <c:v>3539</c:v>
                </c:pt>
                <c:pt idx="164">
                  <c:v>3420</c:v>
                </c:pt>
                <c:pt idx="165">
                  <c:v>3738</c:v>
                </c:pt>
                <c:pt idx="166">
                  <c:v>3979</c:v>
                </c:pt>
                <c:pt idx="167">
                  <c:v>3691</c:v>
                </c:pt>
                <c:pt idx="168">
                  <c:v>3691</c:v>
                </c:pt>
                <c:pt idx="169">
                  <c:v>3416</c:v>
                </c:pt>
                <c:pt idx="170">
                  <c:v>3472</c:v>
                </c:pt>
                <c:pt idx="171">
                  <c:v>3216</c:v>
                </c:pt>
                <c:pt idx="172">
                  <c:v>3106</c:v>
                </c:pt>
                <c:pt idx="173">
                  <c:v>2885</c:v>
                </c:pt>
                <c:pt idx="174">
                  <c:v>3360</c:v>
                </c:pt>
                <c:pt idx="175">
                  <c:v>3425</c:v>
                </c:pt>
                <c:pt idx="176">
                  <c:v>3531</c:v>
                </c:pt>
                <c:pt idx="177">
                  <c:v>3320</c:v>
                </c:pt>
                <c:pt idx="178">
                  <c:v>3359</c:v>
                </c:pt>
                <c:pt idx="179">
                  <c:v>3448</c:v>
                </c:pt>
                <c:pt idx="180">
                  <c:v>3002</c:v>
                </c:pt>
                <c:pt idx="181">
                  <c:v>3502</c:v>
                </c:pt>
                <c:pt idx="182">
                  <c:v>3664</c:v>
                </c:pt>
                <c:pt idx="183">
                  <c:v>3555</c:v>
                </c:pt>
                <c:pt idx="184">
                  <c:v>3419</c:v>
                </c:pt>
                <c:pt idx="185">
                  <c:v>3322</c:v>
                </c:pt>
                <c:pt idx="186">
                  <c:v>3411</c:v>
                </c:pt>
                <c:pt idx="187">
                  <c:v>3191</c:v>
                </c:pt>
                <c:pt idx="188">
                  <c:v>2879</c:v>
                </c:pt>
                <c:pt idx="189">
                  <c:v>3537</c:v>
                </c:pt>
                <c:pt idx="190">
                  <c:v>3977</c:v>
                </c:pt>
                <c:pt idx="191">
                  <c:v>3808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VOLUMEN!$J$65:$J$256</c:f>
              <c:numCache>
                <c:formatCode>General</c:formatCode>
                <c:ptCount val="192"/>
                <c:pt idx="0">
                  <c:v>3003</c:v>
                </c:pt>
                <c:pt idx="1">
                  <c:v>2623</c:v>
                </c:pt>
                <c:pt idx="2">
                  <c:v>3082</c:v>
                </c:pt>
                <c:pt idx="3">
                  <c:v>2722</c:v>
                </c:pt>
                <c:pt idx="4">
                  <c:v>2551</c:v>
                </c:pt>
                <c:pt idx="5">
                  <c:v>2346</c:v>
                </c:pt>
                <c:pt idx="6">
                  <c:v>2566</c:v>
                </c:pt>
                <c:pt idx="7">
                  <c:v>2498</c:v>
                </c:pt>
                <c:pt idx="8">
                  <c:v>2478</c:v>
                </c:pt>
                <c:pt idx="9">
                  <c:v>2593</c:v>
                </c:pt>
                <c:pt idx="10">
                  <c:v>2445</c:v>
                </c:pt>
                <c:pt idx="11">
                  <c:v>2481</c:v>
                </c:pt>
                <c:pt idx="12">
                  <c:v>2377</c:v>
                </c:pt>
                <c:pt idx="13">
                  <c:v>2509</c:v>
                </c:pt>
                <c:pt idx="14">
                  <c:v>2642</c:v>
                </c:pt>
                <c:pt idx="15">
                  <c:v>2361</c:v>
                </c:pt>
                <c:pt idx="16">
                  <c:v>2438</c:v>
                </c:pt>
                <c:pt idx="17">
                  <c:v>2361</c:v>
                </c:pt>
                <c:pt idx="18">
                  <c:v>2852</c:v>
                </c:pt>
                <c:pt idx="19">
                  <c:v>2963</c:v>
                </c:pt>
                <c:pt idx="20">
                  <c:v>2920</c:v>
                </c:pt>
                <c:pt idx="21">
                  <c:v>3345</c:v>
                </c:pt>
                <c:pt idx="22">
                  <c:v>3312</c:v>
                </c:pt>
                <c:pt idx="23">
                  <c:v>3180</c:v>
                </c:pt>
                <c:pt idx="24">
                  <c:v>2883</c:v>
                </c:pt>
                <c:pt idx="25">
                  <c:v>2646</c:v>
                </c:pt>
                <c:pt idx="26">
                  <c:v>2923</c:v>
                </c:pt>
                <c:pt idx="27">
                  <c:v>2566</c:v>
                </c:pt>
                <c:pt idx="28">
                  <c:v>2444</c:v>
                </c:pt>
                <c:pt idx="29">
                  <c:v>2232</c:v>
                </c:pt>
                <c:pt idx="30">
                  <c:v>2537</c:v>
                </c:pt>
                <c:pt idx="31">
                  <c:v>2509</c:v>
                </c:pt>
                <c:pt idx="32">
                  <c:v>2424</c:v>
                </c:pt>
                <c:pt idx="33">
                  <c:v>2115</c:v>
                </c:pt>
                <c:pt idx="34">
                  <c:v>2401</c:v>
                </c:pt>
                <c:pt idx="35">
                  <c:v>2415</c:v>
                </c:pt>
                <c:pt idx="36">
                  <c:v>1564</c:v>
                </c:pt>
                <c:pt idx="37">
                  <c:v>1484</c:v>
                </c:pt>
                <c:pt idx="38">
                  <c:v>1476</c:v>
                </c:pt>
                <c:pt idx="39">
                  <c:v>1388</c:v>
                </c:pt>
                <c:pt idx="40">
                  <c:v>1510</c:v>
                </c:pt>
                <c:pt idx="41">
                  <c:v>1459</c:v>
                </c:pt>
                <c:pt idx="42">
                  <c:v>1595</c:v>
                </c:pt>
                <c:pt idx="43">
                  <c:v>2291</c:v>
                </c:pt>
                <c:pt idx="44">
                  <c:v>2506</c:v>
                </c:pt>
                <c:pt idx="45">
                  <c:v>2882</c:v>
                </c:pt>
                <c:pt idx="46">
                  <c:v>3085</c:v>
                </c:pt>
                <c:pt idx="47">
                  <c:v>2983</c:v>
                </c:pt>
                <c:pt idx="48">
                  <c:v>2758</c:v>
                </c:pt>
                <c:pt idx="49">
                  <c:v>2369</c:v>
                </c:pt>
                <c:pt idx="50">
                  <c:v>2790</c:v>
                </c:pt>
                <c:pt idx="51">
                  <c:v>2602</c:v>
                </c:pt>
                <c:pt idx="52">
                  <c:v>2325</c:v>
                </c:pt>
                <c:pt idx="53">
                  <c:v>2136</c:v>
                </c:pt>
                <c:pt idx="54">
                  <c:v>2368</c:v>
                </c:pt>
                <c:pt idx="55">
                  <c:v>2311</c:v>
                </c:pt>
                <c:pt idx="56">
                  <c:v>2236</c:v>
                </c:pt>
                <c:pt idx="57">
                  <c:v>2120</c:v>
                </c:pt>
                <c:pt idx="58">
                  <c:v>2155</c:v>
                </c:pt>
                <c:pt idx="59">
                  <c:v>2407</c:v>
                </c:pt>
                <c:pt idx="60">
                  <c:v>2182</c:v>
                </c:pt>
                <c:pt idx="61">
                  <c:v>2356</c:v>
                </c:pt>
                <c:pt idx="62">
                  <c:v>2653</c:v>
                </c:pt>
                <c:pt idx="63">
                  <c:v>2498</c:v>
                </c:pt>
                <c:pt idx="64">
                  <c:v>2417</c:v>
                </c:pt>
                <c:pt idx="65">
                  <c:v>2322</c:v>
                </c:pt>
                <c:pt idx="66">
                  <c:v>2954</c:v>
                </c:pt>
                <c:pt idx="67">
                  <c:v>3380</c:v>
                </c:pt>
                <c:pt idx="68">
                  <c:v>3234</c:v>
                </c:pt>
                <c:pt idx="69">
                  <c:v>3603</c:v>
                </c:pt>
                <c:pt idx="70">
                  <c:v>3829</c:v>
                </c:pt>
                <c:pt idx="71">
                  <c:v>3667</c:v>
                </c:pt>
                <c:pt idx="72">
                  <c:v>3436</c:v>
                </c:pt>
                <c:pt idx="73">
                  <c:v>2907</c:v>
                </c:pt>
                <c:pt idx="74">
                  <c:v>3405</c:v>
                </c:pt>
                <c:pt idx="75">
                  <c:v>3039</c:v>
                </c:pt>
                <c:pt idx="76">
                  <c:v>2652</c:v>
                </c:pt>
                <c:pt idx="77">
                  <c:v>2590</c:v>
                </c:pt>
                <c:pt idx="78">
                  <c:v>2764</c:v>
                </c:pt>
                <c:pt idx="79">
                  <c:v>2541</c:v>
                </c:pt>
                <c:pt idx="80">
                  <c:v>2324</c:v>
                </c:pt>
                <c:pt idx="81">
                  <c:v>2507</c:v>
                </c:pt>
                <c:pt idx="82">
                  <c:v>2343</c:v>
                </c:pt>
                <c:pt idx="83">
                  <c:v>2362</c:v>
                </c:pt>
                <c:pt idx="84">
                  <c:v>2423</c:v>
                </c:pt>
                <c:pt idx="85">
                  <c:v>2420</c:v>
                </c:pt>
                <c:pt idx="86">
                  <c:v>2470</c:v>
                </c:pt>
                <c:pt idx="87">
                  <c:v>2556</c:v>
                </c:pt>
                <c:pt idx="88">
                  <c:v>2544</c:v>
                </c:pt>
                <c:pt idx="89">
                  <c:v>2662</c:v>
                </c:pt>
                <c:pt idx="90">
                  <c:v>2731</c:v>
                </c:pt>
                <c:pt idx="91">
                  <c:v>2739</c:v>
                </c:pt>
                <c:pt idx="92">
                  <c:v>2669</c:v>
                </c:pt>
                <c:pt idx="93">
                  <c:v>3020</c:v>
                </c:pt>
                <c:pt idx="94">
                  <c:v>3033</c:v>
                </c:pt>
                <c:pt idx="95">
                  <c:v>2957</c:v>
                </c:pt>
                <c:pt idx="96">
                  <c:v>2779</c:v>
                </c:pt>
                <c:pt idx="97">
                  <c:v>2859</c:v>
                </c:pt>
                <c:pt idx="98">
                  <c:v>3363</c:v>
                </c:pt>
                <c:pt idx="99">
                  <c:v>3041</c:v>
                </c:pt>
                <c:pt idx="100">
                  <c:v>3102</c:v>
                </c:pt>
                <c:pt idx="101">
                  <c:v>2848</c:v>
                </c:pt>
                <c:pt idx="102">
                  <c:v>3171</c:v>
                </c:pt>
                <c:pt idx="103">
                  <c:v>3097</c:v>
                </c:pt>
                <c:pt idx="104">
                  <c:v>3083</c:v>
                </c:pt>
                <c:pt idx="105">
                  <c:v>2900</c:v>
                </c:pt>
                <c:pt idx="106">
                  <c:v>3137</c:v>
                </c:pt>
                <c:pt idx="107">
                  <c:v>3397</c:v>
                </c:pt>
                <c:pt idx="108">
                  <c:v>2992</c:v>
                </c:pt>
                <c:pt idx="109">
                  <c:v>3210</c:v>
                </c:pt>
                <c:pt idx="110">
                  <c:v>3462</c:v>
                </c:pt>
                <c:pt idx="111">
                  <c:v>3591</c:v>
                </c:pt>
                <c:pt idx="112">
                  <c:v>3413</c:v>
                </c:pt>
                <c:pt idx="113">
                  <c:v>3238</c:v>
                </c:pt>
                <c:pt idx="114">
                  <c:v>3438</c:v>
                </c:pt>
                <c:pt idx="115">
                  <c:v>3484</c:v>
                </c:pt>
                <c:pt idx="116">
                  <c:v>3326</c:v>
                </c:pt>
                <c:pt idx="117">
                  <c:v>4006</c:v>
                </c:pt>
                <c:pt idx="118">
                  <c:v>4044</c:v>
                </c:pt>
                <c:pt idx="119">
                  <c:v>3866</c:v>
                </c:pt>
                <c:pt idx="120">
                  <c:v>3714</c:v>
                </c:pt>
                <c:pt idx="121">
                  <c:v>3507</c:v>
                </c:pt>
                <c:pt idx="122">
                  <c:v>3331</c:v>
                </c:pt>
                <c:pt idx="123">
                  <c:v>3182</c:v>
                </c:pt>
                <c:pt idx="124">
                  <c:v>3381</c:v>
                </c:pt>
                <c:pt idx="125">
                  <c:v>3146</c:v>
                </c:pt>
                <c:pt idx="126">
                  <c:v>3463</c:v>
                </c:pt>
                <c:pt idx="127">
                  <c:v>3558</c:v>
                </c:pt>
                <c:pt idx="128">
                  <c:v>3391</c:v>
                </c:pt>
                <c:pt idx="129">
                  <c:v>3048</c:v>
                </c:pt>
                <c:pt idx="130">
                  <c:v>3284</c:v>
                </c:pt>
                <c:pt idx="131">
                  <c:v>3207</c:v>
                </c:pt>
                <c:pt idx="132">
                  <c:v>2888</c:v>
                </c:pt>
                <c:pt idx="133">
                  <c:v>3233</c:v>
                </c:pt>
                <c:pt idx="134">
                  <c:v>3189</c:v>
                </c:pt>
                <c:pt idx="135">
                  <c:v>3234</c:v>
                </c:pt>
                <c:pt idx="136">
                  <c:v>3592</c:v>
                </c:pt>
                <c:pt idx="137">
                  <c:v>3024</c:v>
                </c:pt>
                <c:pt idx="138">
                  <c:v>3302</c:v>
                </c:pt>
                <c:pt idx="139">
                  <c:v>3527</c:v>
                </c:pt>
                <c:pt idx="140">
                  <c:v>3458</c:v>
                </c:pt>
                <c:pt idx="141">
                  <c:v>4077</c:v>
                </c:pt>
                <c:pt idx="142">
                  <c:v>3865</c:v>
                </c:pt>
                <c:pt idx="143">
                  <c:v>3888</c:v>
                </c:pt>
                <c:pt idx="144">
                  <c:v>3596</c:v>
                </c:pt>
                <c:pt idx="145">
                  <c:v>3381</c:v>
                </c:pt>
                <c:pt idx="146">
                  <c:v>3352</c:v>
                </c:pt>
                <c:pt idx="147">
                  <c:v>3237</c:v>
                </c:pt>
                <c:pt idx="148">
                  <c:v>3085</c:v>
                </c:pt>
                <c:pt idx="149">
                  <c:v>2955</c:v>
                </c:pt>
                <c:pt idx="150">
                  <c:v>3221</c:v>
                </c:pt>
                <c:pt idx="151">
                  <c:v>3553</c:v>
                </c:pt>
                <c:pt idx="152">
                  <c:v>3324</c:v>
                </c:pt>
                <c:pt idx="153">
                  <c:v>3224</c:v>
                </c:pt>
                <c:pt idx="154">
                  <c:v>3327</c:v>
                </c:pt>
                <c:pt idx="155">
                  <c:v>3249</c:v>
                </c:pt>
                <c:pt idx="156">
                  <c:v>2804</c:v>
                </c:pt>
                <c:pt idx="157">
                  <c:v>2969</c:v>
                </c:pt>
                <c:pt idx="158">
                  <c:v>3415</c:v>
                </c:pt>
                <c:pt idx="159">
                  <c:v>3184</c:v>
                </c:pt>
                <c:pt idx="160">
                  <c:v>3329</c:v>
                </c:pt>
                <c:pt idx="161">
                  <c:v>2913</c:v>
                </c:pt>
                <c:pt idx="162">
                  <c:v>3474</c:v>
                </c:pt>
                <c:pt idx="163">
                  <c:v>3465</c:v>
                </c:pt>
                <c:pt idx="164">
                  <c:v>3372</c:v>
                </c:pt>
                <c:pt idx="165">
                  <c:v>3723</c:v>
                </c:pt>
                <c:pt idx="166">
                  <c:v>3923</c:v>
                </c:pt>
                <c:pt idx="167">
                  <c:v>3632</c:v>
                </c:pt>
                <c:pt idx="168">
                  <c:v>3652</c:v>
                </c:pt>
                <c:pt idx="169">
                  <c:v>3412</c:v>
                </c:pt>
                <c:pt idx="170">
                  <c:v>3414</c:v>
                </c:pt>
                <c:pt idx="171">
                  <c:v>3169</c:v>
                </c:pt>
                <c:pt idx="172">
                  <c:v>3058</c:v>
                </c:pt>
                <c:pt idx="173">
                  <c:v>2885</c:v>
                </c:pt>
                <c:pt idx="174">
                  <c:v>3263</c:v>
                </c:pt>
                <c:pt idx="175">
                  <c:v>3424</c:v>
                </c:pt>
                <c:pt idx="176">
                  <c:v>3490</c:v>
                </c:pt>
                <c:pt idx="177">
                  <c:v>3254</c:v>
                </c:pt>
                <c:pt idx="178">
                  <c:v>3354</c:v>
                </c:pt>
                <c:pt idx="179">
                  <c:v>3385</c:v>
                </c:pt>
                <c:pt idx="180">
                  <c:v>2979</c:v>
                </c:pt>
                <c:pt idx="181">
                  <c:v>3453</c:v>
                </c:pt>
                <c:pt idx="182">
                  <c:v>3627</c:v>
                </c:pt>
                <c:pt idx="183">
                  <c:v>3503</c:v>
                </c:pt>
                <c:pt idx="184">
                  <c:v>3381</c:v>
                </c:pt>
                <c:pt idx="185">
                  <c:v>3288</c:v>
                </c:pt>
                <c:pt idx="186">
                  <c:v>3364</c:v>
                </c:pt>
                <c:pt idx="187">
                  <c:v>3170</c:v>
                </c:pt>
                <c:pt idx="188">
                  <c:v>2860</c:v>
                </c:pt>
                <c:pt idx="189">
                  <c:v>3468</c:v>
                </c:pt>
                <c:pt idx="190">
                  <c:v>3923</c:v>
                </c:pt>
                <c:pt idx="191">
                  <c:v>3774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VOLUMEN!$E$65:$E$256</c:f>
              <c:numCache>
                <c:formatCode>General</c:formatCode>
                <c:ptCount val="192"/>
                <c:pt idx="0">
                  <c:v>658</c:v>
                </c:pt>
                <c:pt idx="1">
                  <c:v>437</c:v>
                </c:pt>
                <c:pt idx="2">
                  <c:v>648</c:v>
                </c:pt>
                <c:pt idx="3">
                  <c:v>698</c:v>
                </c:pt>
                <c:pt idx="4">
                  <c:v>620</c:v>
                </c:pt>
                <c:pt idx="5">
                  <c:v>509</c:v>
                </c:pt>
                <c:pt idx="6">
                  <c:v>776</c:v>
                </c:pt>
                <c:pt idx="7">
                  <c:v>725</c:v>
                </c:pt>
                <c:pt idx="8">
                  <c:v>695</c:v>
                </c:pt>
                <c:pt idx="9">
                  <c:v>616</c:v>
                </c:pt>
                <c:pt idx="10">
                  <c:v>531</c:v>
                </c:pt>
                <c:pt idx="11">
                  <c:v>616</c:v>
                </c:pt>
                <c:pt idx="12">
                  <c:v>360</c:v>
                </c:pt>
                <c:pt idx="13">
                  <c:v>582</c:v>
                </c:pt>
                <c:pt idx="14">
                  <c:v>665</c:v>
                </c:pt>
                <c:pt idx="15">
                  <c:v>630</c:v>
                </c:pt>
                <c:pt idx="16">
                  <c:v>599</c:v>
                </c:pt>
                <c:pt idx="17">
                  <c:v>512</c:v>
                </c:pt>
                <c:pt idx="18">
                  <c:v>626</c:v>
                </c:pt>
                <c:pt idx="19">
                  <c:v>629</c:v>
                </c:pt>
                <c:pt idx="20">
                  <c:v>332</c:v>
                </c:pt>
                <c:pt idx="21">
                  <c:v>693</c:v>
                </c:pt>
                <c:pt idx="22">
                  <c:v>584</c:v>
                </c:pt>
                <c:pt idx="23">
                  <c:v>675</c:v>
                </c:pt>
                <c:pt idx="24">
                  <c:v>686</c:v>
                </c:pt>
                <c:pt idx="25">
                  <c:v>435</c:v>
                </c:pt>
                <c:pt idx="26">
                  <c:v>728</c:v>
                </c:pt>
                <c:pt idx="27">
                  <c:v>676</c:v>
                </c:pt>
                <c:pt idx="28">
                  <c:v>612</c:v>
                </c:pt>
                <c:pt idx="29">
                  <c:v>452</c:v>
                </c:pt>
                <c:pt idx="30">
                  <c:v>697</c:v>
                </c:pt>
                <c:pt idx="31">
                  <c:v>659</c:v>
                </c:pt>
                <c:pt idx="32">
                  <c:v>610</c:v>
                </c:pt>
                <c:pt idx="33">
                  <c:v>504</c:v>
                </c:pt>
                <c:pt idx="34">
                  <c:v>694</c:v>
                </c:pt>
                <c:pt idx="35">
                  <c:v>715</c:v>
                </c:pt>
                <c:pt idx="36">
                  <c:v>408</c:v>
                </c:pt>
                <c:pt idx="37">
                  <c:v>625</c:v>
                </c:pt>
                <c:pt idx="38">
                  <c:v>529</c:v>
                </c:pt>
                <c:pt idx="39">
                  <c:v>579</c:v>
                </c:pt>
                <c:pt idx="40">
                  <c:v>620</c:v>
                </c:pt>
                <c:pt idx="41">
                  <c:v>503</c:v>
                </c:pt>
                <c:pt idx="42">
                  <c:v>633</c:v>
                </c:pt>
                <c:pt idx="43">
                  <c:v>643</c:v>
                </c:pt>
                <c:pt idx="44">
                  <c:v>298</c:v>
                </c:pt>
                <c:pt idx="45">
                  <c:v>648</c:v>
                </c:pt>
                <c:pt idx="46">
                  <c:v>678</c:v>
                </c:pt>
                <c:pt idx="47">
                  <c:v>660</c:v>
                </c:pt>
                <c:pt idx="48">
                  <c:v>654</c:v>
                </c:pt>
                <c:pt idx="49">
                  <c:v>447</c:v>
                </c:pt>
                <c:pt idx="50">
                  <c:v>689</c:v>
                </c:pt>
                <c:pt idx="51">
                  <c:v>676</c:v>
                </c:pt>
                <c:pt idx="52">
                  <c:v>628</c:v>
                </c:pt>
                <c:pt idx="53">
                  <c:v>459</c:v>
                </c:pt>
                <c:pt idx="54">
                  <c:v>692</c:v>
                </c:pt>
                <c:pt idx="55">
                  <c:v>648</c:v>
                </c:pt>
                <c:pt idx="56">
                  <c:v>604</c:v>
                </c:pt>
                <c:pt idx="57">
                  <c:v>524</c:v>
                </c:pt>
                <c:pt idx="58">
                  <c:v>632</c:v>
                </c:pt>
                <c:pt idx="59">
                  <c:v>673</c:v>
                </c:pt>
                <c:pt idx="60">
                  <c:v>324</c:v>
                </c:pt>
                <c:pt idx="61">
                  <c:v>599</c:v>
                </c:pt>
                <c:pt idx="62">
                  <c:v>614</c:v>
                </c:pt>
                <c:pt idx="63">
                  <c:v>587</c:v>
                </c:pt>
                <c:pt idx="64">
                  <c:v>577</c:v>
                </c:pt>
                <c:pt idx="65">
                  <c:v>424</c:v>
                </c:pt>
                <c:pt idx="66">
                  <c:v>640</c:v>
                </c:pt>
                <c:pt idx="67">
                  <c:v>602</c:v>
                </c:pt>
                <c:pt idx="68">
                  <c:v>288</c:v>
                </c:pt>
                <c:pt idx="69">
                  <c:v>616</c:v>
                </c:pt>
                <c:pt idx="70">
                  <c:v>636</c:v>
                </c:pt>
                <c:pt idx="71">
                  <c:v>578</c:v>
                </c:pt>
                <c:pt idx="72">
                  <c:v>557</c:v>
                </c:pt>
                <c:pt idx="73">
                  <c:v>153</c:v>
                </c:pt>
                <c:pt idx="74">
                  <c:v>331</c:v>
                </c:pt>
                <c:pt idx="75">
                  <c:v>619</c:v>
                </c:pt>
                <c:pt idx="76">
                  <c:v>266</c:v>
                </c:pt>
                <c:pt idx="77">
                  <c:v>191</c:v>
                </c:pt>
                <c:pt idx="78">
                  <c:v>160</c:v>
                </c:pt>
                <c:pt idx="79">
                  <c:v>0</c:v>
                </c:pt>
                <c:pt idx="80">
                  <c:v>0</c:v>
                </c:pt>
                <c:pt idx="81">
                  <c:v>8</c:v>
                </c:pt>
                <c:pt idx="82">
                  <c:v>0</c:v>
                </c:pt>
                <c:pt idx="83">
                  <c:v>0</c:v>
                </c:pt>
                <c:pt idx="84">
                  <c:v>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58</c:v>
                </c:pt>
                <c:pt idx="90">
                  <c:v>170</c:v>
                </c:pt>
                <c:pt idx="91">
                  <c:v>169</c:v>
                </c:pt>
                <c:pt idx="92">
                  <c:v>142</c:v>
                </c:pt>
                <c:pt idx="93">
                  <c:v>164</c:v>
                </c:pt>
                <c:pt idx="94">
                  <c:v>255</c:v>
                </c:pt>
                <c:pt idx="95">
                  <c:v>107</c:v>
                </c:pt>
                <c:pt idx="96">
                  <c:v>161</c:v>
                </c:pt>
                <c:pt idx="97">
                  <c:v>311</c:v>
                </c:pt>
                <c:pt idx="98">
                  <c:v>359</c:v>
                </c:pt>
                <c:pt idx="99">
                  <c:v>370</c:v>
                </c:pt>
                <c:pt idx="100">
                  <c:v>391</c:v>
                </c:pt>
                <c:pt idx="101">
                  <c:v>220</c:v>
                </c:pt>
                <c:pt idx="102">
                  <c:v>381</c:v>
                </c:pt>
                <c:pt idx="103">
                  <c:v>409</c:v>
                </c:pt>
                <c:pt idx="104">
                  <c:v>352</c:v>
                </c:pt>
                <c:pt idx="105">
                  <c:v>296</c:v>
                </c:pt>
                <c:pt idx="106">
                  <c:v>577</c:v>
                </c:pt>
                <c:pt idx="107">
                  <c:v>644</c:v>
                </c:pt>
                <c:pt idx="108">
                  <c:v>348</c:v>
                </c:pt>
                <c:pt idx="109">
                  <c:v>545</c:v>
                </c:pt>
                <c:pt idx="110">
                  <c:v>617</c:v>
                </c:pt>
                <c:pt idx="111">
                  <c:v>556</c:v>
                </c:pt>
                <c:pt idx="112">
                  <c:v>499</c:v>
                </c:pt>
                <c:pt idx="113">
                  <c:v>366</c:v>
                </c:pt>
                <c:pt idx="114">
                  <c:v>630</c:v>
                </c:pt>
                <c:pt idx="115">
                  <c:v>622</c:v>
                </c:pt>
                <c:pt idx="116">
                  <c:v>336</c:v>
                </c:pt>
                <c:pt idx="117">
                  <c:v>616</c:v>
                </c:pt>
                <c:pt idx="118">
                  <c:v>661</c:v>
                </c:pt>
                <c:pt idx="119">
                  <c:v>597</c:v>
                </c:pt>
                <c:pt idx="120">
                  <c:v>641</c:v>
                </c:pt>
                <c:pt idx="121">
                  <c:v>486</c:v>
                </c:pt>
                <c:pt idx="122">
                  <c:v>632</c:v>
                </c:pt>
                <c:pt idx="123">
                  <c:v>622</c:v>
                </c:pt>
                <c:pt idx="124">
                  <c:v>596</c:v>
                </c:pt>
                <c:pt idx="125">
                  <c:v>367</c:v>
                </c:pt>
                <c:pt idx="126">
                  <c:v>622</c:v>
                </c:pt>
                <c:pt idx="127">
                  <c:v>605</c:v>
                </c:pt>
                <c:pt idx="128">
                  <c:v>586</c:v>
                </c:pt>
                <c:pt idx="129">
                  <c:v>400</c:v>
                </c:pt>
                <c:pt idx="130">
                  <c:v>564</c:v>
                </c:pt>
                <c:pt idx="131">
                  <c:v>671</c:v>
                </c:pt>
                <c:pt idx="132">
                  <c:v>366</c:v>
                </c:pt>
                <c:pt idx="133">
                  <c:v>616</c:v>
                </c:pt>
                <c:pt idx="134">
                  <c:v>586</c:v>
                </c:pt>
                <c:pt idx="135">
                  <c:v>583</c:v>
                </c:pt>
                <c:pt idx="136">
                  <c:v>603</c:v>
                </c:pt>
                <c:pt idx="137">
                  <c:v>362</c:v>
                </c:pt>
                <c:pt idx="138">
                  <c:v>598</c:v>
                </c:pt>
                <c:pt idx="139">
                  <c:v>662</c:v>
                </c:pt>
                <c:pt idx="140">
                  <c:v>358</c:v>
                </c:pt>
                <c:pt idx="141">
                  <c:v>670</c:v>
                </c:pt>
                <c:pt idx="142">
                  <c:v>698</c:v>
                </c:pt>
                <c:pt idx="143">
                  <c:v>661</c:v>
                </c:pt>
                <c:pt idx="144">
                  <c:v>642</c:v>
                </c:pt>
                <c:pt idx="145">
                  <c:v>449</c:v>
                </c:pt>
                <c:pt idx="146">
                  <c:v>475</c:v>
                </c:pt>
                <c:pt idx="147">
                  <c:v>525</c:v>
                </c:pt>
                <c:pt idx="148">
                  <c:v>541</c:v>
                </c:pt>
                <c:pt idx="149">
                  <c:v>403</c:v>
                </c:pt>
                <c:pt idx="150">
                  <c:v>640</c:v>
                </c:pt>
                <c:pt idx="151">
                  <c:v>632</c:v>
                </c:pt>
                <c:pt idx="152">
                  <c:v>599</c:v>
                </c:pt>
                <c:pt idx="153">
                  <c:v>435</c:v>
                </c:pt>
                <c:pt idx="154">
                  <c:v>661</c:v>
                </c:pt>
                <c:pt idx="155">
                  <c:v>661</c:v>
                </c:pt>
                <c:pt idx="156">
                  <c:v>358</c:v>
                </c:pt>
                <c:pt idx="157">
                  <c:v>570</c:v>
                </c:pt>
                <c:pt idx="158">
                  <c:v>632</c:v>
                </c:pt>
                <c:pt idx="159">
                  <c:v>620</c:v>
                </c:pt>
                <c:pt idx="160">
                  <c:v>607</c:v>
                </c:pt>
                <c:pt idx="161">
                  <c:v>432</c:v>
                </c:pt>
                <c:pt idx="162">
                  <c:v>630</c:v>
                </c:pt>
                <c:pt idx="163">
                  <c:v>607</c:v>
                </c:pt>
                <c:pt idx="164">
                  <c:v>349</c:v>
                </c:pt>
                <c:pt idx="165">
                  <c:v>599</c:v>
                </c:pt>
                <c:pt idx="166">
                  <c:v>619</c:v>
                </c:pt>
                <c:pt idx="167">
                  <c:v>647</c:v>
                </c:pt>
                <c:pt idx="168">
                  <c:v>600</c:v>
                </c:pt>
                <c:pt idx="169">
                  <c:v>420</c:v>
                </c:pt>
                <c:pt idx="170">
                  <c:v>571</c:v>
                </c:pt>
                <c:pt idx="171">
                  <c:v>525</c:v>
                </c:pt>
                <c:pt idx="172">
                  <c:v>564</c:v>
                </c:pt>
                <c:pt idx="173">
                  <c:v>366</c:v>
                </c:pt>
                <c:pt idx="174">
                  <c:v>646</c:v>
                </c:pt>
                <c:pt idx="175">
                  <c:v>656</c:v>
                </c:pt>
                <c:pt idx="176">
                  <c:v>617</c:v>
                </c:pt>
                <c:pt idx="177">
                  <c:v>458</c:v>
                </c:pt>
                <c:pt idx="178">
                  <c:v>611</c:v>
                </c:pt>
                <c:pt idx="179">
                  <c:v>644</c:v>
                </c:pt>
                <c:pt idx="180">
                  <c:v>298</c:v>
                </c:pt>
                <c:pt idx="181">
                  <c:v>654</c:v>
                </c:pt>
                <c:pt idx="182">
                  <c:v>663</c:v>
                </c:pt>
                <c:pt idx="183">
                  <c:v>626</c:v>
                </c:pt>
                <c:pt idx="184">
                  <c:v>548</c:v>
                </c:pt>
                <c:pt idx="185">
                  <c:v>395</c:v>
                </c:pt>
                <c:pt idx="186">
                  <c:v>617</c:v>
                </c:pt>
                <c:pt idx="187">
                  <c:v>626</c:v>
                </c:pt>
                <c:pt idx="188">
                  <c:v>396</c:v>
                </c:pt>
                <c:pt idx="189">
                  <c:v>638</c:v>
                </c:pt>
                <c:pt idx="190">
                  <c:v>769</c:v>
                </c:pt>
                <c:pt idx="191">
                  <c:v>691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VOLUMEN!$C$65:$C$256</c:f>
              <c:numCache>
                <c:formatCode>General</c:formatCode>
                <c:ptCount val="192"/>
                <c:pt idx="0">
                  <c:v>1285</c:v>
                </c:pt>
                <c:pt idx="1">
                  <c:v>1231</c:v>
                </c:pt>
                <c:pt idx="2">
                  <c:v>1216</c:v>
                </c:pt>
                <c:pt idx="3">
                  <c:v>1185</c:v>
                </c:pt>
                <c:pt idx="4">
                  <c:v>1203</c:v>
                </c:pt>
                <c:pt idx="5">
                  <c:v>1228</c:v>
                </c:pt>
                <c:pt idx="6">
                  <c:v>1196</c:v>
                </c:pt>
                <c:pt idx="7">
                  <c:v>1216</c:v>
                </c:pt>
                <c:pt idx="8">
                  <c:v>1225</c:v>
                </c:pt>
                <c:pt idx="9">
                  <c:v>1220</c:v>
                </c:pt>
                <c:pt idx="10">
                  <c:v>1217</c:v>
                </c:pt>
                <c:pt idx="11">
                  <c:v>1221</c:v>
                </c:pt>
                <c:pt idx="12">
                  <c:v>1209</c:v>
                </c:pt>
                <c:pt idx="13">
                  <c:v>1195</c:v>
                </c:pt>
                <c:pt idx="14">
                  <c:v>1177</c:v>
                </c:pt>
                <c:pt idx="15">
                  <c:v>1128</c:v>
                </c:pt>
                <c:pt idx="16">
                  <c:v>1187</c:v>
                </c:pt>
                <c:pt idx="17">
                  <c:v>1175</c:v>
                </c:pt>
                <c:pt idx="18">
                  <c:v>1184</c:v>
                </c:pt>
                <c:pt idx="19">
                  <c:v>1170</c:v>
                </c:pt>
                <c:pt idx="20">
                  <c:v>1165</c:v>
                </c:pt>
                <c:pt idx="21">
                  <c:v>1160</c:v>
                </c:pt>
                <c:pt idx="22">
                  <c:v>1160</c:v>
                </c:pt>
                <c:pt idx="23">
                  <c:v>1156</c:v>
                </c:pt>
                <c:pt idx="24">
                  <c:v>1145</c:v>
                </c:pt>
                <c:pt idx="25">
                  <c:v>1186</c:v>
                </c:pt>
                <c:pt idx="26">
                  <c:v>1164</c:v>
                </c:pt>
                <c:pt idx="27">
                  <c:v>1153</c:v>
                </c:pt>
                <c:pt idx="28">
                  <c:v>1160</c:v>
                </c:pt>
                <c:pt idx="29">
                  <c:v>1125</c:v>
                </c:pt>
                <c:pt idx="30">
                  <c:v>1138</c:v>
                </c:pt>
                <c:pt idx="31">
                  <c:v>1047</c:v>
                </c:pt>
                <c:pt idx="32">
                  <c:v>991</c:v>
                </c:pt>
                <c:pt idx="33">
                  <c:v>940</c:v>
                </c:pt>
                <c:pt idx="34">
                  <c:v>905</c:v>
                </c:pt>
                <c:pt idx="35">
                  <c:v>928</c:v>
                </c:pt>
                <c:pt idx="36">
                  <c:v>357</c:v>
                </c:pt>
                <c:pt idx="37">
                  <c:v>46</c:v>
                </c:pt>
                <c:pt idx="38">
                  <c:v>98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578</c:v>
                </c:pt>
                <c:pt idx="44">
                  <c:v>951</c:v>
                </c:pt>
                <c:pt idx="45">
                  <c:v>974</c:v>
                </c:pt>
                <c:pt idx="46">
                  <c:v>988</c:v>
                </c:pt>
                <c:pt idx="47">
                  <c:v>992</c:v>
                </c:pt>
                <c:pt idx="48">
                  <c:v>992</c:v>
                </c:pt>
                <c:pt idx="49">
                  <c:v>1007</c:v>
                </c:pt>
                <c:pt idx="50">
                  <c:v>991</c:v>
                </c:pt>
                <c:pt idx="51">
                  <c:v>1008</c:v>
                </c:pt>
                <c:pt idx="52">
                  <c:v>991</c:v>
                </c:pt>
                <c:pt idx="53">
                  <c:v>980</c:v>
                </c:pt>
                <c:pt idx="54">
                  <c:v>1003</c:v>
                </c:pt>
                <c:pt idx="55">
                  <c:v>1004</c:v>
                </c:pt>
                <c:pt idx="56">
                  <c:v>1012</c:v>
                </c:pt>
                <c:pt idx="57">
                  <c:v>993</c:v>
                </c:pt>
                <c:pt idx="58">
                  <c:v>984</c:v>
                </c:pt>
                <c:pt idx="59">
                  <c:v>1001</c:v>
                </c:pt>
                <c:pt idx="60">
                  <c:v>1011</c:v>
                </c:pt>
                <c:pt idx="61">
                  <c:v>986</c:v>
                </c:pt>
                <c:pt idx="62">
                  <c:v>979</c:v>
                </c:pt>
                <c:pt idx="63">
                  <c:v>974</c:v>
                </c:pt>
                <c:pt idx="64">
                  <c:v>952</c:v>
                </c:pt>
                <c:pt idx="65">
                  <c:v>975</c:v>
                </c:pt>
                <c:pt idx="66">
                  <c:v>1376</c:v>
                </c:pt>
                <c:pt idx="67">
                  <c:v>1752</c:v>
                </c:pt>
                <c:pt idx="68">
                  <c:v>1774</c:v>
                </c:pt>
                <c:pt idx="69">
                  <c:v>1751</c:v>
                </c:pt>
                <c:pt idx="70">
                  <c:v>1734</c:v>
                </c:pt>
                <c:pt idx="71">
                  <c:v>1761</c:v>
                </c:pt>
                <c:pt idx="72">
                  <c:v>1817</c:v>
                </c:pt>
                <c:pt idx="73">
                  <c:v>1779</c:v>
                </c:pt>
                <c:pt idx="74">
                  <c:v>1922</c:v>
                </c:pt>
                <c:pt idx="75">
                  <c:v>1876</c:v>
                </c:pt>
                <c:pt idx="76">
                  <c:v>1846</c:v>
                </c:pt>
                <c:pt idx="77">
                  <c:v>1877</c:v>
                </c:pt>
                <c:pt idx="78">
                  <c:v>1889</c:v>
                </c:pt>
                <c:pt idx="79">
                  <c:v>1864</c:v>
                </c:pt>
                <c:pt idx="80">
                  <c:v>1859</c:v>
                </c:pt>
                <c:pt idx="81">
                  <c:v>1862</c:v>
                </c:pt>
                <c:pt idx="82">
                  <c:v>1891</c:v>
                </c:pt>
                <c:pt idx="83">
                  <c:v>1896</c:v>
                </c:pt>
                <c:pt idx="84">
                  <c:v>1869</c:v>
                </c:pt>
                <c:pt idx="85">
                  <c:v>1846</c:v>
                </c:pt>
                <c:pt idx="86">
                  <c:v>1871</c:v>
                </c:pt>
                <c:pt idx="87">
                  <c:v>1892</c:v>
                </c:pt>
                <c:pt idx="88">
                  <c:v>1849</c:v>
                </c:pt>
                <c:pt idx="89">
                  <c:v>1845</c:v>
                </c:pt>
                <c:pt idx="90">
                  <c:v>1802</c:v>
                </c:pt>
                <c:pt idx="91">
                  <c:v>1877</c:v>
                </c:pt>
                <c:pt idx="92">
                  <c:v>1861</c:v>
                </c:pt>
                <c:pt idx="93">
                  <c:v>1879</c:v>
                </c:pt>
                <c:pt idx="94">
                  <c:v>1852</c:v>
                </c:pt>
                <c:pt idx="95">
                  <c:v>1900</c:v>
                </c:pt>
                <c:pt idx="96">
                  <c:v>1913</c:v>
                </c:pt>
                <c:pt idx="97">
                  <c:v>1945</c:v>
                </c:pt>
                <c:pt idx="98">
                  <c:v>1934</c:v>
                </c:pt>
                <c:pt idx="99">
                  <c:v>1905</c:v>
                </c:pt>
                <c:pt idx="100">
                  <c:v>1923</c:v>
                </c:pt>
                <c:pt idx="101">
                  <c:v>1917</c:v>
                </c:pt>
                <c:pt idx="102">
                  <c:v>1935</c:v>
                </c:pt>
                <c:pt idx="103">
                  <c:v>1914</c:v>
                </c:pt>
                <c:pt idx="104">
                  <c:v>1915</c:v>
                </c:pt>
                <c:pt idx="105">
                  <c:v>1915</c:v>
                </c:pt>
                <c:pt idx="106">
                  <c:v>1890</c:v>
                </c:pt>
                <c:pt idx="107">
                  <c:v>1883</c:v>
                </c:pt>
                <c:pt idx="108">
                  <c:v>1870</c:v>
                </c:pt>
                <c:pt idx="109">
                  <c:v>1857</c:v>
                </c:pt>
                <c:pt idx="110">
                  <c:v>1864</c:v>
                </c:pt>
                <c:pt idx="111">
                  <c:v>1859</c:v>
                </c:pt>
                <c:pt idx="112">
                  <c:v>1848</c:v>
                </c:pt>
                <c:pt idx="113">
                  <c:v>1822</c:v>
                </c:pt>
                <c:pt idx="114">
                  <c:v>1864</c:v>
                </c:pt>
                <c:pt idx="115">
                  <c:v>1858</c:v>
                </c:pt>
                <c:pt idx="116">
                  <c:v>1851</c:v>
                </c:pt>
                <c:pt idx="117">
                  <c:v>1873</c:v>
                </c:pt>
                <c:pt idx="118">
                  <c:v>1915</c:v>
                </c:pt>
                <c:pt idx="119">
                  <c:v>1919</c:v>
                </c:pt>
                <c:pt idx="120">
                  <c:v>1904</c:v>
                </c:pt>
                <c:pt idx="121">
                  <c:v>1951</c:v>
                </c:pt>
                <c:pt idx="122">
                  <c:v>1932</c:v>
                </c:pt>
                <c:pt idx="123">
                  <c:v>1925</c:v>
                </c:pt>
                <c:pt idx="124">
                  <c:v>1897</c:v>
                </c:pt>
                <c:pt idx="125">
                  <c:v>1925</c:v>
                </c:pt>
                <c:pt idx="126">
                  <c:v>1915</c:v>
                </c:pt>
                <c:pt idx="127">
                  <c:v>1894</c:v>
                </c:pt>
                <c:pt idx="128">
                  <c:v>1911</c:v>
                </c:pt>
                <c:pt idx="129">
                  <c:v>1881</c:v>
                </c:pt>
                <c:pt idx="130">
                  <c:v>1893</c:v>
                </c:pt>
                <c:pt idx="131">
                  <c:v>1904</c:v>
                </c:pt>
                <c:pt idx="132">
                  <c:v>1857</c:v>
                </c:pt>
                <c:pt idx="133">
                  <c:v>1831</c:v>
                </c:pt>
                <c:pt idx="134">
                  <c:v>1833</c:v>
                </c:pt>
                <c:pt idx="135">
                  <c:v>1852</c:v>
                </c:pt>
                <c:pt idx="136">
                  <c:v>1873</c:v>
                </c:pt>
                <c:pt idx="137">
                  <c:v>1822</c:v>
                </c:pt>
                <c:pt idx="138">
                  <c:v>1818</c:v>
                </c:pt>
                <c:pt idx="139">
                  <c:v>1812</c:v>
                </c:pt>
                <c:pt idx="140">
                  <c:v>1834</c:v>
                </c:pt>
                <c:pt idx="141">
                  <c:v>1860</c:v>
                </c:pt>
                <c:pt idx="142">
                  <c:v>1846</c:v>
                </c:pt>
                <c:pt idx="143">
                  <c:v>1842</c:v>
                </c:pt>
                <c:pt idx="144">
                  <c:v>1861</c:v>
                </c:pt>
                <c:pt idx="145">
                  <c:v>1927</c:v>
                </c:pt>
                <c:pt idx="146">
                  <c:v>1904</c:v>
                </c:pt>
                <c:pt idx="147">
                  <c:v>1884</c:v>
                </c:pt>
                <c:pt idx="148">
                  <c:v>1906</c:v>
                </c:pt>
                <c:pt idx="149">
                  <c:v>1860</c:v>
                </c:pt>
                <c:pt idx="150">
                  <c:v>1874</c:v>
                </c:pt>
                <c:pt idx="151">
                  <c:v>1892</c:v>
                </c:pt>
                <c:pt idx="152">
                  <c:v>1903</c:v>
                </c:pt>
                <c:pt idx="153">
                  <c:v>1869</c:v>
                </c:pt>
                <c:pt idx="154">
                  <c:v>1871</c:v>
                </c:pt>
                <c:pt idx="155">
                  <c:v>1862</c:v>
                </c:pt>
                <c:pt idx="156">
                  <c:v>1821</c:v>
                </c:pt>
                <c:pt idx="157">
                  <c:v>1862</c:v>
                </c:pt>
                <c:pt idx="158">
                  <c:v>1880</c:v>
                </c:pt>
                <c:pt idx="159">
                  <c:v>1852</c:v>
                </c:pt>
                <c:pt idx="160">
                  <c:v>1820</c:v>
                </c:pt>
                <c:pt idx="161">
                  <c:v>1747</c:v>
                </c:pt>
                <c:pt idx="162">
                  <c:v>1804</c:v>
                </c:pt>
                <c:pt idx="163">
                  <c:v>1833</c:v>
                </c:pt>
                <c:pt idx="164">
                  <c:v>1770</c:v>
                </c:pt>
                <c:pt idx="165">
                  <c:v>1766</c:v>
                </c:pt>
                <c:pt idx="166">
                  <c:v>1784</c:v>
                </c:pt>
                <c:pt idx="167">
                  <c:v>1784</c:v>
                </c:pt>
                <c:pt idx="168">
                  <c:v>1855</c:v>
                </c:pt>
                <c:pt idx="169">
                  <c:v>1992</c:v>
                </c:pt>
                <c:pt idx="170">
                  <c:v>1831</c:v>
                </c:pt>
                <c:pt idx="171">
                  <c:v>1832</c:v>
                </c:pt>
                <c:pt idx="172">
                  <c:v>1802</c:v>
                </c:pt>
                <c:pt idx="173">
                  <c:v>1824</c:v>
                </c:pt>
                <c:pt idx="174">
                  <c:v>1782</c:v>
                </c:pt>
                <c:pt idx="175">
                  <c:v>1874</c:v>
                </c:pt>
                <c:pt idx="176">
                  <c:v>1883</c:v>
                </c:pt>
                <c:pt idx="177">
                  <c:v>1853</c:v>
                </c:pt>
                <c:pt idx="178">
                  <c:v>1844</c:v>
                </c:pt>
                <c:pt idx="179">
                  <c:v>1861</c:v>
                </c:pt>
                <c:pt idx="180">
                  <c:v>1819</c:v>
                </c:pt>
                <c:pt idx="181">
                  <c:v>1828</c:v>
                </c:pt>
                <c:pt idx="182">
                  <c:v>1802</c:v>
                </c:pt>
                <c:pt idx="183">
                  <c:v>1801</c:v>
                </c:pt>
                <c:pt idx="184">
                  <c:v>1803</c:v>
                </c:pt>
                <c:pt idx="185">
                  <c:v>1787</c:v>
                </c:pt>
                <c:pt idx="186">
                  <c:v>1762</c:v>
                </c:pt>
                <c:pt idx="187">
                  <c:v>1724</c:v>
                </c:pt>
                <c:pt idx="188">
                  <c:v>1801</c:v>
                </c:pt>
                <c:pt idx="189">
                  <c:v>1778</c:v>
                </c:pt>
                <c:pt idx="190">
                  <c:v>1774</c:v>
                </c:pt>
                <c:pt idx="191">
                  <c:v>1775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VOLUMEN!$D$65:$D$256</c:f>
              <c:numCache>
                <c:formatCode>General</c:formatCode>
                <c:ptCount val="192"/>
                <c:pt idx="0">
                  <c:v>145</c:v>
                </c:pt>
                <c:pt idx="1">
                  <c:v>123</c:v>
                </c:pt>
                <c:pt idx="2">
                  <c:v>190</c:v>
                </c:pt>
                <c:pt idx="3">
                  <c:v>168</c:v>
                </c:pt>
                <c:pt idx="4">
                  <c:v>191</c:v>
                </c:pt>
                <c:pt idx="5">
                  <c:v>200</c:v>
                </c:pt>
                <c:pt idx="6">
                  <c:v>161</c:v>
                </c:pt>
                <c:pt idx="7">
                  <c:v>108</c:v>
                </c:pt>
                <c:pt idx="8">
                  <c:v>138</c:v>
                </c:pt>
                <c:pt idx="9">
                  <c:v>160</c:v>
                </c:pt>
                <c:pt idx="10">
                  <c:v>183</c:v>
                </c:pt>
                <c:pt idx="11">
                  <c:v>123</c:v>
                </c:pt>
                <c:pt idx="12">
                  <c:v>221</c:v>
                </c:pt>
                <c:pt idx="13">
                  <c:v>114</c:v>
                </c:pt>
                <c:pt idx="14">
                  <c:v>204</c:v>
                </c:pt>
                <c:pt idx="15">
                  <c:v>166</c:v>
                </c:pt>
                <c:pt idx="16">
                  <c:v>226</c:v>
                </c:pt>
                <c:pt idx="17">
                  <c:v>135</c:v>
                </c:pt>
                <c:pt idx="18">
                  <c:v>201</c:v>
                </c:pt>
                <c:pt idx="19">
                  <c:v>214</c:v>
                </c:pt>
                <c:pt idx="20">
                  <c:v>207</c:v>
                </c:pt>
                <c:pt idx="21">
                  <c:v>199</c:v>
                </c:pt>
                <c:pt idx="22">
                  <c:v>289</c:v>
                </c:pt>
                <c:pt idx="23">
                  <c:v>166</c:v>
                </c:pt>
                <c:pt idx="24">
                  <c:v>167</c:v>
                </c:pt>
                <c:pt idx="25">
                  <c:v>161</c:v>
                </c:pt>
                <c:pt idx="26">
                  <c:v>159</c:v>
                </c:pt>
                <c:pt idx="27">
                  <c:v>154</c:v>
                </c:pt>
                <c:pt idx="28">
                  <c:v>176</c:v>
                </c:pt>
                <c:pt idx="29">
                  <c:v>153</c:v>
                </c:pt>
                <c:pt idx="30">
                  <c:v>176</c:v>
                </c:pt>
                <c:pt idx="31">
                  <c:v>191</c:v>
                </c:pt>
                <c:pt idx="32">
                  <c:v>183</c:v>
                </c:pt>
                <c:pt idx="33">
                  <c:v>116</c:v>
                </c:pt>
                <c:pt idx="34">
                  <c:v>198</c:v>
                </c:pt>
                <c:pt idx="35">
                  <c:v>153</c:v>
                </c:pt>
                <c:pt idx="36">
                  <c:v>208</c:v>
                </c:pt>
                <c:pt idx="37">
                  <c:v>84</c:v>
                </c:pt>
                <c:pt idx="38">
                  <c:v>231</c:v>
                </c:pt>
                <c:pt idx="39">
                  <c:v>122</c:v>
                </c:pt>
                <c:pt idx="40">
                  <c:v>107</c:v>
                </c:pt>
                <c:pt idx="41">
                  <c:v>190</c:v>
                </c:pt>
                <c:pt idx="42">
                  <c:v>137</c:v>
                </c:pt>
                <c:pt idx="43">
                  <c:v>149</c:v>
                </c:pt>
                <c:pt idx="44">
                  <c:v>194</c:v>
                </c:pt>
                <c:pt idx="45">
                  <c:v>149</c:v>
                </c:pt>
                <c:pt idx="46">
                  <c:v>217</c:v>
                </c:pt>
                <c:pt idx="47">
                  <c:v>145</c:v>
                </c:pt>
                <c:pt idx="48">
                  <c:v>222</c:v>
                </c:pt>
                <c:pt idx="49">
                  <c:v>108</c:v>
                </c:pt>
                <c:pt idx="50">
                  <c:v>169</c:v>
                </c:pt>
                <c:pt idx="51">
                  <c:v>176</c:v>
                </c:pt>
                <c:pt idx="52">
                  <c:v>108</c:v>
                </c:pt>
                <c:pt idx="53">
                  <c:v>154</c:v>
                </c:pt>
                <c:pt idx="54">
                  <c:v>192</c:v>
                </c:pt>
                <c:pt idx="55">
                  <c:v>115</c:v>
                </c:pt>
                <c:pt idx="56">
                  <c:v>184</c:v>
                </c:pt>
                <c:pt idx="57">
                  <c:v>177</c:v>
                </c:pt>
                <c:pt idx="58">
                  <c:v>145</c:v>
                </c:pt>
                <c:pt idx="59">
                  <c:v>169</c:v>
                </c:pt>
                <c:pt idx="60">
                  <c:v>206</c:v>
                </c:pt>
                <c:pt idx="61">
                  <c:v>115</c:v>
                </c:pt>
                <c:pt idx="62">
                  <c:v>211</c:v>
                </c:pt>
                <c:pt idx="63">
                  <c:v>182</c:v>
                </c:pt>
                <c:pt idx="64">
                  <c:v>196</c:v>
                </c:pt>
                <c:pt idx="65">
                  <c:v>142</c:v>
                </c:pt>
                <c:pt idx="66">
                  <c:v>178</c:v>
                </c:pt>
                <c:pt idx="67">
                  <c:v>161</c:v>
                </c:pt>
                <c:pt idx="68">
                  <c:v>163</c:v>
                </c:pt>
                <c:pt idx="69">
                  <c:v>146</c:v>
                </c:pt>
                <c:pt idx="70">
                  <c:v>197</c:v>
                </c:pt>
                <c:pt idx="71">
                  <c:v>178</c:v>
                </c:pt>
                <c:pt idx="72">
                  <c:v>195</c:v>
                </c:pt>
                <c:pt idx="73">
                  <c:v>99</c:v>
                </c:pt>
                <c:pt idx="74">
                  <c:v>210</c:v>
                </c:pt>
                <c:pt idx="75">
                  <c:v>83</c:v>
                </c:pt>
                <c:pt idx="76">
                  <c:v>100</c:v>
                </c:pt>
                <c:pt idx="77">
                  <c:v>99</c:v>
                </c:pt>
                <c:pt idx="78">
                  <c:v>137</c:v>
                </c:pt>
                <c:pt idx="79">
                  <c:v>152</c:v>
                </c:pt>
                <c:pt idx="80">
                  <c:v>84</c:v>
                </c:pt>
                <c:pt idx="81">
                  <c:v>107</c:v>
                </c:pt>
                <c:pt idx="82">
                  <c:v>92</c:v>
                </c:pt>
                <c:pt idx="83">
                  <c:v>92</c:v>
                </c:pt>
                <c:pt idx="84">
                  <c:v>205</c:v>
                </c:pt>
                <c:pt idx="85">
                  <c:v>106</c:v>
                </c:pt>
                <c:pt idx="86">
                  <c:v>84</c:v>
                </c:pt>
                <c:pt idx="87">
                  <c:v>105</c:v>
                </c:pt>
                <c:pt idx="88">
                  <c:v>113</c:v>
                </c:pt>
                <c:pt idx="89">
                  <c:v>142</c:v>
                </c:pt>
                <c:pt idx="90">
                  <c:v>142</c:v>
                </c:pt>
                <c:pt idx="91">
                  <c:v>172</c:v>
                </c:pt>
                <c:pt idx="92">
                  <c:v>150</c:v>
                </c:pt>
                <c:pt idx="93">
                  <c:v>173</c:v>
                </c:pt>
                <c:pt idx="94">
                  <c:v>151</c:v>
                </c:pt>
                <c:pt idx="95">
                  <c:v>182</c:v>
                </c:pt>
                <c:pt idx="96">
                  <c:v>175</c:v>
                </c:pt>
                <c:pt idx="97">
                  <c:v>145</c:v>
                </c:pt>
                <c:pt idx="98">
                  <c:v>180</c:v>
                </c:pt>
                <c:pt idx="99">
                  <c:v>168</c:v>
                </c:pt>
                <c:pt idx="100">
                  <c:v>174</c:v>
                </c:pt>
                <c:pt idx="101">
                  <c:v>107</c:v>
                </c:pt>
                <c:pt idx="102">
                  <c:v>173</c:v>
                </c:pt>
                <c:pt idx="103">
                  <c:v>158</c:v>
                </c:pt>
                <c:pt idx="104">
                  <c:v>196</c:v>
                </c:pt>
                <c:pt idx="105">
                  <c:v>113</c:v>
                </c:pt>
                <c:pt idx="106">
                  <c:v>120</c:v>
                </c:pt>
                <c:pt idx="107">
                  <c:v>209</c:v>
                </c:pt>
                <c:pt idx="108">
                  <c:v>143</c:v>
                </c:pt>
                <c:pt idx="109">
                  <c:v>112</c:v>
                </c:pt>
                <c:pt idx="110">
                  <c:v>134</c:v>
                </c:pt>
                <c:pt idx="111">
                  <c:v>212</c:v>
                </c:pt>
                <c:pt idx="112">
                  <c:v>139</c:v>
                </c:pt>
                <c:pt idx="113">
                  <c:v>169</c:v>
                </c:pt>
                <c:pt idx="114">
                  <c:v>161</c:v>
                </c:pt>
                <c:pt idx="115">
                  <c:v>189</c:v>
                </c:pt>
                <c:pt idx="116">
                  <c:v>184</c:v>
                </c:pt>
                <c:pt idx="117">
                  <c:v>166</c:v>
                </c:pt>
                <c:pt idx="118">
                  <c:v>197</c:v>
                </c:pt>
                <c:pt idx="119">
                  <c:v>111</c:v>
                </c:pt>
                <c:pt idx="120">
                  <c:v>121</c:v>
                </c:pt>
                <c:pt idx="121">
                  <c:v>106</c:v>
                </c:pt>
                <c:pt idx="122">
                  <c:v>113</c:v>
                </c:pt>
                <c:pt idx="123">
                  <c:v>122</c:v>
                </c:pt>
                <c:pt idx="124">
                  <c:v>188</c:v>
                </c:pt>
                <c:pt idx="125">
                  <c:v>136</c:v>
                </c:pt>
                <c:pt idx="126">
                  <c:v>172</c:v>
                </c:pt>
                <c:pt idx="127">
                  <c:v>158</c:v>
                </c:pt>
                <c:pt idx="128">
                  <c:v>202</c:v>
                </c:pt>
                <c:pt idx="129">
                  <c:v>113</c:v>
                </c:pt>
                <c:pt idx="130">
                  <c:v>180</c:v>
                </c:pt>
                <c:pt idx="131">
                  <c:v>210</c:v>
                </c:pt>
                <c:pt idx="132">
                  <c:v>166</c:v>
                </c:pt>
                <c:pt idx="133">
                  <c:v>201</c:v>
                </c:pt>
                <c:pt idx="134">
                  <c:v>119</c:v>
                </c:pt>
                <c:pt idx="135">
                  <c:v>118</c:v>
                </c:pt>
                <c:pt idx="136">
                  <c:v>219</c:v>
                </c:pt>
                <c:pt idx="137">
                  <c:v>96</c:v>
                </c:pt>
                <c:pt idx="138">
                  <c:v>103</c:v>
                </c:pt>
                <c:pt idx="139">
                  <c:v>226</c:v>
                </c:pt>
                <c:pt idx="140">
                  <c:v>139</c:v>
                </c:pt>
                <c:pt idx="141">
                  <c:v>203</c:v>
                </c:pt>
                <c:pt idx="142">
                  <c:v>169</c:v>
                </c:pt>
                <c:pt idx="143">
                  <c:v>236</c:v>
                </c:pt>
                <c:pt idx="144">
                  <c:v>180</c:v>
                </c:pt>
                <c:pt idx="145">
                  <c:v>188</c:v>
                </c:pt>
                <c:pt idx="146">
                  <c:v>151</c:v>
                </c:pt>
                <c:pt idx="147">
                  <c:v>188</c:v>
                </c:pt>
                <c:pt idx="148">
                  <c:v>122</c:v>
                </c:pt>
                <c:pt idx="149">
                  <c:v>107</c:v>
                </c:pt>
                <c:pt idx="150">
                  <c:v>144</c:v>
                </c:pt>
                <c:pt idx="151">
                  <c:v>193</c:v>
                </c:pt>
                <c:pt idx="152">
                  <c:v>128</c:v>
                </c:pt>
                <c:pt idx="153">
                  <c:v>165</c:v>
                </c:pt>
                <c:pt idx="154">
                  <c:v>165</c:v>
                </c:pt>
                <c:pt idx="155">
                  <c:v>172</c:v>
                </c:pt>
                <c:pt idx="156">
                  <c:v>107</c:v>
                </c:pt>
                <c:pt idx="157">
                  <c:v>135</c:v>
                </c:pt>
                <c:pt idx="158">
                  <c:v>237</c:v>
                </c:pt>
                <c:pt idx="159">
                  <c:v>111</c:v>
                </c:pt>
                <c:pt idx="160">
                  <c:v>229</c:v>
                </c:pt>
                <c:pt idx="161">
                  <c:v>111</c:v>
                </c:pt>
                <c:pt idx="162">
                  <c:v>219</c:v>
                </c:pt>
                <c:pt idx="163">
                  <c:v>131</c:v>
                </c:pt>
                <c:pt idx="164">
                  <c:v>184</c:v>
                </c:pt>
                <c:pt idx="165">
                  <c:v>196</c:v>
                </c:pt>
                <c:pt idx="166">
                  <c:v>212</c:v>
                </c:pt>
                <c:pt idx="167">
                  <c:v>163</c:v>
                </c:pt>
                <c:pt idx="168">
                  <c:v>186</c:v>
                </c:pt>
                <c:pt idx="169">
                  <c:v>187</c:v>
                </c:pt>
                <c:pt idx="170">
                  <c:v>143</c:v>
                </c:pt>
                <c:pt idx="171">
                  <c:v>204</c:v>
                </c:pt>
                <c:pt idx="172">
                  <c:v>144</c:v>
                </c:pt>
                <c:pt idx="173">
                  <c:v>107</c:v>
                </c:pt>
                <c:pt idx="174">
                  <c:v>136</c:v>
                </c:pt>
                <c:pt idx="175">
                  <c:v>90</c:v>
                </c:pt>
                <c:pt idx="176">
                  <c:v>224</c:v>
                </c:pt>
                <c:pt idx="177">
                  <c:v>142</c:v>
                </c:pt>
                <c:pt idx="178">
                  <c:v>209</c:v>
                </c:pt>
                <c:pt idx="179">
                  <c:v>157</c:v>
                </c:pt>
                <c:pt idx="180">
                  <c:v>136</c:v>
                </c:pt>
                <c:pt idx="181">
                  <c:v>141</c:v>
                </c:pt>
                <c:pt idx="182">
                  <c:v>198</c:v>
                </c:pt>
                <c:pt idx="183">
                  <c:v>139</c:v>
                </c:pt>
                <c:pt idx="184">
                  <c:v>191</c:v>
                </c:pt>
                <c:pt idx="185">
                  <c:v>125</c:v>
                </c:pt>
                <c:pt idx="186">
                  <c:v>176</c:v>
                </c:pt>
                <c:pt idx="187">
                  <c:v>176</c:v>
                </c:pt>
                <c:pt idx="188">
                  <c:v>170</c:v>
                </c:pt>
                <c:pt idx="189">
                  <c:v>199</c:v>
                </c:pt>
                <c:pt idx="190">
                  <c:v>226</c:v>
                </c:pt>
                <c:pt idx="191">
                  <c:v>148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VOLUMEN!$F$65:$F$256</c:f>
              <c:numCache>
                <c:formatCode>General</c:formatCode>
                <c:ptCount val="192"/>
                <c:pt idx="0">
                  <c:v>128</c:v>
                </c:pt>
                <c:pt idx="1">
                  <c:v>109</c:v>
                </c:pt>
                <c:pt idx="2">
                  <c:v>128</c:v>
                </c:pt>
                <c:pt idx="3">
                  <c:v>132</c:v>
                </c:pt>
                <c:pt idx="4">
                  <c:v>115</c:v>
                </c:pt>
                <c:pt idx="5">
                  <c:v>137</c:v>
                </c:pt>
                <c:pt idx="6">
                  <c:v>148</c:v>
                </c:pt>
                <c:pt idx="7">
                  <c:v>148</c:v>
                </c:pt>
                <c:pt idx="8">
                  <c:v>135</c:v>
                </c:pt>
                <c:pt idx="9">
                  <c:v>130</c:v>
                </c:pt>
                <c:pt idx="10">
                  <c:v>145</c:v>
                </c:pt>
                <c:pt idx="11">
                  <c:v>115</c:v>
                </c:pt>
                <c:pt idx="12">
                  <c:v>105</c:v>
                </c:pt>
                <c:pt idx="13">
                  <c:v>123</c:v>
                </c:pt>
                <c:pt idx="14">
                  <c:v>127</c:v>
                </c:pt>
                <c:pt idx="15">
                  <c:v>117</c:v>
                </c:pt>
                <c:pt idx="16">
                  <c:v>124</c:v>
                </c:pt>
                <c:pt idx="17">
                  <c:v>108</c:v>
                </c:pt>
                <c:pt idx="18">
                  <c:v>123</c:v>
                </c:pt>
                <c:pt idx="19">
                  <c:v>107</c:v>
                </c:pt>
                <c:pt idx="20">
                  <c:v>117</c:v>
                </c:pt>
                <c:pt idx="21">
                  <c:v>128</c:v>
                </c:pt>
                <c:pt idx="22">
                  <c:v>138</c:v>
                </c:pt>
                <c:pt idx="23">
                  <c:v>125</c:v>
                </c:pt>
                <c:pt idx="24">
                  <c:v>137</c:v>
                </c:pt>
                <c:pt idx="25">
                  <c:v>141</c:v>
                </c:pt>
                <c:pt idx="26">
                  <c:v>154</c:v>
                </c:pt>
                <c:pt idx="27">
                  <c:v>127</c:v>
                </c:pt>
                <c:pt idx="28">
                  <c:v>134</c:v>
                </c:pt>
                <c:pt idx="29">
                  <c:v>123</c:v>
                </c:pt>
                <c:pt idx="30">
                  <c:v>135</c:v>
                </c:pt>
                <c:pt idx="31">
                  <c:v>138</c:v>
                </c:pt>
                <c:pt idx="32">
                  <c:v>134</c:v>
                </c:pt>
                <c:pt idx="33">
                  <c:v>124</c:v>
                </c:pt>
                <c:pt idx="34">
                  <c:v>160</c:v>
                </c:pt>
                <c:pt idx="35">
                  <c:v>145</c:v>
                </c:pt>
                <c:pt idx="36">
                  <c:v>143</c:v>
                </c:pt>
                <c:pt idx="37">
                  <c:v>104</c:v>
                </c:pt>
                <c:pt idx="38">
                  <c:v>104</c:v>
                </c:pt>
                <c:pt idx="39">
                  <c:v>112</c:v>
                </c:pt>
                <c:pt idx="40">
                  <c:v>79</c:v>
                </c:pt>
                <c:pt idx="41">
                  <c:v>126</c:v>
                </c:pt>
                <c:pt idx="42">
                  <c:v>125</c:v>
                </c:pt>
                <c:pt idx="43">
                  <c:v>130</c:v>
                </c:pt>
                <c:pt idx="44">
                  <c:v>114</c:v>
                </c:pt>
                <c:pt idx="45">
                  <c:v>129</c:v>
                </c:pt>
                <c:pt idx="46">
                  <c:v>134</c:v>
                </c:pt>
                <c:pt idx="47">
                  <c:v>129</c:v>
                </c:pt>
                <c:pt idx="48">
                  <c:v>116</c:v>
                </c:pt>
                <c:pt idx="49">
                  <c:v>124</c:v>
                </c:pt>
                <c:pt idx="50">
                  <c:v>143</c:v>
                </c:pt>
                <c:pt idx="51">
                  <c:v>143</c:v>
                </c:pt>
                <c:pt idx="52">
                  <c:v>113</c:v>
                </c:pt>
                <c:pt idx="53">
                  <c:v>134</c:v>
                </c:pt>
                <c:pt idx="54">
                  <c:v>134</c:v>
                </c:pt>
                <c:pt idx="55">
                  <c:v>121</c:v>
                </c:pt>
                <c:pt idx="56">
                  <c:v>143</c:v>
                </c:pt>
                <c:pt idx="57">
                  <c:v>132</c:v>
                </c:pt>
                <c:pt idx="58">
                  <c:v>123</c:v>
                </c:pt>
                <c:pt idx="59">
                  <c:v>136</c:v>
                </c:pt>
                <c:pt idx="60">
                  <c:v>118</c:v>
                </c:pt>
                <c:pt idx="61">
                  <c:v>129</c:v>
                </c:pt>
                <c:pt idx="62">
                  <c:v>138</c:v>
                </c:pt>
                <c:pt idx="63">
                  <c:v>105</c:v>
                </c:pt>
                <c:pt idx="64">
                  <c:v>125</c:v>
                </c:pt>
                <c:pt idx="65">
                  <c:v>125</c:v>
                </c:pt>
                <c:pt idx="66">
                  <c:v>132</c:v>
                </c:pt>
                <c:pt idx="67">
                  <c:v>122</c:v>
                </c:pt>
                <c:pt idx="68">
                  <c:v>132</c:v>
                </c:pt>
                <c:pt idx="69">
                  <c:v>148</c:v>
                </c:pt>
                <c:pt idx="70">
                  <c:v>143</c:v>
                </c:pt>
                <c:pt idx="71">
                  <c:v>140</c:v>
                </c:pt>
                <c:pt idx="72">
                  <c:v>172</c:v>
                </c:pt>
                <c:pt idx="73">
                  <c:v>82</c:v>
                </c:pt>
                <c:pt idx="74">
                  <c:v>58</c:v>
                </c:pt>
                <c:pt idx="75">
                  <c:v>41</c:v>
                </c:pt>
                <c:pt idx="76">
                  <c:v>56</c:v>
                </c:pt>
                <c:pt idx="77">
                  <c:v>55</c:v>
                </c:pt>
                <c:pt idx="78">
                  <c:v>68</c:v>
                </c:pt>
                <c:pt idx="79">
                  <c:v>66</c:v>
                </c:pt>
                <c:pt idx="80">
                  <c:v>65</c:v>
                </c:pt>
                <c:pt idx="81">
                  <c:v>78</c:v>
                </c:pt>
                <c:pt idx="82">
                  <c:v>68</c:v>
                </c:pt>
                <c:pt idx="83">
                  <c:v>82</c:v>
                </c:pt>
                <c:pt idx="84">
                  <c:v>43</c:v>
                </c:pt>
                <c:pt idx="85">
                  <c:v>78</c:v>
                </c:pt>
                <c:pt idx="86">
                  <c:v>97</c:v>
                </c:pt>
                <c:pt idx="87">
                  <c:v>66</c:v>
                </c:pt>
                <c:pt idx="88">
                  <c:v>74</c:v>
                </c:pt>
                <c:pt idx="89">
                  <c:v>44</c:v>
                </c:pt>
                <c:pt idx="90">
                  <c:v>52</c:v>
                </c:pt>
                <c:pt idx="91">
                  <c:v>52</c:v>
                </c:pt>
                <c:pt idx="92">
                  <c:v>60</c:v>
                </c:pt>
                <c:pt idx="93">
                  <c:v>69</c:v>
                </c:pt>
                <c:pt idx="94">
                  <c:v>59</c:v>
                </c:pt>
                <c:pt idx="95">
                  <c:v>63</c:v>
                </c:pt>
                <c:pt idx="96">
                  <c:v>75</c:v>
                </c:pt>
                <c:pt idx="97">
                  <c:v>0</c:v>
                </c:pt>
                <c:pt idx="98">
                  <c:v>108</c:v>
                </c:pt>
                <c:pt idx="99">
                  <c:v>115</c:v>
                </c:pt>
                <c:pt idx="100">
                  <c:v>121</c:v>
                </c:pt>
                <c:pt idx="101">
                  <c:v>138</c:v>
                </c:pt>
                <c:pt idx="102">
                  <c:v>129</c:v>
                </c:pt>
                <c:pt idx="103">
                  <c:v>129</c:v>
                </c:pt>
                <c:pt idx="104">
                  <c:v>128</c:v>
                </c:pt>
                <c:pt idx="105">
                  <c:v>128</c:v>
                </c:pt>
                <c:pt idx="106">
                  <c:v>119</c:v>
                </c:pt>
                <c:pt idx="107">
                  <c:v>130</c:v>
                </c:pt>
                <c:pt idx="108">
                  <c:v>146</c:v>
                </c:pt>
                <c:pt idx="109">
                  <c:v>120</c:v>
                </c:pt>
                <c:pt idx="110">
                  <c:v>127</c:v>
                </c:pt>
                <c:pt idx="111">
                  <c:v>125</c:v>
                </c:pt>
                <c:pt idx="112">
                  <c:v>129</c:v>
                </c:pt>
                <c:pt idx="113">
                  <c:v>143</c:v>
                </c:pt>
                <c:pt idx="114">
                  <c:v>119</c:v>
                </c:pt>
                <c:pt idx="115">
                  <c:v>117</c:v>
                </c:pt>
                <c:pt idx="116">
                  <c:v>138</c:v>
                </c:pt>
                <c:pt idx="117">
                  <c:v>135</c:v>
                </c:pt>
                <c:pt idx="118">
                  <c:v>158</c:v>
                </c:pt>
                <c:pt idx="119">
                  <c:v>151</c:v>
                </c:pt>
                <c:pt idx="120">
                  <c:v>115</c:v>
                </c:pt>
                <c:pt idx="121">
                  <c:v>171</c:v>
                </c:pt>
                <c:pt idx="122">
                  <c:v>154</c:v>
                </c:pt>
                <c:pt idx="123">
                  <c:v>125</c:v>
                </c:pt>
                <c:pt idx="124">
                  <c:v>169</c:v>
                </c:pt>
                <c:pt idx="125">
                  <c:v>146</c:v>
                </c:pt>
                <c:pt idx="126">
                  <c:v>144</c:v>
                </c:pt>
                <c:pt idx="127">
                  <c:v>196</c:v>
                </c:pt>
                <c:pt idx="128">
                  <c:v>143</c:v>
                </c:pt>
                <c:pt idx="129">
                  <c:v>163</c:v>
                </c:pt>
                <c:pt idx="130">
                  <c:v>157</c:v>
                </c:pt>
                <c:pt idx="131">
                  <c:v>135</c:v>
                </c:pt>
                <c:pt idx="132">
                  <c:v>134</c:v>
                </c:pt>
                <c:pt idx="133">
                  <c:v>158</c:v>
                </c:pt>
                <c:pt idx="134">
                  <c:v>128</c:v>
                </c:pt>
                <c:pt idx="135">
                  <c:v>182</c:v>
                </c:pt>
                <c:pt idx="136">
                  <c:v>124</c:v>
                </c:pt>
                <c:pt idx="137">
                  <c:v>112</c:v>
                </c:pt>
                <c:pt idx="138">
                  <c:v>162</c:v>
                </c:pt>
                <c:pt idx="139">
                  <c:v>143</c:v>
                </c:pt>
                <c:pt idx="140">
                  <c:v>135</c:v>
                </c:pt>
                <c:pt idx="141">
                  <c:v>181</c:v>
                </c:pt>
                <c:pt idx="142">
                  <c:v>143</c:v>
                </c:pt>
                <c:pt idx="143">
                  <c:v>158</c:v>
                </c:pt>
                <c:pt idx="144">
                  <c:v>150</c:v>
                </c:pt>
                <c:pt idx="145">
                  <c:v>145</c:v>
                </c:pt>
                <c:pt idx="146">
                  <c:v>161</c:v>
                </c:pt>
                <c:pt idx="147">
                  <c:v>153</c:v>
                </c:pt>
                <c:pt idx="148">
                  <c:v>134</c:v>
                </c:pt>
                <c:pt idx="149">
                  <c:v>157</c:v>
                </c:pt>
                <c:pt idx="150">
                  <c:v>146</c:v>
                </c:pt>
                <c:pt idx="151">
                  <c:v>159</c:v>
                </c:pt>
                <c:pt idx="152">
                  <c:v>141</c:v>
                </c:pt>
                <c:pt idx="153">
                  <c:v>165</c:v>
                </c:pt>
                <c:pt idx="154">
                  <c:v>139</c:v>
                </c:pt>
                <c:pt idx="155">
                  <c:v>138</c:v>
                </c:pt>
                <c:pt idx="156">
                  <c:v>152</c:v>
                </c:pt>
                <c:pt idx="157">
                  <c:v>114</c:v>
                </c:pt>
                <c:pt idx="158">
                  <c:v>139</c:v>
                </c:pt>
                <c:pt idx="159">
                  <c:v>153</c:v>
                </c:pt>
                <c:pt idx="160">
                  <c:v>169</c:v>
                </c:pt>
                <c:pt idx="161">
                  <c:v>115</c:v>
                </c:pt>
                <c:pt idx="162">
                  <c:v>121</c:v>
                </c:pt>
                <c:pt idx="163">
                  <c:v>107</c:v>
                </c:pt>
                <c:pt idx="164">
                  <c:v>107</c:v>
                </c:pt>
                <c:pt idx="165">
                  <c:v>193</c:v>
                </c:pt>
                <c:pt idx="166">
                  <c:v>136</c:v>
                </c:pt>
                <c:pt idx="167">
                  <c:v>129</c:v>
                </c:pt>
                <c:pt idx="168">
                  <c:v>152</c:v>
                </c:pt>
                <c:pt idx="169">
                  <c:v>158</c:v>
                </c:pt>
                <c:pt idx="170">
                  <c:v>175</c:v>
                </c:pt>
                <c:pt idx="171">
                  <c:v>160</c:v>
                </c:pt>
                <c:pt idx="172">
                  <c:v>152</c:v>
                </c:pt>
                <c:pt idx="173">
                  <c:v>175</c:v>
                </c:pt>
                <c:pt idx="174">
                  <c:v>139</c:v>
                </c:pt>
                <c:pt idx="175">
                  <c:v>169</c:v>
                </c:pt>
                <c:pt idx="176">
                  <c:v>149</c:v>
                </c:pt>
                <c:pt idx="177">
                  <c:v>167</c:v>
                </c:pt>
                <c:pt idx="178">
                  <c:v>140</c:v>
                </c:pt>
                <c:pt idx="179">
                  <c:v>161</c:v>
                </c:pt>
                <c:pt idx="180">
                  <c:v>129</c:v>
                </c:pt>
                <c:pt idx="181">
                  <c:v>145</c:v>
                </c:pt>
                <c:pt idx="182">
                  <c:v>133</c:v>
                </c:pt>
                <c:pt idx="183">
                  <c:v>164</c:v>
                </c:pt>
                <c:pt idx="184">
                  <c:v>136</c:v>
                </c:pt>
                <c:pt idx="185">
                  <c:v>155</c:v>
                </c:pt>
                <c:pt idx="186">
                  <c:v>110</c:v>
                </c:pt>
                <c:pt idx="187">
                  <c:v>134</c:v>
                </c:pt>
                <c:pt idx="188">
                  <c:v>128</c:v>
                </c:pt>
                <c:pt idx="189">
                  <c:v>131</c:v>
                </c:pt>
                <c:pt idx="190">
                  <c:v>126</c:v>
                </c:pt>
                <c:pt idx="191">
                  <c:v>148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VOLUMEN!$G$65:$G$256</c:f>
              <c:numCache>
                <c:formatCode>General</c:formatCode>
                <c:ptCount val="192"/>
                <c:pt idx="0">
                  <c:v>146</c:v>
                </c:pt>
                <c:pt idx="1">
                  <c:v>77</c:v>
                </c:pt>
                <c:pt idx="2">
                  <c:v>185</c:v>
                </c:pt>
                <c:pt idx="3">
                  <c:v>117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45</c:v>
                </c:pt>
                <c:pt idx="17">
                  <c:v>75</c:v>
                </c:pt>
                <c:pt idx="18">
                  <c:v>112</c:v>
                </c:pt>
                <c:pt idx="19">
                  <c:v>225</c:v>
                </c:pt>
                <c:pt idx="20">
                  <c:v>413</c:v>
                </c:pt>
                <c:pt idx="21">
                  <c:v>424</c:v>
                </c:pt>
                <c:pt idx="22">
                  <c:v>427</c:v>
                </c:pt>
                <c:pt idx="23">
                  <c:v>432</c:v>
                </c:pt>
                <c:pt idx="24">
                  <c:v>131</c:v>
                </c:pt>
                <c:pt idx="25">
                  <c:v>93</c:v>
                </c:pt>
                <c:pt idx="26">
                  <c:v>170</c:v>
                </c:pt>
                <c:pt idx="27">
                  <c:v>110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15</c:v>
                </c:pt>
                <c:pt idx="34">
                  <c:v>0</c:v>
                </c:pt>
                <c:pt idx="35">
                  <c:v>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46</c:v>
                </c:pt>
                <c:pt idx="41">
                  <c:v>68</c:v>
                </c:pt>
                <c:pt idx="42">
                  <c:v>106</c:v>
                </c:pt>
                <c:pt idx="43">
                  <c:v>196</c:v>
                </c:pt>
                <c:pt idx="44">
                  <c:v>386</c:v>
                </c:pt>
                <c:pt idx="45">
                  <c:v>421</c:v>
                </c:pt>
                <c:pt idx="46">
                  <c:v>414</c:v>
                </c:pt>
                <c:pt idx="47">
                  <c:v>374</c:v>
                </c:pt>
                <c:pt idx="48">
                  <c:v>116</c:v>
                </c:pt>
                <c:pt idx="49">
                  <c:v>141</c:v>
                </c:pt>
                <c:pt idx="50">
                  <c:v>132</c:v>
                </c:pt>
                <c:pt idx="51">
                  <c:v>63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8</c:v>
                </c:pt>
                <c:pt idx="65">
                  <c:v>67</c:v>
                </c:pt>
                <c:pt idx="66">
                  <c:v>75</c:v>
                </c:pt>
                <c:pt idx="67">
                  <c:v>73</c:v>
                </c:pt>
                <c:pt idx="68">
                  <c:v>120</c:v>
                </c:pt>
                <c:pt idx="69">
                  <c:v>229</c:v>
                </c:pt>
                <c:pt idx="70">
                  <c:v>370</c:v>
                </c:pt>
                <c:pt idx="71">
                  <c:v>412</c:v>
                </c:pt>
                <c:pt idx="72">
                  <c:v>130</c:v>
                </c:pt>
                <c:pt idx="73">
                  <c:v>207</c:v>
                </c:pt>
                <c:pt idx="74">
                  <c:v>282</c:v>
                </c:pt>
                <c:pt idx="75">
                  <c:v>123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8</c:v>
                </c:pt>
                <c:pt idx="82">
                  <c:v>0</c:v>
                </c:pt>
                <c:pt idx="83">
                  <c:v>0</c:v>
                </c:pt>
                <c:pt idx="84">
                  <c:v>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8</c:v>
                </c:pt>
                <c:pt idx="89">
                  <c:v>75</c:v>
                </c:pt>
                <c:pt idx="90">
                  <c:v>75</c:v>
                </c:pt>
                <c:pt idx="91">
                  <c:v>99</c:v>
                </c:pt>
                <c:pt idx="92">
                  <c:v>175</c:v>
                </c:pt>
                <c:pt idx="93">
                  <c:v>387</c:v>
                </c:pt>
                <c:pt idx="94">
                  <c:v>434</c:v>
                </c:pt>
                <c:pt idx="95">
                  <c:v>421</c:v>
                </c:pt>
                <c:pt idx="96">
                  <c:v>117</c:v>
                </c:pt>
                <c:pt idx="97">
                  <c:v>114</c:v>
                </c:pt>
                <c:pt idx="98">
                  <c:v>433</c:v>
                </c:pt>
                <c:pt idx="99">
                  <c:v>124</c:v>
                </c:pt>
                <c:pt idx="100">
                  <c:v>0</c:v>
                </c:pt>
                <c:pt idx="101">
                  <c:v>0</c:v>
                </c:pt>
                <c:pt idx="102">
                  <c:v>23</c:v>
                </c:pt>
                <c:pt idx="103">
                  <c:v>77</c:v>
                </c:pt>
                <c:pt idx="104">
                  <c:v>16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37</c:v>
                </c:pt>
                <c:pt idx="113">
                  <c:v>73</c:v>
                </c:pt>
                <c:pt idx="114">
                  <c:v>74</c:v>
                </c:pt>
                <c:pt idx="115">
                  <c:v>184</c:v>
                </c:pt>
                <c:pt idx="116">
                  <c:v>350</c:v>
                </c:pt>
                <c:pt idx="117">
                  <c:v>424</c:v>
                </c:pt>
                <c:pt idx="118">
                  <c:v>411</c:v>
                </c:pt>
                <c:pt idx="119">
                  <c:v>441</c:v>
                </c:pt>
                <c:pt idx="120">
                  <c:v>369</c:v>
                </c:pt>
                <c:pt idx="121">
                  <c:v>100</c:v>
                </c:pt>
                <c:pt idx="122">
                  <c:v>0</c:v>
                </c:pt>
                <c:pt idx="123">
                  <c:v>0</c:v>
                </c:pt>
                <c:pt idx="124">
                  <c:v>122</c:v>
                </c:pt>
                <c:pt idx="125">
                  <c:v>161</c:v>
                </c:pt>
                <c:pt idx="126">
                  <c:v>167</c:v>
                </c:pt>
                <c:pt idx="127">
                  <c:v>137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44</c:v>
                </c:pt>
                <c:pt idx="137">
                  <c:v>81</c:v>
                </c:pt>
                <c:pt idx="138">
                  <c:v>89</c:v>
                </c:pt>
                <c:pt idx="139">
                  <c:v>176</c:v>
                </c:pt>
                <c:pt idx="140">
                  <c:v>401</c:v>
                </c:pt>
                <c:pt idx="141">
                  <c:v>431</c:v>
                </c:pt>
                <c:pt idx="142">
                  <c:v>431</c:v>
                </c:pt>
                <c:pt idx="143">
                  <c:v>448</c:v>
                </c:pt>
                <c:pt idx="144">
                  <c:v>160</c:v>
                </c:pt>
                <c:pt idx="145">
                  <c:v>30</c:v>
                </c:pt>
                <c:pt idx="146">
                  <c:v>138</c:v>
                </c:pt>
                <c:pt idx="147">
                  <c:v>108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227</c:v>
                </c:pt>
                <c:pt idx="152">
                  <c:v>221</c:v>
                </c:pt>
                <c:pt idx="153">
                  <c:v>175</c:v>
                </c:pt>
                <c:pt idx="154">
                  <c:v>107</c:v>
                </c:pt>
                <c:pt idx="155">
                  <c:v>46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30</c:v>
                </c:pt>
                <c:pt idx="161">
                  <c:v>74</c:v>
                </c:pt>
                <c:pt idx="162">
                  <c:v>118</c:v>
                </c:pt>
                <c:pt idx="163">
                  <c:v>250</c:v>
                </c:pt>
                <c:pt idx="164">
                  <c:v>416</c:v>
                </c:pt>
                <c:pt idx="165">
                  <c:v>427</c:v>
                </c:pt>
                <c:pt idx="166">
                  <c:v>397</c:v>
                </c:pt>
                <c:pt idx="167">
                  <c:v>128</c:v>
                </c:pt>
                <c:pt idx="168">
                  <c:v>143</c:v>
                </c:pt>
                <c:pt idx="169">
                  <c:v>0</c:v>
                </c:pt>
                <c:pt idx="170">
                  <c:v>122</c:v>
                </c:pt>
                <c:pt idx="171">
                  <c:v>69</c:v>
                </c:pt>
                <c:pt idx="172">
                  <c:v>0</c:v>
                </c:pt>
                <c:pt idx="173">
                  <c:v>0</c:v>
                </c:pt>
                <c:pt idx="174">
                  <c:v>129</c:v>
                </c:pt>
                <c:pt idx="175">
                  <c:v>281</c:v>
                </c:pt>
                <c:pt idx="176">
                  <c:v>227</c:v>
                </c:pt>
                <c:pt idx="177">
                  <c:v>198</c:v>
                </c:pt>
                <c:pt idx="178">
                  <c:v>152</c:v>
                </c:pt>
                <c:pt idx="179">
                  <c:v>76</c:v>
                </c:pt>
                <c:pt idx="180">
                  <c:v>30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</c:v>
                </c:pt>
                <c:pt idx="185">
                  <c:v>14</c:v>
                </c:pt>
                <c:pt idx="186">
                  <c:v>15</c:v>
                </c:pt>
                <c:pt idx="187">
                  <c:v>22</c:v>
                </c:pt>
                <c:pt idx="188">
                  <c:v>14</c:v>
                </c:pt>
                <c:pt idx="189">
                  <c:v>267</c:v>
                </c:pt>
                <c:pt idx="190">
                  <c:v>427</c:v>
                </c:pt>
                <c:pt idx="191">
                  <c:v>433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VOLUMEN!$H$65:$H$256</c:f>
              <c:numCache>
                <c:formatCode>General</c:formatCode>
                <c:ptCount val="192"/>
                <c:pt idx="0">
                  <c:v>435</c:v>
                </c:pt>
                <c:pt idx="1">
                  <c:v>423</c:v>
                </c:pt>
                <c:pt idx="2">
                  <c:v>426</c:v>
                </c:pt>
                <c:pt idx="3">
                  <c:v>422</c:v>
                </c:pt>
                <c:pt idx="4">
                  <c:v>422</c:v>
                </c:pt>
                <c:pt idx="5">
                  <c:v>272</c:v>
                </c:pt>
                <c:pt idx="6">
                  <c:v>285</c:v>
                </c:pt>
                <c:pt idx="7">
                  <c:v>301</c:v>
                </c:pt>
                <c:pt idx="8">
                  <c:v>285</c:v>
                </c:pt>
                <c:pt idx="9">
                  <c:v>467</c:v>
                </c:pt>
                <c:pt idx="10">
                  <c:v>369</c:v>
                </c:pt>
                <c:pt idx="11">
                  <c:v>406</c:v>
                </c:pt>
                <c:pt idx="12">
                  <c:v>482</c:v>
                </c:pt>
                <c:pt idx="13">
                  <c:v>495</c:v>
                </c:pt>
                <c:pt idx="14">
                  <c:v>469</c:v>
                </c:pt>
                <c:pt idx="15">
                  <c:v>312</c:v>
                </c:pt>
                <c:pt idx="16">
                  <c:v>257</c:v>
                </c:pt>
                <c:pt idx="17">
                  <c:v>274</c:v>
                </c:pt>
                <c:pt idx="18">
                  <c:v>375</c:v>
                </c:pt>
                <c:pt idx="19">
                  <c:v>373</c:v>
                </c:pt>
                <c:pt idx="20">
                  <c:v>455</c:v>
                </c:pt>
                <c:pt idx="21">
                  <c:v>511</c:v>
                </c:pt>
                <c:pt idx="22">
                  <c:v>432</c:v>
                </c:pt>
                <c:pt idx="23">
                  <c:v>303</c:v>
                </c:pt>
                <c:pt idx="24">
                  <c:v>329</c:v>
                </c:pt>
                <c:pt idx="25">
                  <c:v>392</c:v>
                </c:pt>
                <c:pt idx="26">
                  <c:v>419</c:v>
                </c:pt>
                <c:pt idx="27">
                  <c:v>346</c:v>
                </c:pt>
                <c:pt idx="28">
                  <c:v>362</c:v>
                </c:pt>
                <c:pt idx="29">
                  <c:v>379</c:v>
                </c:pt>
                <c:pt idx="30">
                  <c:v>391</c:v>
                </c:pt>
                <c:pt idx="31">
                  <c:v>474</c:v>
                </c:pt>
                <c:pt idx="32">
                  <c:v>506</c:v>
                </c:pt>
                <c:pt idx="33">
                  <c:v>416</c:v>
                </c:pt>
                <c:pt idx="34">
                  <c:v>444</c:v>
                </c:pt>
                <c:pt idx="35">
                  <c:v>466</c:v>
                </c:pt>
                <c:pt idx="36">
                  <c:v>394</c:v>
                </c:pt>
                <c:pt idx="37">
                  <c:v>394</c:v>
                </c:pt>
                <c:pt idx="38">
                  <c:v>345</c:v>
                </c:pt>
                <c:pt idx="39">
                  <c:v>338</c:v>
                </c:pt>
                <c:pt idx="40">
                  <c:v>376</c:v>
                </c:pt>
                <c:pt idx="41">
                  <c:v>359</c:v>
                </c:pt>
                <c:pt idx="42">
                  <c:v>344</c:v>
                </c:pt>
                <c:pt idx="43">
                  <c:v>354</c:v>
                </c:pt>
                <c:pt idx="44">
                  <c:v>308</c:v>
                </c:pt>
                <c:pt idx="45">
                  <c:v>315</c:v>
                </c:pt>
                <c:pt idx="46">
                  <c:v>406</c:v>
                </c:pt>
                <c:pt idx="47">
                  <c:v>418</c:v>
                </c:pt>
                <c:pt idx="48">
                  <c:v>338</c:v>
                </c:pt>
                <c:pt idx="49">
                  <c:v>318</c:v>
                </c:pt>
                <c:pt idx="50">
                  <c:v>496</c:v>
                </c:pt>
                <c:pt idx="51">
                  <c:v>536</c:v>
                </c:pt>
                <c:pt idx="52">
                  <c:v>485</c:v>
                </c:pt>
                <c:pt idx="53">
                  <c:v>409</c:v>
                </c:pt>
                <c:pt idx="54">
                  <c:v>347</c:v>
                </c:pt>
                <c:pt idx="55">
                  <c:v>423</c:v>
                </c:pt>
                <c:pt idx="56">
                  <c:v>293</c:v>
                </c:pt>
                <c:pt idx="57">
                  <c:v>294</c:v>
                </c:pt>
                <c:pt idx="58">
                  <c:v>271</c:v>
                </c:pt>
                <c:pt idx="59">
                  <c:v>428</c:v>
                </c:pt>
                <c:pt idx="60">
                  <c:v>347</c:v>
                </c:pt>
                <c:pt idx="61">
                  <c:v>344</c:v>
                </c:pt>
                <c:pt idx="62">
                  <c:v>492</c:v>
                </c:pt>
                <c:pt idx="63">
                  <c:v>386</c:v>
                </c:pt>
                <c:pt idx="64">
                  <c:v>288</c:v>
                </c:pt>
                <c:pt idx="65">
                  <c:v>363</c:v>
                </c:pt>
                <c:pt idx="66">
                  <c:v>322</c:v>
                </c:pt>
                <c:pt idx="67">
                  <c:v>384</c:v>
                </c:pt>
                <c:pt idx="68">
                  <c:v>461</c:v>
                </c:pt>
                <c:pt idx="69">
                  <c:v>478</c:v>
                </c:pt>
                <c:pt idx="70">
                  <c:v>515</c:v>
                </c:pt>
                <c:pt idx="71">
                  <c:v>322</c:v>
                </c:pt>
                <c:pt idx="72">
                  <c:v>317</c:v>
                </c:pt>
                <c:pt idx="73">
                  <c:v>321</c:v>
                </c:pt>
                <c:pt idx="74">
                  <c:v>341</c:v>
                </c:pt>
                <c:pt idx="75">
                  <c:v>297</c:v>
                </c:pt>
                <c:pt idx="76">
                  <c:v>384</c:v>
                </c:pt>
                <c:pt idx="77">
                  <c:v>368</c:v>
                </c:pt>
                <c:pt idx="78">
                  <c:v>510</c:v>
                </c:pt>
                <c:pt idx="79">
                  <c:v>459</c:v>
                </c:pt>
                <c:pt idx="80">
                  <c:v>316</c:v>
                </c:pt>
                <c:pt idx="81">
                  <c:v>444</c:v>
                </c:pt>
                <c:pt idx="82">
                  <c:v>292</c:v>
                </c:pt>
                <c:pt idx="83">
                  <c:v>292</c:v>
                </c:pt>
                <c:pt idx="84">
                  <c:v>291</c:v>
                </c:pt>
                <c:pt idx="85">
                  <c:v>390</c:v>
                </c:pt>
                <c:pt idx="86">
                  <c:v>418</c:v>
                </c:pt>
                <c:pt idx="87">
                  <c:v>493</c:v>
                </c:pt>
                <c:pt idx="88">
                  <c:v>500</c:v>
                </c:pt>
                <c:pt idx="89">
                  <c:v>498</c:v>
                </c:pt>
                <c:pt idx="90">
                  <c:v>490</c:v>
                </c:pt>
                <c:pt idx="91">
                  <c:v>370</c:v>
                </c:pt>
                <c:pt idx="92">
                  <c:v>281</c:v>
                </c:pt>
                <c:pt idx="93">
                  <c:v>348</c:v>
                </c:pt>
                <c:pt idx="94">
                  <c:v>282</c:v>
                </c:pt>
                <c:pt idx="95">
                  <c:v>284</c:v>
                </c:pt>
                <c:pt idx="96">
                  <c:v>338</c:v>
                </c:pt>
                <c:pt idx="97">
                  <c:v>344</c:v>
                </c:pt>
                <c:pt idx="98">
                  <c:v>349</c:v>
                </c:pt>
                <c:pt idx="99">
                  <c:v>359</c:v>
                </c:pt>
                <c:pt idx="100">
                  <c:v>493</c:v>
                </c:pt>
                <c:pt idx="101">
                  <c:v>466</c:v>
                </c:pt>
                <c:pt idx="102">
                  <c:v>530</c:v>
                </c:pt>
                <c:pt idx="103">
                  <c:v>410</c:v>
                </c:pt>
                <c:pt idx="104">
                  <c:v>476</c:v>
                </c:pt>
                <c:pt idx="105">
                  <c:v>448</c:v>
                </c:pt>
                <c:pt idx="106">
                  <c:v>348</c:v>
                </c:pt>
                <c:pt idx="107">
                  <c:v>278</c:v>
                </c:pt>
                <c:pt idx="108">
                  <c:v>289</c:v>
                </c:pt>
                <c:pt idx="109">
                  <c:v>345</c:v>
                </c:pt>
                <c:pt idx="110">
                  <c:v>475</c:v>
                </c:pt>
                <c:pt idx="111">
                  <c:v>568</c:v>
                </c:pt>
                <c:pt idx="112">
                  <c:v>518</c:v>
                </c:pt>
                <c:pt idx="113">
                  <c:v>407</c:v>
                </c:pt>
                <c:pt idx="114">
                  <c:v>355</c:v>
                </c:pt>
                <c:pt idx="115">
                  <c:v>258</c:v>
                </c:pt>
                <c:pt idx="116">
                  <c:v>267</c:v>
                </c:pt>
                <c:pt idx="117">
                  <c:v>480</c:v>
                </c:pt>
                <c:pt idx="118">
                  <c:v>469</c:v>
                </c:pt>
                <c:pt idx="119">
                  <c:v>380</c:v>
                </c:pt>
                <c:pt idx="120">
                  <c:v>316</c:v>
                </c:pt>
                <c:pt idx="121">
                  <c:v>400</c:v>
                </c:pt>
                <c:pt idx="122">
                  <c:v>425</c:v>
                </c:pt>
                <c:pt idx="123">
                  <c:v>388</c:v>
                </c:pt>
                <c:pt idx="124">
                  <c:v>409</c:v>
                </c:pt>
                <c:pt idx="125">
                  <c:v>411</c:v>
                </c:pt>
                <c:pt idx="126">
                  <c:v>443</c:v>
                </c:pt>
                <c:pt idx="127">
                  <c:v>568</c:v>
                </c:pt>
                <c:pt idx="128">
                  <c:v>549</c:v>
                </c:pt>
                <c:pt idx="129">
                  <c:v>491</c:v>
                </c:pt>
                <c:pt idx="130">
                  <c:v>490</c:v>
                </c:pt>
                <c:pt idx="131">
                  <c:v>287</c:v>
                </c:pt>
                <c:pt idx="132">
                  <c:v>365</c:v>
                </c:pt>
                <c:pt idx="133">
                  <c:v>419</c:v>
                </c:pt>
                <c:pt idx="134">
                  <c:v>523</c:v>
                </c:pt>
                <c:pt idx="135">
                  <c:v>499</c:v>
                </c:pt>
                <c:pt idx="136">
                  <c:v>487</c:v>
                </c:pt>
                <c:pt idx="137">
                  <c:v>395</c:v>
                </c:pt>
                <c:pt idx="138">
                  <c:v>282</c:v>
                </c:pt>
                <c:pt idx="139">
                  <c:v>302</c:v>
                </c:pt>
                <c:pt idx="140">
                  <c:v>341</c:v>
                </c:pt>
                <c:pt idx="141">
                  <c:v>436</c:v>
                </c:pt>
                <c:pt idx="142">
                  <c:v>312</c:v>
                </c:pt>
                <c:pt idx="143">
                  <c:v>328</c:v>
                </c:pt>
                <c:pt idx="144">
                  <c:v>325</c:v>
                </c:pt>
                <c:pt idx="145">
                  <c:v>364</c:v>
                </c:pt>
                <c:pt idx="146">
                  <c:v>372</c:v>
                </c:pt>
                <c:pt idx="147">
                  <c:v>379</c:v>
                </c:pt>
                <c:pt idx="148">
                  <c:v>382</c:v>
                </c:pt>
                <c:pt idx="149">
                  <c:v>428</c:v>
                </c:pt>
                <c:pt idx="150">
                  <c:v>417</c:v>
                </c:pt>
                <c:pt idx="151">
                  <c:v>450</c:v>
                </c:pt>
                <c:pt idx="152">
                  <c:v>332</c:v>
                </c:pt>
                <c:pt idx="153">
                  <c:v>415</c:v>
                </c:pt>
                <c:pt idx="154">
                  <c:v>384</c:v>
                </c:pt>
                <c:pt idx="155">
                  <c:v>362</c:v>
                </c:pt>
                <c:pt idx="156">
                  <c:v>366</c:v>
                </c:pt>
                <c:pt idx="157">
                  <c:v>288</c:v>
                </c:pt>
                <c:pt idx="158">
                  <c:v>527</c:v>
                </c:pt>
                <c:pt idx="159">
                  <c:v>441</c:v>
                </c:pt>
                <c:pt idx="160">
                  <c:v>252</c:v>
                </c:pt>
                <c:pt idx="161">
                  <c:v>240</c:v>
                </c:pt>
                <c:pt idx="162">
                  <c:v>311</c:v>
                </c:pt>
                <c:pt idx="163">
                  <c:v>310</c:v>
                </c:pt>
                <c:pt idx="164">
                  <c:v>296</c:v>
                </c:pt>
                <c:pt idx="165">
                  <c:v>330</c:v>
                </c:pt>
                <c:pt idx="166">
                  <c:v>512</c:v>
                </c:pt>
                <c:pt idx="167">
                  <c:v>521</c:v>
                </c:pt>
                <c:pt idx="168">
                  <c:v>463</c:v>
                </c:pt>
                <c:pt idx="169">
                  <c:v>407</c:v>
                </c:pt>
                <c:pt idx="170">
                  <c:v>355</c:v>
                </c:pt>
                <c:pt idx="171">
                  <c:v>379</c:v>
                </c:pt>
                <c:pt idx="172">
                  <c:v>396</c:v>
                </c:pt>
                <c:pt idx="173">
                  <c:v>413</c:v>
                </c:pt>
                <c:pt idx="174">
                  <c:v>431</c:v>
                </c:pt>
                <c:pt idx="175">
                  <c:v>354</c:v>
                </c:pt>
                <c:pt idx="176">
                  <c:v>390</c:v>
                </c:pt>
                <c:pt idx="177">
                  <c:v>436</c:v>
                </c:pt>
                <c:pt idx="178">
                  <c:v>398</c:v>
                </c:pt>
                <c:pt idx="179">
                  <c:v>486</c:v>
                </c:pt>
                <c:pt idx="180">
                  <c:v>499</c:v>
                </c:pt>
                <c:pt idx="181">
                  <c:v>455</c:v>
                </c:pt>
                <c:pt idx="182">
                  <c:v>567</c:v>
                </c:pt>
                <c:pt idx="183">
                  <c:v>487</c:v>
                </c:pt>
                <c:pt idx="184">
                  <c:v>452</c:v>
                </c:pt>
                <c:pt idx="185">
                  <c:v>547</c:v>
                </c:pt>
                <c:pt idx="186">
                  <c:v>442</c:v>
                </c:pt>
                <c:pt idx="187">
                  <c:v>215</c:v>
                </c:pt>
                <c:pt idx="188">
                  <c:v>75</c:v>
                </c:pt>
                <c:pt idx="189">
                  <c:v>110</c:v>
                </c:pt>
                <c:pt idx="190">
                  <c:v>280</c:v>
                </c:pt>
                <c:pt idx="191">
                  <c:v>291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VOLUMEN!$I$65:$I$256</c:f>
              <c:numCache>
                <c:formatCode>General</c:formatCode>
                <c:ptCount val="192"/>
                <c:pt idx="0">
                  <c:v>206</c:v>
                </c:pt>
                <c:pt idx="1">
                  <c:v>223</c:v>
                </c:pt>
                <c:pt idx="2">
                  <c:v>289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</c:v>
                </c:pt>
                <c:pt idx="16">
                  <c:v>0</c:v>
                </c:pt>
                <c:pt idx="17">
                  <c:v>82</c:v>
                </c:pt>
                <c:pt idx="18">
                  <c:v>231</c:v>
                </c:pt>
                <c:pt idx="19">
                  <c:v>245</c:v>
                </c:pt>
                <c:pt idx="20">
                  <c:v>231</c:v>
                </c:pt>
                <c:pt idx="21">
                  <c:v>230</c:v>
                </c:pt>
                <c:pt idx="22">
                  <c:v>282</c:v>
                </c:pt>
                <c:pt idx="23">
                  <c:v>323</c:v>
                </c:pt>
                <c:pt idx="24">
                  <c:v>288</c:v>
                </c:pt>
                <c:pt idx="25">
                  <c:v>238</c:v>
                </c:pt>
                <c:pt idx="26">
                  <c:v>129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54</c:v>
                </c:pt>
                <c:pt idx="37">
                  <c:v>231</c:v>
                </c:pt>
                <c:pt idx="38">
                  <c:v>169</c:v>
                </c:pt>
                <c:pt idx="39">
                  <c:v>237</c:v>
                </c:pt>
                <c:pt idx="40">
                  <c:v>282</c:v>
                </c:pt>
                <c:pt idx="41">
                  <c:v>213</c:v>
                </c:pt>
                <c:pt idx="42">
                  <c:v>250</c:v>
                </c:pt>
                <c:pt idx="43">
                  <c:v>241</c:v>
                </c:pt>
                <c:pt idx="44">
                  <c:v>255</c:v>
                </c:pt>
                <c:pt idx="45">
                  <c:v>246</c:v>
                </c:pt>
                <c:pt idx="46">
                  <c:v>248</c:v>
                </c:pt>
                <c:pt idx="47">
                  <c:v>265</c:v>
                </c:pt>
                <c:pt idx="48">
                  <c:v>320</c:v>
                </c:pt>
                <c:pt idx="49">
                  <c:v>224</c:v>
                </c:pt>
                <c:pt idx="50">
                  <c:v>170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176</c:v>
                </c:pt>
                <c:pt idx="61">
                  <c:v>183</c:v>
                </c:pt>
                <c:pt idx="62">
                  <c:v>219</c:v>
                </c:pt>
                <c:pt idx="63">
                  <c:v>264</c:v>
                </c:pt>
                <c:pt idx="64">
                  <c:v>271</c:v>
                </c:pt>
                <c:pt idx="65">
                  <c:v>226</c:v>
                </c:pt>
                <c:pt idx="66">
                  <c:v>231</c:v>
                </c:pt>
                <c:pt idx="67">
                  <c:v>286</c:v>
                </c:pt>
                <c:pt idx="68">
                  <c:v>296</c:v>
                </c:pt>
                <c:pt idx="69">
                  <c:v>235</c:v>
                </c:pt>
                <c:pt idx="70">
                  <c:v>234</c:v>
                </c:pt>
                <c:pt idx="71">
                  <c:v>276</c:v>
                </c:pt>
                <c:pt idx="72">
                  <c:v>248</c:v>
                </c:pt>
                <c:pt idx="73">
                  <c:v>266</c:v>
                </c:pt>
                <c:pt idx="74">
                  <c:v>261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83</c:v>
                </c:pt>
                <c:pt idx="107">
                  <c:v>253</c:v>
                </c:pt>
                <c:pt idx="108">
                  <c:v>196</c:v>
                </c:pt>
                <c:pt idx="109">
                  <c:v>231</c:v>
                </c:pt>
                <c:pt idx="110">
                  <c:v>245</c:v>
                </c:pt>
                <c:pt idx="111">
                  <c:v>271</c:v>
                </c:pt>
                <c:pt idx="112">
                  <c:v>243</c:v>
                </c:pt>
                <c:pt idx="113">
                  <c:v>258</c:v>
                </c:pt>
                <c:pt idx="114">
                  <c:v>235</c:v>
                </c:pt>
                <c:pt idx="115">
                  <c:v>256</c:v>
                </c:pt>
                <c:pt idx="116">
                  <c:v>200</c:v>
                </c:pt>
                <c:pt idx="117">
                  <c:v>312</c:v>
                </c:pt>
                <c:pt idx="118">
                  <c:v>233</c:v>
                </c:pt>
                <c:pt idx="119">
                  <c:v>267</c:v>
                </c:pt>
                <c:pt idx="120">
                  <c:v>248</c:v>
                </c:pt>
                <c:pt idx="121">
                  <c:v>293</c:v>
                </c:pt>
                <c:pt idx="122">
                  <c:v>75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8</c:v>
                </c:pt>
                <c:pt idx="134">
                  <c:v>0</c:v>
                </c:pt>
                <c:pt idx="135">
                  <c:v>0</c:v>
                </c:pt>
                <c:pt idx="136">
                  <c:v>242</c:v>
                </c:pt>
                <c:pt idx="137">
                  <c:v>156</c:v>
                </c:pt>
                <c:pt idx="138">
                  <c:v>250</c:v>
                </c:pt>
                <c:pt idx="139">
                  <c:v>206</c:v>
                </c:pt>
                <c:pt idx="140">
                  <c:v>250</c:v>
                </c:pt>
                <c:pt idx="141">
                  <c:v>296</c:v>
                </c:pt>
                <c:pt idx="142">
                  <c:v>266</c:v>
                </c:pt>
                <c:pt idx="143">
                  <c:v>215</c:v>
                </c:pt>
                <c:pt idx="144">
                  <c:v>278</c:v>
                </c:pt>
                <c:pt idx="145">
                  <c:v>278</c:v>
                </c:pt>
                <c:pt idx="146">
                  <c:v>151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8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7</c:v>
                </c:pt>
                <c:pt idx="160">
                  <c:v>222</c:v>
                </c:pt>
                <c:pt idx="161">
                  <c:v>194</c:v>
                </c:pt>
                <c:pt idx="162">
                  <c:v>271</c:v>
                </c:pt>
                <c:pt idx="163">
                  <c:v>227</c:v>
                </c:pt>
                <c:pt idx="164">
                  <c:v>250</c:v>
                </c:pt>
                <c:pt idx="165">
                  <c:v>212</c:v>
                </c:pt>
                <c:pt idx="166">
                  <c:v>263</c:v>
                </c:pt>
                <c:pt idx="167">
                  <c:v>260</c:v>
                </c:pt>
                <c:pt idx="168">
                  <c:v>253</c:v>
                </c:pt>
                <c:pt idx="169">
                  <c:v>248</c:v>
                </c:pt>
                <c:pt idx="170">
                  <c:v>217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68</c:v>
                </c:pt>
                <c:pt idx="181">
                  <c:v>230</c:v>
                </c:pt>
                <c:pt idx="182">
                  <c:v>264</c:v>
                </c:pt>
                <c:pt idx="183">
                  <c:v>286</c:v>
                </c:pt>
                <c:pt idx="184">
                  <c:v>243</c:v>
                </c:pt>
                <c:pt idx="185">
                  <c:v>265</c:v>
                </c:pt>
                <c:pt idx="186">
                  <c:v>242</c:v>
                </c:pt>
                <c:pt idx="187">
                  <c:v>273</c:v>
                </c:pt>
                <c:pt idx="188">
                  <c:v>276</c:v>
                </c:pt>
                <c:pt idx="189">
                  <c:v>345</c:v>
                </c:pt>
                <c:pt idx="190">
                  <c:v>321</c:v>
                </c:pt>
                <c:pt idx="191">
                  <c:v>288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17056"/>
        <c:axId val="128832256"/>
        <c:axId val="113538816"/>
      </c:line3DChart>
      <c:catAx>
        <c:axId val="12791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8832256"/>
        <c:crosses val="autoZero"/>
        <c:auto val="1"/>
        <c:lblAlgn val="ctr"/>
        <c:lblOffset val="100"/>
        <c:noMultiLvlLbl val="0"/>
      </c:catAx>
      <c:valAx>
        <c:axId val="1288322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27917056"/>
        <c:crosses val="autoZero"/>
        <c:crossBetween val="between"/>
      </c:valAx>
      <c:serAx>
        <c:axId val="113538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28832256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VOLUMEN!$B$257:$B$424</c:f>
              <c:numCache>
                <c:formatCode>General</c:formatCode>
                <c:ptCount val="168"/>
                <c:pt idx="0">
                  <c:v>3566</c:v>
                </c:pt>
                <c:pt idx="1">
                  <c:v>3632</c:v>
                </c:pt>
                <c:pt idx="2">
                  <c:v>3634</c:v>
                </c:pt>
                <c:pt idx="3">
                  <c:v>3432</c:v>
                </c:pt>
                <c:pt idx="4">
                  <c:v>3114</c:v>
                </c:pt>
                <c:pt idx="5">
                  <c:v>2997</c:v>
                </c:pt>
                <c:pt idx="6">
                  <c:v>3379</c:v>
                </c:pt>
                <c:pt idx="7">
                  <c:v>3009</c:v>
                </c:pt>
                <c:pt idx="8">
                  <c:v>1997</c:v>
                </c:pt>
                <c:pt idx="9">
                  <c:v>1398</c:v>
                </c:pt>
                <c:pt idx="10">
                  <c:v>1497</c:v>
                </c:pt>
                <c:pt idx="11">
                  <c:v>1447</c:v>
                </c:pt>
                <c:pt idx="12">
                  <c:v>1196</c:v>
                </c:pt>
                <c:pt idx="13">
                  <c:v>1192</c:v>
                </c:pt>
                <c:pt idx="14">
                  <c:v>1385</c:v>
                </c:pt>
                <c:pt idx="15">
                  <c:v>1824</c:v>
                </c:pt>
                <c:pt idx="16">
                  <c:v>2024</c:v>
                </c:pt>
                <c:pt idx="17">
                  <c:v>2761</c:v>
                </c:pt>
                <c:pt idx="18">
                  <c:v>3010</c:v>
                </c:pt>
                <c:pt idx="19">
                  <c:v>3129</c:v>
                </c:pt>
                <c:pt idx="20">
                  <c:v>3157</c:v>
                </c:pt>
                <c:pt idx="21">
                  <c:v>3550</c:v>
                </c:pt>
                <c:pt idx="22">
                  <c:v>3862</c:v>
                </c:pt>
                <c:pt idx="23">
                  <c:v>3706</c:v>
                </c:pt>
                <c:pt idx="24">
                  <c:v>3626</c:v>
                </c:pt>
                <c:pt idx="25">
                  <c:v>3587</c:v>
                </c:pt>
                <c:pt idx="26">
                  <c:v>3542</c:v>
                </c:pt>
                <c:pt idx="27">
                  <c:v>3441</c:v>
                </c:pt>
                <c:pt idx="28">
                  <c:v>3279</c:v>
                </c:pt>
                <c:pt idx="29">
                  <c:v>3221</c:v>
                </c:pt>
                <c:pt idx="30">
                  <c:v>3568</c:v>
                </c:pt>
                <c:pt idx="31">
                  <c:v>3336</c:v>
                </c:pt>
                <c:pt idx="32">
                  <c:v>3265</c:v>
                </c:pt>
                <c:pt idx="33">
                  <c:v>3056</c:v>
                </c:pt>
                <c:pt idx="34">
                  <c:v>3059</c:v>
                </c:pt>
                <c:pt idx="35">
                  <c:v>3322</c:v>
                </c:pt>
                <c:pt idx="36">
                  <c:v>3019</c:v>
                </c:pt>
                <c:pt idx="37">
                  <c:v>3273</c:v>
                </c:pt>
                <c:pt idx="38">
                  <c:v>3476</c:v>
                </c:pt>
                <c:pt idx="39">
                  <c:v>3478</c:v>
                </c:pt>
                <c:pt idx="40">
                  <c:v>3388</c:v>
                </c:pt>
                <c:pt idx="41">
                  <c:v>3093</c:v>
                </c:pt>
                <c:pt idx="42">
                  <c:v>3476</c:v>
                </c:pt>
                <c:pt idx="43">
                  <c:v>3343</c:v>
                </c:pt>
                <c:pt idx="44">
                  <c:v>3103</c:v>
                </c:pt>
                <c:pt idx="45">
                  <c:v>3525</c:v>
                </c:pt>
                <c:pt idx="46">
                  <c:v>3524</c:v>
                </c:pt>
                <c:pt idx="47">
                  <c:v>3625</c:v>
                </c:pt>
                <c:pt idx="48">
                  <c:v>3480</c:v>
                </c:pt>
                <c:pt idx="49">
                  <c:v>3554</c:v>
                </c:pt>
                <c:pt idx="50">
                  <c:v>3285</c:v>
                </c:pt>
                <c:pt idx="51">
                  <c:v>3006</c:v>
                </c:pt>
                <c:pt idx="52">
                  <c:v>2887</c:v>
                </c:pt>
                <c:pt idx="53">
                  <c:v>2760</c:v>
                </c:pt>
                <c:pt idx="54">
                  <c:v>2796</c:v>
                </c:pt>
                <c:pt idx="55">
                  <c:v>2610</c:v>
                </c:pt>
                <c:pt idx="56">
                  <c:v>2590</c:v>
                </c:pt>
                <c:pt idx="57">
                  <c:v>2741</c:v>
                </c:pt>
                <c:pt idx="58">
                  <c:v>2725</c:v>
                </c:pt>
                <c:pt idx="59">
                  <c:v>2548</c:v>
                </c:pt>
                <c:pt idx="60">
                  <c:v>2584</c:v>
                </c:pt>
                <c:pt idx="61">
                  <c:v>2507</c:v>
                </c:pt>
                <c:pt idx="62">
                  <c:v>2529</c:v>
                </c:pt>
                <c:pt idx="63">
                  <c:v>2658</c:v>
                </c:pt>
                <c:pt idx="64">
                  <c:v>2592</c:v>
                </c:pt>
                <c:pt idx="65">
                  <c:v>2528</c:v>
                </c:pt>
                <c:pt idx="66">
                  <c:v>2568</c:v>
                </c:pt>
                <c:pt idx="67">
                  <c:v>2815</c:v>
                </c:pt>
                <c:pt idx="68">
                  <c:v>2770</c:v>
                </c:pt>
                <c:pt idx="69">
                  <c:v>2791</c:v>
                </c:pt>
                <c:pt idx="70">
                  <c:v>2804</c:v>
                </c:pt>
                <c:pt idx="71">
                  <c:v>2919</c:v>
                </c:pt>
                <c:pt idx="72">
                  <c:v>3073</c:v>
                </c:pt>
                <c:pt idx="73">
                  <c:v>2913</c:v>
                </c:pt>
                <c:pt idx="74">
                  <c:v>3214</c:v>
                </c:pt>
                <c:pt idx="75">
                  <c:v>3101</c:v>
                </c:pt>
                <c:pt idx="76">
                  <c:v>2732</c:v>
                </c:pt>
                <c:pt idx="77">
                  <c:v>2766</c:v>
                </c:pt>
                <c:pt idx="78">
                  <c:v>2850</c:v>
                </c:pt>
                <c:pt idx="79">
                  <c:v>2781</c:v>
                </c:pt>
                <c:pt idx="80">
                  <c:v>2814</c:v>
                </c:pt>
                <c:pt idx="81">
                  <c:v>2948</c:v>
                </c:pt>
                <c:pt idx="82">
                  <c:v>3034</c:v>
                </c:pt>
                <c:pt idx="83">
                  <c:v>3218</c:v>
                </c:pt>
                <c:pt idx="84">
                  <c:v>3201</c:v>
                </c:pt>
                <c:pt idx="85">
                  <c:v>3377</c:v>
                </c:pt>
                <c:pt idx="86">
                  <c:v>3349</c:v>
                </c:pt>
                <c:pt idx="87">
                  <c:v>3176</c:v>
                </c:pt>
                <c:pt idx="88">
                  <c:v>3104</c:v>
                </c:pt>
                <c:pt idx="89">
                  <c:v>3259</c:v>
                </c:pt>
                <c:pt idx="90">
                  <c:v>3338</c:v>
                </c:pt>
                <c:pt idx="91">
                  <c:v>3588</c:v>
                </c:pt>
                <c:pt idx="92">
                  <c:v>3425</c:v>
                </c:pt>
                <c:pt idx="93">
                  <c:v>3607</c:v>
                </c:pt>
                <c:pt idx="94">
                  <c:v>3423</c:v>
                </c:pt>
                <c:pt idx="95">
                  <c:v>3464</c:v>
                </c:pt>
                <c:pt idx="96">
                  <c:v>3577</c:v>
                </c:pt>
                <c:pt idx="97">
                  <c:v>3288</c:v>
                </c:pt>
                <c:pt idx="98">
                  <c:v>3687</c:v>
                </c:pt>
                <c:pt idx="99">
                  <c:v>3484</c:v>
                </c:pt>
                <c:pt idx="100">
                  <c:v>3328</c:v>
                </c:pt>
                <c:pt idx="101">
                  <c:v>2921</c:v>
                </c:pt>
                <c:pt idx="102">
                  <c:v>3343</c:v>
                </c:pt>
                <c:pt idx="103">
                  <c:v>3127</c:v>
                </c:pt>
                <c:pt idx="104">
                  <c:v>3244</c:v>
                </c:pt>
                <c:pt idx="105">
                  <c:v>2993</c:v>
                </c:pt>
                <c:pt idx="106">
                  <c:v>3224</c:v>
                </c:pt>
                <c:pt idx="107">
                  <c:v>3365</c:v>
                </c:pt>
                <c:pt idx="108">
                  <c:v>3074</c:v>
                </c:pt>
                <c:pt idx="109">
                  <c:v>3400</c:v>
                </c:pt>
                <c:pt idx="110">
                  <c:v>3288</c:v>
                </c:pt>
                <c:pt idx="111">
                  <c:v>3562</c:v>
                </c:pt>
                <c:pt idx="112">
                  <c:v>3561</c:v>
                </c:pt>
                <c:pt idx="113">
                  <c:v>3419</c:v>
                </c:pt>
                <c:pt idx="114">
                  <c:v>3559</c:v>
                </c:pt>
                <c:pt idx="115">
                  <c:v>3623</c:v>
                </c:pt>
                <c:pt idx="116">
                  <c:v>3219</c:v>
                </c:pt>
                <c:pt idx="117">
                  <c:v>3401</c:v>
                </c:pt>
                <c:pt idx="118">
                  <c:v>3604</c:v>
                </c:pt>
                <c:pt idx="119">
                  <c:v>3580</c:v>
                </c:pt>
                <c:pt idx="120">
                  <c:v>3853</c:v>
                </c:pt>
                <c:pt idx="121">
                  <c:v>3535</c:v>
                </c:pt>
                <c:pt idx="122">
                  <c:v>3712</c:v>
                </c:pt>
                <c:pt idx="123">
                  <c:v>3573</c:v>
                </c:pt>
                <c:pt idx="124">
                  <c:v>3532</c:v>
                </c:pt>
                <c:pt idx="125">
                  <c:v>3380</c:v>
                </c:pt>
                <c:pt idx="126">
                  <c:v>3465</c:v>
                </c:pt>
                <c:pt idx="127">
                  <c:v>3537</c:v>
                </c:pt>
                <c:pt idx="128">
                  <c:v>3296</c:v>
                </c:pt>
                <c:pt idx="129">
                  <c:v>3078</c:v>
                </c:pt>
                <c:pt idx="130">
                  <c:v>3324</c:v>
                </c:pt>
                <c:pt idx="131">
                  <c:v>3474</c:v>
                </c:pt>
                <c:pt idx="132">
                  <c:v>2964</c:v>
                </c:pt>
                <c:pt idx="133">
                  <c:v>3406</c:v>
                </c:pt>
                <c:pt idx="134">
                  <c:v>3488</c:v>
                </c:pt>
                <c:pt idx="135">
                  <c:v>3374</c:v>
                </c:pt>
                <c:pt idx="136">
                  <c:v>3368</c:v>
                </c:pt>
                <c:pt idx="137">
                  <c:v>3305</c:v>
                </c:pt>
                <c:pt idx="138">
                  <c:v>3393</c:v>
                </c:pt>
                <c:pt idx="139">
                  <c:v>3498</c:v>
                </c:pt>
                <c:pt idx="140">
                  <c:v>3466</c:v>
                </c:pt>
                <c:pt idx="141">
                  <c:v>3734</c:v>
                </c:pt>
                <c:pt idx="142">
                  <c:v>3822</c:v>
                </c:pt>
                <c:pt idx="143">
                  <c:v>3878</c:v>
                </c:pt>
                <c:pt idx="144">
                  <c:v>3756</c:v>
                </c:pt>
                <c:pt idx="145">
                  <c:v>3652</c:v>
                </c:pt>
                <c:pt idx="146">
                  <c:v>3645</c:v>
                </c:pt>
                <c:pt idx="147">
                  <c:v>3571</c:v>
                </c:pt>
                <c:pt idx="148">
                  <c:v>3549</c:v>
                </c:pt>
                <c:pt idx="149">
                  <c:v>3415</c:v>
                </c:pt>
                <c:pt idx="150">
                  <c:v>3476</c:v>
                </c:pt>
                <c:pt idx="151">
                  <c:v>3429</c:v>
                </c:pt>
                <c:pt idx="152">
                  <c:v>3182</c:v>
                </c:pt>
                <c:pt idx="153">
                  <c:v>3011</c:v>
                </c:pt>
                <c:pt idx="154">
                  <c:v>3184</c:v>
                </c:pt>
                <c:pt idx="155">
                  <c:v>3217</c:v>
                </c:pt>
                <c:pt idx="156">
                  <c:v>3189</c:v>
                </c:pt>
                <c:pt idx="157">
                  <c:v>3673</c:v>
                </c:pt>
                <c:pt idx="158">
                  <c:v>3729</c:v>
                </c:pt>
                <c:pt idx="159">
                  <c:v>3560</c:v>
                </c:pt>
                <c:pt idx="160">
                  <c:v>3669</c:v>
                </c:pt>
                <c:pt idx="161">
                  <c:v>3547</c:v>
                </c:pt>
                <c:pt idx="162">
                  <c:v>3574</c:v>
                </c:pt>
                <c:pt idx="163">
                  <c:v>3496</c:v>
                </c:pt>
                <c:pt idx="164">
                  <c:v>3286</c:v>
                </c:pt>
                <c:pt idx="165">
                  <c:v>3405</c:v>
                </c:pt>
                <c:pt idx="166">
                  <c:v>3640</c:v>
                </c:pt>
                <c:pt idx="167">
                  <c:v>3621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VOLUMEN!$J$257:$J$424</c:f>
              <c:numCache>
                <c:formatCode>General</c:formatCode>
                <c:ptCount val="168"/>
                <c:pt idx="0">
                  <c:v>3557</c:v>
                </c:pt>
                <c:pt idx="1">
                  <c:v>3582</c:v>
                </c:pt>
                <c:pt idx="2">
                  <c:v>3599</c:v>
                </c:pt>
                <c:pt idx="3">
                  <c:v>3381</c:v>
                </c:pt>
                <c:pt idx="4">
                  <c:v>3080</c:v>
                </c:pt>
                <c:pt idx="5">
                  <c:v>2966</c:v>
                </c:pt>
                <c:pt idx="6">
                  <c:v>3315</c:v>
                </c:pt>
                <c:pt idx="7">
                  <c:v>3000</c:v>
                </c:pt>
                <c:pt idx="8">
                  <c:v>1969</c:v>
                </c:pt>
                <c:pt idx="9">
                  <c:v>1399</c:v>
                </c:pt>
                <c:pt idx="10">
                  <c:v>1496</c:v>
                </c:pt>
                <c:pt idx="11">
                  <c:v>1460</c:v>
                </c:pt>
                <c:pt idx="12">
                  <c:v>1151</c:v>
                </c:pt>
                <c:pt idx="13">
                  <c:v>1206</c:v>
                </c:pt>
                <c:pt idx="14">
                  <c:v>1383</c:v>
                </c:pt>
                <c:pt idx="15">
                  <c:v>1782</c:v>
                </c:pt>
                <c:pt idx="16">
                  <c:v>1976</c:v>
                </c:pt>
                <c:pt idx="17">
                  <c:v>2755</c:v>
                </c:pt>
                <c:pt idx="18">
                  <c:v>2957</c:v>
                </c:pt>
                <c:pt idx="19">
                  <c:v>3108</c:v>
                </c:pt>
                <c:pt idx="20">
                  <c:v>3106</c:v>
                </c:pt>
                <c:pt idx="21">
                  <c:v>3510</c:v>
                </c:pt>
                <c:pt idx="22">
                  <c:v>3804</c:v>
                </c:pt>
                <c:pt idx="23">
                  <c:v>3661</c:v>
                </c:pt>
                <c:pt idx="24">
                  <c:v>3600</c:v>
                </c:pt>
                <c:pt idx="25">
                  <c:v>3584</c:v>
                </c:pt>
                <c:pt idx="26">
                  <c:v>3469</c:v>
                </c:pt>
                <c:pt idx="27">
                  <c:v>3371</c:v>
                </c:pt>
                <c:pt idx="28">
                  <c:v>3259</c:v>
                </c:pt>
                <c:pt idx="29">
                  <c:v>3199</c:v>
                </c:pt>
                <c:pt idx="30">
                  <c:v>3532</c:v>
                </c:pt>
                <c:pt idx="31">
                  <c:v>3243</c:v>
                </c:pt>
                <c:pt idx="32">
                  <c:v>3258</c:v>
                </c:pt>
                <c:pt idx="33">
                  <c:v>3019</c:v>
                </c:pt>
                <c:pt idx="34">
                  <c:v>3012</c:v>
                </c:pt>
                <c:pt idx="35">
                  <c:v>3292</c:v>
                </c:pt>
                <c:pt idx="36">
                  <c:v>2940</c:v>
                </c:pt>
                <c:pt idx="37">
                  <c:v>3240</c:v>
                </c:pt>
                <c:pt idx="38">
                  <c:v>3409</c:v>
                </c:pt>
                <c:pt idx="39">
                  <c:v>3481</c:v>
                </c:pt>
                <c:pt idx="40">
                  <c:v>3337</c:v>
                </c:pt>
                <c:pt idx="41">
                  <c:v>3065</c:v>
                </c:pt>
                <c:pt idx="42">
                  <c:v>3457</c:v>
                </c:pt>
                <c:pt idx="43">
                  <c:v>3254</c:v>
                </c:pt>
                <c:pt idx="44">
                  <c:v>3081</c:v>
                </c:pt>
                <c:pt idx="45">
                  <c:v>3490</c:v>
                </c:pt>
                <c:pt idx="46">
                  <c:v>3490</c:v>
                </c:pt>
                <c:pt idx="47">
                  <c:v>3541</c:v>
                </c:pt>
                <c:pt idx="48">
                  <c:v>3474</c:v>
                </c:pt>
                <c:pt idx="49">
                  <c:v>3513</c:v>
                </c:pt>
                <c:pt idx="50">
                  <c:v>3236</c:v>
                </c:pt>
                <c:pt idx="51">
                  <c:v>3000</c:v>
                </c:pt>
                <c:pt idx="52">
                  <c:v>2874</c:v>
                </c:pt>
                <c:pt idx="53">
                  <c:v>2715</c:v>
                </c:pt>
                <c:pt idx="54">
                  <c:v>2801</c:v>
                </c:pt>
                <c:pt idx="55">
                  <c:v>2565</c:v>
                </c:pt>
                <c:pt idx="56">
                  <c:v>2583</c:v>
                </c:pt>
                <c:pt idx="57">
                  <c:v>2686</c:v>
                </c:pt>
                <c:pt idx="58">
                  <c:v>2741</c:v>
                </c:pt>
                <c:pt idx="59">
                  <c:v>2508</c:v>
                </c:pt>
                <c:pt idx="60">
                  <c:v>2555</c:v>
                </c:pt>
                <c:pt idx="61">
                  <c:v>2493</c:v>
                </c:pt>
                <c:pt idx="62">
                  <c:v>2546</c:v>
                </c:pt>
                <c:pt idx="63">
                  <c:v>2631</c:v>
                </c:pt>
                <c:pt idx="64">
                  <c:v>2544</c:v>
                </c:pt>
                <c:pt idx="65">
                  <c:v>2515</c:v>
                </c:pt>
                <c:pt idx="66">
                  <c:v>2546</c:v>
                </c:pt>
                <c:pt idx="67">
                  <c:v>2806</c:v>
                </c:pt>
                <c:pt idx="68">
                  <c:v>2748</c:v>
                </c:pt>
                <c:pt idx="69">
                  <c:v>2754</c:v>
                </c:pt>
                <c:pt idx="70">
                  <c:v>2750</c:v>
                </c:pt>
                <c:pt idx="71">
                  <c:v>2894</c:v>
                </c:pt>
                <c:pt idx="72">
                  <c:v>3032</c:v>
                </c:pt>
                <c:pt idx="73">
                  <c:v>2886</c:v>
                </c:pt>
                <c:pt idx="74">
                  <c:v>3127</c:v>
                </c:pt>
                <c:pt idx="75">
                  <c:v>3092</c:v>
                </c:pt>
                <c:pt idx="76">
                  <c:v>2699</c:v>
                </c:pt>
                <c:pt idx="77">
                  <c:v>2753</c:v>
                </c:pt>
                <c:pt idx="78">
                  <c:v>2799</c:v>
                </c:pt>
                <c:pt idx="79">
                  <c:v>2774</c:v>
                </c:pt>
                <c:pt idx="80">
                  <c:v>2766</c:v>
                </c:pt>
                <c:pt idx="81">
                  <c:v>2895</c:v>
                </c:pt>
                <c:pt idx="82">
                  <c:v>2992</c:v>
                </c:pt>
                <c:pt idx="83">
                  <c:v>3203</c:v>
                </c:pt>
                <c:pt idx="84">
                  <c:v>3158</c:v>
                </c:pt>
                <c:pt idx="85">
                  <c:v>3329</c:v>
                </c:pt>
                <c:pt idx="86">
                  <c:v>3337</c:v>
                </c:pt>
                <c:pt idx="87">
                  <c:v>3147</c:v>
                </c:pt>
                <c:pt idx="88">
                  <c:v>3041</c:v>
                </c:pt>
                <c:pt idx="89">
                  <c:v>3258</c:v>
                </c:pt>
                <c:pt idx="90">
                  <c:v>3318</c:v>
                </c:pt>
                <c:pt idx="91">
                  <c:v>3544</c:v>
                </c:pt>
                <c:pt idx="92">
                  <c:v>3400</c:v>
                </c:pt>
                <c:pt idx="93">
                  <c:v>3556</c:v>
                </c:pt>
                <c:pt idx="94">
                  <c:v>3402</c:v>
                </c:pt>
                <c:pt idx="95">
                  <c:v>3385</c:v>
                </c:pt>
                <c:pt idx="96">
                  <c:v>3595</c:v>
                </c:pt>
                <c:pt idx="97">
                  <c:v>3239</c:v>
                </c:pt>
                <c:pt idx="98">
                  <c:v>3662</c:v>
                </c:pt>
                <c:pt idx="99">
                  <c:v>3433</c:v>
                </c:pt>
                <c:pt idx="100">
                  <c:v>3276</c:v>
                </c:pt>
                <c:pt idx="101">
                  <c:v>2881</c:v>
                </c:pt>
                <c:pt idx="102">
                  <c:v>3311</c:v>
                </c:pt>
                <c:pt idx="103">
                  <c:v>3100</c:v>
                </c:pt>
                <c:pt idx="104">
                  <c:v>3215</c:v>
                </c:pt>
                <c:pt idx="105">
                  <c:v>2956</c:v>
                </c:pt>
                <c:pt idx="106">
                  <c:v>3148</c:v>
                </c:pt>
                <c:pt idx="107">
                  <c:v>3322</c:v>
                </c:pt>
                <c:pt idx="108">
                  <c:v>3076</c:v>
                </c:pt>
                <c:pt idx="109">
                  <c:v>3343</c:v>
                </c:pt>
                <c:pt idx="110">
                  <c:v>3243</c:v>
                </c:pt>
                <c:pt idx="111">
                  <c:v>3506</c:v>
                </c:pt>
                <c:pt idx="112">
                  <c:v>3575</c:v>
                </c:pt>
                <c:pt idx="113">
                  <c:v>3334</c:v>
                </c:pt>
                <c:pt idx="114">
                  <c:v>3532</c:v>
                </c:pt>
                <c:pt idx="115">
                  <c:v>3620</c:v>
                </c:pt>
                <c:pt idx="116">
                  <c:v>3177</c:v>
                </c:pt>
                <c:pt idx="117">
                  <c:v>3337</c:v>
                </c:pt>
                <c:pt idx="118">
                  <c:v>3576</c:v>
                </c:pt>
                <c:pt idx="119">
                  <c:v>3546</c:v>
                </c:pt>
                <c:pt idx="120">
                  <c:v>3798</c:v>
                </c:pt>
                <c:pt idx="121">
                  <c:v>3522</c:v>
                </c:pt>
                <c:pt idx="122">
                  <c:v>3674</c:v>
                </c:pt>
                <c:pt idx="123">
                  <c:v>3534</c:v>
                </c:pt>
                <c:pt idx="124">
                  <c:v>3509</c:v>
                </c:pt>
                <c:pt idx="125">
                  <c:v>3333</c:v>
                </c:pt>
                <c:pt idx="126">
                  <c:v>3412</c:v>
                </c:pt>
                <c:pt idx="127">
                  <c:v>3501</c:v>
                </c:pt>
                <c:pt idx="128">
                  <c:v>3264</c:v>
                </c:pt>
                <c:pt idx="129">
                  <c:v>3081</c:v>
                </c:pt>
                <c:pt idx="130">
                  <c:v>3260</c:v>
                </c:pt>
                <c:pt idx="131">
                  <c:v>3416</c:v>
                </c:pt>
                <c:pt idx="132">
                  <c:v>2966</c:v>
                </c:pt>
                <c:pt idx="133">
                  <c:v>3344</c:v>
                </c:pt>
                <c:pt idx="134">
                  <c:v>3457</c:v>
                </c:pt>
                <c:pt idx="135">
                  <c:v>3330</c:v>
                </c:pt>
                <c:pt idx="136">
                  <c:v>3316</c:v>
                </c:pt>
                <c:pt idx="137">
                  <c:v>3295</c:v>
                </c:pt>
                <c:pt idx="138">
                  <c:v>3343</c:v>
                </c:pt>
                <c:pt idx="139">
                  <c:v>3527</c:v>
                </c:pt>
                <c:pt idx="140">
                  <c:v>3421</c:v>
                </c:pt>
                <c:pt idx="141">
                  <c:v>3700</c:v>
                </c:pt>
                <c:pt idx="142">
                  <c:v>3749</c:v>
                </c:pt>
                <c:pt idx="143">
                  <c:v>3852</c:v>
                </c:pt>
                <c:pt idx="144">
                  <c:v>3696</c:v>
                </c:pt>
                <c:pt idx="145">
                  <c:v>3620</c:v>
                </c:pt>
                <c:pt idx="146">
                  <c:v>3621</c:v>
                </c:pt>
                <c:pt idx="147">
                  <c:v>3524</c:v>
                </c:pt>
                <c:pt idx="148">
                  <c:v>3487</c:v>
                </c:pt>
                <c:pt idx="149">
                  <c:v>3410</c:v>
                </c:pt>
                <c:pt idx="150">
                  <c:v>3459</c:v>
                </c:pt>
                <c:pt idx="151">
                  <c:v>3350</c:v>
                </c:pt>
                <c:pt idx="152">
                  <c:v>3157</c:v>
                </c:pt>
                <c:pt idx="153">
                  <c:v>2945</c:v>
                </c:pt>
                <c:pt idx="154">
                  <c:v>3176</c:v>
                </c:pt>
                <c:pt idx="155">
                  <c:v>3153</c:v>
                </c:pt>
                <c:pt idx="156">
                  <c:v>3164</c:v>
                </c:pt>
                <c:pt idx="157">
                  <c:v>3608</c:v>
                </c:pt>
                <c:pt idx="158">
                  <c:v>3691</c:v>
                </c:pt>
                <c:pt idx="159">
                  <c:v>3521</c:v>
                </c:pt>
                <c:pt idx="160">
                  <c:v>3624</c:v>
                </c:pt>
                <c:pt idx="161">
                  <c:v>3495</c:v>
                </c:pt>
                <c:pt idx="162">
                  <c:v>3552</c:v>
                </c:pt>
                <c:pt idx="163">
                  <c:v>3417</c:v>
                </c:pt>
                <c:pt idx="164">
                  <c:v>3279</c:v>
                </c:pt>
                <c:pt idx="165">
                  <c:v>3367</c:v>
                </c:pt>
                <c:pt idx="166">
                  <c:v>3574</c:v>
                </c:pt>
                <c:pt idx="167">
                  <c:v>3394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VOLUMEN!$E$257:$E$424</c:f>
              <c:numCache>
                <c:formatCode>General</c:formatCode>
                <c:ptCount val="168"/>
                <c:pt idx="0">
                  <c:v>658</c:v>
                </c:pt>
                <c:pt idx="1">
                  <c:v>502</c:v>
                </c:pt>
                <c:pt idx="2">
                  <c:v>672</c:v>
                </c:pt>
                <c:pt idx="3">
                  <c:v>652</c:v>
                </c:pt>
                <c:pt idx="4">
                  <c:v>602</c:v>
                </c:pt>
                <c:pt idx="5">
                  <c:v>414</c:v>
                </c:pt>
                <c:pt idx="6">
                  <c:v>709</c:v>
                </c:pt>
                <c:pt idx="7">
                  <c:v>656</c:v>
                </c:pt>
                <c:pt idx="8">
                  <c:v>618</c:v>
                </c:pt>
                <c:pt idx="9">
                  <c:v>408</c:v>
                </c:pt>
                <c:pt idx="10">
                  <c:v>621</c:v>
                </c:pt>
                <c:pt idx="11">
                  <c:v>605</c:v>
                </c:pt>
                <c:pt idx="12">
                  <c:v>364</c:v>
                </c:pt>
                <c:pt idx="13">
                  <c:v>561</c:v>
                </c:pt>
                <c:pt idx="14">
                  <c:v>517</c:v>
                </c:pt>
                <c:pt idx="15">
                  <c:v>570</c:v>
                </c:pt>
                <c:pt idx="16">
                  <c:v>632</c:v>
                </c:pt>
                <c:pt idx="17">
                  <c:v>401</c:v>
                </c:pt>
                <c:pt idx="18">
                  <c:v>597</c:v>
                </c:pt>
                <c:pt idx="19">
                  <c:v>592</c:v>
                </c:pt>
                <c:pt idx="20">
                  <c:v>353</c:v>
                </c:pt>
                <c:pt idx="21">
                  <c:v>653</c:v>
                </c:pt>
                <c:pt idx="22">
                  <c:v>713</c:v>
                </c:pt>
                <c:pt idx="23">
                  <c:v>650</c:v>
                </c:pt>
                <c:pt idx="24">
                  <c:v>563</c:v>
                </c:pt>
                <c:pt idx="25">
                  <c:v>448</c:v>
                </c:pt>
                <c:pt idx="26">
                  <c:v>551</c:v>
                </c:pt>
                <c:pt idx="27">
                  <c:v>604</c:v>
                </c:pt>
                <c:pt idx="28">
                  <c:v>530</c:v>
                </c:pt>
                <c:pt idx="29">
                  <c:v>344</c:v>
                </c:pt>
                <c:pt idx="30">
                  <c:v>640</c:v>
                </c:pt>
                <c:pt idx="31">
                  <c:v>553</c:v>
                </c:pt>
                <c:pt idx="32">
                  <c:v>587</c:v>
                </c:pt>
                <c:pt idx="33">
                  <c:v>464</c:v>
                </c:pt>
                <c:pt idx="34">
                  <c:v>575</c:v>
                </c:pt>
                <c:pt idx="35">
                  <c:v>631</c:v>
                </c:pt>
                <c:pt idx="36">
                  <c:v>371</c:v>
                </c:pt>
                <c:pt idx="37">
                  <c:v>585</c:v>
                </c:pt>
                <c:pt idx="38">
                  <c:v>638</c:v>
                </c:pt>
                <c:pt idx="39">
                  <c:v>614</c:v>
                </c:pt>
                <c:pt idx="40">
                  <c:v>622</c:v>
                </c:pt>
                <c:pt idx="41">
                  <c:v>435</c:v>
                </c:pt>
                <c:pt idx="42">
                  <c:v>586</c:v>
                </c:pt>
                <c:pt idx="43">
                  <c:v>488</c:v>
                </c:pt>
                <c:pt idx="44">
                  <c:v>346</c:v>
                </c:pt>
                <c:pt idx="45">
                  <c:v>591</c:v>
                </c:pt>
                <c:pt idx="46">
                  <c:v>540</c:v>
                </c:pt>
                <c:pt idx="47">
                  <c:v>618</c:v>
                </c:pt>
                <c:pt idx="48">
                  <c:v>577</c:v>
                </c:pt>
                <c:pt idx="49">
                  <c:v>364</c:v>
                </c:pt>
                <c:pt idx="50">
                  <c:v>359</c:v>
                </c:pt>
                <c:pt idx="51">
                  <c:v>420</c:v>
                </c:pt>
                <c:pt idx="52">
                  <c:v>275</c:v>
                </c:pt>
                <c:pt idx="53">
                  <c:v>70</c:v>
                </c:pt>
                <c:pt idx="54">
                  <c:v>117</c:v>
                </c:pt>
                <c:pt idx="55">
                  <c:v>0</c:v>
                </c:pt>
                <c:pt idx="56">
                  <c:v>8</c:v>
                </c:pt>
                <c:pt idx="57">
                  <c:v>0</c:v>
                </c:pt>
                <c:pt idx="58">
                  <c:v>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167</c:v>
                </c:pt>
                <c:pt idx="68">
                  <c:v>125</c:v>
                </c:pt>
                <c:pt idx="69">
                  <c:v>157</c:v>
                </c:pt>
                <c:pt idx="70">
                  <c:v>165</c:v>
                </c:pt>
                <c:pt idx="71">
                  <c:v>190</c:v>
                </c:pt>
                <c:pt idx="72">
                  <c:v>152</c:v>
                </c:pt>
                <c:pt idx="73">
                  <c:v>182</c:v>
                </c:pt>
                <c:pt idx="74">
                  <c:v>166</c:v>
                </c:pt>
                <c:pt idx="75">
                  <c:v>188</c:v>
                </c:pt>
                <c:pt idx="76">
                  <c:v>137</c:v>
                </c:pt>
                <c:pt idx="77">
                  <c:v>159</c:v>
                </c:pt>
                <c:pt idx="78">
                  <c:v>159</c:v>
                </c:pt>
                <c:pt idx="79">
                  <c:v>202</c:v>
                </c:pt>
                <c:pt idx="80">
                  <c:v>172</c:v>
                </c:pt>
                <c:pt idx="81">
                  <c:v>209</c:v>
                </c:pt>
                <c:pt idx="82">
                  <c:v>312</c:v>
                </c:pt>
                <c:pt idx="83">
                  <c:v>310</c:v>
                </c:pt>
                <c:pt idx="84">
                  <c:v>223</c:v>
                </c:pt>
                <c:pt idx="85">
                  <c:v>359</c:v>
                </c:pt>
                <c:pt idx="86">
                  <c:v>342</c:v>
                </c:pt>
                <c:pt idx="87">
                  <c:v>442</c:v>
                </c:pt>
                <c:pt idx="88">
                  <c:v>342</c:v>
                </c:pt>
                <c:pt idx="89">
                  <c:v>281</c:v>
                </c:pt>
                <c:pt idx="90">
                  <c:v>388</c:v>
                </c:pt>
                <c:pt idx="91">
                  <c:v>406</c:v>
                </c:pt>
                <c:pt idx="92">
                  <c:v>299</c:v>
                </c:pt>
                <c:pt idx="93">
                  <c:v>413</c:v>
                </c:pt>
                <c:pt idx="94">
                  <c:v>422</c:v>
                </c:pt>
                <c:pt idx="95">
                  <c:v>391</c:v>
                </c:pt>
                <c:pt idx="96">
                  <c:v>487</c:v>
                </c:pt>
                <c:pt idx="97">
                  <c:v>321</c:v>
                </c:pt>
                <c:pt idx="98">
                  <c:v>635</c:v>
                </c:pt>
                <c:pt idx="99">
                  <c:v>597</c:v>
                </c:pt>
                <c:pt idx="100">
                  <c:v>629</c:v>
                </c:pt>
                <c:pt idx="101">
                  <c:v>394</c:v>
                </c:pt>
                <c:pt idx="102">
                  <c:v>683</c:v>
                </c:pt>
                <c:pt idx="103">
                  <c:v>579</c:v>
                </c:pt>
                <c:pt idx="104">
                  <c:v>656</c:v>
                </c:pt>
                <c:pt idx="105">
                  <c:v>392</c:v>
                </c:pt>
                <c:pt idx="106">
                  <c:v>604</c:v>
                </c:pt>
                <c:pt idx="107">
                  <c:v>715</c:v>
                </c:pt>
                <c:pt idx="108">
                  <c:v>420</c:v>
                </c:pt>
                <c:pt idx="109">
                  <c:v>724</c:v>
                </c:pt>
                <c:pt idx="110">
                  <c:v>654</c:v>
                </c:pt>
                <c:pt idx="111">
                  <c:v>731</c:v>
                </c:pt>
                <c:pt idx="112">
                  <c:v>635</c:v>
                </c:pt>
                <c:pt idx="113">
                  <c:v>493</c:v>
                </c:pt>
                <c:pt idx="114">
                  <c:v>622</c:v>
                </c:pt>
                <c:pt idx="115">
                  <c:v>668</c:v>
                </c:pt>
                <c:pt idx="116">
                  <c:v>322</c:v>
                </c:pt>
                <c:pt idx="117">
                  <c:v>424</c:v>
                </c:pt>
                <c:pt idx="118">
                  <c:v>608</c:v>
                </c:pt>
                <c:pt idx="119">
                  <c:v>647</c:v>
                </c:pt>
                <c:pt idx="120">
                  <c:v>604</c:v>
                </c:pt>
                <c:pt idx="121">
                  <c:v>446</c:v>
                </c:pt>
                <c:pt idx="122">
                  <c:v>577</c:v>
                </c:pt>
                <c:pt idx="123">
                  <c:v>649</c:v>
                </c:pt>
                <c:pt idx="124">
                  <c:v>612</c:v>
                </c:pt>
                <c:pt idx="125">
                  <c:v>502</c:v>
                </c:pt>
                <c:pt idx="126">
                  <c:v>651</c:v>
                </c:pt>
                <c:pt idx="127">
                  <c:v>660</c:v>
                </c:pt>
                <c:pt idx="128">
                  <c:v>550</c:v>
                </c:pt>
                <c:pt idx="129">
                  <c:v>377</c:v>
                </c:pt>
                <c:pt idx="130">
                  <c:v>518</c:v>
                </c:pt>
                <c:pt idx="131">
                  <c:v>642</c:v>
                </c:pt>
                <c:pt idx="132">
                  <c:v>400</c:v>
                </c:pt>
                <c:pt idx="133">
                  <c:v>606</c:v>
                </c:pt>
                <c:pt idx="134">
                  <c:v>665</c:v>
                </c:pt>
                <c:pt idx="135">
                  <c:v>666</c:v>
                </c:pt>
                <c:pt idx="136">
                  <c:v>600</c:v>
                </c:pt>
                <c:pt idx="137">
                  <c:v>524</c:v>
                </c:pt>
                <c:pt idx="138">
                  <c:v>620</c:v>
                </c:pt>
                <c:pt idx="139">
                  <c:v>677</c:v>
                </c:pt>
                <c:pt idx="140">
                  <c:v>387</c:v>
                </c:pt>
                <c:pt idx="141">
                  <c:v>629</c:v>
                </c:pt>
                <c:pt idx="142">
                  <c:v>654</c:v>
                </c:pt>
                <c:pt idx="143">
                  <c:v>648</c:v>
                </c:pt>
                <c:pt idx="144">
                  <c:v>625</c:v>
                </c:pt>
                <c:pt idx="145">
                  <c:v>482</c:v>
                </c:pt>
                <c:pt idx="146">
                  <c:v>597</c:v>
                </c:pt>
                <c:pt idx="147">
                  <c:v>679</c:v>
                </c:pt>
                <c:pt idx="148">
                  <c:v>591</c:v>
                </c:pt>
                <c:pt idx="149">
                  <c:v>421</c:v>
                </c:pt>
                <c:pt idx="150">
                  <c:v>671</c:v>
                </c:pt>
                <c:pt idx="151">
                  <c:v>672</c:v>
                </c:pt>
                <c:pt idx="152">
                  <c:v>645</c:v>
                </c:pt>
                <c:pt idx="153">
                  <c:v>385</c:v>
                </c:pt>
                <c:pt idx="154">
                  <c:v>576</c:v>
                </c:pt>
                <c:pt idx="155">
                  <c:v>657</c:v>
                </c:pt>
                <c:pt idx="156">
                  <c:v>368</c:v>
                </c:pt>
                <c:pt idx="157">
                  <c:v>665</c:v>
                </c:pt>
                <c:pt idx="158">
                  <c:v>639</c:v>
                </c:pt>
                <c:pt idx="159">
                  <c:v>655</c:v>
                </c:pt>
                <c:pt idx="160">
                  <c:v>648</c:v>
                </c:pt>
                <c:pt idx="161">
                  <c:v>560</c:v>
                </c:pt>
                <c:pt idx="162">
                  <c:v>647</c:v>
                </c:pt>
                <c:pt idx="163">
                  <c:v>544</c:v>
                </c:pt>
                <c:pt idx="164">
                  <c:v>489</c:v>
                </c:pt>
                <c:pt idx="165">
                  <c:v>612</c:v>
                </c:pt>
                <c:pt idx="166">
                  <c:v>664</c:v>
                </c:pt>
                <c:pt idx="167">
                  <c:v>694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VOLUMEN!$C$257:$C$424</c:f>
              <c:numCache>
                <c:formatCode>General</c:formatCode>
                <c:ptCount val="168"/>
                <c:pt idx="0">
                  <c:v>1740</c:v>
                </c:pt>
                <c:pt idx="1">
                  <c:v>1795</c:v>
                </c:pt>
                <c:pt idx="2">
                  <c:v>1778</c:v>
                </c:pt>
                <c:pt idx="3">
                  <c:v>1804</c:v>
                </c:pt>
                <c:pt idx="4">
                  <c:v>1810</c:v>
                </c:pt>
                <c:pt idx="5">
                  <c:v>1804</c:v>
                </c:pt>
                <c:pt idx="6">
                  <c:v>1783</c:v>
                </c:pt>
                <c:pt idx="7">
                  <c:v>1617</c:v>
                </c:pt>
                <c:pt idx="8">
                  <c:v>578</c:v>
                </c:pt>
                <c:pt idx="9">
                  <c:v>86</c:v>
                </c:pt>
                <c:pt idx="10">
                  <c:v>116</c:v>
                </c:pt>
                <c:pt idx="11">
                  <c:v>194</c:v>
                </c:pt>
                <c:pt idx="12">
                  <c:v>100</c:v>
                </c:pt>
                <c:pt idx="13">
                  <c:v>61</c:v>
                </c:pt>
                <c:pt idx="14">
                  <c:v>77</c:v>
                </c:pt>
                <c:pt idx="15">
                  <c:v>232</c:v>
                </c:pt>
                <c:pt idx="16">
                  <c:v>474</c:v>
                </c:pt>
                <c:pt idx="17">
                  <c:v>1428</c:v>
                </c:pt>
                <c:pt idx="18">
                  <c:v>1440</c:v>
                </c:pt>
                <c:pt idx="19">
                  <c:v>1399</c:v>
                </c:pt>
                <c:pt idx="20">
                  <c:v>1460</c:v>
                </c:pt>
                <c:pt idx="21">
                  <c:v>1526</c:v>
                </c:pt>
                <c:pt idx="22">
                  <c:v>1700</c:v>
                </c:pt>
                <c:pt idx="23">
                  <c:v>1750</c:v>
                </c:pt>
                <c:pt idx="24">
                  <c:v>1813</c:v>
                </c:pt>
                <c:pt idx="25">
                  <c:v>1894</c:v>
                </c:pt>
                <c:pt idx="26">
                  <c:v>1863</c:v>
                </c:pt>
                <c:pt idx="27">
                  <c:v>1850</c:v>
                </c:pt>
                <c:pt idx="28">
                  <c:v>1875</c:v>
                </c:pt>
                <c:pt idx="29">
                  <c:v>1885</c:v>
                </c:pt>
                <c:pt idx="30">
                  <c:v>1886</c:v>
                </c:pt>
                <c:pt idx="31">
                  <c:v>1860</c:v>
                </c:pt>
                <c:pt idx="32">
                  <c:v>1870</c:v>
                </c:pt>
                <c:pt idx="33">
                  <c:v>1873</c:v>
                </c:pt>
                <c:pt idx="34">
                  <c:v>1822</c:v>
                </c:pt>
                <c:pt idx="35">
                  <c:v>1824</c:v>
                </c:pt>
                <c:pt idx="36">
                  <c:v>1826</c:v>
                </c:pt>
                <c:pt idx="37">
                  <c:v>1823</c:v>
                </c:pt>
                <c:pt idx="38">
                  <c:v>1851</c:v>
                </c:pt>
                <c:pt idx="39">
                  <c:v>1837</c:v>
                </c:pt>
                <c:pt idx="40">
                  <c:v>1745</c:v>
                </c:pt>
                <c:pt idx="41">
                  <c:v>1708</c:v>
                </c:pt>
                <c:pt idx="42">
                  <c:v>1766</c:v>
                </c:pt>
                <c:pt idx="43">
                  <c:v>1718</c:v>
                </c:pt>
                <c:pt idx="44">
                  <c:v>1822</c:v>
                </c:pt>
                <c:pt idx="45">
                  <c:v>1836</c:v>
                </c:pt>
                <c:pt idx="46">
                  <c:v>1814</c:v>
                </c:pt>
                <c:pt idx="47">
                  <c:v>1835</c:v>
                </c:pt>
                <c:pt idx="48">
                  <c:v>1878</c:v>
                </c:pt>
                <c:pt idx="49">
                  <c:v>1887</c:v>
                </c:pt>
                <c:pt idx="50">
                  <c:v>1918</c:v>
                </c:pt>
                <c:pt idx="51">
                  <c:v>1916</c:v>
                </c:pt>
                <c:pt idx="52">
                  <c:v>1929</c:v>
                </c:pt>
                <c:pt idx="53">
                  <c:v>1902</c:v>
                </c:pt>
                <c:pt idx="54">
                  <c:v>1912</c:v>
                </c:pt>
                <c:pt idx="55">
                  <c:v>1908</c:v>
                </c:pt>
                <c:pt idx="56">
                  <c:v>1935</c:v>
                </c:pt>
                <c:pt idx="57">
                  <c:v>1915</c:v>
                </c:pt>
                <c:pt idx="58">
                  <c:v>1904</c:v>
                </c:pt>
                <c:pt idx="59">
                  <c:v>1907</c:v>
                </c:pt>
                <c:pt idx="60">
                  <c:v>1885</c:v>
                </c:pt>
                <c:pt idx="61">
                  <c:v>1869</c:v>
                </c:pt>
                <c:pt idx="62">
                  <c:v>1848</c:v>
                </c:pt>
                <c:pt idx="63">
                  <c:v>1900</c:v>
                </c:pt>
                <c:pt idx="64">
                  <c:v>1858</c:v>
                </c:pt>
                <c:pt idx="65">
                  <c:v>1865</c:v>
                </c:pt>
                <c:pt idx="66">
                  <c:v>1883</c:v>
                </c:pt>
                <c:pt idx="67">
                  <c:v>1825</c:v>
                </c:pt>
                <c:pt idx="68">
                  <c:v>1881</c:v>
                </c:pt>
                <c:pt idx="69">
                  <c:v>1842</c:v>
                </c:pt>
                <c:pt idx="70">
                  <c:v>1826</c:v>
                </c:pt>
                <c:pt idx="71">
                  <c:v>1869</c:v>
                </c:pt>
                <c:pt idx="72">
                  <c:v>1910</c:v>
                </c:pt>
                <c:pt idx="73">
                  <c:v>1919</c:v>
                </c:pt>
                <c:pt idx="74">
                  <c:v>1923</c:v>
                </c:pt>
                <c:pt idx="75">
                  <c:v>1951</c:v>
                </c:pt>
                <c:pt idx="76">
                  <c:v>1907</c:v>
                </c:pt>
                <c:pt idx="77">
                  <c:v>1922</c:v>
                </c:pt>
                <c:pt idx="78">
                  <c:v>1923</c:v>
                </c:pt>
                <c:pt idx="79">
                  <c:v>1925</c:v>
                </c:pt>
                <c:pt idx="80">
                  <c:v>1924</c:v>
                </c:pt>
                <c:pt idx="81">
                  <c:v>1912</c:v>
                </c:pt>
                <c:pt idx="82">
                  <c:v>1916</c:v>
                </c:pt>
                <c:pt idx="83">
                  <c:v>1903</c:v>
                </c:pt>
                <c:pt idx="84">
                  <c:v>1891</c:v>
                </c:pt>
                <c:pt idx="85">
                  <c:v>1900</c:v>
                </c:pt>
                <c:pt idx="86">
                  <c:v>1909</c:v>
                </c:pt>
                <c:pt idx="87">
                  <c:v>1910</c:v>
                </c:pt>
                <c:pt idx="88">
                  <c:v>1910</c:v>
                </c:pt>
                <c:pt idx="89">
                  <c:v>1927</c:v>
                </c:pt>
                <c:pt idx="90">
                  <c:v>1892</c:v>
                </c:pt>
                <c:pt idx="91">
                  <c:v>1920</c:v>
                </c:pt>
                <c:pt idx="92">
                  <c:v>1903</c:v>
                </c:pt>
                <c:pt idx="93">
                  <c:v>1923</c:v>
                </c:pt>
                <c:pt idx="94">
                  <c:v>1952</c:v>
                </c:pt>
                <c:pt idx="95">
                  <c:v>1914</c:v>
                </c:pt>
                <c:pt idx="96">
                  <c:v>1955</c:v>
                </c:pt>
                <c:pt idx="97">
                  <c:v>1945</c:v>
                </c:pt>
                <c:pt idx="98">
                  <c:v>1922</c:v>
                </c:pt>
                <c:pt idx="99">
                  <c:v>1955</c:v>
                </c:pt>
                <c:pt idx="100">
                  <c:v>1916</c:v>
                </c:pt>
                <c:pt idx="101">
                  <c:v>1880</c:v>
                </c:pt>
                <c:pt idx="102">
                  <c:v>1913</c:v>
                </c:pt>
                <c:pt idx="103">
                  <c:v>1891</c:v>
                </c:pt>
                <c:pt idx="104">
                  <c:v>1926</c:v>
                </c:pt>
                <c:pt idx="105">
                  <c:v>1907</c:v>
                </c:pt>
                <c:pt idx="106">
                  <c:v>1898</c:v>
                </c:pt>
                <c:pt idx="107">
                  <c:v>1899</c:v>
                </c:pt>
                <c:pt idx="108">
                  <c:v>1883</c:v>
                </c:pt>
                <c:pt idx="109">
                  <c:v>1868</c:v>
                </c:pt>
                <c:pt idx="110">
                  <c:v>1881</c:v>
                </c:pt>
                <c:pt idx="111">
                  <c:v>1896</c:v>
                </c:pt>
                <c:pt idx="112">
                  <c:v>1900</c:v>
                </c:pt>
                <c:pt idx="113">
                  <c:v>1864</c:v>
                </c:pt>
                <c:pt idx="114">
                  <c:v>1862</c:v>
                </c:pt>
                <c:pt idx="115">
                  <c:v>1875</c:v>
                </c:pt>
                <c:pt idx="116">
                  <c:v>1844</c:v>
                </c:pt>
                <c:pt idx="117">
                  <c:v>1831</c:v>
                </c:pt>
                <c:pt idx="118">
                  <c:v>1828</c:v>
                </c:pt>
                <c:pt idx="119">
                  <c:v>1819</c:v>
                </c:pt>
                <c:pt idx="120">
                  <c:v>1859</c:v>
                </c:pt>
                <c:pt idx="121">
                  <c:v>1949</c:v>
                </c:pt>
                <c:pt idx="122">
                  <c:v>1978</c:v>
                </c:pt>
                <c:pt idx="123">
                  <c:v>1950</c:v>
                </c:pt>
                <c:pt idx="124">
                  <c:v>1962</c:v>
                </c:pt>
                <c:pt idx="125">
                  <c:v>1947</c:v>
                </c:pt>
                <c:pt idx="126">
                  <c:v>1933</c:v>
                </c:pt>
                <c:pt idx="127">
                  <c:v>1930</c:v>
                </c:pt>
                <c:pt idx="128">
                  <c:v>1947</c:v>
                </c:pt>
                <c:pt idx="129">
                  <c:v>1943</c:v>
                </c:pt>
                <c:pt idx="130">
                  <c:v>1955</c:v>
                </c:pt>
                <c:pt idx="131">
                  <c:v>1930</c:v>
                </c:pt>
                <c:pt idx="132">
                  <c:v>1921</c:v>
                </c:pt>
                <c:pt idx="133">
                  <c:v>1909</c:v>
                </c:pt>
                <c:pt idx="134">
                  <c:v>1903</c:v>
                </c:pt>
                <c:pt idx="135">
                  <c:v>1841</c:v>
                </c:pt>
                <c:pt idx="136">
                  <c:v>1794</c:v>
                </c:pt>
                <c:pt idx="137">
                  <c:v>1829</c:v>
                </c:pt>
                <c:pt idx="138">
                  <c:v>1851</c:v>
                </c:pt>
                <c:pt idx="139">
                  <c:v>1850</c:v>
                </c:pt>
                <c:pt idx="140">
                  <c:v>1823</c:v>
                </c:pt>
                <c:pt idx="141">
                  <c:v>1850</c:v>
                </c:pt>
                <c:pt idx="142">
                  <c:v>1846</c:v>
                </c:pt>
                <c:pt idx="143">
                  <c:v>1841</c:v>
                </c:pt>
                <c:pt idx="144">
                  <c:v>1865</c:v>
                </c:pt>
                <c:pt idx="145">
                  <c:v>1972</c:v>
                </c:pt>
                <c:pt idx="146">
                  <c:v>1965</c:v>
                </c:pt>
                <c:pt idx="147">
                  <c:v>1998</c:v>
                </c:pt>
                <c:pt idx="148">
                  <c:v>1984</c:v>
                </c:pt>
                <c:pt idx="149">
                  <c:v>1996</c:v>
                </c:pt>
                <c:pt idx="150">
                  <c:v>1983</c:v>
                </c:pt>
                <c:pt idx="151">
                  <c:v>1987</c:v>
                </c:pt>
                <c:pt idx="152">
                  <c:v>1959</c:v>
                </c:pt>
                <c:pt idx="153">
                  <c:v>1971</c:v>
                </c:pt>
                <c:pt idx="154">
                  <c:v>1961</c:v>
                </c:pt>
                <c:pt idx="155">
                  <c:v>1946</c:v>
                </c:pt>
                <c:pt idx="156">
                  <c:v>1916</c:v>
                </c:pt>
                <c:pt idx="157">
                  <c:v>1895</c:v>
                </c:pt>
                <c:pt idx="158">
                  <c:v>1900</c:v>
                </c:pt>
                <c:pt idx="159">
                  <c:v>1921</c:v>
                </c:pt>
                <c:pt idx="160">
                  <c:v>1907</c:v>
                </c:pt>
                <c:pt idx="161">
                  <c:v>1894</c:v>
                </c:pt>
                <c:pt idx="162">
                  <c:v>1881</c:v>
                </c:pt>
                <c:pt idx="163">
                  <c:v>1846</c:v>
                </c:pt>
                <c:pt idx="164">
                  <c:v>1809</c:v>
                </c:pt>
                <c:pt idx="165">
                  <c:v>1813</c:v>
                </c:pt>
                <c:pt idx="166">
                  <c:v>1905</c:v>
                </c:pt>
                <c:pt idx="167">
                  <c:v>1926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VOLUMEN!$D$257:$D$424</c:f>
              <c:numCache>
                <c:formatCode>General</c:formatCode>
                <c:ptCount val="168"/>
                <c:pt idx="0">
                  <c:v>150</c:v>
                </c:pt>
                <c:pt idx="1">
                  <c:v>187</c:v>
                </c:pt>
                <c:pt idx="2">
                  <c:v>156</c:v>
                </c:pt>
                <c:pt idx="3">
                  <c:v>173</c:v>
                </c:pt>
                <c:pt idx="4">
                  <c:v>105</c:v>
                </c:pt>
                <c:pt idx="5">
                  <c:v>152</c:v>
                </c:pt>
                <c:pt idx="6">
                  <c:v>210</c:v>
                </c:pt>
                <c:pt idx="7">
                  <c:v>180</c:v>
                </c:pt>
                <c:pt idx="8">
                  <c:v>131</c:v>
                </c:pt>
                <c:pt idx="9">
                  <c:v>147</c:v>
                </c:pt>
                <c:pt idx="10">
                  <c:v>208</c:v>
                </c:pt>
                <c:pt idx="11">
                  <c:v>115</c:v>
                </c:pt>
                <c:pt idx="12">
                  <c:v>224</c:v>
                </c:pt>
                <c:pt idx="13">
                  <c:v>108</c:v>
                </c:pt>
                <c:pt idx="14">
                  <c:v>145</c:v>
                </c:pt>
                <c:pt idx="15">
                  <c:v>153</c:v>
                </c:pt>
                <c:pt idx="16">
                  <c:v>175</c:v>
                </c:pt>
                <c:pt idx="17">
                  <c:v>179</c:v>
                </c:pt>
                <c:pt idx="18">
                  <c:v>147</c:v>
                </c:pt>
                <c:pt idx="19">
                  <c:v>229</c:v>
                </c:pt>
                <c:pt idx="20">
                  <c:v>126</c:v>
                </c:pt>
                <c:pt idx="21">
                  <c:v>110</c:v>
                </c:pt>
                <c:pt idx="22">
                  <c:v>154</c:v>
                </c:pt>
                <c:pt idx="23">
                  <c:v>201</c:v>
                </c:pt>
                <c:pt idx="24">
                  <c:v>203</c:v>
                </c:pt>
                <c:pt idx="25">
                  <c:v>194</c:v>
                </c:pt>
                <c:pt idx="26">
                  <c:v>113</c:v>
                </c:pt>
                <c:pt idx="27">
                  <c:v>211</c:v>
                </c:pt>
                <c:pt idx="28">
                  <c:v>121</c:v>
                </c:pt>
                <c:pt idx="29">
                  <c:v>122</c:v>
                </c:pt>
                <c:pt idx="30">
                  <c:v>187</c:v>
                </c:pt>
                <c:pt idx="31">
                  <c:v>135</c:v>
                </c:pt>
                <c:pt idx="32">
                  <c:v>121</c:v>
                </c:pt>
                <c:pt idx="33">
                  <c:v>188</c:v>
                </c:pt>
                <c:pt idx="34">
                  <c:v>173</c:v>
                </c:pt>
                <c:pt idx="35">
                  <c:v>202</c:v>
                </c:pt>
                <c:pt idx="36">
                  <c:v>173</c:v>
                </c:pt>
                <c:pt idx="37">
                  <c:v>194</c:v>
                </c:pt>
                <c:pt idx="38">
                  <c:v>154</c:v>
                </c:pt>
                <c:pt idx="39">
                  <c:v>279</c:v>
                </c:pt>
                <c:pt idx="40">
                  <c:v>170</c:v>
                </c:pt>
                <c:pt idx="41">
                  <c:v>157</c:v>
                </c:pt>
                <c:pt idx="42">
                  <c:v>191</c:v>
                </c:pt>
                <c:pt idx="43">
                  <c:v>199</c:v>
                </c:pt>
                <c:pt idx="44">
                  <c:v>156</c:v>
                </c:pt>
                <c:pt idx="45">
                  <c:v>162</c:v>
                </c:pt>
                <c:pt idx="46">
                  <c:v>272</c:v>
                </c:pt>
                <c:pt idx="47">
                  <c:v>187</c:v>
                </c:pt>
                <c:pt idx="48">
                  <c:v>150</c:v>
                </c:pt>
                <c:pt idx="49">
                  <c:v>151</c:v>
                </c:pt>
                <c:pt idx="50">
                  <c:v>129</c:v>
                </c:pt>
                <c:pt idx="51">
                  <c:v>0</c:v>
                </c:pt>
                <c:pt idx="52">
                  <c:v>53</c:v>
                </c:pt>
                <c:pt idx="53">
                  <c:v>93</c:v>
                </c:pt>
                <c:pt idx="54">
                  <c:v>91</c:v>
                </c:pt>
                <c:pt idx="55">
                  <c:v>100</c:v>
                </c:pt>
                <c:pt idx="56">
                  <c:v>100</c:v>
                </c:pt>
                <c:pt idx="57">
                  <c:v>121</c:v>
                </c:pt>
                <c:pt idx="58">
                  <c:v>175</c:v>
                </c:pt>
                <c:pt idx="59">
                  <c:v>152</c:v>
                </c:pt>
                <c:pt idx="60">
                  <c:v>145</c:v>
                </c:pt>
                <c:pt idx="61">
                  <c:v>121</c:v>
                </c:pt>
                <c:pt idx="62">
                  <c:v>129</c:v>
                </c:pt>
                <c:pt idx="63">
                  <c:v>128</c:v>
                </c:pt>
                <c:pt idx="64">
                  <c:v>173</c:v>
                </c:pt>
                <c:pt idx="65">
                  <c:v>120</c:v>
                </c:pt>
                <c:pt idx="66">
                  <c:v>149</c:v>
                </c:pt>
                <c:pt idx="67">
                  <c:v>157</c:v>
                </c:pt>
                <c:pt idx="68">
                  <c:v>164</c:v>
                </c:pt>
                <c:pt idx="69">
                  <c:v>106</c:v>
                </c:pt>
                <c:pt idx="70">
                  <c:v>189</c:v>
                </c:pt>
                <c:pt idx="71">
                  <c:v>121</c:v>
                </c:pt>
                <c:pt idx="72">
                  <c:v>167</c:v>
                </c:pt>
                <c:pt idx="73">
                  <c:v>84</c:v>
                </c:pt>
                <c:pt idx="74">
                  <c:v>151</c:v>
                </c:pt>
                <c:pt idx="75">
                  <c:v>173</c:v>
                </c:pt>
                <c:pt idx="76">
                  <c:v>99</c:v>
                </c:pt>
                <c:pt idx="77">
                  <c:v>151</c:v>
                </c:pt>
                <c:pt idx="78">
                  <c:v>182</c:v>
                </c:pt>
                <c:pt idx="79">
                  <c:v>114</c:v>
                </c:pt>
                <c:pt idx="80">
                  <c:v>158</c:v>
                </c:pt>
                <c:pt idx="81">
                  <c:v>180</c:v>
                </c:pt>
                <c:pt idx="82">
                  <c:v>210</c:v>
                </c:pt>
                <c:pt idx="83">
                  <c:v>113</c:v>
                </c:pt>
                <c:pt idx="84">
                  <c:v>194</c:v>
                </c:pt>
                <c:pt idx="85">
                  <c:v>126</c:v>
                </c:pt>
                <c:pt idx="86">
                  <c:v>223</c:v>
                </c:pt>
                <c:pt idx="87">
                  <c:v>133</c:v>
                </c:pt>
                <c:pt idx="88">
                  <c:v>119</c:v>
                </c:pt>
                <c:pt idx="89">
                  <c:v>228</c:v>
                </c:pt>
                <c:pt idx="90">
                  <c:v>117</c:v>
                </c:pt>
                <c:pt idx="91">
                  <c:v>161</c:v>
                </c:pt>
                <c:pt idx="92">
                  <c:v>161</c:v>
                </c:pt>
                <c:pt idx="93">
                  <c:v>154</c:v>
                </c:pt>
                <c:pt idx="94">
                  <c:v>163</c:v>
                </c:pt>
                <c:pt idx="95">
                  <c:v>150</c:v>
                </c:pt>
                <c:pt idx="96">
                  <c:v>216</c:v>
                </c:pt>
                <c:pt idx="97">
                  <c:v>120</c:v>
                </c:pt>
                <c:pt idx="98">
                  <c:v>164</c:v>
                </c:pt>
                <c:pt idx="99">
                  <c:v>201</c:v>
                </c:pt>
                <c:pt idx="100">
                  <c:v>188</c:v>
                </c:pt>
                <c:pt idx="101">
                  <c:v>113</c:v>
                </c:pt>
                <c:pt idx="102">
                  <c:v>187</c:v>
                </c:pt>
                <c:pt idx="103">
                  <c:v>143</c:v>
                </c:pt>
                <c:pt idx="104">
                  <c:v>143</c:v>
                </c:pt>
                <c:pt idx="105">
                  <c:v>188</c:v>
                </c:pt>
                <c:pt idx="106">
                  <c:v>165</c:v>
                </c:pt>
                <c:pt idx="107">
                  <c:v>201</c:v>
                </c:pt>
                <c:pt idx="108">
                  <c:v>135</c:v>
                </c:pt>
                <c:pt idx="109">
                  <c:v>134</c:v>
                </c:pt>
                <c:pt idx="110">
                  <c:v>119</c:v>
                </c:pt>
                <c:pt idx="111">
                  <c:v>220</c:v>
                </c:pt>
                <c:pt idx="112">
                  <c:v>139</c:v>
                </c:pt>
                <c:pt idx="113">
                  <c:v>161</c:v>
                </c:pt>
                <c:pt idx="114">
                  <c:v>211</c:v>
                </c:pt>
                <c:pt idx="115">
                  <c:v>196</c:v>
                </c:pt>
                <c:pt idx="116">
                  <c:v>119</c:v>
                </c:pt>
                <c:pt idx="117">
                  <c:v>184</c:v>
                </c:pt>
                <c:pt idx="118">
                  <c:v>184</c:v>
                </c:pt>
                <c:pt idx="119">
                  <c:v>135</c:v>
                </c:pt>
                <c:pt idx="120">
                  <c:v>216</c:v>
                </c:pt>
                <c:pt idx="121">
                  <c:v>120</c:v>
                </c:pt>
                <c:pt idx="122">
                  <c:v>157</c:v>
                </c:pt>
                <c:pt idx="123">
                  <c:v>180</c:v>
                </c:pt>
                <c:pt idx="124">
                  <c:v>172</c:v>
                </c:pt>
                <c:pt idx="125">
                  <c:v>188</c:v>
                </c:pt>
                <c:pt idx="126">
                  <c:v>98</c:v>
                </c:pt>
                <c:pt idx="127">
                  <c:v>194</c:v>
                </c:pt>
                <c:pt idx="128">
                  <c:v>157</c:v>
                </c:pt>
                <c:pt idx="129">
                  <c:v>114</c:v>
                </c:pt>
                <c:pt idx="130">
                  <c:v>157</c:v>
                </c:pt>
                <c:pt idx="131">
                  <c:v>193</c:v>
                </c:pt>
                <c:pt idx="132">
                  <c:v>150</c:v>
                </c:pt>
                <c:pt idx="133">
                  <c:v>215</c:v>
                </c:pt>
                <c:pt idx="134">
                  <c:v>104</c:v>
                </c:pt>
                <c:pt idx="135">
                  <c:v>140</c:v>
                </c:pt>
                <c:pt idx="136">
                  <c:v>125</c:v>
                </c:pt>
                <c:pt idx="137">
                  <c:v>155</c:v>
                </c:pt>
                <c:pt idx="138">
                  <c:v>198</c:v>
                </c:pt>
                <c:pt idx="139">
                  <c:v>212</c:v>
                </c:pt>
                <c:pt idx="140">
                  <c:v>190</c:v>
                </c:pt>
                <c:pt idx="141">
                  <c:v>191</c:v>
                </c:pt>
                <c:pt idx="142">
                  <c:v>184</c:v>
                </c:pt>
                <c:pt idx="143">
                  <c:v>222</c:v>
                </c:pt>
                <c:pt idx="144">
                  <c:v>180</c:v>
                </c:pt>
                <c:pt idx="145">
                  <c:v>163</c:v>
                </c:pt>
                <c:pt idx="146">
                  <c:v>231</c:v>
                </c:pt>
                <c:pt idx="147">
                  <c:v>98</c:v>
                </c:pt>
                <c:pt idx="148">
                  <c:v>143</c:v>
                </c:pt>
                <c:pt idx="149">
                  <c:v>210</c:v>
                </c:pt>
                <c:pt idx="150">
                  <c:v>150</c:v>
                </c:pt>
                <c:pt idx="151">
                  <c:v>187</c:v>
                </c:pt>
                <c:pt idx="152">
                  <c:v>128</c:v>
                </c:pt>
                <c:pt idx="153">
                  <c:v>144</c:v>
                </c:pt>
                <c:pt idx="154">
                  <c:v>202</c:v>
                </c:pt>
                <c:pt idx="155">
                  <c:v>135</c:v>
                </c:pt>
                <c:pt idx="156">
                  <c:v>135</c:v>
                </c:pt>
                <c:pt idx="157">
                  <c:v>154</c:v>
                </c:pt>
                <c:pt idx="158">
                  <c:v>198</c:v>
                </c:pt>
                <c:pt idx="159">
                  <c:v>117</c:v>
                </c:pt>
                <c:pt idx="160">
                  <c:v>124</c:v>
                </c:pt>
                <c:pt idx="161">
                  <c:v>197</c:v>
                </c:pt>
                <c:pt idx="162">
                  <c:v>196</c:v>
                </c:pt>
                <c:pt idx="163">
                  <c:v>211</c:v>
                </c:pt>
                <c:pt idx="164">
                  <c:v>140</c:v>
                </c:pt>
                <c:pt idx="165">
                  <c:v>235</c:v>
                </c:pt>
                <c:pt idx="166">
                  <c:v>156</c:v>
                </c:pt>
                <c:pt idx="167">
                  <c:v>215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VOLUMEN!$F$257:$F$424</c:f>
              <c:numCache>
                <c:formatCode>General</c:formatCode>
                <c:ptCount val="168"/>
                <c:pt idx="0">
                  <c:v>161</c:v>
                </c:pt>
                <c:pt idx="1">
                  <c:v>137</c:v>
                </c:pt>
                <c:pt idx="2">
                  <c:v>140</c:v>
                </c:pt>
                <c:pt idx="3">
                  <c:v>135</c:v>
                </c:pt>
                <c:pt idx="4">
                  <c:v>139</c:v>
                </c:pt>
                <c:pt idx="5">
                  <c:v>140</c:v>
                </c:pt>
                <c:pt idx="6">
                  <c:v>139</c:v>
                </c:pt>
                <c:pt idx="7">
                  <c:v>136</c:v>
                </c:pt>
                <c:pt idx="8">
                  <c:v>147</c:v>
                </c:pt>
                <c:pt idx="9">
                  <c:v>146</c:v>
                </c:pt>
                <c:pt idx="10">
                  <c:v>149</c:v>
                </c:pt>
                <c:pt idx="11">
                  <c:v>130</c:v>
                </c:pt>
                <c:pt idx="12">
                  <c:v>145</c:v>
                </c:pt>
                <c:pt idx="13">
                  <c:v>120</c:v>
                </c:pt>
                <c:pt idx="14">
                  <c:v>151</c:v>
                </c:pt>
                <c:pt idx="15">
                  <c:v>124</c:v>
                </c:pt>
                <c:pt idx="16">
                  <c:v>117</c:v>
                </c:pt>
                <c:pt idx="17">
                  <c:v>139</c:v>
                </c:pt>
                <c:pt idx="18">
                  <c:v>116</c:v>
                </c:pt>
                <c:pt idx="19">
                  <c:v>146</c:v>
                </c:pt>
                <c:pt idx="20">
                  <c:v>115</c:v>
                </c:pt>
                <c:pt idx="21">
                  <c:v>192</c:v>
                </c:pt>
                <c:pt idx="22">
                  <c:v>145</c:v>
                </c:pt>
                <c:pt idx="23">
                  <c:v>154</c:v>
                </c:pt>
                <c:pt idx="24">
                  <c:v>142</c:v>
                </c:pt>
                <c:pt idx="25">
                  <c:v>145</c:v>
                </c:pt>
                <c:pt idx="26">
                  <c:v>144</c:v>
                </c:pt>
                <c:pt idx="27">
                  <c:v>144</c:v>
                </c:pt>
                <c:pt idx="28">
                  <c:v>156</c:v>
                </c:pt>
                <c:pt idx="29">
                  <c:v>142</c:v>
                </c:pt>
                <c:pt idx="30">
                  <c:v>144</c:v>
                </c:pt>
                <c:pt idx="31">
                  <c:v>141</c:v>
                </c:pt>
                <c:pt idx="32">
                  <c:v>171</c:v>
                </c:pt>
                <c:pt idx="33">
                  <c:v>137</c:v>
                </c:pt>
                <c:pt idx="34">
                  <c:v>145</c:v>
                </c:pt>
                <c:pt idx="35">
                  <c:v>169</c:v>
                </c:pt>
                <c:pt idx="36">
                  <c:v>131</c:v>
                </c:pt>
                <c:pt idx="37">
                  <c:v>128</c:v>
                </c:pt>
                <c:pt idx="38">
                  <c:v>143</c:v>
                </c:pt>
                <c:pt idx="39">
                  <c:v>123</c:v>
                </c:pt>
                <c:pt idx="40">
                  <c:v>155</c:v>
                </c:pt>
                <c:pt idx="41">
                  <c:v>136</c:v>
                </c:pt>
                <c:pt idx="42">
                  <c:v>153</c:v>
                </c:pt>
                <c:pt idx="43">
                  <c:v>167</c:v>
                </c:pt>
                <c:pt idx="44">
                  <c:v>124</c:v>
                </c:pt>
                <c:pt idx="45">
                  <c:v>144</c:v>
                </c:pt>
                <c:pt idx="46">
                  <c:v>154</c:v>
                </c:pt>
                <c:pt idx="47">
                  <c:v>150</c:v>
                </c:pt>
                <c:pt idx="48">
                  <c:v>149</c:v>
                </c:pt>
                <c:pt idx="49">
                  <c:v>161</c:v>
                </c:pt>
                <c:pt idx="50">
                  <c:v>78</c:v>
                </c:pt>
                <c:pt idx="51">
                  <c:v>66</c:v>
                </c:pt>
                <c:pt idx="52">
                  <c:v>56</c:v>
                </c:pt>
                <c:pt idx="53">
                  <c:v>65</c:v>
                </c:pt>
                <c:pt idx="54">
                  <c:v>74</c:v>
                </c:pt>
                <c:pt idx="55">
                  <c:v>64</c:v>
                </c:pt>
                <c:pt idx="56">
                  <c:v>50</c:v>
                </c:pt>
                <c:pt idx="57">
                  <c:v>79</c:v>
                </c:pt>
                <c:pt idx="58">
                  <c:v>82</c:v>
                </c:pt>
                <c:pt idx="59">
                  <c:v>58</c:v>
                </c:pt>
                <c:pt idx="60">
                  <c:v>52</c:v>
                </c:pt>
                <c:pt idx="61">
                  <c:v>45</c:v>
                </c:pt>
                <c:pt idx="62">
                  <c:v>106</c:v>
                </c:pt>
                <c:pt idx="63">
                  <c:v>73</c:v>
                </c:pt>
                <c:pt idx="64">
                  <c:v>58</c:v>
                </c:pt>
                <c:pt idx="65">
                  <c:v>54</c:v>
                </c:pt>
                <c:pt idx="66">
                  <c:v>68</c:v>
                </c:pt>
                <c:pt idx="67">
                  <c:v>51</c:v>
                </c:pt>
                <c:pt idx="68">
                  <c:v>78</c:v>
                </c:pt>
                <c:pt idx="69">
                  <c:v>79</c:v>
                </c:pt>
                <c:pt idx="70">
                  <c:v>57</c:v>
                </c:pt>
                <c:pt idx="71">
                  <c:v>72</c:v>
                </c:pt>
                <c:pt idx="72">
                  <c:v>101</c:v>
                </c:pt>
                <c:pt idx="73">
                  <c:v>90</c:v>
                </c:pt>
                <c:pt idx="74">
                  <c:v>168</c:v>
                </c:pt>
                <c:pt idx="75">
                  <c:v>158</c:v>
                </c:pt>
                <c:pt idx="76">
                  <c:v>142</c:v>
                </c:pt>
                <c:pt idx="77">
                  <c:v>139</c:v>
                </c:pt>
                <c:pt idx="78">
                  <c:v>162</c:v>
                </c:pt>
                <c:pt idx="79">
                  <c:v>114</c:v>
                </c:pt>
                <c:pt idx="80">
                  <c:v>169</c:v>
                </c:pt>
                <c:pt idx="81">
                  <c:v>139</c:v>
                </c:pt>
                <c:pt idx="82">
                  <c:v>154</c:v>
                </c:pt>
                <c:pt idx="83">
                  <c:v>149</c:v>
                </c:pt>
                <c:pt idx="84">
                  <c:v>152</c:v>
                </c:pt>
                <c:pt idx="85">
                  <c:v>148</c:v>
                </c:pt>
                <c:pt idx="86">
                  <c:v>143</c:v>
                </c:pt>
                <c:pt idx="87">
                  <c:v>126</c:v>
                </c:pt>
                <c:pt idx="88">
                  <c:v>125</c:v>
                </c:pt>
                <c:pt idx="89">
                  <c:v>176</c:v>
                </c:pt>
                <c:pt idx="90">
                  <c:v>130</c:v>
                </c:pt>
                <c:pt idx="91">
                  <c:v>125</c:v>
                </c:pt>
                <c:pt idx="92">
                  <c:v>149</c:v>
                </c:pt>
                <c:pt idx="93">
                  <c:v>131</c:v>
                </c:pt>
                <c:pt idx="94">
                  <c:v>139</c:v>
                </c:pt>
                <c:pt idx="95">
                  <c:v>169</c:v>
                </c:pt>
                <c:pt idx="96">
                  <c:v>142</c:v>
                </c:pt>
                <c:pt idx="97">
                  <c:v>140</c:v>
                </c:pt>
                <c:pt idx="98">
                  <c:v>143</c:v>
                </c:pt>
                <c:pt idx="99">
                  <c:v>196</c:v>
                </c:pt>
                <c:pt idx="100">
                  <c:v>165</c:v>
                </c:pt>
                <c:pt idx="101">
                  <c:v>158</c:v>
                </c:pt>
                <c:pt idx="102">
                  <c:v>137</c:v>
                </c:pt>
                <c:pt idx="103">
                  <c:v>160</c:v>
                </c:pt>
                <c:pt idx="104">
                  <c:v>157</c:v>
                </c:pt>
                <c:pt idx="105">
                  <c:v>135</c:v>
                </c:pt>
                <c:pt idx="106">
                  <c:v>156</c:v>
                </c:pt>
                <c:pt idx="107">
                  <c:v>161</c:v>
                </c:pt>
                <c:pt idx="108">
                  <c:v>141</c:v>
                </c:pt>
                <c:pt idx="109">
                  <c:v>146</c:v>
                </c:pt>
                <c:pt idx="110">
                  <c:v>141</c:v>
                </c:pt>
                <c:pt idx="111">
                  <c:v>120</c:v>
                </c:pt>
                <c:pt idx="112">
                  <c:v>159</c:v>
                </c:pt>
                <c:pt idx="113">
                  <c:v>115</c:v>
                </c:pt>
                <c:pt idx="114">
                  <c:v>124</c:v>
                </c:pt>
                <c:pt idx="115">
                  <c:v>148</c:v>
                </c:pt>
                <c:pt idx="116">
                  <c:v>135</c:v>
                </c:pt>
                <c:pt idx="117">
                  <c:v>155</c:v>
                </c:pt>
                <c:pt idx="118">
                  <c:v>137</c:v>
                </c:pt>
                <c:pt idx="119">
                  <c:v>148</c:v>
                </c:pt>
                <c:pt idx="120">
                  <c:v>153</c:v>
                </c:pt>
                <c:pt idx="121">
                  <c:v>127</c:v>
                </c:pt>
                <c:pt idx="122">
                  <c:v>129</c:v>
                </c:pt>
                <c:pt idx="123">
                  <c:v>166</c:v>
                </c:pt>
                <c:pt idx="124">
                  <c:v>144</c:v>
                </c:pt>
                <c:pt idx="125">
                  <c:v>164</c:v>
                </c:pt>
                <c:pt idx="126">
                  <c:v>142</c:v>
                </c:pt>
                <c:pt idx="127">
                  <c:v>139</c:v>
                </c:pt>
                <c:pt idx="128">
                  <c:v>138</c:v>
                </c:pt>
                <c:pt idx="129">
                  <c:v>143</c:v>
                </c:pt>
                <c:pt idx="130">
                  <c:v>178</c:v>
                </c:pt>
                <c:pt idx="131">
                  <c:v>136</c:v>
                </c:pt>
                <c:pt idx="132">
                  <c:v>161</c:v>
                </c:pt>
                <c:pt idx="133">
                  <c:v>131</c:v>
                </c:pt>
                <c:pt idx="134">
                  <c:v>133</c:v>
                </c:pt>
                <c:pt idx="135">
                  <c:v>149</c:v>
                </c:pt>
                <c:pt idx="136">
                  <c:v>153</c:v>
                </c:pt>
                <c:pt idx="137">
                  <c:v>61</c:v>
                </c:pt>
                <c:pt idx="138">
                  <c:v>0</c:v>
                </c:pt>
                <c:pt idx="139">
                  <c:v>2</c:v>
                </c:pt>
                <c:pt idx="140">
                  <c:v>120</c:v>
                </c:pt>
                <c:pt idx="141">
                  <c:v>145</c:v>
                </c:pt>
                <c:pt idx="142">
                  <c:v>162</c:v>
                </c:pt>
                <c:pt idx="143">
                  <c:v>166</c:v>
                </c:pt>
                <c:pt idx="144">
                  <c:v>155</c:v>
                </c:pt>
                <c:pt idx="145">
                  <c:v>131</c:v>
                </c:pt>
                <c:pt idx="146">
                  <c:v>164</c:v>
                </c:pt>
                <c:pt idx="147">
                  <c:v>130</c:v>
                </c:pt>
                <c:pt idx="148">
                  <c:v>128</c:v>
                </c:pt>
                <c:pt idx="149">
                  <c:v>155</c:v>
                </c:pt>
                <c:pt idx="150">
                  <c:v>141</c:v>
                </c:pt>
                <c:pt idx="151">
                  <c:v>139</c:v>
                </c:pt>
                <c:pt idx="152">
                  <c:v>152</c:v>
                </c:pt>
                <c:pt idx="153">
                  <c:v>140</c:v>
                </c:pt>
                <c:pt idx="154">
                  <c:v>172</c:v>
                </c:pt>
                <c:pt idx="155">
                  <c:v>127</c:v>
                </c:pt>
                <c:pt idx="156">
                  <c:v>159</c:v>
                </c:pt>
                <c:pt idx="157">
                  <c:v>126</c:v>
                </c:pt>
                <c:pt idx="158">
                  <c:v>168</c:v>
                </c:pt>
                <c:pt idx="159">
                  <c:v>137</c:v>
                </c:pt>
                <c:pt idx="160">
                  <c:v>149</c:v>
                </c:pt>
                <c:pt idx="161">
                  <c:v>109</c:v>
                </c:pt>
                <c:pt idx="162">
                  <c:v>139</c:v>
                </c:pt>
                <c:pt idx="163">
                  <c:v>163</c:v>
                </c:pt>
                <c:pt idx="164">
                  <c:v>129</c:v>
                </c:pt>
                <c:pt idx="165">
                  <c:v>150</c:v>
                </c:pt>
                <c:pt idx="166">
                  <c:v>173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VOLUMEN!$G$257:$G$424</c:f>
              <c:numCache>
                <c:formatCode>General</c:formatCode>
                <c:ptCount val="168"/>
                <c:pt idx="0">
                  <c:v>144</c:v>
                </c:pt>
                <c:pt idx="1">
                  <c:v>135</c:v>
                </c:pt>
                <c:pt idx="2">
                  <c:v>129</c:v>
                </c:pt>
                <c:pt idx="3">
                  <c:v>83</c:v>
                </c:pt>
                <c:pt idx="4">
                  <c:v>0</c:v>
                </c:pt>
                <c:pt idx="5">
                  <c:v>0</c:v>
                </c:pt>
                <c:pt idx="6">
                  <c:v>23</c:v>
                </c:pt>
                <c:pt idx="7">
                  <c:v>77</c:v>
                </c:pt>
                <c:pt idx="8">
                  <c:v>86</c:v>
                </c:pt>
                <c:pt idx="9">
                  <c:v>79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53</c:v>
                </c:pt>
                <c:pt idx="17">
                  <c:v>0</c:v>
                </c:pt>
                <c:pt idx="18">
                  <c:v>0</c:v>
                </c:pt>
                <c:pt idx="19">
                  <c:v>111</c:v>
                </c:pt>
                <c:pt idx="20">
                  <c:v>419</c:v>
                </c:pt>
                <c:pt idx="21">
                  <c:v>430</c:v>
                </c:pt>
                <c:pt idx="22">
                  <c:v>437</c:v>
                </c:pt>
                <c:pt idx="23">
                  <c:v>203</c:v>
                </c:pt>
                <c:pt idx="24">
                  <c:v>144</c:v>
                </c:pt>
                <c:pt idx="25">
                  <c:v>138</c:v>
                </c:pt>
                <c:pt idx="26">
                  <c:v>129</c:v>
                </c:pt>
                <c:pt idx="27">
                  <c:v>138</c:v>
                </c:pt>
                <c:pt idx="28">
                  <c:v>130</c:v>
                </c:pt>
                <c:pt idx="29">
                  <c:v>146</c:v>
                </c:pt>
                <c:pt idx="30">
                  <c:v>121</c:v>
                </c:pt>
                <c:pt idx="31">
                  <c:v>145</c:v>
                </c:pt>
                <c:pt idx="32">
                  <c:v>138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104</c:v>
                </c:pt>
                <c:pt idx="46">
                  <c:v>121</c:v>
                </c:pt>
                <c:pt idx="47">
                  <c:v>143</c:v>
                </c:pt>
                <c:pt idx="48">
                  <c:v>168</c:v>
                </c:pt>
                <c:pt idx="49">
                  <c:v>243</c:v>
                </c:pt>
                <c:pt idx="50">
                  <c:v>222</c:v>
                </c:pt>
                <c:pt idx="51">
                  <c:v>215</c:v>
                </c:pt>
                <c:pt idx="52">
                  <c:v>247</c:v>
                </c:pt>
                <c:pt idx="53">
                  <c:v>171</c:v>
                </c:pt>
                <c:pt idx="54">
                  <c:v>171</c:v>
                </c:pt>
                <c:pt idx="55">
                  <c:v>55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7</c:v>
                </c:pt>
                <c:pt idx="65">
                  <c:v>75</c:v>
                </c:pt>
                <c:pt idx="66">
                  <c:v>76</c:v>
                </c:pt>
                <c:pt idx="67">
                  <c:v>112</c:v>
                </c:pt>
                <c:pt idx="68">
                  <c:v>129</c:v>
                </c:pt>
                <c:pt idx="69">
                  <c:v>145</c:v>
                </c:pt>
                <c:pt idx="70">
                  <c:v>131</c:v>
                </c:pt>
                <c:pt idx="71">
                  <c:v>238</c:v>
                </c:pt>
                <c:pt idx="72">
                  <c:v>261</c:v>
                </c:pt>
                <c:pt idx="73">
                  <c:v>177</c:v>
                </c:pt>
                <c:pt idx="74">
                  <c:v>153</c:v>
                </c:pt>
                <c:pt idx="75">
                  <c:v>85</c:v>
                </c:pt>
                <c:pt idx="76">
                  <c:v>39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82</c:v>
                </c:pt>
                <c:pt idx="90">
                  <c:v>74</c:v>
                </c:pt>
                <c:pt idx="91">
                  <c:v>110</c:v>
                </c:pt>
                <c:pt idx="92">
                  <c:v>126</c:v>
                </c:pt>
                <c:pt idx="93">
                  <c:v>133</c:v>
                </c:pt>
                <c:pt idx="94">
                  <c:v>121</c:v>
                </c:pt>
                <c:pt idx="95">
                  <c:v>189</c:v>
                </c:pt>
                <c:pt idx="96">
                  <c:v>196</c:v>
                </c:pt>
                <c:pt idx="97">
                  <c:v>169</c:v>
                </c:pt>
                <c:pt idx="98">
                  <c:v>143</c:v>
                </c:pt>
                <c:pt idx="99">
                  <c:v>107</c:v>
                </c:pt>
                <c:pt idx="100">
                  <c:v>38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8</c:v>
                </c:pt>
                <c:pt idx="113">
                  <c:v>73</c:v>
                </c:pt>
                <c:pt idx="114">
                  <c:v>81</c:v>
                </c:pt>
                <c:pt idx="115">
                  <c:v>88</c:v>
                </c:pt>
                <c:pt idx="116">
                  <c:v>126</c:v>
                </c:pt>
                <c:pt idx="117">
                  <c:v>135</c:v>
                </c:pt>
                <c:pt idx="118">
                  <c:v>135</c:v>
                </c:pt>
                <c:pt idx="119">
                  <c:v>219</c:v>
                </c:pt>
                <c:pt idx="120">
                  <c:v>301</c:v>
                </c:pt>
                <c:pt idx="121">
                  <c:v>295</c:v>
                </c:pt>
                <c:pt idx="122">
                  <c:v>242</c:v>
                </c:pt>
                <c:pt idx="123">
                  <c:v>212</c:v>
                </c:pt>
                <c:pt idx="124">
                  <c:v>228</c:v>
                </c:pt>
                <c:pt idx="125">
                  <c:v>191</c:v>
                </c:pt>
                <c:pt idx="126">
                  <c:v>77</c:v>
                </c:pt>
                <c:pt idx="127">
                  <c:v>46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81</c:v>
                </c:pt>
                <c:pt idx="138">
                  <c:v>74</c:v>
                </c:pt>
                <c:pt idx="139">
                  <c:v>95</c:v>
                </c:pt>
                <c:pt idx="140">
                  <c:v>119</c:v>
                </c:pt>
                <c:pt idx="141">
                  <c:v>141</c:v>
                </c:pt>
                <c:pt idx="142">
                  <c:v>164</c:v>
                </c:pt>
                <c:pt idx="143">
                  <c:v>233</c:v>
                </c:pt>
                <c:pt idx="144">
                  <c:v>324</c:v>
                </c:pt>
                <c:pt idx="145">
                  <c:v>294</c:v>
                </c:pt>
                <c:pt idx="146">
                  <c:v>227</c:v>
                </c:pt>
                <c:pt idx="147">
                  <c:v>205</c:v>
                </c:pt>
                <c:pt idx="148">
                  <c:v>243</c:v>
                </c:pt>
                <c:pt idx="149">
                  <c:v>220</c:v>
                </c:pt>
                <c:pt idx="150">
                  <c:v>130</c:v>
                </c:pt>
                <c:pt idx="151">
                  <c:v>62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7</c:v>
                </c:pt>
                <c:pt idx="161">
                  <c:v>73</c:v>
                </c:pt>
                <c:pt idx="162">
                  <c:v>80</c:v>
                </c:pt>
                <c:pt idx="163">
                  <c:v>81</c:v>
                </c:pt>
                <c:pt idx="164">
                  <c:v>119</c:v>
                </c:pt>
                <c:pt idx="165">
                  <c:v>134</c:v>
                </c:pt>
                <c:pt idx="166">
                  <c:v>120</c:v>
                </c:pt>
                <c:pt idx="167">
                  <c:v>212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VOLUMEN!$H$257:$H$424</c:f>
              <c:numCache>
                <c:formatCode>General</c:formatCode>
                <c:ptCount val="168"/>
                <c:pt idx="0">
                  <c:v>390</c:v>
                </c:pt>
                <c:pt idx="1">
                  <c:v>544</c:v>
                </c:pt>
                <c:pt idx="2">
                  <c:v>552</c:v>
                </c:pt>
                <c:pt idx="3">
                  <c:v>534</c:v>
                </c:pt>
                <c:pt idx="4">
                  <c:v>424</c:v>
                </c:pt>
                <c:pt idx="5">
                  <c:v>456</c:v>
                </c:pt>
                <c:pt idx="6">
                  <c:v>451</c:v>
                </c:pt>
                <c:pt idx="7">
                  <c:v>334</c:v>
                </c:pt>
                <c:pt idx="8">
                  <c:v>409</c:v>
                </c:pt>
                <c:pt idx="9">
                  <c:v>533</c:v>
                </c:pt>
                <c:pt idx="10">
                  <c:v>402</c:v>
                </c:pt>
                <c:pt idx="11">
                  <c:v>409</c:v>
                </c:pt>
                <c:pt idx="12">
                  <c:v>318</c:v>
                </c:pt>
                <c:pt idx="13">
                  <c:v>356</c:v>
                </c:pt>
                <c:pt idx="14">
                  <c:v>385</c:v>
                </c:pt>
                <c:pt idx="15">
                  <c:v>452</c:v>
                </c:pt>
                <c:pt idx="16">
                  <c:v>366</c:v>
                </c:pt>
                <c:pt idx="17">
                  <c:v>391</c:v>
                </c:pt>
                <c:pt idx="18">
                  <c:v>389</c:v>
                </c:pt>
                <c:pt idx="19">
                  <c:v>372</c:v>
                </c:pt>
                <c:pt idx="20">
                  <c:v>343</c:v>
                </c:pt>
                <c:pt idx="21">
                  <c:v>363</c:v>
                </c:pt>
                <c:pt idx="22">
                  <c:v>376</c:v>
                </c:pt>
                <c:pt idx="23">
                  <c:v>442</c:v>
                </c:pt>
                <c:pt idx="24">
                  <c:v>495</c:v>
                </c:pt>
                <c:pt idx="25">
                  <c:v>510</c:v>
                </c:pt>
                <c:pt idx="26">
                  <c:v>541</c:v>
                </c:pt>
                <c:pt idx="27">
                  <c:v>424</c:v>
                </c:pt>
                <c:pt idx="28">
                  <c:v>447</c:v>
                </c:pt>
                <c:pt idx="29">
                  <c:v>560</c:v>
                </c:pt>
                <c:pt idx="30">
                  <c:v>554</c:v>
                </c:pt>
                <c:pt idx="31">
                  <c:v>409</c:v>
                </c:pt>
                <c:pt idx="32">
                  <c:v>371</c:v>
                </c:pt>
                <c:pt idx="33">
                  <c:v>357</c:v>
                </c:pt>
                <c:pt idx="34">
                  <c:v>297</c:v>
                </c:pt>
                <c:pt idx="35">
                  <c:v>287</c:v>
                </c:pt>
                <c:pt idx="36">
                  <c:v>243</c:v>
                </c:pt>
                <c:pt idx="37">
                  <c:v>331</c:v>
                </c:pt>
                <c:pt idx="38">
                  <c:v>401</c:v>
                </c:pt>
                <c:pt idx="39">
                  <c:v>370</c:v>
                </c:pt>
                <c:pt idx="40">
                  <c:v>417</c:v>
                </c:pt>
                <c:pt idx="41">
                  <c:v>405</c:v>
                </c:pt>
                <c:pt idx="42">
                  <c:v>503</c:v>
                </c:pt>
                <c:pt idx="43">
                  <c:v>380</c:v>
                </c:pt>
                <c:pt idx="44">
                  <c:v>358</c:v>
                </c:pt>
                <c:pt idx="45">
                  <c:v>409</c:v>
                </c:pt>
                <c:pt idx="46">
                  <c:v>365</c:v>
                </c:pt>
                <c:pt idx="47">
                  <c:v>339</c:v>
                </c:pt>
                <c:pt idx="48">
                  <c:v>311</c:v>
                </c:pt>
                <c:pt idx="49">
                  <c:v>452</c:v>
                </c:pt>
                <c:pt idx="50">
                  <c:v>372</c:v>
                </c:pt>
                <c:pt idx="51">
                  <c:v>383</c:v>
                </c:pt>
                <c:pt idx="52">
                  <c:v>314</c:v>
                </c:pt>
                <c:pt idx="53">
                  <c:v>414</c:v>
                </c:pt>
                <c:pt idx="54">
                  <c:v>436</c:v>
                </c:pt>
                <c:pt idx="55">
                  <c:v>438</c:v>
                </c:pt>
                <c:pt idx="56">
                  <c:v>490</c:v>
                </c:pt>
                <c:pt idx="57">
                  <c:v>571</c:v>
                </c:pt>
                <c:pt idx="58">
                  <c:v>572</c:v>
                </c:pt>
                <c:pt idx="59">
                  <c:v>391</c:v>
                </c:pt>
                <c:pt idx="60">
                  <c:v>473</c:v>
                </c:pt>
                <c:pt idx="61">
                  <c:v>458</c:v>
                </c:pt>
                <c:pt idx="62">
                  <c:v>463</c:v>
                </c:pt>
                <c:pt idx="63">
                  <c:v>530</c:v>
                </c:pt>
                <c:pt idx="64">
                  <c:v>448</c:v>
                </c:pt>
                <c:pt idx="65">
                  <c:v>401</c:v>
                </c:pt>
                <c:pt idx="66">
                  <c:v>370</c:v>
                </c:pt>
                <c:pt idx="67">
                  <c:v>346</c:v>
                </c:pt>
                <c:pt idx="68">
                  <c:v>355</c:v>
                </c:pt>
                <c:pt idx="69">
                  <c:v>357</c:v>
                </c:pt>
                <c:pt idx="70">
                  <c:v>382</c:v>
                </c:pt>
                <c:pt idx="71">
                  <c:v>404</c:v>
                </c:pt>
                <c:pt idx="72">
                  <c:v>441</c:v>
                </c:pt>
                <c:pt idx="73">
                  <c:v>434</c:v>
                </c:pt>
                <c:pt idx="74">
                  <c:v>566</c:v>
                </c:pt>
                <c:pt idx="75">
                  <c:v>537</c:v>
                </c:pt>
                <c:pt idx="76">
                  <c:v>375</c:v>
                </c:pt>
                <c:pt idx="77">
                  <c:v>382</c:v>
                </c:pt>
                <c:pt idx="78">
                  <c:v>373</c:v>
                </c:pt>
                <c:pt idx="79">
                  <c:v>419</c:v>
                </c:pt>
                <c:pt idx="80">
                  <c:v>343</c:v>
                </c:pt>
                <c:pt idx="81">
                  <c:v>455</c:v>
                </c:pt>
                <c:pt idx="82">
                  <c:v>363</c:v>
                </c:pt>
                <c:pt idx="83">
                  <c:v>473</c:v>
                </c:pt>
                <c:pt idx="84">
                  <c:v>518</c:v>
                </c:pt>
                <c:pt idx="85">
                  <c:v>551</c:v>
                </c:pt>
                <c:pt idx="86">
                  <c:v>520</c:v>
                </c:pt>
                <c:pt idx="87">
                  <c:v>403</c:v>
                </c:pt>
                <c:pt idx="88">
                  <c:v>300</c:v>
                </c:pt>
                <c:pt idx="89">
                  <c:v>335</c:v>
                </c:pt>
                <c:pt idx="90">
                  <c:v>430</c:v>
                </c:pt>
                <c:pt idx="91">
                  <c:v>551</c:v>
                </c:pt>
                <c:pt idx="92">
                  <c:v>474</c:v>
                </c:pt>
                <c:pt idx="93">
                  <c:v>530</c:v>
                </c:pt>
                <c:pt idx="94">
                  <c:v>374</c:v>
                </c:pt>
                <c:pt idx="95">
                  <c:v>324</c:v>
                </c:pt>
                <c:pt idx="96">
                  <c:v>353</c:v>
                </c:pt>
                <c:pt idx="97">
                  <c:v>363</c:v>
                </c:pt>
                <c:pt idx="98">
                  <c:v>425</c:v>
                </c:pt>
                <c:pt idx="99">
                  <c:v>377</c:v>
                </c:pt>
                <c:pt idx="100">
                  <c:v>340</c:v>
                </c:pt>
                <c:pt idx="101">
                  <c:v>336</c:v>
                </c:pt>
                <c:pt idx="102">
                  <c:v>391</c:v>
                </c:pt>
                <c:pt idx="103">
                  <c:v>327</c:v>
                </c:pt>
                <c:pt idx="104">
                  <c:v>333</c:v>
                </c:pt>
                <c:pt idx="105">
                  <c:v>334</c:v>
                </c:pt>
                <c:pt idx="106">
                  <c:v>325</c:v>
                </c:pt>
                <c:pt idx="107">
                  <c:v>346</c:v>
                </c:pt>
                <c:pt idx="108">
                  <c:v>497</c:v>
                </c:pt>
                <c:pt idx="109">
                  <c:v>463</c:v>
                </c:pt>
                <c:pt idx="110">
                  <c:v>448</c:v>
                </c:pt>
                <c:pt idx="111">
                  <c:v>444</c:v>
                </c:pt>
                <c:pt idx="112">
                  <c:v>515</c:v>
                </c:pt>
                <c:pt idx="113">
                  <c:v>393</c:v>
                </c:pt>
                <c:pt idx="114">
                  <c:v>384</c:v>
                </c:pt>
                <c:pt idx="115">
                  <c:v>426</c:v>
                </c:pt>
                <c:pt idx="116">
                  <c:v>402</c:v>
                </c:pt>
                <c:pt idx="117">
                  <c:v>349</c:v>
                </c:pt>
                <c:pt idx="118">
                  <c:v>446</c:v>
                </c:pt>
                <c:pt idx="119">
                  <c:v>331</c:v>
                </c:pt>
                <c:pt idx="120">
                  <c:v>397</c:v>
                </c:pt>
                <c:pt idx="121">
                  <c:v>406</c:v>
                </c:pt>
                <c:pt idx="122">
                  <c:v>405</c:v>
                </c:pt>
                <c:pt idx="123">
                  <c:v>377</c:v>
                </c:pt>
                <c:pt idx="124">
                  <c:v>391</c:v>
                </c:pt>
                <c:pt idx="125">
                  <c:v>341</c:v>
                </c:pt>
                <c:pt idx="126">
                  <c:v>511</c:v>
                </c:pt>
                <c:pt idx="127">
                  <c:v>532</c:v>
                </c:pt>
                <c:pt idx="128">
                  <c:v>472</c:v>
                </c:pt>
                <c:pt idx="129">
                  <c:v>504</c:v>
                </c:pt>
                <c:pt idx="130">
                  <c:v>452</c:v>
                </c:pt>
                <c:pt idx="131">
                  <c:v>515</c:v>
                </c:pt>
                <c:pt idx="132">
                  <c:v>326</c:v>
                </c:pt>
                <c:pt idx="133">
                  <c:v>358</c:v>
                </c:pt>
                <c:pt idx="134">
                  <c:v>401</c:v>
                </c:pt>
                <c:pt idx="135">
                  <c:v>379</c:v>
                </c:pt>
                <c:pt idx="136">
                  <c:v>365</c:v>
                </c:pt>
                <c:pt idx="137">
                  <c:v>379</c:v>
                </c:pt>
                <c:pt idx="138">
                  <c:v>364</c:v>
                </c:pt>
                <c:pt idx="139">
                  <c:v>369</c:v>
                </c:pt>
                <c:pt idx="140">
                  <c:v>517</c:v>
                </c:pt>
                <c:pt idx="141">
                  <c:v>501</c:v>
                </c:pt>
                <c:pt idx="142">
                  <c:v>452</c:v>
                </c:pt>
                <c:pt idx="143">
                  <c:v>424</c:v>
                </c:pt>
                <c:pt idx="144">
                  <c:v>368</c:v>
                </c:pt>
                <c:pt idx="145">
                  <c:v>331</c:v>
                </c:pt>
                <c:pt idx="146">
                  <c:v>287</c:v>
                </c:pt>
                <c:pt idx="147">
                  <c:v>414</c:v>
                </c:pt>
                <c:pt idx="148">
                  <c:v>398</c:v>
                </c:pt>
                <c:pt idx="149">
                  <c:v>408</c:v>
                </c:pt>
                <c:pt idx="150">
                  <c:v>384</c:v>
                </c:pt>
                <c:pt idx="151">
                  <c:v>303</c:v>
                </c:pt>
                <c:pt idx="152">
                  <c:v>273</c:v>
                </c:pt>
                <c:pt idx="153">
                  <c:v>305</c:v>
                </c:pt>
                <c:pt idx="154">
                  <c:v>265</c:v>
                </c:pt>
                <c:pt idx="155">
                  <c:v>288</c:v>
                </c:pt>
                <c:pt idx="156">
                  <c:v>391</c:v>
                </c:pt>
                <c:pt idx="157">
                  <c:v>540</c:v>
                </c:pt>
                <c:pt idx="158">
                  <c:v>522</c:v>
                </c:pt>
                <c:pt idx="159">
                  <c:v>479</c:v>
                </c:pt>
                <c:pt idx="160">
                  <c:v>499</c:v>
                </c:pt>
                <c:pt idx="161">
                  <c:v>391</c:v>
                </c:pt>
                <c:pt idx="162">
                  <c:v>368</c:v>
                </c:pt>
                <c:pt idx="163">
                  <c:v>287</c:v>
                </c:pt>
                <c:pt idx="164">
                  <c:v>320</c:v>
                </c:pt>
                <c:pt idx="165">
                  <c:v>282</c:v>
                </c:pt>
                <c:pt idx="166">
                  <c:v>298</c:v>
                </c:pt>
                <c:pt idx="167">
                  <c:v>339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VOLUMEN!$I$257:$I$424</c:f>
              <c:numCache>
                <c:formatCode>General</c:formatCode>
                <c:ptCount val="168"/>
                <c:pt idx="0">
                  <c:v>314</c:v>
                </c:pt>
                <c:pt idx="1">
                  <c:v>282</c:v>
                </c:pt>
                <c:pt idx="2">
                  <c:v>172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</c:v>
                </c:pt>
                <c:pt idx="12">
                  <c:v>0</c:v>
                </c:pt>
                <c:pt idx="13">
                  <c:v>0</c:v>
                </c:pt>
                <c:pt idx="14">
                  <c:v>108</c:v>
                </c:pt>
                <c:pt idx="15">
                  <c:v>251</c:v>
                </c:pt>
                <c:pt idx="16">
                  <c:v>159</c:v>
                </c:pt>
                <c:pt idx="17">
                  <c:v>217</c:v>
                </c:pt>
                <c:pt idx="18">
                  <c:v>268</c:v>
                </c:pt>
                <c:pt idx="19">
                  <c:v>259</c:v>
                </c:pt>
                <c:pt idx="20">
                  <c:v>290</c:v>
                </c:pt>
                <c:pt idx="21">
                  <c:v>236</c:v>
                </c:pt>
                <c:pt idx="22">
                  <c:v>279</c:v>
                </c:pt>
                <c:pt idx="23">
                  <c:v>261</c:v>
                </c:pt>
                <c:pt idx="24">
                  <c:v>240</c:v>
                </c:pt>
                <c:pt idx="25">
                  <c:v>255</c:v>
                </c:pt>
                <c:pt idx="26">
                  <c:v>128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179</c:v>
                </c:pt>
                <c:pt idx="36">
                  <c:v>196</c:v>
                </c:pt>
                <c:pt idx="37">
                  <c:v>179</c:v>
                </c:pt>
                <c:pt idx="38">
                  <c:v>222</c:v>
                </c:pt>
                <c:pt idx="39">
                  <c:v>258</c:v>
                </c:pt>
                <c:pt idx="40">
                  <c:v>228</c:v>
                </c:pt>
                <c:pt idx="41">
                  <c:v>224</c:v>
                </c:pt>
                <c:pt idx="42">
                  <c:v>258</c:v>
                </c:pt>
                <c:pt idx="43">
                  <c:v>302</c:v>
                </c:pt>
                <c:pt idx="44">
                  <c:v>275</c:v>
                </c:pt>
                <c:pt idx="45">
                  <c:v>244</c:v>
                </c:pt>
                <c:pt idx="46">
                  <c:v>224</c:v>
                </c:pt>
                <c:pt idx="47">
                  <c:v>269</c:v>
                </c:pt>
                <c:pt idx="48">
                  <c:v>241</c:v>
                </c:pt>
                <c:pt idx="49">
                  <c:v>255</c:v>
                </c:pt>
                <c:pt idx="50">
                  <c:v>158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148</c:v>
                </c:pt>
                <c:pt idx="68">
                  <c:v>16</c:v>
                </c:pt>
                <c:pt idx="69">
                  <c:v>68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37</c:v>
                </c:pt>
                <c:pt idx="83">
                  <c:v>255</c:v>
                </c:pt>
                <c:pt idx="84">
                  <c:v>180</c:v>
                </c:pt>
                <c:pt idx="85">
                  <c:v>245</c:v>
                </c:pt>
                <c:pt idx="86">
                  <c:v>200</c:v>
                </c:pt>
                <c:pt idx="87">
                  <c:v>133</c:v>
                </c:pt>
                <c:pt idx="88">
                  <c:v>245</c:v>
                </c:pt>
                <c:pt idx="89">
                  <c:v>229</c:v>
                </c:pt>
                <c:pt idx="90">
                  <c:v>287</c:v>
                </c:pt>
                <c:pt idx="91">
                  <c:v>271</c:v>
                </c:pt>
                <c:pt idx="92">
                  <c:v>288</c:v>
                </c:pt>
                <c:pt idx="93">
                  <c:v>272</c:v>
                </c:pt>
                <c:pt idx="94">
                  <c:v>231</c:v>
                </c:pt>
                <c:pt idx="95">
                  <c:v>248</c:v>
                </c:pt>
                <c:pt idx="96">
                  <c:v>246</c:v>
                </c:pt>
                <c:pt idx="97">
                  <c:v>181</c:v>
                </c:pt>
                <c:pt idx="98">
                  <c:v>230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8</c:v>
                </c:pt>
                <c:pt idx="110">
                  <c:v>0</c:v>
                </c:pt>
                <c:pt idx="111">
                  <c:v>95</c:v>
                </c:pt>
                <c:pt idx="112">
                  <c:v>219</c:v>
                </c:pt>
                <c:pt idx="113">
                  <c:v>235</c:v>
                </c:pt>
                <c:pt idx="114">
                  <c:v>248</c:v>
                </c:pt>
                <c:pt idx="115">
                  <c:v>219</c:v>
                </c:pt>
                <c:pt idx="116">
                  <c:v>229</c:v>
                </c:pt>
                <c:pt idx="117">
                  <c:v>259</c:v>
                </c:pt>
                <c:pt idx="118">
                  <c:v>238</c:v>
                </c:pt>
                <c:pt idx="119">
                  <c:v>247</c:v>
                </c:pt>
                <c:pt idx="120">
                  <c:v>268</c:v>
                </c:pt>
                <c:pt idx="121">
                  <c:v>179</c:v>
                </c:pt>
                <c:pt idx="122">
                  <c:v>186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8</c:v>
                </c:pt>
                <c:pt idx="133">
                  <c:v>125</c:v>
                </c:pt>
                <c:pt idx="134">
                  <c:v>251</c:v>
                </c:pt>
                <c:pt idx="135">
                  <c:v>155</c:v>
                </c:pt>
                <c:pt idx="136">
                  <c:v>279</c:v>
                </c:pt>
                <c:pt idx="137">
                  <c:v>266</c:v>
                </c:pt>
                <c:pt idx="138">
                  <c:v>236</c:v>
                </c:pt>
                <c:pt idx="139">
                  <c:v>322</c:v>
                </c:pt>
                <c:pt idx="140">
                  <c:v>265</c:v>
                </c:pt>
                <c:pt idx="141">
                  <c:v>243</c:v>
                </c:pt>
                <c:pt idx="142">
                  <c:v>287</c:v>
                </c:pt>
                <c:pt idx="143">
                  <c:v>318</c:v>
                </c:pt>
                <c:pt idx="144">
                  <c:v>179</c:v>
                </c:pt>
                <c:pt idx="145">
                  <c:v>247</c:v>
                </c:pt>
                <c:pt idx="146">
                  <c:v>150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195</c:v>
                </c:pt>
                <c:pt idx="157">
                  <c:v>228</c:v>
                </c:pt>
                <c:pt idx="158">
                  <c:v>264</c:v>
                </c:pt>
                <c:pt idx="159">
                  <c:v>212</c:v>
                </c:pt>
                <c:pt idx="160">
                  <c:v>290</c:v>
                </c:pt>
                <c:pt idx="161">
                  <c:v>271</c:v>
                </c:pt>
                <c:pt idx="162">
                  <c:v>241</c:v>
                </c:pt>
                <c:pt idx="163">
                  <c:v>285</c:v>
                </c:pt>
                <c:pt idx="164">
                  <c:v>273</c:v>
                </c:pt>
                <c:pt idx="165">
                  <c:v>141</c:v>
                </c:pt>
                <c:pt idx="166">
                  <c:v>258</c:v>
                </c:pt>
                <c:pt idx="167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951808"/>
        <c:axId val="191214720"/>
        <c:axId val="120402368"/>
      </c:line3DChart>
      <c:catAx>
        <c:axId val="17495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1214720"/>
        <c:crosses val="autoZero"/>
        <c:auto val="1"/>
        <c:lblAlgn val="ctr"/>
        <c:lblOffset val="100"/>
        <c:noMultiLvlLbl val="0"/>
      </c:catAx>
      <c:valAx>
        <c:axId val="1912147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74951808"/>
        <c:crosses val="autoZero"/>
        <c:crossBetween val="between"/>
      </c:valAx>
      <c:serAx>
        <c:axId val="120402368"/>
        <c:scaling>
          <c:orientation val="minMax"/>
        </c:scaling>
        <c:delete val="0"/>
        <c:axPos val="b"/>
        <c:majorTickMark val="out"/>
        <c:minorTickMark val="none"/>
        <c:tickLblPos val="nextTo"/>
        <c:crossAx val="191214720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VOLUMEN!$B$425:$B$592</c:f>
              <c:numCache>
                <c:formatCode>General</c:formatCode>
                <c:ptCount val="168"/>
                <c:pt idx="0">
                  <c:v>3633</c:v>
                </c:pt>
                <c:pt idx="1">
                  <c:v>3501</c:v>
                </c:pt>
                <c:pt idx="2">
                  <c:v>3887</c:v>
                </c:pt>
                <c:pt idx="3">
                  <c:v>3748</c:v>
                </c:pt>
                <c:pt idx="4">
                  <c:v>3748</c:v>
                </c:pt>
                <c:pt idx="5">
                  <c:v>3452</c:v>
                </c:pt>
                <c:pt idx="6">
                  <c:v>3345</c:v>
                </c:pt>
                <c:pt idx="7">
                  <c:v>3565</c:v>
                </c:pt>
                <c:pt idx="8">
                  <c:v>3444</c:v>
                </c:pt>
                <c:pt idx="9">
                  <c:v>3363</c:v>
                </c:pt>
                <c:pt idx="10">
                  <c:v>3026</c:v>
                </c:pt>
                <c:pt idx="11">
                  <c:v>3268</c:v>
                </c:pt>
                <c:pt idx="12">
                  <c:v>3228</c:v>
                </c:pt>
                <c:pt idx="13">
                  <c:v>3141</c:v>
                </c:pt>
                <c:pt idx="14">
                  <c:v>3466</c:v>
                </c:pt>
                <c:pt idx="15">
                  <c:v>3597</c:v>
                </c:pt>
                <c:pt idx="16">
                  <c:v>3502</c:v>
                </c:pt>
                <c:pt idx="17">
                  <c:v>3509</c:v>
                </c:pt>
                <c:pt idx="18">
                  <c:v>3475</c:v>
                </c:pt>
                <c:pt idx="19">
                  <c:v>3440</c:v>
                </c:pt>
                <c:pt idx="20">
                  <c:v>3609</c:v>
                </c:pt>
                <c:pt idx="21">
                  <c:v>3355</c:v>
                </c:pt>
                <c:pt idx="22">
                  <c:v>3749</c:v>
                </c:pt>
                <c:pt idx="23">
                  <c:v>3775</c:v>
                </c:pt>
                <c:pt idx="24">
                  <c:v>3888</c:v>
                </c:pt>
                <c:pt idx="25">
                  <c:v>3673</c:v>
                </c:pt>
                <c:pt idx="26">
                  <c:v>3645</c:v>
                </c:pt>
                <c:pt idx="27">
                  <c:v>3916</c:v>
                </c:pt>
                <c:pt idx="28">
                  <c:v>3735</c:v>
                </c:pt>
                <c:pt idx="29">
                  <c:v>3589</c:v>
                </c:pt>
                <c:pt idx="30">
                  <c:v>3177</c:v>
                </c:pt>
                <c:pt idx="31">
                  <c:v>3385</c:v>
                </c:pt>
                <c:pt idx="32">
                  <c:v>3434</c:v>
                </c:pt>
                <c:pt idx="33">
                  <c:v>3213</c:v>
                </c:pt>
                <c:pt idx="34">
                  <c:v>3062</c:v>
                </c:pt>
                <c:pt idx="35">
                  <c:v>3287</c:v>
                </c:pt>
                <c:pt idx="36">
                  <c:v>3517</c:v>
                </c:pt>
                <c:pt idx="37">
                  <c:v>3059</c:v>
                </c:pt>
                <c:pt idx="38">
                  <c:v>3336</c:v>
                </c:pt>
                <c:pt idx="39">
                  <c:v>3501</c:v>
                </c:pt>
                <c:pt idx="40">
                  <c:v>3572</c:v>
                </c:pt>
                <c:pt idx="41">
                  <c:v>3492</c:v>
                </c:pt>
                <c:pt idx="42">
                  <c:v>3465</c:v>
                </c:pt>
                <c:pt idx="43">
                  <c:v>3814</c:v>
                </c:pt>
                <c:pt idx="44">
                  <c:v>3290</c:v>
                </c:pt>
                <c:pt idx="45">
                  <c:v>2871</c:v>
                </c:pt>
                <c:pt idx="46">
                  <c:v>3080</c:v>
                </c:pt>
                <c:pt idx="47">
                  <c:v>3425</c:v>
                </c:pt>
                <c:pt idx="48">
                  <c:v>3487</c:v>
                </c:pt>
                <c:pt idx="49">
                  <c:v>3533</c:v>
                </c:pt>
                <c:pt idx="50">
                  <c:v>3205</c:v>
                </c:pt>
                <c:pt idx="51">
                  <c:v>3169</c:v>
                </c:pt>
                <c:pt idx="52">
                  <c:v>2756</c:v>
                </c:pt>
                <c:pt idx="53">
                  <c:v>2700</c:v>
                </c:pt>
                <c:pt idx="54">
                  <c:v>2883</c:v>
                </c:pt>
                <c:pt idx="55">
                  <c:v>2944</c:v>
                </c:pt>
                <c:pt idx="56">
                  <c:v>2752</c:v>
                </c:pt>
                <c:pt idx="57">
                  <c:v>2571</c:v>
                </c:pt>
                <c:pt idx="58">
                  <c:v>2391</c:v>
                </c:pt>
                <c:pt idx="59">
                  <c:v>2517</c:v>
                </c:pt>
                <c:pt idx="60">
                  <c:v>2456</c:v>
                </c:pt>
                <c:pt idx="61">
                  <c:v>2396</c:v>
                </c:pt>
                <c:pt idx="62">
                  <c:v>2399</c:v>
                </c:pt>
                <c:pt idx="63">
                  <c:v>2400</c:v>
                </c:pt>
                <c:pt idx="64">
                  <c:v>2405</c:v>
                </c:pt>
                <c:pt idx="65">
                  <c:v>2474</c:v>
                </c:pt>
                <c:pt idx="66">
                  <c:v>2601</c:v>
                </c:pt>
                <c:pt idx="67">
                  <c:v>2714</c:v>
                </c:pt>
                <c:pt idx="68">
                  <c:v>2649</c:v>
                </c:pt>
                <c:pt idx="69">
                  <c:v>2591</c:v>
                </c:pt>
                <c:pt idx="70">
                  <c:v>2600</c:v>
                </c:pt>
                <c:pt idx="71">
                  <c:v>2608</c:v>
                </c:pt>
                <c:pt idx="72">
                  <c:v>2671</c:v>
                </c:pt>
                <c:pt idx="73">
                  <c:v>2976</c:v>
                </c:pt>
                <c:pt idx="74">
                  <c:v>2836</c:v>
                </c:pt>
                <c:pt idx="75">
                  <c:v>2883</c:v>
                </c:pt>
                <c:pt idx="76">
                  <c:v>2742</c:v>
                </c:pt>
                <c:pt idx="77">
                  <c:v>2670</c:v>
                </c:pt>
                <c:pt idx="78">
                  <c:v>2837</c:v>
                </c:pt>
                <c:pt idx="79">
                  <c:v>2641</c:v>
                </c:pt>
                <c:pt idx="80">
                  <c:v>2808</c:v>
                </c:pt>
                <c:pt idx="81">
                  <c:v>2680</c:v>
                </c:pt>
                <c:pt idx="82">
                  <c:v>2847</c:v>
                </c:pt>
                <c:pt idx="83">
                  <c:v>2897</c:v>
                </c:pt>
                <c:pt idx="84">
                  <c:v>2771</c:v>
                </c:pt>
                <c:pt idx="85">
                  <c:v>1998</c:v>
                </c:pt>
                <c:pt idx="86">
                  <c:v>2854</c:v>
                </c:pt>
                <c:pt idx="87">
                  <c:v>3236</c:v>
                </c:pt>
                <c:pt idx="88">
                  <c:v>3043</c:v>
                </c:pt>
                <c:pt idx="89">
                  <c:v>3030</c:v>
                </c:pt>
                <c:pt idx="90">
                  <c:v>2852</c:v>
                </c:pt>
                <c:pt idx="91">
                  <c:v>3064</c:v>
                </c:pt>
                <c:pt idx="92">
                  <c:v>3176</c:v>
                </c:pt>
                <c:pt idx="93">
                  <c:v>3011</c:v>
                </c:pt>
                <c:pt idx="94">
                  <c:v>3533</c:v>
                </c:pt>
                <c:pt idx="95">
                  <c:v>3495</c:v>
                </c:pt>
                <c:pt idx="96">
                  <c:v>3680</c:v>
                </c:pt>
                <c:pt idx="97">
                  <c:v>3745</c:v>
                </c:pt>
                <c:pt idx="98">
                  <c:v>3461</c:v>
                </c:pt>
                <c:pt idx="99">
                  <c:v>3399</c:v>
                </c:pt>
                <c:pt idx="100">
                  <c:v>3445</c:v>
                </c:pt>
                <c:pt idx="101">
                  <c:v>3087</c:v>
                </c:pt>
                <c:pt idx="102">
                  <c:v>3295</c:v>
                </c:pt>
                <c:pt idx="103">
                  <c:v>3331</c:v>
                </c:pt>
                <c:pt idx="104">
                  <c:v>3408</c:v>
                </c:pt>
                <c:pt idx="105">
                  <c:v>3153</c:v>
                </c:pt>
                <c:pt idx="106">
                  <c:v>3193</c:v>
                </c:pt>
                <c:pt idx="107">
                  <c:v>3293</c:v>
                </c:pt>
                <c:pt idx="108">
                  <c:v>3123</c:v>
                </c:pt>
                <c:pt idx="109">
                  <c:v>2951</c:v>
                </c:pt>
                <c:pt idx="110">
                  <c:v>3212</c:v>
                </c:pt>
                <c:pt idx="111">
                  <c:v>3147</c:v>
                </c:pt>
                <c:pt idx="112">
                  <c:v>3191</c:v>
                </c:pt>
                <c:pt idx="113">
                  <c:v>3233</c:v>
                </c:pt>
                <c:pt idx="114">
                  <c:v>3286</c:v>
                </c:pt>
                <c:pt idx="115">
                  <c:v>3393</c:v>
                </c:pt>
                <c:pt idx="116">
                  <c:v>3618</c:v>
                </c:pt>
                <c:pt idx="117">
                  <c:v>3257</c:v>
                </c:pt>
                <c:pt idx="118">
                  <c:v>3613</c:v>
                </c:pt>
                <c:pt idx="119">
                  <c:v>3439</c:v>
                </c:pt>
                <c:pt idx="120">
                  <c:v>3545</c:v>
                </c:pt>
                <c:pt idx="121">
                  <c:v>3568</c:v>
                </c:pt>
                <c:pt idx="122">
                  <c:v>3283</c:v>
                </c:pt>
                <c:pt idx="123">
                  <c:v>3671</c:v>
                </c:pt>
                <c:pt idx="124">
                  <c:v>3500</c:v>
                </c:pt>
                <c:pt idx="125">
                  <c:v>3434</c:v>
                </c:pt>
                <c:pt idx="126">
                  <c:v>3358</c:v>
                </c:pt>
                <c:pt idx="127">
                  <c:v>3342</c:v>
                </c:pt>
                <c:pt idx="128">
                  <c:v>3372</c:v>
                </c:pt>
                <c:pt idx="129">
                  <c:v>3125</c:v>
                </c:pt>
                <c:pt idx="130">
                  <c:v>3008</c:v>
                </c:pt>
                <c:pt idx="131">
                  <c:v>3169</c:v>
                </c:pt>
                <c:pt idx="132">
                  <c:v>3061</c:v>
                </c:pt>
                <c:pt idx="133">
                  <c:v>2838</c:v>
                </c:pt>
                <c:pt idx="134">
                  <c:v>3204</c:v>
                </c:pt>
                <c:pt idx="135">
                  <c:v>3239</c:v>
                </c:pt>
                <c:pt idx="136">
                  <c:v>3384</c:v>
                </c:pt>
                <c:pt idx="137">
                  <c:v>3107</c:v>
                </c:pt>
                <c:pt idx="138">
                  <c:v>3152</c:v>
                </c:pt>
                <c:pt idx="139">
                  <c:v>3616</c:v>
                </c:pt>
                <c:pt idx="140">
                  <c:v>3147</c:v>
                </c:pt>
                <c:pt idx="141">
                  <c:v>3533</c:v>
                </c:pt>
                <c:pt idx="142">
                  <c:v>3723</c:v>
                </c:pt>
                <c:pt idx="143">
                  <c:v>3663</c:v>
                </c:pt>
                <c:pt idx="144">
                  <c:v>3679</c:v>
                </c:pt>
                <c:pt idx="145">
                  <c:v>3240</c:v>
                </c:pt>
                <c:pt idx="146">
                  <c:v>3449</c:v>
                </c:pt>
                <c:pt idx="147">
                  <c:v>3325</c:v>
                </c:pt>
                <c:pt idx="148">
                  <c:v>3248</c:v>
                </c:pt>
                <c:pt idx="149">
                  <c:v>3271</c:v>
                </c:pt>
                <c:pt idx="150">
                  <c:v>3396</c:v>
                </c:pt>
                <c:pt idx="151">
                  <c:v>3255</c:v>
                </c:pt>
                <c:pt idx="152">
                  <c:v>3273</c:v>
                </c:pt>
                <c:pt idx="153">
                  <c:v>2959</c:v>
                </c:pt>
                <c:pt idx="154">
                  <c:v>3105</c:v>
                </c:pt>
                <c:pt idx="155">
                  <c:v>3101</c:v>
                </c:pt>
                <c:pt idx="156">
                  <c:v>2736</c:v>
                </c:pt>
                <c:pt idx="157">
                  <c:v>2964</c:v>
                </c:pt>
                <c:pt idx="158">
                  <c:v>3029</c:v>
                </c:pt>
                <c:pt idx="159">
                  <c:v>3145</c:v>
                </c:pt>
                <c:pt idx="160">
                  <c:v>3175</c:v>
                </c:pt>
                <c:pt idx="161">
                  <c:v>2913</c:v>
                </c:pt>
                <c:pt idx="162">
                  <c:v>3048</c:v>
                </c:pt>
                <c:pt idx="163">
                  <c:v>3551</c:v>
                </c:pt>
                <c:pt idx="164">
                  <c:v>3137</c:v>
                </c:pt>
                <c:pt idx="165">
                  <c:v>3479</c:v>
                </c:pt>
                <c:pt idx="166">
                  <c:v>3669</c:v>
                </c:pt>
                <c:pt idx="167">
                  <c:v>3543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VOLUMEN!$J$425:$J$592</c:f>
              <c:numCache>
                <c:formatCode>General</c:formatCode>
                <c:ptCount val="168"/>
                <c:pt idx="0">
                  <c:v>3594</c:v>
                </c:pt>
                <c:pt idx="1">
                  <c:v>3454</c:v>
                </c:pt>
                <c:pt idx="2">
                  <c:v>3832</c:v>
                </c:pt>
                <c:pt idx="3">
                  <c:v>3697</c:v>
                </c:pt>
                <c:pt idx="4">
                  <c:v>3422</c:v>
                </c:pt>
                <c:pt idx="5">
                  <c:v>3273</c:v>
                </c:pt>
                <c:pt idx="6">
                  <c:v>3556</c:v>
                </c:pt>
                <c:pt idx="7">
                  <c:v>3414</c:v>
                </c:pt>
                <c:pt idx="8">
                  <c:v>3287</c:v>
                </c:pt>
                <c:pt idx="9">
                  <c:v>3015</c:v>
                </c:pt>
                <c:pt idx="10">
                  <c:v>3207</c:v>
                </c:pt>
                <c:pt idx="11">
                  <c:v>3191</c:v>
                </c:pt>
                <c:pt idx="12">
                  <c:v>3065</c:v>
                </c:pt>
                <c:pt idx="13">
                  <c:v>3453</c:v>
                </c:pt>
                <c:pt idx="14">
                  <c:v>3533</c:v>
                </c:pt>
                <c:pt idx="15">
                  <c:v>3485</c:v>
                </c:pt>
                <c:pt idx="16">
                  <c:v>3449</c:v>
                </c:pt>
                <c:pt idx="17">
                  <c:v>3412</c:v>
                </c:pt>
                <c:pt idx="18">
                  <c:v>3473</c:v>
                </c:pt>
                <c:pt idx="19">
                  <c:v>3550</c:v>
                </c:pt>
                <c:pt idx="20">
                  <c:v>3287</c:v>
                </c:pt>
                <c:pt idx="21">
                  <c:v>3698</c:v>
                </c:pt>
                <c:pt idx="22">
                  <c:v>3689</c:v>
                </c:pt>
                <c:pt idx="23">
                  <c:v>3916</c:v>
                </c:pt>
                <c:pt idx="24">
                  <c:v>3665</c:v>
                </c:pt>
                <c:pt idx="25">
                  <c:v>3603</c:v>
                </c:pt>
                <c:pt idx="26">
                  <c:v>3837</c:v>
                </c:pt>
                <c:pt idx="27">
                  <c:v>3668</c:v>
                </c:pt>
                <c:pt idx="28">
                  <c:v>3642</c:v>
                </c:pt>
                <c:pt idx="29">
                  <c:v>3097</c:v>
                </c:pt>
                <c:pt idx="30">
                  <c:v>3393</c:v>
                </c:pt>
                <c:pt idx="31">
                  <c:v>3363</c:v>
                </c:pt>
                <c:pt idx="32">
                  <c:v>3212</c:v>
                </c:pt>
                <c:pt idx="33">
                  <c:v>2977</c:v>
                </c:pt>
                <c:pt idx="34">
                  <c:v>3237</c:v>
                </c:pt>
                <c:pt idx="35">
                  <c:v>3475</c:v>
                </c:pt>
                <c:pt idx="36">
                  <c:v>3065</c:v>
                </c:pt>
                <c:pt idx="37">
                  <c:v>3278</c:v>
                </c:pt>
                <c:pt idx="38">
                  <c:v>3441</c:v>
                </c:pt>
                <c:pt idx="39">
                  <c:v>3605</c:v>
                </c:pt>
                <c:pt idx="40">
                  <c:v>3423</c:v>
                </c:pt>
                <c:pt idx="41">
                  <c:v>3460</c:v>
                </c:pt>
                <c:pt idx="42">
                  <c:v>3775</c:v>
                </c:pt>
                <c:pt idx="43">
                  <c:v>3264</c:v>
                </c:pt>
                <c:pt idx="44">
                  <c:v>2836</c:v>
                </c:pt>
                <c:pt idx="45">
                  <c:v>3068</c:v>
                </c:pt>
                <c:pt idx="46">
                  <c:v>3335</c:v>
                </c:pt>
                <c:pt idx="47">
                  <c:v>3459</c:v>
                </c:pt>
                <c:pt idx="48">
                  <c:v>3534</c:v>
                </c:pt>
                <c:pt idx="49">
                  <c:v>3177</c:v>
                </c:pt>
                <c:pt idx="50">
                  <c:v>3221</c:v>
                </c:pt>
                <c:pt idx="51">
                  <c:v>2772</c:v>
                </c:pt>
                <c:pt idx="52">
                  <c:v>2657</c:v>
                </c:pt>
                <c:pt idx="53">
                  <c:v>2876</c:v>
                </c:pt>
                <c:pt idx="54">
                  <c:v>2950</c:v>
                </c:pt>
                <c:pt idx="55">
                  <c:v>2735</c:v>
                </c:pt>
                <c:pt idx="56">
                  <c:v>2556</c:v>
                </c:pt>
                <c:pt idx="57">
                  <c:v>2392</c:v>
                </c:pt>
                <c:pt idx="58">
                  <c:v>2500</c:v>
                </c:pt>
                <c:pt idx="59">
                  <c:v>2440</c:v>
                </c:pt>
                <c:pt idx="60">
                  <c:v>2412</c:v>
                </c:pt>
                <c:pt idx="61">
                  <c:v>2380</c:v>
                </c:pt>
                <c:pt idx="62">
                  <c:v>2361</c:v>
                </c:pt>
                <c:pt idx="63">
                  <c:v>2344</c:v>
                </c:pt>
                <c:pt idx="64">
                  <c:v>2475</c:v>
                </c:pt>
                <c:pt idx="65">
                  <c:v>2585</c:v>
                </c:pt>
                <c:pt idx="66">
                  <c:v>2715</c:v>
                </c:pt>
                <c:pt idx="67">
                  <c:v>2624</c:v>
                </c:pt>
                <c:pt idx="68">
                  <c:v>2590</c:v>
                </c:pt>
                <c:pt idx="69">
                  <c:v>2622</c:v>
                </c:pt>
                <c:pt idx="70">
                  <c:v>2568</c:v>
                </c:pt>
                <c:pt idx="71">
                  <c:v>2666</c:v>
                </c:pt>
                <c:pt idx="72">
                  <c:v>2947</c:v>
                </c:pt>
                <c:pt idx="73">
                  <c:v>2839</c:v>
                </c:pt>
                <c:pt idx="74">
                  <c:v>2760</c:v>
                </c:pt>
                <c:pt idx="75">
                  <c:v>2732</c:v>
                </c:pt>
                <c:pt idx="76">
                  <c:v>2696</c:v>
                </c:pt>
                <c:pt idx="77">
                  <c:v>2769</c:v>
                </c:pt>
                <c:pt idx="78">
                  <c:v>2687</c:v>
                </c:pt>
                <c:pt idx="79">
                  <c:v>2758</c:v>
                </c:pt>
                <c:pt idx="80">
                  <c:v>2692</c:v>
                </c:pt>
                <c:pt idx="81">
                  <c:v>2773</c:v>
                </c:pt>
                <c:pt idx="82">
                  <c:v>2892</c:v>
                </c:pt>
                <c:pt idx="83">
                  <c:v>2814</c:v>
                </c:pt>
                <c:pt idx="84">
                  <c:v>1959</c:v>
                </c:pt>
                <c:pt idx="85">
                  <c:v>2859</c:v>
                </c:pt>
                <c:pt idx="86">
                  <c:v>3170</c:v>
                </c:pt>
                <c:pt idx="87">
                  <c:v>3055</c:v>
                </c:pt>
                <c:pt idx="88">
                  <c:v>2992</c:v>
                </c:pt>
                <c:pt idx="89">
                  <c:v>2857</c:v>
                </c:pt>
                <c:pt idx="90">
                  <c:v>3046</c:v>
                </c:pt>
                <c:pt idx="91">
                  <c:v>3111</c:v>
                </c:pt>
                <c:pt idx="92">
                  <c:v>2966</c:v>
                </c:pt>
                <c:pt idx="93">
                  <c:v>3481</c:v>
                </c:pt>
                <c:pt idx="94">
                  <c:v>3520</c:v>
                </c:pt>
                <c:pt idx="95">
                  <c:v>3571</c:v>
                </c:pt>
                <c:pt idx="96">
                  <c:v>3722</c:v>
                </c:pt>
                <c:pt idx="97">
                  <c:v>3515</c:v>
                </c:pt>
                <c:pt idx="98">
                  <c:v>3319</c:v>
                </c:pt>
                <c:pt idx="99">
                  <c:v>3333</c:v>
                </c:pt>
                <c:pt idx="100">
                  <c:v>3250</c:v>
                </c:pt>
                <c:pt idx="101">
                  <c:v>3193</c:v>
                </c:pt>
                <c:pt idx="102">
                  <c:v>3322</c:v>
                </c:pt>
                <c:pt idx="103">
                  <c:v>3289</c:v>
                </c:pt>
                <c:pt idx="104">
                  <c:v>3134</c:v>
                </c:pt>
                <c:pt idx="105">
                  <c:v>3164</c:v>
                </c:pt>
                <c:pt idx="106">
                  <c:v>3230</c:v>
                </c:pt>
                <c:pt idx="107">
                  <c:v>3092</c:v>
                </c:pt>
                <c:pt idx="108">
                  <c:v>2984</c:v>
                </c:pt>
                <c:pt idx="109">
                  <c:v>3105</c:v>
                </c:pt>
                <c:pt idx="110">
                  <c:v>3133</c:v>
                </c:pt>
                <c:pt idx="111">
                  <c:v>3103</c:v>
                </c:pt>
                <c:pt idx="112">
                  <c:v>3285</c:v>
                </c:pt>
                <c:pt idx="113">
                  <c:v>3203</c:v>
                </c:pt>
                <c:pt idx="114">
                  <c:v>3376</c:v>
                </c:pt>
                <c:pt idx="115">
                  <c:v>3586</c:v>
                </c:pt>
                <c:pt idx="116">
                  <c:v>3226</c:v>
                </c:pt>
                <c:pt idx="117">
                  <c:v>3558</c:v>
                </c:pt>
                <c:pt idx="118">
                  <c:v>3382</c:v>
                </c:pt>
                <c:pt idx="119">
                  <c:v>3530</c:v>
                </c:pt>
                <c:pt idx="120">
                  <c:v>3483</c:v>
                </c:pt>
                <c:pt idx="121">
                  <c:v>3331</c:v>
                </c:pt>
                <c:pt idx="122">
                  <c:v>3589</c:v>
                </c:pt>
                <c:pt idx="123">
                  <c:v>3484</c:v>
                </c:pt>
                <c:pt idx="124">
                  <c:v>3386</c:v>
                </c:pt>
                <c:pt idx="125">
                  <c:v>3338</c:v>
                </c:pt>
                <c:pt idx="126">
                  <c:v>3309</c:v>
                </c:pt>
                <c:pt idx="127">
                  <c:v>3262</c:v>
                </c:pt>
                <c:pt idx="128">
                  <c:v>3152</c:v>
                </c:pt>
                <c:pt idx="129">
                  <c:v>2946</c:v>
                </c:pt>
                <c:pt idx="130">
                  <c:v>3112</c:v>
                </c:pt>
                <c:pt idx="131">
                  <c:v>3054</c:v>
                </c:pt>
                <c:pt idx="132">
                  <c:v>2751</c:v>
                </c:pt>
                <c:pt idx="133">
                  <c:v>3163</c:v>
                </c:pt>
                <c:pt idx="134">
                  <c:v>3255</c:v>
                </c:pt>
                <c:pt idx="135">
                  <c:v>3275</c:v>
                </c:pt>
                <c:pt idx="136">
                  <c:v>3114</c:v>
                </c:pt>
                <c:pt idx="137">
                  <c:v>3126</c:v>
                </c:pt>
                <c:pt idx="138">
                  <c:v>3249</c:v>
                </c:pt>
                <c:pt idx="139">
                  <c:v>3554</c:v>
                </c:pt>
                <c:pt idx="140">
                  <c:v>3142</c:v>
                </c:pt>
                <c:pt idx="141">
                  <c:v>3427</c:v>
                </c:pt>
                <c:pt idx="142">
                  <c:v>3630</c:v>
                </c:pt>
                <c:pt idx="143">
                  <c:v>3644</c:v>
                </c:pt>
                <c:pt idx="144">
                  <c:v>3665</c:v>
                </c:pt>
                <c:pt idx="145">
                  <c:v>3242</c:v>
                </c:pt>
                <c:pt idx="146">
                  <c:v>3384</c:v>
                </c:pt>
                <c:pt idx="147">
                  <c:v>3295</c:v>
                </c:pt>
                <c:pt idx="148">
                  <c:v>3190</c:v>
                </c:pt>
                <c:pt idx="149">
                  <c:v>3228</c:v>
                </c:pt>
                <c:pt idx="150">
                  <c:v>3360</c:v>
                </c:pt>
                <c:pt idx="151">
                  <c:v>3210</c:v>
                </c:pt>
                <c:pt idx="152">
                  <c:v>3231</c:v>
                </c:pt>
                <c:pt idx="153">
                  <c:v>2956</c:v>
                </c:pt>
                <c:pt idx="154">
                  <c:v>3038</c:v>
                </c:pt>
                <c:pt idx="155">
                  <c:v>3063</c:v>
                </c:pt>
                <c:pt idx="156">
                  <c:v>2735</c:v>
                </c:pt>
                <c:pt idx="157">
                  <c:v>2870</c:v>
                </c:pt>
                <c:pt idx="158">
                  <c:v>3036</c:v>
                </c:pt>
                <c:pt idx="159">
                  <c:v>3092</c:v>
                </c:pt>
                <c:pt idx="160">
                  <c:v>3168</c:v>
                </c:pt>
                <c:pt idx="161">
                  <c:v>2823</c:v>
                </c:pt>
                <c:pt idx="162">
                  <c:v>3062</c:v>
                </c:pt>
                <c:pt idx="163">
                  <c:v>3466</c:v>
                </c:pt>
                <c:pt idx="164">
                  <c:v>3121</c:v>
                </c:pt>
                <c:pt idx="165">
                  <c:v>3423</c:v>
                </c:pt>
                <c:pt idx="166">
                  <c:v>3640</c:v>
                </c:pt>
                <c:pt idx="167">
                  <c:v>3365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VOLUMEN!$E$425:$E$592</c:f>
              <c:numCache>
                <c:formatCode>General</c:formatCode>
                <c:ptCount val="168"/>
                <c:pt idx="0">
                  <c:v>597</c:v>
                </c:pt>
                <c:pt idx="1">
                  <c:v>458</c:v>
                </c:pt>
                <c:pt idx="2">
                  <c:v>647</c:v>
                </c:pt>
                <c:pt idx="3">
                  <c:v>678</c:v>
                </c:pt>
                <c:pt idx="4">
                  <c:v>589</c:v>
                </c:pt>
                <c:pt idx="5">
                  <c:v>398</c:v>
                </c:pt>
                <c:pt idx="6">
                  <c:v>654</c:v>
                </c:pt>
                <c:pt idx="7">
                  <c:v>628</c:v>
                </c:pt>
                <c:pt idx="8">
                  <c:v>607</c:v>
                </c:pt>
                <c:pt idx="9">
                  <c:v>393</c:v>
                </c:pt>
                <c:pt idx="10">
                  <c:v>613</c:v>
                </c:pt>
                <c:pt idx="11">
                  <c:v>740</c:v>
                </c:pt>
                <c:pt idx="12">
                  <c:v>385</c:v>
                </c:pt>
                <c:pt idx="13">
                  <c:v>682</c:v>
                </c:pt>
                <c:pt idx="14">
                  <c:v>669</c:v>
                </c:pt>
                <c:pt idx="15">
                  <c:v>710</c:v>
                </c:pt>
                <c:pt idx="16">
                  <c:v>693</c:v>
                </c:pt>
                <c:pt idx="17">
                  <c:v>589</c:v>
                </c:pt>
                <c:pt idx="18">
                  <c:v>646</c:v>
                </c:pt>
                <c:pt idx="19">
                  <c:v>690</c:v>
                </c:pt>
                <c:pt idx="20">
                  <c:v>359</c:v>
                </c:pt>
                <c:pt idx="21">
                  <c:v>679</c:v>
                </c:pt>
                <c:pt idx="22">
                  <c:v>707</c:v>
                </c:pt>
                <c:pt idx="23">
                  <c:v>692</c:v>
                </c:pt>
                <c:pt idx="24">
                  <c:v>619</c:v>
                </c:pt>
                <c:pt idx="25">
                  <c:v>486</c:v>
                </c:pt>
                <c:pt idx="26">
                  <c:v>662</c:v>
                </c:pt>
                <c:pt idx="27">
                  <c:v>711</c:v>
                </c:pt>
                <c:pt idx="28">
                  <c:v>677</c:v>
                </c:pt>
                <c:pt idx="29">
                  <c:v>379</c:v>
                </c:pt>
                <c:pt idx="30">
                  <c:v>668</c:v>
                </c:pt>
                <c:pt idx="31">
                  <c:v>701</c:v>
                </c:pt>
                <c:pt idx="32">
                  <c:v>667</c:v>
                </c:pt>
                <c:pt idx="33">
                  <c:v>400</c:v>
                </c:pt>
                <c:pt idx="34">
                  <c:v>635</c:v>
                </c:pt>
                <c:pt idx="35">
                  <c:v>600</c:v>
                </c:pt>
                <c:pt idx="36">
                  <c:v>368</c:v>
                </c:pt>
                <c:pt idx="37">
                  <c:v>629</c:v>
                </c:pt>
                <c:pt idx="38">
                  <c:v>677</c:v>
                </c:pt>
                <c:pt idx="39">
                  <c:v>702</c:v>
                </c:pt>
                <c:pt idx="40">
                  <c:v>633</c:v>
                </c:pt>
                <c:pt idx="41">
                  <c:v>535</c:v>
                </c:pt>
                <c:pt idx="42">
                  <c:v>625</c:v>
                </c:pt>
                <c:pt idx="43">
                  <c:v>600</c:v>
                </c:pt>
                <c:pt idx="44">
                  <c:v>372</c:v>
                </c:pt>
                <c:pt idx="45">
                  <c:v>635</c:v>
                </c:pt>
                <c:pt idx="46">
                  <c:v>621</c:v>
                </c:pt>
                <c:pt idx="47">
                  <c:v>638</c:v>
                </c:pt>
                <c:pt idx="48">
                  <c:v>654</c:v>
                </c:pt>
                <c:pt idx="49">
                  <c:v>367</c:v>
                </c:pt>
                <c:pt idx="50">
                  <c:v>371</c:v>
                </c:pt>
                <c:pt idx="51">
                  <c:v>117</c:v>
                </c:pt>
                <c:pt idx="52">
                  <c:v>70</c:v>
                </c:pt>
                <c:pt idx="53">
                  <c:v>303</c:v>
                </c:pt>
                <c:pt idx="54">
                  <c:v>356</c:v>
                </c:pt>
                <c:pt idx="55">
                  <c:v>186</c:v>
                </c:pt>
                <c:pt idx="56">
                  <c:v>116</c:v>
                </c:pt>
                <c:pt idx="57">
                  <c:v>8</c:v>
                </c:pt>
                <c:pt idx="58">
                  <c:v>0</c:v>
                </c:pt>
                <c:pt idx="59">
                  <c:v>8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8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8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8</c:v>
                </c:pt>
                <c:pt idx="81">
                  <c:v>99</c:v>
                </c:pt>
                <c:pt idx="82">
                  <c:v>293</c:v>
                </c:pt>
                <c:pt idx="83">
                  <c:v>265</c:v>
                </c:pt>
                <c:pt idx="84">
                  <c:v>146</c:v>
                </c:pt>
                <c:pt idx="85">
                  <c:v>225</c:v>
                </c:pt>
                <c:pt idx="86">
                  <c:v>273</c:v>
                </c:pt>
                <c:pt idx="87">
                  <c:v>252</c:v>
                </c:pt>
                <c:pt idx="88">
                  <c:v>242</c:v>
                </c:pt>
                <c:pt idx="89">
                  <c:v>196</c:v>
                </c:pt>
                <c:pt idx="90">
                  <c:v>392</c:v>
                </c:pt>
                <c:pt idx="91">
                  <c:v>432</c:v>
                </c:pt>
                <c:pt idx="92">
                  <c:v>216</c:v>
                </c:pt>
                <c:pt idx="93">
                  <c:v>446</c:v>
                </c:pt>
                <c:pt idx="94">
                  <c:v>403</c:v>
                </c:pt>
                <c:pt idx="95">
                  <c:v>412</c:v>
                </c:pt>
                <c:pt idx="96">
                  <c:v>447</c:v>
                </c:pt>
                <c:pt idx="97">
                  <c:v>274</c:v>
                </c:pt>
                <c:pt idx="98">
                  <c:v>460</c:v>
                </c:pt>
                <c:pt idx="99">
                  <c:v>532</c:v>
                </c:pt>
                <c:pt idx="100">
                  <c:v>425</c:v>
                </c:pt>
                <c:pt idx="101">
                  <c:v>367</c:v>
                </c:pt>
                <c:pt idx="102">
                  <c:v>597</c:v>
                </c:pt>
                <c:pt idx="103">
                  <c:v>529</c:v>
                </c:pt>
                <c:pt idx="104">
                  <c:v>453</c:v>
                </c:pt>
                <c:pt idx="105">
                  <c:v>362</c:v>
                </c:pt>
                <c:pt idx="106">
                  <c:v>444</c:v>
                </c:pt>
                <c:pt idx="107">
                  <c:v>459</c:v>
                </c:pt>
                <c:pt idx="108">
                  <c:v>277</c:v>
                </c:pt>
                <c:pt idx="109">
                  <c:v>479</c:v>
                </c:pt>
                <c:pt idx="110">
                  <c:v>513</c:v>
                </c:pt>
                <c:pt idx="111">
                  <c:v>447</c:v>
                </c:pt>
                <c:pt idx="112">
                  <c:v>429</c:v>
                </c:pt>
                <c:pt idx="113">
                  <c:v>422</c:v>
                </c:pt>
                <c:pt idx="114">
                  <c:v>599</c:v>
                </c:pt>
                <c:pt idx="115">
                  <c:v>644</c:v>
                </c:pt>
                <c:pt idx="116">
                  <c:v>311</c:v>
                </c:pt>
                <c:pt idx="117">
                  <c:v>626</c:v>
                </c:pt>
                <c:pt idx="118">
                  <c:v>649</c:v>
                </c:pt>
                <c:pt idx="119">
                  <c:v>619</c:v>
                </c:pt>
                <c:pt idx="120">
                  <c:v>644</c:v>
                </c:pt>
                <c:pt idx="121">
                  <c:v>334</c:v>
                </c:pt>
                <c:pt idx="122">
                  <c:v>618</c:v>
                </c:pt>
                <c:pt idx="123">
                  <c:v>629</c:v>
                </c:pt>
                <c:pt idx="124">
                  <c:v>544</c:v>
                </c:pt>
                <c:pt idx="125">
                  <c:v>421</c:v>
                </c:pt>
                <c:pt idx="126">
                  <c:v>638</c:v>
                </c:pt>
                <c:pt idx="127">
                  <c:v>657</c:v>
                </c:pt>
                <c:pt idx="128">
                  <c:v>603</c:v>
                </c:pt>
                <c:pt idx="129">
                  <c:v>481</c:v>
                </c:pt>
                <c:pt idx="130">
                  <c:v>664</c:v>
                </c:pt>
                <c:pt idx="131">
                  <c:v>508</c:v>
                </c:pt>
                <c:pt idx="132">
                  <c:v>308</c:v>
                </c:pt>
                <c:pt idx="133">
                  <c:v>641</c:v>
                </c:pt>
                <c:pt idx="134">
                  <c:v>644</c:v>
                </c:pt>
                <c:pt idx="135">
                  <c:v>654</c:v>
                </c:pt>
                <c:pt idx="136">
                  <c:v>601</c:v>
                </c:pt>
                <c:pt idx="137">
                  <c:v>506</c:v>
                </c:pt>
                <c:pt idx="138">
                  <c:v>563</c:v>
                </c:pt>
                <c:pt idx="139">
                  <c:v>649</c:v>
                </c:pt>
                <c:pt idx="140">
                  <c:v>320</c:v>
                </c:pt>
                <c:pt idx="141">
                  <c:v>623</c:v>
                </c:pt>
                <c:pt idx="142">
                  <c:v>680</c:v>
                </c:pt>
                <c:pt idx="143">
                  <c:v>623</c:v>
                </c:pt>
                <c:pt idx="144">
                  <c:v>639</c:v>
                </c:pt>
                <c:pt idx="145">
                  <c:v>309</c:v>
                </c:pt>
                <c:pt idx="146">
                  <c:v>560</c:v>
                </c:pt>
                <c:pt idx="147">
                  <c:v>640</c:v>
                </c:pt>
                <c:pt idx="148">
                  <c:v>527</c:v>
                </c:pt>
                <c:pt idx="149">
                  <c:v>474</c:v>
                </c:pt>
                <c:pt idx="150">
                  <c:v>610</c:v>
                </c:pt>
                <c:pt idx="151">
                  <c:v>590</c:v>
                </c:pt>
                <c:pt idx="152">
                  <c:v>596</c:v>
                </c:pt>
                <c:pt idx="153">
                  <c:v>437</c:v>
                </c:pt>
                <c:pt idx="154">
                  <c:v>543</c:v>
                </c:pt>
                <c:pt idx="155">
                  <c:v>571</c:v>
                </c:pt>
                <c:pt idx="156">
                  <c:v>318</c:v>
                </c:pt>
                <c:pt idx="157">
                  <c:v>522</c:v>
                </c:pt>
                <c:pt idx="158">
                  <c:v>630</c:v>
                </c:pt>
                <c:pt idx="159">
                  <c:v>561</c:v>
                </c:pt>
                <c:pt idx="160">
                  <c:v>616</c:v>
                </c:pt>
                <c:pt idx="161">
                  <c:v>484</c:v>
                </c:pt>
                <c:pt idx="162">
                  <c:v>593</c:v>
                </c:pt>
                <c:pt idx="163">
                  <c:v>645</c:v>
                </c:pt>
                <c:pt idx="164">
                  <c:v>402</c:v>
                </c:pt>
                <c:pt idx="165">
                  <c:v>570</c:v>
                </c:pt>
                <c:pt idx="166">
                  <c:v>672</c:v>
                </c:pt>
                <c:pt idx="167">
                  <c:v>579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VOLUMEN!$C$425:$C$592</c:f>
              <c:numCache>
                <c:formatCode>General</c:formatCode>
                <c:ptCount val="168"/>
                <c:pt idx="0">
                  <c:v>1937</c:v>
                </c:pt>
                <c:pt idx="1">
                  <c:v>1991</c:v>
                </c:pt>
                <c:pt idx="2">
                  <c:v>2024</c:v>
                </c:pt>
                <c:pt idx="3">
                  <c:v>2021</c:v>
                </c:pt>
                <c:pt idx="4">
                  <c:v>1981</c:v>
                </c:pt>
                <c:pt idx="5">
                  <c:v>1997</c:v>
                </c:pt>
                <c:pt idx="6">
                  <c:v>1990</c:v>
                </c:pt>
                <c:pt idx="7">
                  <c:v>1944</c:v>
                </c:pt>
                <c:pt idx="8">
                  <c:v>1959</c:v>
                </c:pt>
                <c:pt idx="9">
                  <c:v>1967</c:v>
                </c:pt>
                <c:pt idx="10">
                  <c:v>1958</c:v>
                </c:pt>
                <c:pt idx="11">
                  <c:v>1913</c:v>
                </c:pt>
                <c:pt idx="12">
                  <c:v>1910</c:v>
                </c:pt>
                <c:pt idx="13">
                  <c:v>1922</c:v>
                </c:pt>
                <c:pt idx="14">
                  <c:v>1894</c:v>
                </c:pt>
                <c:pt idx="15">
                  <c:v>1919</c:v>
                </c:pt>
                <c:pt idx="16">
                  <c:v>1888</c:v>
                </c:pt>
                <c:pt idx="17">
                  <c:v>1857</c:v>
                </c:pt>
                <c:pt idx="18">
                  <c:v>1809</c:v>
                </c:pt>
                <c:pt idx="19">
                  <c:v>1879</c:v>
                </c:pt>
                <c:pt idx="20">
                  <c:v>1837</c:v>
                </c:pt>
                <c:pt idx="21">
                  <c:v>1833</c:v>
                </c:pt>
                <c:pt idx="22">
                  <c:v>1850</c:v>
                </c:pt>
                <c:pt idx="23">
                  <c:v>1807</c:v>
                </c:pt>
                <c:pt idx="24">
                  <c:v>1815</c:v>
                </c:pt>
                <c:pt idx="25">
                  <c:v>1911</c:v>
                </c:pt>
                <c:pt idx="26">
                  <c:v>1949</c:v>
                </c:pt>
                <c:pt idx="27">
                  <c:v>1919</c:v>
                </c:pt>
                <c:pt idx="28">
                  <c:v>1934</c:v>
                </c:pt>
                <c:pt idx="29">
                  <c:v>1905</c:v>
                </c:pt>
                <c:pt idx="30">
                  <c:v>1915</c:v>
                </c:pt>
                <c:pt idx="31">
                  <c:v>1933</c:v>
                </c:pt>
                <c:pt idx="32">
                  <c:v>1895</c:v>
                </c:pt>
                <c:pt idx="33">
                  <c:v>1905</c:v>
                </c:pt>
                <c:pt idx="34">
                  <c:v>1902</c:v>
                </c:pt>
                <c:pt idx="35">
                  <c:v>1903</c:v>
                </c:pt>
                <c:pt idx="36">
                  <c:v>1906</c:v>
                </c:pt>
                <c:pt idx="37">
                  <c:v>1878</c:v>
                </c:pt>
                <c:pt idx="38">
                  <c:v>1884</c:v>
                </c:pt>
                <c:pt idx="39">
                  <c:v>1871</c:v>
                </c:pt>
                <c:pt idx="40">
                  <c:v>1849</c:v>
                </c:pt>
                <c:pt idx="41">
                  <c:v>1799</c:v>
                </c:pt>
                <c:pt idx="42">
                  <c:v>1805</c:v>
                </c:pt>
                <c:pt idx="43">
                  <c:v>1749</c:v>
                </c:pt>
                <c:pt idx="44">
                  <c:v>1765</c:v>
                </c:pt>
                <c:pt idx="45">
                  <c:v>1760</c:v>
                </c:pt>
                <c:pt idx="46">
                  <c:v>1785</c:v>
                </c:pt>
                <c:pt idx="47">
                  <c:v>1793</c:v>
                </c:pt>
                <c:pt idx="48">
                  <c:v>1817</c:v>
                </c:pt>
                <c:pt idx="49">
                  <c:v>1903</c:v>
                </c:pt>
                <c:pt idx="50">
                  <c:v>1910</c:v>
                </c:pt>
                <c:pt idx="51">
                  <c:v>1896</c:v>
                </c:pt>
                <c:pt idx="52">
                  <c:v>1886</c:v>
                </c:pt>
                <c:pt idx="53">
                  <c:v>1896</c:v>
                </c:pt>
                <c:pt idx="54">
                  <c:v>1916</c:v>
                </c:pt>
                <c:pt idx="55">
                  <c:v>1867</c:v>
                </c:pt>
                <c:pt idx="56">
                  <c:v>1860</c:v>
                </c:pt>
                <c:pt idx="57">
                  <c:v>1873</c:v>
                </c:pt>
                <c:pt idx="58">
                  <c:v>1889</c:v>
                </c:pt>
                <c:pt idx="59">
                  <c:v>1855</c:v>
                </c:pt>
                <c:pt idx="60">
                  <c:v>1878</c:v>
                </c:pt>
                <c:pt idx="61">
                  <c:v>1846</c:v>
                </c:pt>
                <c:pt idx="62">
                  <c:v>1859</c:v>
                </c:pt>
                <c:pt idx="63">
                  <c:v>1860</c:v>
                </c:pt>
                <c:pt idx="64">
                  <c:v>1770</c:v>
                </c:pt>
                <c:pt idx="65">
                  <c:v>1827</c:v>
                </c:pt>
                <c:pt idx="66">
                  <c:v>1833</c:v>
                </c:pt>
                <c:pt idx="67">
                  <c:v>1804</c:v>
                </c:pt>
                <c:pt idx="68">
                  <c:v>1766</c:v>
                </c:pt>
                <c:pt idx="69">
                  <c:v>1772</c:v>
                </c:pt>
                <c:pt idx="70">
                  <c:v>1823</c:v>
                </c:pt>
                <c:pt idx="71">
                  <c:v>1865</c:v>
                </c:pt>
                <c:pt idx="72">
                  <c:v>1913</c:v>
                </c:pt>
                <c:pt idx="73">
                  <c:v>1923</c:v>
                </c:pt>
                <c:pt idx="74">
                  <c:v>1877</c:v>
                </c:pt>
                <c:pt idx="75">
                  <c:v>1898</c:v>
                </c:pt>
                <c:pt idx="76">
                  <c:v>1847</c:v>
                </c:pt>
                <c:pt idx="77">
                  <c:v>1870</c:v>
                </c:pt>
                <c:pt idx="78">
                  <c:v>1923</c:v>
                </c:pt>
                <c:pt idx="79">
                  <c:v>1955</c:v>
                </c:pt>
                <c:pt idx="80">
                  <c:v>1931</c:v>
                </c:pt>
                <c:pt idx="81">
                  <c:v>1933</c:v>
                </c:pt>
                <c:pt idx="82">
                  <c:v>1924</c:v>
                </c:pt>
                <c:pt idx="83">
                  <c:v>1899</c:v>
                </c:pt>
                <c:pt idx="84">
                  <c:v>1050</c:v>
                </c:pt>
                <c:pt idx="85">
                  <c:v>1729</c:v>
                </c:pt>
                <c:pt idx="86">
                  <c:v>1857</c:v>
                </c:pt>
                <c:pt idx="87">
                  <c:v>1841</c:v>
                </c:pt>
                <c:pt idx="88">
                  <c:v>1802</c:v>
                </c:pt>
                <c:pt idx="89">
                  <c:v>1788</c:v>
                </c:pt>
                <c:pt idx="90">
                  <c:v>1797</c:v>
                </c:pt>
                <c:pt idx="91">
                  <c:v>1810</c:v>
                </c:pt>
                <c:pt idx="92">
                  <c:v>1820</c:v>
                </c:pt>
                <c:pt idx="93">
                  <c:v>1849</c:v>
                </c:pt>
                <c:pt idx="94">
                  <c:v>1852</c:v>
                </c:pt>
                <c:pt idx="95">
                  <c:v>1875</c:v>
                </c:pt>
                <c:pt idx="96">
                  <c:v>1884</c:v>
                </c:pt>
                <c:pt idx="97">
                  <c:v>1888</c:v>
                </c:pt>
                <c:pt idx="98">
                  <c:v>1902</c:v>
                </c:pt>
                <c:pt idx="99">
                  <c:v>1890</c:v>
                </c:pt>
                <c:pt idx="100">
                  <c:v>1906</c:v>
                </c:pt>
                <c:pt idx="101">
                  <c:v>1886</c:v>
                </c:pt>
                <c:pt idx="102">
                  <c:v>1851</c:v>
                </c:pt>
                <c:pt idx="103">
                  <c:v>1875</c:v>
                </c:pt>
                <c:pt idx="104">
                  <c:v>1872</c:v>
                </c:pt>
                <c:pt idx="105">
                  <c:v>1858</c:v>
                </c:pt>
                <c:pt idx="106">
                  <c:v>1845</c:v>
                </c:pt>
                <c:pt idx="107">
                  <c:v>1855</c:v>
                </c:pt>
                <c:pt idx="108">
                  <c:v>1853</c:v>
                </c:pt>
                <c:pt idx="109">
                  <c:v>1804</c:v>
                </c:pt>
                <c:pt idx="110">
                  <c:v>1865</c:v>
                </c:pt>
                <c:pt idx="111">
                  <c:v>1878</c:v>
                </c:pt>
                <c:pt idx="112">
                  <c:v>1902</c:v>
                </c:pt>
                <c:pt idx="113">
                  <c:v>1798</c:v>
                </c:pt>
                <c:pt idx="114">
                  <c:v>1792</c:v>
                </c:pt>
                <c:pt idx="115">
                  <c:v>1836</c:v>
                </c:pt>
                <c:pt idx="116">
                  <c:v>1789</c:v>
                </c:pt>
                <c:pt idx="117">
                  <c:v>1772</c:v>
                </c:pt>
                <c:pt idx="118">
                  <c:v>1776</c:v>
                </c:pt>
                <c:pt idx="119">
                  <c:v>1768</c:v>
                </c:pt>
                <c:pt idx="120">
                  <c:v>1777</c:v>
                </c:pt>
                <c:pt idx="121">
                  <c:v>1847</c:v>
                </c:pt>
                <c:pt idx="122">
                  <c:v>1832</c:v>
                </c:pt>
                <c:pt idx="123">
                  <c:v>1898</c:v>
                </c:pt>
                <c:pt idx="124">
                  <c:v>1882</c:v>
                </c:pt>
                <c:pt idx="125">
                  <c:v>1884</c:v>
                </c:pt>
                <c:pt idx="126">
                  <c:v>1876</c:v>
                </c:pt>
                <c:pt idx="127">
                  <c:v>1889</c:v>
                </c:pt>
                <c:pt idx="128">
                  <c:v>1898</c:v>
                </c:pt>
                <c:pt idx="129">
                  <c:v>1886</c:v>
                </c:pt>
                <c:pt idx="130">
                  <c:v>1894</c:v>
                </c:pt>
                <c:pt idx="131">
                  <c:v>1876</c:v>
                </c:pt>
                <c:pt idx="132">
                  <c:v>1865</c:v>
                </c:pt>
                <c:pt idx="133">
                  <c:v>1885</c:v>
                </c:pt>
                <c:pt idx="134">
                  <c:v>1863</c:v>
                </c:pt>
                <c:pt idx="135">
                  <c:v>1837</c:v>
                </c:pt>
                <c:pt idx="136">
                  <c:v>1771</c:v>
                </c:pt>
                <c:pt idx="137">
                  <c:v>1832</c:v>
                </c:pt>
                <c:pt idx="138">
                  <c:v>1819</c:v>
                </c:pt>
                <c:pt idx="139">
                  <c:v>1781</c:v>
                </c:pt>
                <c:pt idx="140">
                  <c:v>1742</c:v>
                </c:pt>
                <c:pt idx="141">
                  <c:v>1691</c:v>
                </c:pt>
                <c:pt idx="142">
                  <c:v>1686</c:v>
                </c:pt>
                <c:pt idx="143">
                  <c:v>1750</c:v>
                </c:pt>
                <c:pt idx="144">
                  <c:v>1726</c:v>
                </c:pt>
                <c:pt idx="145">
                  <c:v>1827</c:v>
                </c:pt>
                <c:pt idx="146">
                  <c:v>1866</c:v>
                </c:pt>
                <c:pt idx="147">
                  <c:v>1855</c:v>
                </c:pt>
                <c:pt idx="148">
                  <c:v>1862</c:v>
                </c:pt>
                <c:pt idx="149">
                  <c:v>1851</c:v>
                </c:pt>
                <c:pt idx="150">
                  <c:v>1856</c:v>
                </c:pt>
                <c:pt idx="151">
                  <c:v>1868</c:v>
                </c:pt>
                <c:pt idx="152">
                  <c:v>1845</c:v>
                </c:pt>
                <c:pt idx="153">
                  <c:v>1808</c:v>
                </c:pt>
                <c:pt idx="154">
                  <c:v>1844</c:v>
                </c:pt>
                <c:pt idx="155">
                  <c:v>1810</c:v>
                </c:pt>
                <c:pt idx="156">
                  <c:v>1810</c:v>
                </c:pt>
                <c:pt idx="157">
                  <c:v>1771</c:v>
                </c:pt>
                <c:pt idx="158">
                  <c:v>1773</c:v>
                </c:pt>
                <c:pt idx="159">
                  <c:v>1786</c:v>
                </c:pt>
                <c:pt idx="160">
                  <c:v>1767</c:v>
                </c:pt>
                <c:pt idx="161">
                  <c:v>1674</c:v>
                </c:pt>
                <c:pt idx="162">
                  <c:v>1703</c:v>
                </c:pt>
                <c:pt idx="163">
                  <c:v>1777</c:v>
                </c:pt>
                <c:pt idx="164">
                  <c:v>1765</c:v>
                </c:pt>
                <c:pt idx="165">
                  <c:v>1748</c:v>
                </c:pt>
                <c:pt idx="166">
                  <c:v>1731</c:v>
                </c:pt>
                <c:pt idx="167">
                  <c:v>1684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VOLUMEN!$D$425:$D$592</c:f>
              <c:numCache>
                <c:formatCode>General</c:formatCode>
                <c:ptCount val="168"/>
                <c:pt idx="0">
                  <c:v>172</c:v>
                </c:pt>
                <c:pt idx="1">
                  <c:v>209</c:v>
                </c:pt>
                <c:pt idx="2">
                  <c:v>156</c:v>
                </c:pt>
                <c:pt idx="3">
                  <c:v>193</c:v>
                </c:pt>
                <c:pt idx="4">
                  <c:v>135</c:v>
                </c:pt>
                <c:pt idx="5">
                  <c:v>135</c:v>
                </c:pt>
                <c:pt idx="6">
                  <c:v>200</c:v>
                </c:pt>
                <c:pt idx="7">
                  <c:v>150</c:v>
                </c:pt>
                <c:pt idx="8">
                  <c:v>113</c:v>
                </c:pt>
                <c:pt idx="9">
                  <c:v>144</c:v>
                </c:pt>
                <c:pt idx="10">
                  <c:v>217</c:v>
                </c:pt>
                <c:pt idx="11">
                  <c:v>128</c:v>
                </c:pt>
                <c:pt idx="12">
                  <c:v>239</c:v>
                </c:pt>
                <c:pt idx="13">
                  <c:v>185</c:v>
                </c:pt>
                <c:pt idx="14">
                  <c:v>236</c:v>
                </c:pt>
                <c:pt idx="15">
                  <c:v>88</c:v>
                </c:pt>
                <c:pt idx="16">
                  <c:v>198</c:v>
                </c:pt>
                <c:pt idx="17">
                  <c:v>197</c:v>
                </c:pt>
                <c:pt idx="18">
                  <c:v>220</c:v>
                </c:pt>
                <c:pt idx="19">
                  <c:v>145</c:v>
                </c:pt>
                <c:pt idx="20">
                  <c:v>110</c:v>
                </c:pt>
                <c:pt idx="21">
                  <c:v>205</c:v>
                </c:pt>
                <c:pt idx="22">
                  <c:v>141</c:v>
                </c:pt>
                <c:pt idx="23">
                  <c:v>259</c:v>
                </c:pt>
                <c:pt idx="24">
                  <c:v>157</c:v>
                </c:pt>
                <c:pt idx="25">
                  <c:v>172</c:v>
                </c:pt>
                <c:pt idx="26">
                  <c:v>178</c:v>
                </c:pt>
                <c:pt idx="27">
                  <c:v>164</c:v>
                </c:pt>
                <c:pt idx="28">
                  <c:v>164</c:v>
                </c:pt>
                <c:pt idx="29">
                  <c:v>159</c:v>
                </c:pt>
                <c:pt idx="30">
                  <c:v>166</c:v>
                </c:pt>
                <c:pt idx="31">
                  <c:v>113</c:v>
                </c:pt>
                <c:pt idx="32">
                  <c:v>143</c:v>
                </c:pt>
                <c:pt idx="33">
                  <c:v>196</c:v>
                </c:pt>
                <c:pt idx="34">
                  <c:v>151</c:v>
                </c:pt>
                <c:pt idx="35">
                  <c:v>207</c:v>
                </c:pt>
                <c:pt idx="36">
                  <c:v>121</c:v>
                </c:pt>
                <c:pt idx="37">
                  <c:v>97</c:v>
                </c:pt>
                <c:pt idx="38">
                  <c:v>162</c:v>
                </c:pt>
                <c:pt idx="39">
                  <c:v>191</c:v>
                </c:pt>
                <c:pt idx="40">
                  <c:v>191</c:v>
                </c:pt>
                <c:pt idx="41">
                  <c:v>169</c:v>
                </c:pt>
                <c:pt idx="42">
                  <c:v>246</c:v>
                </c:pt>
                <c:pt idx="43">
                  <c:v>169</c:v>
                </c:pt>
                <c:pt idx="44">
                  <c:v>186</c:v>
                </c:pt>
                <c:pt idx="45">
                  <c:v>156</c:v>
                </c:pt>
                <c:pt idx="46">
                  <c:v>201</c:v>
                </c:pt>
                <c:pt idx="47">
                  <c:v>195</c:v>
                </c:pt>
                <c:pt idx="48">
                  <c:v>211</c:v>
                </c:pt>
                <c:pt idx="49">
                  <c:v>144</c:v>
                </c:pt>
                <c:pt idx="50">
                  <c:v>198</c:v>
                </c:pt>
                <c:pt idx="51">
                  <c:v>93</c:v>
                </c:pt>
                <c:pt idx="52">
                  <c:v>93</c:v>
                </c:pt>
                <c:pt idx="53">
                  <c:v>99</c:v>
                </c:pt>
                <c:pt idx="54">
                  <c:v>138</c:v>
                </c:pt>
                <c:pt idx="55">
                  <c:v>92</c:v>
                </c:pt>
                <c:pt idx="56">
                  <c:v>93</c:v>
                </c:pt>
                <c:pt idx="57">
                  <c:v>92</c:v>
                </c:pt>
                <c:pt idx="58">
                  <c:v>130</c:v>
                </c:pt>
                <c:pt idx="59">
                  <c:v>93</c:v>
                </c:pt>
                <c:pt idx="60">
                  <c:v>92</c:v>
                </c:pt>
                <c:pt idx="61">
                  <c:v>129</c:v>
                </c:pt>
                <c:pt idx="62">
                  <c:v>92</c:v>
                </c:pt>
                <c:pt idx="63">
                  <c:v>91</c:v>
                </c:pt>
                <c:pt idx="64">
                  <c:v>128</c:v>
                </c:pt>
                <c:pt idx="65">
                  <c:v>90</c:v>
                </c:pt>
                <c:pt idx="66">
                  <c:v>90</c:v>
                </c:pt>
                <c:pt idx="67">
                  <c:v>104</c:v>
                </c:pt>
                <c:pt idx="68">
                  <c:v>128</c:v>
                </c:pt>
                <c:pt idx="69">
                  <c:v>107</c:v>
                </c:pt>
                <c:pt idx="70">
                  <c:v>93</c:v>
                </c:pt>
                <c:pt idx="71">
                  <c:v>108</c:v>
                </c:pt>
                <c:pt idx="72">
                  <c:v>138</c:v>
                </c:pt>
                <c:pt idx="73">
                  <c:v>146</c:v>
                </c:pt>
                <c:pt idx="74">
                  <c:v>214</c:v>
                </c:pt>
                <c:pt idx="75">
                  <c:v>85</c:v>
                </c:pt>
                <c:pt idx="76">
                  <c:v>139</c:v>
                </c:pt>
                <c:pt idx="77">
                  <c:v>130</c:v>
                </c:pt>
                <c:pt idx="78">
                  <c:v>93</c:v>
                </c:pt>
                <c:pt idx="79">
                  <c:v>190</c:v>
                </c:pt>
                <c:pt idx="80">
                  <c:v>183</c:v>
                </c:pt>
                <c:pt idx="81">
                  <c:v>189</c:v>
                </c:pt>
                <c:pt idx="82">
                  <c:v>166</c:v>
                </c:pt>
                <c:pt idx="83">
                  <c:v>145</c:v>
                </c:pt>
                <c:pt idx="84">
                  <c:v>115</c:v>
                </c:pt>
                <c:pt idx="85">
                  <c:v>122</c:v>
                </c:pt>
                <c:pt idx="86">
                  <c:v>224</c:v>
                </c:pt>
                <c:pt idx="87">
                  <c:v>164</c:v>
                </c:pt>
                <c:pt idx="88">
                  <c:v>224</c:v>
                </c:pt>
                <c:pt idx="89">
                  <c:v>104</c:v>
                </c:pt>
                <c:pt idx="90">
                  <c:v>134</c:v>
                </c:pt>
                <c:pt idx="91">
                  <c:v>103</c:v>
                </c:pt>
                <c:pt idx="92">
                  <c:v>171</c:v>
                </c:pt>
                <c:pt idx="93">
                  <c:v>183</c:v>
                </c:pt>
                <c:pt idx="94">
                  <c:v>157</c:v>
                </c:pt>
                <c:pt idx="95">
                  <c:v>223</c:v>
                </c:pt>
                <c:pt idx="96">
                  <c:v>121</c:v>
                </c:pt>
                <c:pt idx="97">
                  <c:v>217</c:v>
                </c:pt>
                <c:pt idx="98">
                  <c:v>151</c:v>
                </c:pt>
                <c:pt idx="99">
                  <c:v>217</c:v>
                </c:pt>
                <c:pt idx="100">
                  <c:v>128</c:v>
                </c:pt>
                <c:pt idx="101">
                  <c:v>204</c:v>
                </c:pt>
                <c:pt idx="102">
                  <c:v>202</c:v>
                </c:pt>
                <c:pt idx="103">
                  <c:v>165</c:v>
                </c:pt>
                <c:pt idx="104">
                  <c:v>98</c:v>
                </c:pt>
                <c:pt idx="105">
                  <c:v>173</c:v>
                </c:pt>
                <c:pt idx="106">
                  <c:v>202</c:v>
                </c:pt>
                <c:pt idx="107">
                  <c:v>136</c:v>
                </c:pt>
                <c:pt idx="108">
                  <c:v>188</c:v>
                </c:pt>
                <c:pt idx="109">
                  <c:v>209</c:v>
                </c:pt>
                <c:pt idx="110">
                  <c:v>121</c:v>
                </c:pt>
                <c:pt idx="111">
                  <c:v>156</c:v>
                </c:pt>
                <c:pt idx="112">
                  <c:v>156</c:v>
                </c:pt>
                <c:pt idx="113">
                  <c:v>97</c:v>
                </c:pt>
                <c:pt idx="114">
                  <c:v>155</c:v>
                </c:pt>
                <c:pt idx="115">
                  <c:v>204</c:v>
                </c:pt>
                <c:pt idx="116">
                  <c:v>125</c:v>
                </c:pt>
                <c:pt idx="117">
                  <c:v>184</c:v>
                </c:pt>
                <c:pt idx="118">
                  <c:v>170</c:v>
                </c:pt>
                <c:pt idx="119">
                  <c:v>172</c:v>
                </c:pt>
                <c:pt idx="120">
                  <c:v>188</c:v>
                </c:pt>
                <c:pt idx="121">
                  <c:v>121</c:v>
                </c:pt>
                <c:pt idx="122">
                  <c:v>194</c:v>
                </c:pt>
                <c:pt idx="123">
                  <c:v>150</c:v>
                </c:pt>
                <c:pt idx="124">
                  <c:v>150</c:v>
                </c:pt>
                <c:pt idx="125">
                  <c:v>209</c:v>
                </c:pt>
                <c:pt idx="126">
                  <c:v>136</c:v>
                </c:pt>
                <c:pt idx="127">
                  <c:v>172</c:v>
                </c:pt>
                <c:pt idx="128">
                  <c:v>129</c:v>
                </c:pt>
                <c:pt idx="129">
                  <c:v>173</c:v>
                </c:pt>
                <c:pt idx="130">
                  <c:v>158</c:v>
                </c:pt>
                <c:pt idx="131">
                  <c:v>210</c:v>
                </c:pt>
                <c:pt idx="132">
                  <c:v>113</c:v>
                </c:pt>
                <c:pt idx="133">
                  <c:v>128</c:v>
                </c:pt>
                <c:pt idx="134">
                  <c:v>149</c:v>
                </c:pt>
                <c:pt idx="135">
                  <c:v>229</c:v>
                </c:pt>
                <c:pt idx="136">
                  <c:v>98</c:v>
                </c:pt>
                <c:pt idx="137">
                  <c:v>252</c:v>
                </c:pt>
                <c:pt idx="138">
                  <c:v>81</c:v>
                </c:pt>
                <c:pt idx="139">
                  <c:v>140</c:v>
                </c:pt>
                <c:pt idx="140">
                  <c:v>171</c:v>
                </c:pt>
                <c:pt idx="141">
                  <c:v>177</c:v>
                </c:pt>
                <c:pt idx="142">
                  <c:v>175</c:v>
                </c:pt>
                <c:pt idx="143">
                  <c:v>149</c:v>
                </c:pt>
                <c:pt idx="144">
                  <c:v>198</c:v>
                </c:pt>
                <c:pt idx="145">
                  <c:v>83</c:v>
                </c:pt>
                <c:pt idx="146">
                  <c:v>164</c:v>
                </c:pt>
                <c:pt idx="147">
                  <c:v>171</c:v>
                </c:pt>
                <c:pt idx="148">
                  <c:v>134</c:v>
                </c:pt>
                <c:pt idx="149">
                  <c:v>172</c:v>
                </c:pt>
                <c:pt idx="150">
                  <c:v>178</c:v>
                </c:pt>
                <c:pt idx="151">
                  <c:v>142</c:v>
                </c:pt>
                <c:pt idx="152">
                  <c:v>186</c:v>
                </c:pt>
                <c:pt idx="153">
                  <c:v>128</c:v>
                </c:pt>
                <c:pt idx="154">
                  <c:v>143</c:v>
                </c:pt>
                <c:pt idx="155">
                  <c:v>180</c:v>
                </c:pt>
                <c:pt idx="156">
                  <c:v>113</c:v>
                </c:pt>
                <c:pt idx="157">
                  <c:v>98</c:v>
                </c:pt>
                <c:pt idx="158">
                  <c:v>119</c:v>
                </c:pt>
                <c:pt idx="159">
                  <c:v>164</c:v>
                </c:pt>
                <c:pt idx="160">
                  <c:v>168</c:v>
                </c:pt>
                <c:pt idx="161">
                  <c:v>133</c:v>
                </c:pt>
                <c:pt idx="162">
                  <c:v>170</c:v>
                </c:pt>
                <c:pt idx="163">
                  <c:v>166</c:v>
                </c:pt>
                <c:pt idx="164">
                  <c:v>95</c:v>
                </c:pt>
                <c:pt idx="165">
                  <c:v>189</c:v>
                </c:pt>
                <c:pt idx="166">
                  <c:v>108</c:v>
                </c:pt>
                <c:pt idx="16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VOLUMEN!$F$425:$F$592</c:f>
              <c:numCache>
                <c:formatCode>General</c:formatCode>
                <c:ptCount val="168"/>
                <c:pt idx="0">
                  <c:v>152</c:v>
                </c:pt>
                <c:pt idx="1">
                  <c:v>153</c:v>
                </c:pt>
                <c:pt idx="2">
                  <c:v>129</c:v>
                </c:pt>
                <c:pt idx="3">
                  <c:v>132</c:v>
                </c:pt>
                <c:pt idx="4">
                  <c:v>120</c:v>
                </c:pt>
                <c:pt idx="5">
                  <c:v>160</c:v>
                </c:pt>
                <c:pt idx="6">
                  <c:v>140</c:v>
                </c:pt>
                <c:pt idx="7">
                  <c:v>139</c:v>
                </c:pt>
                <c:pt idx="8">
                  <c:v>139</c:v>
                </c:pt>
                <c:pt idx="9">
                  <c:v>139</c:v>
                </c:pt>
                <c:pt idx="10">
                  <c:v>138</c:v>
                </c:pt>
                <c:pt idx="11">
                  <c:v>123</c:v>
                </c:pt>
                <c:pt idx="12">
                  <c:v>131</c:v>
                </c:pt>
                <c:pt idx="13">
                  <c:v>150</c:v>
                </c:pt>
                <c:pt idx="14">
                  <c:v>130</c:v>
                </c:pt>
                <c:pt idx="15">
                  <c:v>134</c:v>
                </c:pt>
                <c:pt idx="16">
                  <c:v>139</c:v>
                </c:pt>
                <c:pt idx="17">
                  <c:v>144</c:v>
                </c:pt>
                <c:pt idx="18">
                  <c:v>165</c:v>
                </c:pt>
                <c:pt idx="19">
                  <c:v>125</c:v>
                </c:pt>
                <c:pt idx="20">
                  <c:v>122</c:v>
                </c:pt>
                <c:pt idx="21">
                  <c:v>135</c:v>
                </c:pt>
                <c:pt idx="22">
                  <c:v>144</c:v>
                </c:pt>
                <c:pt idx="23">
                  <c:v>189</c:v>
                </c:pt>
                <c:pt idx="24">
                  <c:v>133</c:v>
                </c:pt>
                <c:pt idx="25">
                  <c:v>137</c:v>
                </c:pt>
                <c:pt idx="26">
                  <c:v>124</c:v>
                </c:pt>
                <c:pt idx="27">
                  <c:v>160</c:v>
                </c:pt>
                <c:pt idx="28">
                  <c:v>181</c:v>
                </c:pt>
                <c:pt idx="29">
                  <c:v>126</c:v>
                </c:pt>
                <c:pt idx="30">
                  <c:v>166</c:v>
                </c:pt>
                <c:pt idx="31">
                  <c:v>137</c:v>
                </c:pt>
                <c:pt idx="32">
                  <c:v>141</c:v>
                </c:pt>
                <c:pt idx="33">
                  <c:v>133</c:v>
                </c:pt>
                <c:pt idx="34">
                  <c:v>156</c:v>
                </c:pt>
                <c:pt idx="35">
                  <c:v>131</c:v>
                </c:pt>
                <c:pt idx="36">
                  <c:v>148</c:v>
                </c:pt>
                <c:pt idx="37">
                  <c:v>143</c:v>
                </c:pt>
                <c:pt idx="38">
                  <c:v>126</c:v>
                </c:pt>
                <c:pt idx="39">
                  <c:v>149</c:v>
                </c:pt>
                <c:pt idx="40">
                  <c:v>115</c:v>
                </c:pt>
                <c:pt idx="41">
                  <c:v>122</c:v>
                </c:pt>
                <c:pt idx="42">
                  <c:v>116</c:v>
                </c:pt>
                <c:pt idx="43">
                  <c:v>117</c:v>
                </c:pt>
                <c:pt idx="44">
                  <c:v>144</c:v>
                </c:pt>
                <c:pt idx="45">
                  <c:v>117</c:v>
                </c:pt>
                <c:pt idx="46">
                  <c:v>142</c:v>
                </c:pt>
                <c:pt idx="47">
                  <c:v>145</c:v>
                </c:pt>
                <c:pt idx="48">
                  <c:v>145</c:v>
                </c:pt>
                <c:pt idx="49">
                  <c:v>112</c:v>
                </c:pt>
                <c:pt idx="50">
                  <c:v>113</c:v>
                </c:pt>
                <c:pt idx="51">
                  <c:v>33</c:v>
                </c:pt>
                <c:pt idx="52">
                  <c:v>20</c:v>
                </c:pt>
                <c:pt idx="53">
                  <c:v>32</c:v>
                </c:pt>
                <c:pt idx="54">
                  <c:v>32</c:v>
                </c:pt>
                <c:pt idx="55">
                  <c:v>21</c:v>
                </c:pt>
                <c:pt idx="56">
                  <c:v>30</c:v>
                </c:pt>
                <c:pt idx="57">
                  <c:v>24</c:v>
                </c:pt>
                <c:pt idx="58">
                  <c:v>27</c:v>
                </c:pt>
                <c:pt idx="59">
                  <c:v>30</c:v>
                </c:pt>
                <c:pt idx="60">
                  <c:v>20</c:v>
                </c:pt>
                <c:pt idx="61">
                  <c:v>28</c:v>
                </c:pt>
                <c:pt idx="62">
                  <c:v>28</c:v>
                </c:pt>
                <c:pt idx="63">
                  <c:v>51</c:v>
                </c:pt>
                <c:pt idx="64">
                  <c:v>60</c:v>
                </c:pt>
                <c:pt idx="65">
                  <c:v>48</c:v>
                </c:pt>
                <c:pt idx="66">
                  <c:v>67</c:v>
                </c:pt>
                <c:pt idx="67">
                  <c:v>60</c:v>
                </c:pt>
                <c:pt idx="68">
                  <c:v>60</c:v>
                </c:pt>
                <c:pt idx="69">
                  <c:v>68</c:v>
                </c:pt>
                <c:pt idx="70">
                  <c:v>55</c:v>
                </c:pt>
                <c:pt idx="71">
                  <c:v>58</c:v>
                </c:pt>
                <c:pt idx="72">
                  <c:v>52</c:v>
                </c:pt>
                <c:pt idx="73">
                  <c:v>53</c:v>
                </c:pt>
                <c:pt idx="74">
                  <c:v>57</c:v>
                </c:pt>
                <c:pt idx="75">
                  <c:v>162</c:v>
                </c:pt>
                <c:pt idx="76">
                  <c:v>152</c:v>
                </c:pt>
                <c:pt idx="77">
                  <c:v>144</c:v>
                </c:pt>
                <c:pt idx="78">
                  <c:v>145</c:v>
                </c:pt>
                <c:pt idx="79">
                  <c:v>135</c:v>
                </c:pt>
                <c:pt idx="80">
                  <c:v>137</c:v>
                </c:pt>
                <c:pt idx="81">
                  <c:v>114</c:v>
                </c:pt>
                <c:pt idx="82">
                  <c:v>156</c:v>
                </c:pt>
                <c:pt idx="83">
                  <c:v>138</c:v>
                </c:pt>
                <c:pt idx="84">
                  <c:v>114</c:v>
                </c:pt>
                <c:pt idx="85">
                  <c:v>146</c:v>
                </c:pt>
                <c:pt idx="86">
                  <c:v>110</c:v>
                </c:pt>
                <c:pt idx="87">
                  <c:v>128</c:v>
                </c:pt>
                <c:pt idx="88">
                  <c:v>103</c:v>
                </c:pt>
                <c:pt idx="89">
                  <c:v>151</c:v>
                </c:pt>
                <c:pt idx="90">
                  <c:v>119</c:v>
                </c:pt>
                <c:pt idx="91">
                  <c:v>119</c:v>
                </c:pt>
                <c:pt idx="92">
                  <c:v>122</c:v>
                </c:pt>
                <c:pt idx="93">
                  <c:v>130</c:v>
                </c:pt>
                <c:pt idx="94">
                  <c:v>150</c:v>
                </c:pt>
                <c:pt idx="95">
                  <c:v>116</c:v>
                </c:pt>
                <c:pt idx="96">
                  <c:v>163</c:v>
                </c:pt>
                <c:pt idx="97">
                  <c:v>165</c:v>
                </c:pt>
                <c:pt idx="98">
                  <c:v>136</c:v>
                </c:pt>
                <c:pt idx="99">
                  <c:v>141</c:v>
                </c:pt>
                <c:pt idx="100">
                  <c:v>219</c:v>
                </c:pt>
                <c:pt idx="101">
                  <c:v>68</c:v>
                </c:pt>
                <c:pt idx="102">
                  <c:v>110</c:v>
                </c:pt>
                <c:pt idx="103">
                  <c:v>72</c:v>
                </c:pt>
                <c:pt idx="104">
                  <c:v>163</c:v>
                </c:pt>
                <c:pt idx="105">
                  <c:v>127</c:v>
                </c:pt>
                <c:pt idx="106">
                  <c:v>149</c:v>
                </c:pt>
                <c:pt idx="107">
                  <c:v>140</c:v>
                </c:pt>
                <c:pt idx="108">
                  <c:v>148</c:v>
                </c:pt>
                <c:pt idx="109">
                  <c:v>128</c:v>
                </c:pt>
                <c:pt idx="110">
                  <c:v>144</c:v>
                </c:pt>
                <c:pt idx="111">
                  <c:v>134</c:v>
                </c:pt>
                <c:pt idx="112">
                  <c:v>153</c:v>
                </c:pt>
                <c:pt idx="113">
                  <c:v>117</c:v>
                </c:pt>
                <c:pt idx="114">
                  <c:v>134</c:v>
                </c:pt>
                <c:pt idx="115">
                  <c:v>117</c:v>
                </c:pt>
                <c:pt idx="116">
                  <c:v>126</c:v>
                </c:pt>
                <c:pt idx="117">
                  <c:v>148</c:v>
                </c:pt>
                <c:pt idx="118">
                  <c:v>135</c:v>
                </c:pt>
                <c:pt idx="119">
                  <c:v>169</c:v>
                </c:pt>
                <c:pt idx="120">
                  <c:v>129</c:v>
                </c:pt>
                <c:pt idx="121">
                  <c:v>152</c:v>
                </c:pt>
                <c:pt idx="122">
                  <c:v>100</c:v>
                </c:pt>
                <c:pt idx="123">
                  <c:v>158</c:v>
                </c:pt>
                <c:pt idx="124">
                  <c:v>108</c:v>
                </c:pt>
                <c:pt idx="125">
                  <c:v>128</c:v>
                </c:pt>
                <c:pt idx="126">
                  <c:v>135</c:v>
                </c:pt>
                <c:pt idx="127">
                  <c:v>118</c:v>
                </c:pt>
                <c:pt idx="128">
                  <c:v>162</c:v>
                </c:pt>
                <c:pt idx="129">
                  <c:v>110</c:v>
                </c:pt>
                <c:pt idx="130">
                  <c:v>130</c:v>
                </c:pt>
                <c:pt idx="131">
                  <c:v>142</c:v>
                </c:pt>
                <c:pt idx="132">
                  <c:v>114</c:v>
                </c:pt>
                <c:pt idx="133">
                  <c:v>147</c:v>
                </c:pt>
                <c:pt idx="134">
                  <c:v>149</c:v>
                </c:pt>
                <c:pt idx="135">
                  <c:v>115</c:v>
                </c:pt>
                <c:pt idx="136">
                  <c:v>150</c:v>
                </c:pt>
                <c:pt idx="137">
                  <c:v>101</c:v>
                </c:pt>
                <c:pt idx="138">
                  <c:v>124</c:v>
                </c:pt>
                <c:pt idx="139">
                  <c:v>120</c:v>
                </c:pt>
                <c:pt idx="140">
                  <c:v>136</c:v>
                </c:pt>
                <c:pt idx="141">
                  <c:v>141</c:v>
                </c:pt>
                <c:pt idx="142">
                  <c:v>156</c:v>
                </c:pt>
                <c:pt idx="143">
                  <c:v>164</c:v>
                </c:pt>
                <c:pt idx="144">
                  <c:v>132</c:v>
                </c:pt>
                <c:pt idx="145">
                  <c:v>128</c:v>
                </c:pt>
                <c:pt idx="146">
                  <c:v>143</c:v>
                </c:pt>
                <c:pt idx="147">
                  <c:v>132</c:v>
                </c:pt>
                <c:pt idx="148">
                  <c:v>100</c:v>
                </c:pt>
                <c:pt idx="149">
                  <c:v>174</c:v>
                </c:pt>
                <c:pt idx="150">
                  <c:v>124</c:v>
                </c:pt>
                <c:pt idx="151">
                  <c:v>152</c:v>
                </c:pt>
                <c:pt idx="152">
                  <c:v>123</c:v>
                </c:pt>
                <c:pt idx="153">
                  <c:v>146</c:v>
                </c:pt>
                <c:pt idx="154">
                  <c:v>145</c:v>
                </c:pt>
                <c:pt idx="155">
                  <c:v>155</c:v>
                </c:pt>
                <c:pt idx="156">
                  <c:v>160</c:v>
                </c:pt>
                <c:pt idx="157">
                  <c:v>116</c:v>
                </c:pt>
                <c:pt idx="158">
                  <c:v>132</c:v>
                </c:pt>
                <c:pt idx="159">
                  <c:v>120</c:v>
                </c:pt>
                <c:pt idx="160">
                  <c:v>120</c:v>
                </c:pt>
                <c:pt idx="161">
                  <c:v>107</c:v>
                </c:pt>
                <c:pt idx="162">
                  <c:v>115</c:v>
                </c:pt>
                <c:pt idx="163">
                  <c:v>155</c:v>
                </c:pt>
                <c:pt idx="164">
                  <c:v>97</c:v>
                </c:pt>
                <c:pt idx="165">
                  <c:v>141</c:v>
                </c:pt>
                <c:pt idx="166">
                  <c:v>140</c:v>
                </c:pt>
                <c:pt idx="167">
                  <c:v>125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VOLUMEN!$G$425:$G$592</c:f>
              <c:numCache>
                <c:formatCode>General</c:formatCode>
                <c:ptCount val="168"/>
                <c:pt idx="0">
                  <c:v>309</c:v>
                </c:pt>
                <c:pt idx="1">
                  <c:v>303</c:v>
                </c:pt>
                <c:pt idx="2">
                  <c:v>247</c:v>
                </c:pt>
                <c:pt idx="3">
                  <c:v>188</c:v>
                </c:pt>
                <c:pt idx="4">
                  <c:v>205</c:v>
                </c:pt>
                <c:pt idx="5">
                  <c:v>153</c:v>
                </c:pt>
                <c:pt idx="6">
                  <c:v>189</c:v>
                </c:pt>
                <c:pt idx="7">
                  <c:v>153</c:v>
                </c:pt>
                <c:pt idx="8">
                  <c:v>54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</c:v>
                </c:pt>
                <c:pt idx="17">
                  <c:v>81</c:v>
                </c:pt>
                <c:pt idx="18">
                  <c:v>73</c:v>
                </c:pt>
                <c:pt idx="19">
                  <c:v>88</c:v>
                </c:pt>
                <c:pt idx="20">
                  <c:v>97</c:v>
                </c:pt>
                <c:pt idx="21">
                  <c:v>118</c:v>
                </c:pt>
                <c:pt idx="22">
                  <c:v>136</c:v>
                </c:pt>
                <c:pt idx="23">
                  <c:v>240</c:v>
                </c:pt>
                <c:pt idx="24">
                  <c:v>325</c:v>
                </c:pt>
                <c:pt idx="25">
                  <c:v>347</c:v>
                </c:pt>
                <c:pt idx="26">
                  <c:v>359</c:v>
                </c:pt>
                <c:pt idx="27">
                  <c:v>286</c:v>
                </c:pt>
                <c:pt idx="28">
                  <c:v>265</c:v>
                </c:pt>
                <c:pt idx="29">
                  <c:v>230</c:v>
                </c:pt>
                <c:pt idx="30">
                  <c:v>198</c:v>
                </c:pt>
                <c:pt idx="31">
                  <c:v>153</c:v>
                </c:pt>
                <c:pt idx="32">
                  <c:v>70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7</c:v>
                </c:pt>
                <c:pt idx="41">
                  <c:v>74</c:v>
                </c:pt>
                <c:pt idx="42">
                  <c:v>80</c:v>
                </c:pt>
                <c:pt idx="43">
                  <c:v>81</c:v>
                </c:pt>
                <c:pt idx="44">
                  <c:v>75</c:v>
                </c:pt>
                <c:pt idx="45">
                  <c:v>106</c:v>
                </c:pt>
                <c:pt idx="46">
                  <c:v>174</c:v>
                </c:pt>
                <c:pt idx="47">
                  <c:v>325</c:v>
                </c:pt>
                <c:pt idx="48">
                  <c:v>328</c:v>
                </c:pt>
                <c:pt idx="49">
                  <c:v>337</c:v>
                </c:pt>
                <c:pt idx="50">
                  <c:v>345</c:v>
                </c:pt>
                <c:pt idx="51">
                  <c:v>309</c:v>
                </c:pt>
                <c:pt idx="52">
                  <c:v>256</c:v>
                </c:pt>
                <c:pt idx="53">
                  <c:v>224</c:v>
                </c:pt>
                <c:pt idx="54">
                  <c:v>193</c:v>
                </c:pt>
                <c:pt idx="55">
                  <c:v>155</c:v>
                </c:pt>
                <c:pt idx="56">
                  <c:v>94</c:v>
                </c:pt>
                <c:pt idx="57">
                  <c:v>24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8</c:v>
                </c:pt>
                <c:pt idx="65">
                  <c:v>75</c:v>
                </c:pt>
                <c:pt idx="66">
                  <c:v>83</c:v>
                </c:pt>
                <c:pt idx="67">
                  <c:v>75</c:v>
                </c:pt>
                <c:pt idx="68">
                  <c:v>76</c:v>
                </c:pt>
                <c:pt idx="69">
                  <c:v>100</c:v>
                </c:pt>
                <c:pt idx="70">
                  <c:v>233</c:v>
                </c:pt>
                <c:pt idx="71">
                  <c:v>310</c:v>
                </c:pt>
                <c:pt idx="72">
                  <c:v>354</c:v>
                </c:pt>
                <c:pt idx="73">
                  <c:v>294</c:v>
                </c:pt>
                <c:pt idx="74">
                  <c:v>310</c:v>
                </c:pt>
                <c:pt idx="75">
                  <c:v>286</c:v>
                </c:pt>
                <c:pt idx="76">
                  <c:v>264</c:v>
                </c:pt>
                <c:pt idx="77">
                  <c:v>347</c:v>
                </c:pt>
                <c:pt idx="78">
                  <c:v>233</c:v>
                </c:pt>
                <c:pt idx="79">
                  <c:v>163</c:v>
                </c:pt>
                <c:pt idx="80">
                  <c:v>109</c:v>
                </c:pt>
                <c:pt idx="81">
                  <c:v>78</c:v>
                </c:pt>
                <c:pt idx="82">
                  <c:v>32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</c:v>
                </c:pt>
                <c:pt idx="89">
                  <c:v>76</c:v>
                </c:pt>
                <c:pt idx="90">
                  <c:v>82</c:v>
                </c:pt>
                <c:pt idx="91">
                  <c:v>74</c:v>
                </c:pt>
                <c:pt idx="92">
                  <c:v>75</c:v>
                </c:pt>
                <c:pt idx="93">
                  <c:v>89</c:v>
                </c:pt>
                <c:pt idx="94">
                  <c:v>174</c:v>
                </c:pt>
                <c:pt idx="95">
                  <c:v>361</c:v>
                </c:pt>
                <c:pt idx="96">
                  <c:v>338</c:v>
                </c:pt>
                <c:pt idx="97">
                  <c:v>310</c:v>
                </c:pt>
                <c:pt idx="98">
                  <c:v>259</c:v>
                </c:pt>
                <c:pt idx="99">
                  <c:v>288</c:v>
                </c:pt>
                <c:pt idx="100">
                  <c:v>230</c:v>
                </c:pt>
                <c:pt idx="101">
                  <c:v>236</c:v>
                </c:pt>
                <c:pt idx="102">
                  <c:v>199</c:v>
                </c:pt>
                <c:pt idx="103">
                  <c:v>212</c:v>
                </c:pt>
                <c:pt idx="104">
                  <c:v>161</c:v>
                </c:pt>
                <c:pt idx="105">
                  <c:v>184</c:v>
                </c:pt>
                <c:pt idx="106">
                  <c:v>168</c:v>
                </c:pt>
                <c:pt idx="107">
                  <c:v>145</c:v>
                </c:pt>
                <c:pt idx="108">
                  <c:v>169</c:v>
                </c:pt>
                <c:pt idx="109">
                  <c:v>153</c:v>
                </c:pt>
                <c:pt idx="110">
                  <c:v>22</c:v>
                </c:pt>
                <c:pt idx="111">
                  <c:v>0</c:v>
                </c:pt>
                <c:pt idx="112">
                  <c:v>218</c:v>
                </c:pt>
                <c:pt idx="113">
                  <c:v>300</c:v>
                </c:pt>
                <c:pt idx="114">
                  <c:v>134</c:v>
                </c:pt>
                <c:pt idx="115">
                  <c:v>124</c:v>
                </c:pt>
                <c:pt idx="116">
                  <c:v>141</c:v>
                </c:pt>
                <c:pt idx="117">
                  <c:v>126</c:v>
                </c:pt>
                <c:pt idx="118">
                  <c:v>129</c:v>
                </c:pt>
                <c:pt idx="119">
                  <c:v>137</c:v>
                </c:pt>
                <c:pt idx="120">
                  <c:v>136</c:v>
                </c:pt>
                <c:pt idx="121">
                  <c:v>130</c:v>
                </c:pt>
                <c:pt idx="122">
                  <c:v>144</c:v>
                </c:pt>
                <c:pt idx="123">
                  <c:v>137</c:v>
                </c:pt>
                <c:pt idx="124">
                  <c:v>280</c:v>
                </c:pt>
                <c:pt idx="125">
                  <c:v>266</c:v>
                </c:pt>
                <c:pt idx="126">
                  <c:v>236</c:v>
                </c:pt>
                <c:pt idx="127">
                  <c:v>153</c:v>
                </c:pt>
                <c:pt idx="128">
                  <c:v>55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37</c:v>
                </c:pt>
                <c:pt idx="137">
                  <c:v>83</c:v>
                </c:pt>
                <c:pt idx="138">
                  <c:v>104</c:v>
                </c:pt>
                <c:pt idx="139">
                  <c:v>127</c:v>
                </c:pt>
                <c:pt idx="140">
                  <c:v>150</c:v>
                </c:pt>
                <c:pt idx="141">
                  <c:v>120</c:v>
                </c:pt>
                <c:pt idx="142">
                  <c:v>162</c:v>
                </c:pt>
                <c:pt idx="143">
                  <c:v>284</c:v>
                </c:pt>
                <c:pt idx="144">
                  <c:v>328</c:v>
                </c:pt>
                <c:pt idx="145">
                  <c:v>258</c:v>
                </c:pt>
                <c:pt idx="146">
                  <c:v>218</c:v>
                </c:pt>
                <c:pt idx="147">
                  <c:v>204</c:v>
                </c:pt>
                <c:pt idx="148">
                  <c:v>243</c:v>
                </c:pt>
                <c:pt idx="149">
                  <c:v>219</c:v>
                </c:pt>
                <c:pt idx="150">
                  <c:v>107</c:v>
                </c:pt>
                <c:pt idx="151">
                  <c:v>76</c:v>
                </c:pt>
                <c:pt idx="152">
                  <c:v>23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8</c:v>
                </c:pt>
                <c:pt idx="161">
                  <c:v>74</c:v>
                </c:pt>
                <c:pt idx="162">
                  <c:v>81</c:v>
                </c:pt>
                <c:pt idx="163">
                  <c:v>80</c:v>
                </c:pt>
                <c:pt idx="164">
                  <c:v>104</c:v>
                </c:pt>
                <c:pt idx="165">
                  <c:v>133</c:v>
                </c:pt>
                <c:pt idx="166">
                  <c:v>283</c:v>
                </c:pt>
                <c:pt idx="167">
                  <c:v>293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VOLUMEN!$H$425:$H$592</c:f>
              <c:numCache>
                <c:formatCode>General</c:formatCode>
                <c:ptCount val="168"/>
                <c:pt idx="0">
                  <c:v>427</c:v>
                </c:pt>
                <c:pt idx="1">
                  <c:v>310</c:v>
                </c:pt>
                <c:pt idx="2">
                  <c:v>423</c:v>
                </c:pt>
                <c:pt idx="3">
                  <c:v>485</c:v>
                </c:pt>
                <c:pt idx="4">
                  <c:v>392</c:v>
                </c:pt>
                <c:pt idx="5">
                  <c:v>430</c:v>
                </c:pt>
                <c:pt idx="6">
                  <c:v>383</c:v>
                </c:pt>
                <c:pt idx="7">
                  <c:v>400</c:v>
                </c:pt>
                <c:pt idx="8">
                  <c:v>415</c:v>
                </c:pt>
                <c:pt idx="9">
                  <c:v>372</c:v>
                </c:pt>
                <c:pt idx="10">
                  <c:v>281</c:v>
                </c:pt>
                <c:pt idx="11">
                  <c:v>287</c:v>
                </c:pt>
                <c:pt idx="12">
                  <c:v>392</c:v>
                </c:pt>
                <c:pt idx="13">
                  <c:v>306</c:v>
                </c:pt>
                <c:pt idx="14">
                  <c:v>333</c:v>
                </c:pt>
                <c:pt idx="15">
                  <c:v>370</c:v>
                </c:pt>
                <c:pt idx="16">
                  <c:v>266</c:v>
                </c:pt>
                <c:pt idx="17">
                  <c:v>288</c:v>
                </c:pt>
                <c:pt idx="18">
                  <c:v>281</c:v>
                </c:pt>
                <c:pt idx="19">
                  <c:v>375</c:v>
                </c:pt>
                <c:pt idx="20">
                  <c:v>452</c:v>
                </c:pt>
                <c:pt idx="21">
                  <c:v>508</c:v>
                </c:pt>
                <c:pt idx="22">
                  <c:v>438</c:v>
                </c:pt>
                <c:pt idx="23">
                  <c:v>381</c:v>
                </c:pt>
                <c:pt idx="24">
                  <c:v>325</c:v>
                </c:pt>
                <c:pt idx="25">
                  <c:v>324</c:v>
                </c:pt>
                <c:pt idx="26">
                  <c:v>343</c:v>
                </c:pt>
                <c:pt idx="27">
                  <c:v>405</c:v>
                </c:pt>
                <c:pt idx="28">
                  <c:v>421</c:v>
                </c:pt>
                <c:pt idx="29">
                  <c:v>298</c:v>
                </c:pt>
                <c:pt idx="30">
                  <c:v>280</c:v>
                </c:pt>
                <c:pt idx="31">
                  <c:v>326</c:v>
                </c:pt>
                <c:pt idx="32">
                  <c:v>296</c:v>
                </c:pt>
                <c:pt idx="33">
                  <c:v>343</c:v>
                </c:pt>
                <c:pt idx="34">
                  <c:v>318</c:v>
                </c:pt>
                <c:pt idx="35">
                  <c:v>374</c:v>
                </c:pt>
                <c:pt idx="36">
                  <c:v>333</c:v>
                </c:pt>
                <c:pt idx="37">
                  <c:v>285</c:v>
                </c:pt>
                <c:pt idx="38">
                  <c:v>357</c:v>
                </c:pt>
                <c:pt idx="39">
                  <c:v>406</c:v>
                </c:pt>
                <c:pt idx="40">
                  <c:v>430</c:v>
                </c:pt>
                <c:pt idx="41">
                  <c:v>510</c:v>
                </c:pt>
                <c:pt idx="42">
                  <c:v>541</c:v>
                </c:pt>
                <c:pt idx="43">
                  <c:v>453</c:v>
                </c:pt>
                <c:pt idx="44">
                  <c:v>286</c:v>
                </c:pt>
                <c:pt idx="45">
                  <c:v>294</c:v>
                </c:pt>
                <c:pt idx="46">
                  <c:v>412</c:v>
                </c:pt>
                <c:pt idx="47">
                  <c:v>363</c:v>
                </c:pt>
                <c:pt idx="48">
                  <c:v>379</c:v>
                </c:pt>
                <c:pt idx="49">
                  <c:v>314</c:v>
                </c:pt>
                <c:pt idx="50">
                  <c:v>284</c:v>
                </c:pt>
                <c:pt idx="51">
                  <c:v>324</c:v>
                </c:pt>
                <c:pt idx="52">
                  <c:v>332</c:v>
                </c:pt>
                <c:pt idx="53">
                  <c:v>322</c:v>
                </c:pt>
                <c:pt idx="54">
                  <c:v>315</c:v>
                </c:pt>
                <c:pt idx="55">
                  <c:v>414</c:v>
                </c:pt>
                <c:pt idx="56">
                  <c:v>355</c:v>
                </c:pt>
                <c:pt idx="57">
                  <c:v>340</c:v>
                </c:pt>
                <c:pt idx="58">
                  <c:v>369</c:v>
                </c:pt>
                <c:pt idx="59">
                  <c:v>369</c:v>
                </c:pt>
                <c:pt idx="60">
                  <c:v>353</c:v>
                </c:pt>
                <c:pt idx="61">
                  <c:v>292</c:v>
                </c:pt>
                <c:pt idx="62">
                  <c:v>298</c:v>
                </c:pt>
                <c:pt idx="63">
                  <c:v>259</c:v>
                </c:pt>
                <c:pt idx="64">
                  <c:v>418</c:v>
                </c:pt>
                <c:pt idx="65">
                  <c:v>462</c:v>
                </c:pt>
                <c:pt idx="66">
                  <c:v>507</c:v>
                </c:pt>
                <c:pt idx="67">
                  <c:v>438</c:v>
                </c:pt>
                <c:pt idx="68">
                  <c:v>515</c:v>
                </c:pt>
                <c:pt idx="69">
                  <c:v>498</c:v>
                </c:pt>
                <c:pt idx="70">
                  <c:v>356</c:v>
                </c:pt>
                <c:pt idx="71">
                  <c:v>325</c:v>
                </c:pt>
                <c:pt idx="72">
                  <c:v>490</c:v>
                </c:pt>
                <c:pt idx="73">
                  <c:v>423</c:v>
                </c:pt>
                <c:pt idx="74">
                  <c:v>302</c:v>
                </c:pt>
                <c:pt idx="75">
                  <c:v>301</c:v>
                </c:pt>
                <c:pt idx="76">
                  <c:v>286</c:v>
                </c:pt>
                <c:pt idx="77">
                  <c:v>278</c:v>
                </c:pt>
                <c:pt idx="78">
                  <c:v>293</c:v>
                </c:pt>
                <c:pt idx="79">
                  <c:v>315</c:v>
                </c:pt>
                <c:pt idx="80">
                  <c:v>324</c:v>
                </c:pt>
                <c:pt idx="81">
                  <c:v>360</c:v>
                </c:pt>
                <c:pt idx="82">
                  <c:v>321</c:v>
                </c:pt>
                <c:pt idx="83">
                  <c:v>367</c:v>
                </c:pt>
                <c:pt idx="84">
                  <c:v>426</c:v>
                </c:pt>
                <c:pt idx="85">
                  <c:v>440</c:v>
                </c:pt>
                <c:pt idx="86">
                  <c:v>519</c:v>
                </c:pt>
                <c:pt idx="87">
                  <c:v>430</c:v>
                </c:pt>
                <c:pt idx="88">
                  <c:v>368</c:v>
                </c:pt>
                <c:pt idx="89">
                  <c:v>302</c:v>
                </c:pt>
                <c:pt idx="90">
                  <c:v>314</c:v>
                </c:pt>
                <c:pt idx="91">
                  <c:v>358</c:v>
                </c:pt>
                <c:pt idx="92">
                  <c:v>330</c:v>
                </c:pt>
                <c:pt idx="93">
                  <c:v>533</c:v>
                </c:pt>
                <c:pt idx="94">
                  <c:v>508</c:v>
                </c:pt>
                <c:pt idx="95">
                  <c:v>323</c:v>
                </c:pt>
                <c:pt idx="96">
                  <c:v>434</c:v>
                </c:pt>
                <c:pt idx="97">
                  <c:v>413</c:v>
                </c:pt>
                <c:pt idx="98">
                  <c:v>259</c:v>
                </c:pt>
                <c:pt idx="99">
                  <c:v>265</c:v>
                </c:pt>
                <c:pt idx="100">
                  <c:v>342</c:v>
                </c:pt>
                <c:pt idx="101">
                  <c:v>432</c:v>
                </c:pt>
                <c:pt idx="102">
                  <c:v>363</c:v>
                </c:pt>
                <c:pt idx="103">
                  <c:v>436</c:v>
                </c:pt>
                <c:pt idx="104">
                  <c:v>387</c:v>
                </c:pt>
                <c:pt idx="105">
                  <c:v>460</c:v>
                </c:pt>
                <c:pt idx="106">
                  <c:v>422</c:v>
                </c:pt>
                <c:pt idx="107">
                  <c:v>357</c:v>
                </c:pt>
                <c:pt idx="108">
                  <c:v>342</c:v>
                </c:pt>
                <c:pt idx="109">
                  <c:v>332</c:v>
                </c:pt>
                <c:pt idx="110">
                  <c:v>348</c:v>
                </c:pt>
                <c:pt idx="111">
                  <c:v>286</c:v>
                </c:pt>
                <c:pt idx="112">
                  <c:v>315</c:v>
                </c:pt>
                <c:pt idx="113">
                  <c:v>336</c:v>
                </c:pt>
                <c:pt idx="114">
                  <c:v>341</c:v>
                </c:pt>
                <c:pt idx="115">
                  <c:v>390</c:v>
                </c:pt>
                <c:pt idx="116">
                  <c:v>468</c:v>
                </c:pt>
                <c:pt idx="117">
                  <c:v>407</c:v>
                </c:pt>
                <c:pt idx="118">
                  <c:v>292</c:v>
                </c:pt>
                <c:pt idx="119">
                  <c:v>338</c:v>
                </c:pt>
                <c:pt idx="120">
                  <c:v>362</c:v>
                </c:pt>
                <c:pt idx="121">
                  <c:v>499</c:v>
                </c:pt>
                <c:pt idx="122">
                  <c:v>522</c:v>
                </c:pt>
                <c:pt idx="123">
                  <c:v>474</c:v>
                </c:pt>
                <c:pt idx="124">
                  <c:v>422</c:v>
                </c:pt>
                <c:pt idx="125">
                  <c:v>430</c:v>
                </c:pt>
                <c:pt idx="126">
                  <c:v>288</c:v>
                </c:pt>
                <c:pt idx="127">
                  <c:v>273</c:v>
                </c:pt>
                <c:pt idx="128">
                  <c:v>305</c:v>
                </c:pt>
                <c:pt idx="129">
                  <c:v>296</c:v>
                </c:pt>
                <c:pt idx="130">
                  <c:v>266</c:v>
                </c:pt>
                <c:pt idx="131">
                  <c:v>318</c:v>
                </c:pt>
                <c:pt idx="132">
                  <c:v>351</c:v>
                </c:pt>
                <c:pt idx="133">
                  <c:v>362</c:v>
                </c:pt>
                <c:pt idx="134">
                  <c:v>450</c:v>
                </c:pt>
                <c:pt idx="135">
                  <c:v>440</c:v>
                </c:pt>
                <c:pt idx="136">
                  <c:v>457</c:v>
                </c:pt>
                <c:pt idx="137">
                  <c:v>352</c:v>
                </c:pt>
                <c:pt idx="138">
                  <c:v>506</c:v>
                </c:pt>
                <c:pt idx="139">
                  <c:v>480</c:v>
                </c:pt>
                <c:pt idx="140">
                  <c:v>368</c:v>
                </c:pt>
                <c:pt idx="141">
                  <c:v>416</c:v>
                </c:pt>
                <c:pt idx="142">
                  <c:v>507</c:v>
                </c:pt>
                <c:pt idx="143">
                  <c:v>379</c:v>
                </c:pt>
                <c:pt idx="144">
                  <c:v>400</c:v>
                </c:pt>
                <c:pt idx="145">
                  <c:v>279</c:v>
                </c:pt>
                <c:pt idx="146">
                  <c:v>358</c:v>
                </c:pt>
                <c:pt idx="147">
                  <c:v>293</c:v>
                </c:pt>
                <c:pt idx="148">
                  <c:v>324</c:v>
                </c:pt>
                <c:pt idx="149">
                  <c:v>338</c:v>
                </c:pt>
                <c:pt idx="150">
                  <c:v>485</c:v>
                </c:pt>
                <c:pt idx="151">
                  <c:v>382</c:v>
                </c:pt>
                <c:pt idx="152">
                  <c:v>458</c:v>
                </c:pt>
                <c:pt idx="153">
                  <c:v>437</c:v>
                </c:pt>
                <c:pt idx="154">
                  <c:v>363</c:v>
                </c:pt>
                <c:pt idx="155">
                  <c:v>347</c:v>
                </c:pt>
                <c:pt idx="156">
                  <c:v>334</c:v>
                </c:pt>
                <c:pt idx="157">
                  <c:v>363</c:v>
                </c:pt>
                <c:pt idx="158">
                  <c:v>374</c:v>
                </c:pt>
                <c:pt idx="159">
                  <c:v>461</c:v>
                </c:pt>
                <c:pt idx="160">
                  <c:v>489</c:v>
                </c:pt>
                <c:pt idx="161">
                  <c:v>351</c:v>
                </c:pt>
                <c:pt idx="162">
                  <c:v>320</c:v>
                </c:pt>
                <c:pt idx="163">
                  <c:v>366</c:v>
                </c:pt>
                <c:pt idx="164">
                  <c:v>401</c:v>
                </c:pt>
                <c:pt idx="165">
                  <c:v>401</c:v>
                </c:pt>
                <c:pt idx="166">
                  <c:v>433</c:v>
                </c:pt>
                <c:pt idx="167">
                  <c:v>437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VOLUMEN!$I$425:$I$592</c:f>
              <c:numCache>
                <c:formatCode>General</c:formatCode>
                <c:ptCount val="168"/>
                <c:pt idx="0">
                  <c:v>0</c:v>
                </c:pt>
                <c:pt idx="1">
                  <c:v>30</c:v>
                </c:pt>
                <c:pt idx="2">
                  <c:v>206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</c:v>
                </c:pt>
                <c:pt idx="13">
                  <c:v>208</c:v>
                </c:pt>
                <c:pt idx="14">
                  <c:v>271</c:v>
                </c:pt>
                <c:pt idx="15">
                  <c:v>264</c:v>
                </c:pt>
                <c:pt idx="16">
                  <c:v>257</c:v>
                </c:pt>
                <c:pt idx="17">
                  <c:v>256</c:v>
                </c:pt>
                <c:pt idx="18">
                  <c:v>279</c:v>
                </c:pt>
                <c:pt idx="19">
                  <c:v>248</c:v>
                </c:pt>
                <c:pt idx="20">
                  <c:v>310</c:v>
                </c:pt>
                <c:pt idx="21">
                  <c:v>220</c:v>
                </c:pt>
                <c:pt idx="22">
                  <c:v>273</c:v>
                </c:pt>
                <c:pt idx="23">
                  <c:v>348</c:v>
                </c:pt>
                <c:pt idx="24">
                  <c:v>291</c:v>
                </c:pt>
                <c:pt idx="25">
                  <c:v>226</c:v>
                </c:pt>
                <c:pt idx="26">
                  <c:v>222</c:v>
                </c:pt>
                <c:pt idx="27">
                  <c:v>23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75</c:v>
                </c:pt>
                <c:pt idx="35">
                  <c:v>260</c:v>
                </c:pt>
                <c:pt idx="36">
                  <c:v>189</c:v>
                </c:pt>
                <c:pt idx="37">
                  <c:v>246</c:v>
                </c:pt>
                <c:pt idx="38">
                  <c:v>235</c:v>
                </c:pt>
                <c:pt idx="39">
                  <c:v>286</c:v>
                </c:pt>
                <c:pt idx="40">
                  <c:v>198</c:v>
                </c:pt>
                <c:pt idx="41">
                  <c:v>251</c:v>
                </c:pt>
                <c:pt idx="42">
                  <c:v>362</c:v>
                </c:pt>
                <c:pt idx="43">
                  <c:v>95</c:v>
                </c:pt>
                <c:pt idx="44">
                  <c:v>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8</c:v>
                </c:pt>
                <c:pt idx="57">
                  <c:v>31</c:v>
                </c:pt>
                <c:pt idx="58">
                  <c:v>85</c:v>
                </c:pt>
                <c:pt idx="59">
                  <c:v>85</c:v>
                </c:pt>
                <c:pt idx="60">
                  <c:v>69</c:v>
                </c:pt>
                <c:pt idx="61">
                  <c:v>85</c:v>
                </c:pt>
                <c:pt idx="62">
                  <c:v>84</c:v>
                </c:pt>
                <c:pt idx="63">
                  <c:v>83</c:v>
                </c:pt>
                <c:pt idx="64">
                  <c:v>91</c:v>
                </c:pt>
                <c:pt idx="65">
                  <c:v>83</c:v>
                </c:pt>
                <c:pt idx="66">
                  <c:v>135</c:v>
                </c:pt>
                <c:pt idx="67">
                  <c:v>143</c:v>
                </c:pt>
                <c:pt idx="68">
                  <c:v>45</c:v>
                </c:pt>
                <c:pt idx="69">
                  <c:v>77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108</c:v>
                </c:pt>
                <c:pt idx="85">
                  <c:v>197</c:v>
                </c:pt>
                <c:pt idx="86">
                  <c:v>187</c:v>
                </c:pt>
                <c:pt idx="87">
                  <c:v>240</c:v>
                </c:pt>
                <c:pt idx="88">
                  <c:v>246</c:v>
                </c:pt>
                <c:pt idx="89">
                  <c:v>240</c:v>
                </c:pt>
                <c:pt idx="90">
                  <c:v>208</c:v>
                </c:pt>
                <c:pt idx="91">
                  <c:v>215</c:v>
                </c:pt>
                <c:pt idx="92">
                  <c:v>232</c:v>
                </c:pt>
                <c:pt idx="93">
                  <c:v>251</c:v>
                </c:pt>
                <c:pt idx="94">
                  <c:v>276</c:v>
                </c:pt>
                <c:pt idx="95">
                  <c:v>261</c:v>
                </c:pt>
                <c:pt idx="96">
                  <c:v>335</c:v>
                </c:pt>
                <c:pt idx="97">
                  <c:v>248</c:v>
                </c:pt>
                <c:pt idx="98">
                  <c:v>152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7</c:v>
                </c:pt>
                <c:pt idx="109">
                  <c:v>0</c:v>
                </c:pt>
                <c:pt idx="110">
                  <c:v>120</c:v>
                </c:pt>
                <c:pt idx="111">
                  <c:v>202</c:v>
                </c:pt>
                <c:pt idx="112">
                  <c:v>112</c:v>
                </c:pt>
                <c:pt idx="113">
                  <c:v>133</c:v>
                </c:pt>
                <c:pt idx="114">
                  <c:v>221</c:v>
                </c:pt>
                <c:pt idx="115">
                  <c:v>271</c:v>
                </c:pt>
                <c:pt idx="116">
                  <c:v>266</c:v>
                </c:pt>
                <c:pt idx="117">
                  <c:v>295</c:v>
                </c:pt>
                <c:pt idx="118">
                  <c:v>231</c:v>
                </c:pt>
                <c:pt idx="119">
                  <c:v>327</c:v>
                </c:pt>
                <c:pt idx="120">
                  <c:v>247</c:v>
                </c:pt>
                <c:pt idx="121">
                  <c:v>248</c:v>
                </c:pt>
                <c:pt idx="122">
                  <c:v>179</c:v>
                </c:pt>
                <c:pt idx="123">
                  <c:v>38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52</c:v>
                </c:pt>
                <c:pt idx="139">
                  <c:v>257</c:v>
                </c:pt>
                <c:pt idx="140">
                  <c:v>255</c:v>
                </c:pt>
                <c:pt idx="141">
                  <c:v>259</c:v>
                </c:pt>
                <c:pt idx="142">
                  <c:v>264</c:v>
                </c:pt>
                <c:pt idx="143">
                  <c:v>295</c:v>
                </c:pt>
                <c:pt idx="144">
                  <c:v>242</c:v>
                </c:pt>
                <c:pt idx="145">
                  <c:v>358</c:v>
                </c:pt>
                <c:pt idx="146">
                  <c:v>75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8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80</c:v>
                </c:pt>
                <c:pt idx="163">
                  <c:v>277</c:v>
                </c:pt>
                <c:pt idx="164">
                  <c:v>257</c:v>
                </c:pt>
                <c:pt idx="165">
                  <c:v>241</c:v>
                </c:pt>
                <c:pt idx="166">
                  <c:v>273</c:v>
                </c:pt>
                <c:pt idx="167">
                  <c:v>247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604800"/>
        <c:axId val="338606336"/>
        <c:axId val="128999872"/>
      </c:line3DChart>
      <c:catAx>
        <c:axId val="33860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38606336"/>
        <c:crosses val="autoZero"/>
        <c:auto val="1"/>
        <c:lblAlgn val="ctr"/>
        <c:lblOffset val="100"/>
        <c:noMultiLvlLbl val="0"/>
      </c:catAx>
      <c:valAx>
        <c:axId val="3386063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338604800"/>
        <c:crosses val="autoZero"/>
        <c:crossBetween val="between"/>
      </c:valAx>
      <c:serAx>
        <c:axId val="128999872"/>
        <c:scaling>
          <c:orientation val="minMax"/>
        </c:scaling>
        <c:delete val="0"/>
        <c:axPos val="b"/>
        <c:majorTickMark val="out"/>
        <c:minorTickMark val="none"/>
        <c:tickLblPos val="nextTo"/>
        <c:crossAx val="338606336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VOLUMEN!$B$594:$B$736</c:f>
              <c:numCache>
                <c:formatCode>General</c:formatCode>
                <c:ptCount val="143"/>
                <c:pt idx="0">
                  <c:v>3464</c:v>
                </c:pt>
                <c:pt idx="1">
                  <c:v>3666</c:v>
                </c:pt>
                <c:pt idx="2">
                  <c:v>3353</c:v>
                </c:pt>
                <c:pt idx="3">
                  <c:v>3290</c:v>
                </c:pt>
                <c:pt idx="4">
                  <c:v>3176</c:v>
                </c:pt>
                <c:pt idx="5">
                  <c:v>3415</c:v>
                </c:pt>
                <c:pt idx="6">
                  <c:v>3344</c:v>
                </c:pt>
                <c:pt idx="7">
                  <c:v>3269</c:v>
                </c:pt>
                <c:pt idx="8">
                  <c:v>3022</c:v>
                </c:pt>
                <c:pt idx="9">
                  <c:v>3171</c:v>
                </c:pt>
                <c:pt idx="10">
                  <c:v>3226</c:v>
                </c:pt>
                <c:pt idx="11">
                  <c:v>3074</c:v>
                </c:pt>
                <c:pt idx="12">
                  <c:v>3366</c:v>
                </c:pt>
                <c:pt idx="13">
                  <c:v>3356</c:v>
                </c:pt>
                <c:pt idx="14">
                  <c:v>3392</c:v>
                </c:pt>
                <c:pt idx="15">
                  <c:v>3394</c:v>
                </c:pt>
                <c:pt idx="16">
                  <c:v>3250</c:v>
                </c:pt>
                <c:pt idx="17">
                  <c:v>3511</c:v>
                </c:pt>
                <c:pt idx="18">
                  <c:v>3430</c:v>
                </c:pt>
                <c:pt idx="19">
                  <c:v>3302</c:v>
                </c:pt>
                <c:pt idx="20">
                  <c:v>3542</c:v>
                </c:pt>
                <c:pt idx="21">
                  <c:v>3487</c:v>
                </c:pt>
                <c:pt idx="22">
                  <c:v>3861</c:v>
                </c:pt>
                <c:pt idx="23">
                  <c:v>3640</c:v>
                </c:pt>
                <c:pt idx="24">
                  <c:v>3808</c:v>
                </c:pt>
                <c:pt idx="25">
                  <c:v>3706</c:v>
                </c:pt>
                <c:pt idx="26">
                  <c:v>3544</c:v>
                </c:pt>
                <c:pt idx="27">
                  <c:v>3434</c:v>
                </c:pt>
                <c:pt idx="28">
                  <c:v>3211</c:v>
                </c:pt>
                <c:pt idx="29">
                  <c:v>3395</c:v>
                </c:pt>
                <c:pt idx="30">
                  <c:v>3575</c:v>
                </c:pt>
                <c:pt idx="31">
                  <c:v>3496</c:v>
                </c:pt>
                <c:pt idx="32">
                  <c:v>3341</c:v>
                </c:pt>
                <c:pt idx="33">
                  <c:v>3236</c:v>
                </c:pt>
                <c:pt idx="34">
                  <c:v>3295</c:v>
                </c:pt>
                <c:pt idx="35">
                  <c:v>2933</c:v>
                </c:pt>
                <c:pt idx="36">
                  <c:v>3248</c:v>
                </c:pt>
                <c:pt idx="37">
                  <c:v>3511</c:v>
                </c:pt>
                <c:pt idx="38">
                  <c:v>3314</c:v>
                </c:pt>
                <c:pt idx="39">
                  <c:v>3275</c:v>
                </c:pt>
                <c:pt idx="40">
                  <c:v>3345</c:v>
                </c:pt>
                <c:pt idx="41">
                  <c:v>3268</c:v>
                </c:pt>
                <c:pt idx="42">
                  <c:v>3357</c:v>
                </c:pt>
                <c:pt idx="43">
                  <c:v>3071</c:v>
                </c:pt>
                <c:pt idx="44">
                  <c:v>3435</c:v>
                </c:pt>
                <c:pt idx="45">
                  <c:v>3436</c:v>
                </c:pt>
                <c:pt idx="46">
                  <c:v>3599</c:v>
                </c:pt>
                <c:pt idx="47">
                  <c:v>3510</c:v>
                </c:pt>
                <c:pt idx="48">
                  <c:v>3414</c:v>
                </c:pt>
                <c:pt idx="49">
                  <c:v>3368</c:v>
                </c:pt>
                <c:pt idx="50">
                  <c:v>2903</c:v>
                </c:pt>
                <c:pt idx="51">
                  <c:v>3064</c:v>
                </c:pt>
                <c:pt idx="52">
                  <c:v>2768</c:v>
                </c:pt>
                <c:pt idx="53">
                  <c:v>2471</c:v>
                </c:pt>
                <c:pt idx="54">
                  <c:v>2345</c:v>
                </c:pt>
                <c:pt idx="55">
                  <c:v>2502</c:v>
                </c:pt>
                <c:pt idx="56">
                  <c:v>2548</c:v>
                </c:pt>
                <c:pt idx="57">
                  <c:v>2538</c:v>
                </c:pt>
                <c:pt idx="58">
                  <c:v>2641</c:v>
                </c:pt>
                <c:pt idx="59">
                  <c:v>2795</c:v>
                </c:pt>
                <c:pt idx="60">
                  <c:v>2614</c:v>
                </c:pt>
                <c:pt idx="61">
                  <c:v>2536</c:v>
                </c:pt>
                <c:pt idx="62">
                  <c:v>2565</c:v>
                </c:pt>
                <c:pt idx="63">
                  <c:v>2546</c:v>
                </c:pt>
                <c:pt idx="64">
                  <c:v>2804</c:v>
                </c:pt>
                <c:pt idx="65">
                  <c:v>2741</c:v>
                </c:pt>
                <c:pt idx="66">
                  <c:v>2790</c:v>
                </c:pt>
                <c:pt idx="67">
                  <c:v>2633</c:v>
                </c:pt>
                <c:pt idx="68">
                  <c:v>2751</c:v>
                </c:pt>
                <c:pt idx="69">
                  <c:v>2705</c:v>
                </c:pt>
                <c:pt idx="70">
                  <c:v>2917</c:v>
                </c:pt>
                <c:pt idx="71">
                  <c:v>2962</c:v>
                </c:pt>
                <c:pt idx="72">
                  <c:v>2833</c:v>
                </c:pt>
                <c:pt idx="73">
                  <c:v>3190</c:v>
                </c:pt>
                <c:pt idx="74">
                  <c:v>3074</c:v>
                </c:pt>
                <c:pt idx="75">
                  <c:v>3434</c:v>
                </c:pt>
                <c:pt idx="76">
                  <c:v>3111</c:v>
                </c:pt>
                <c:pt idx="77">
                  <c:v>3147</c:v>
                </c:pt>
                <c:pt idx="78">
                  <c:v>3181</c:v>
                </c:pt>
                <c:pt idx="79">
                  <c:v>2958</c:v>
                </c:pt>
                <c:pt idx="80">
                  <c:v>2853</c:v>
                </c:pt>
                <c:pt idx="81">
                  <c:v>3015</c:v>
                </c:pt>
                <c:pt idx="82">
                  <c:v>3077</c:v>
                </c:pt>
                <c:pt idx="83">
                  <c:v>2723</c:v>
                </c:pt>
                <c:pt idx="84">
                  <c:v>3199</c:v>
                </c:pt>
                <c:pt idx="85">
                  <c:v>3208</c:v>
                </c:pt>
                <c:pt idx="86">
                  <c:v>3268</c:v>
                </c:pt>
                <c:pt idx="87">
                  <c:v>3334</c:v>
                </c:pt>
                <c:pt idx="88">
                  <c:v>3306</c:v>
                </c:pt>
                <c:pt idx="89">
                  <c:v>3441</c:v>
                </c:pt>
                <c:pt idx="90">
                  <c:v>3532</c:v>
                </c:pt>
                <c:pt idx="91">
                  <c:v>3248</c:v>
                </c:pt>
                <c:pt idx="92">
                  <c:v>3412</c:v>
                </c:pt>
                <c:pt idx="93">
                  <c:v>3471</c:v>
                </c:pt>
                <c:pt idx="94">
                  <c:v>3453</c:v>
                </c:pt>
                <c:pt idx="95">
                  <c:v>3420</c:v>
                </c:pt>
                <c:pt idx="96">
                  <c:v>3263</c:v>
                </c:pt>
                <c:pt idx="97">
                  <c:v>3388</c:v>
                </c:pt>
                <c:pt idx="98">
                  <c:v>3224</c:v>
                </c:pt>
                <c:pt idx="99">
                  <c:v>3178</c:v>
                </c:pt>
                <c:pt idx="100">
                  <c:v>3010</c:v>
                </c:pt>
                <c:pt idx="101">
                  <c:v>3189</c:v>
                </c:pt>
                <c:pt idx="102">
                  <c:v>3137</c:v>
                </c:pt>
                <c:pt idx="103">
                  <c:v>3089</c:v>
                </c:pt>
                <c:pt idx="104">
                  <c:v>2869</c:v>
                </c:pt>
                <c:pt idx="105">
                  <c:v>3114</c:v>
                </c:pt>
                <c:pt idx="106">
                  <c:v>3122</c:v>
                </c:pt>
                <c:pt idx="107">
                  <c:v>2893</c:v>
                </c:pt>
                <c:pt idx="108">
                  <c:v>2899</c:v>
                </c:pt>
                <c:pt idx="109">
                  <c:v>2964</c:v>
                </c:pt>
                <c:pt idx="110">
                  <c:v>3153</c:v>
                </c:pt>
                <c:pt idx="111">
                  <c:v>2924</c:v>
                </c:pt>
                <c:pt idx="112">
                  <c:v>3056</c:v>
                </c:pt>
                <c:pt idx="113">
                  <c:v>2997</c:v>
                </c:pt>
                <c:pt idx="114">
                  <c:v>3442</c:v>
                </c:pt>
                <c:pt idx="115">
                  <c:v>3028</c:v>
                </c:pt>
                <c:pt idx="116">
                  <c:v>3480</c:v>
                </c:pt>
                <c:pt idx="117">
                  <c:v>3202</c:v>
                </c:pt>
                <c:pt idx="118">
                  <c:v>2922</c:v>
                </c:pt>
                <c:pt idx="119">
                  <c:v>2764</c:v>
                </c:pt>
                <c:pt idx="120">
                  <c:v>1493</c:v>
                </c:pt>
                <c:pt idx="121">
                  <c:v>1238</c:v>
                </c:pt>
                <c:pt idx="122">
                  <c:v>1303</c:v>
                </c:pt>
                <c:pt idx="123">
                  <c:v>1112</c:v>
                </c:pt>
                <c:pt idx="124">
                  <c:v>459</c:v>
                </c:pt>
                <c:pt idx="125">
                  <c:v>262</c:v>
                </c:pt>
                <c:pt idx="126">
                  <c:v>195</c:v>
                </c:pt>
                <c:pt idx="127">
                  <c:v>66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VOLUMEN!$J$593:$J$736</c:f>
              <c:numCache>
                <c:formatCode>General</c:formatCode>
                <c:ptCount val="144"/>
                <c:pt idx="0">
                  <c:v>3835</c:v>
                </c:pt>
                <c:pt idx="1">
                  <c:v>3447</c:v>
                </c:pt>
                <c:pt idx="2">
                  <c:v>3596</c:v>
                </c:pt>
                <c:pt idx="3">
                  <c:v>3313</c:v>
                </c:pt>
                <c:pt idx="4">
                  <c:v>3251</c:v>
                </c:pt>
                <c:pt idx="5">
                  <c:v>3156</c:v>
                </c:pt>
                <c:pt idx="6">
                  <c:v>3374</c:v>
                </c:pt>
                <c:pt idx="7">
                  <c:v>3289</c:v>
                </c:pt>
                <c:pt idx="8">
                  <c:v>3241</c:v>
                </c:pt>
                <c:pt idx="9">
                  <c:v>3000</c:v>
                </c:pt>
                <c:pt idx="10">
                  <c:v>3093</c:v>
                </c:pt>
                <c:pt idx="11">
                  <c:v>3189</c:v>
                </c:pt>
                <c:pt idx="12">
                  <c:v>3064</c:v>
                </c:pt>
                <c:pt idx="13">
                  <c:v>3310</c:v>
                </c:pt>
                <c:pt idx="14">
                  <c:v>3341</c:v>
                </c:pt>
                <c:pt idx="15">
                  <c:v>3326</c:v>
                </c:pt>
                <c:pt idx="16">
                  <c:v>3403</c:v>
                </c:pt>
                <c:pt idx="17">
                  <c:v>3219</c:v>
                </c:pt>
                <c:pt idx="18">
                  <c:v>3453</c:v>
                </c:pt>
                <c:pt idx="19">
                  <c:v>3422</c:v>
                </c:pt>
                <c:pt idx="20">
                  <c:v>3269</c:v>
                </c:pt>
                <c:pt idx="21">
                  <c:v>3484</c:v>
                </c:pt>
                <c:pt idx="22">
                  <c:v>3490</c:v>
                </c:pt>
                <c:pt idx="23">
                  <c:v>3795</c:v>
                </c:pt>
                <c:pt idx="24">
                  <c:v>3653</c:v>
                </c:pt>
                <c:pt idx="25">
                  <c:v>3768</c:v>
                </c:pt>
                <c:pt idx="26">
                  <c:v>3690</c:v>
                </c:pt>
                <c:pt idx="27">
                  <c:v>3520</c:v>
                </c:pt>
                <c:pt idx="28">
                  <c:v>3416</c:v>
                </c:pt>
                <c:pt idx="29">
                  <c:v>3160</c:v>
                </c:pt>
                <c:pt idx="30">
                  <c:v>3376</c:v>
                </c:pt>
                <c:pt idx="31">
                  <c:v>3543</c:v>
                </c:pt>
                <c:pt idx="32">
                  <c:v>3489</c:v>
                </c:pt>
                <c:pt idx="33">
                  <c:v>3279</c:v>
                </c:pt>
                <c:pt idx="34">
                  <c:v>3193</c:v>
                </c:pt>
                <c:pt idx="35">
                  <c:v>3240</c:v>
                </c:pt>
                <c:pt idx="36">
                  <c:v>2918</c:v>
                </c:pt>
                <c:pt idx="37">
                  <c:v>3183</c:v>
                </c:pt>
                <c:pt idx="38">
                  <c:v>3482</c:v>
                </c:pt>
                <c:pt idx="39">
                  <c:v>3265</c:v>
                </c:pt>
                <c:pt idx="40">
                  <c:v>3229</c:v>
                </c:pt>
                <c:pt idx="41">
                  <c:v>3273</c:v>
                </c:pt>
                <c:pt idx="42">
                  <c:v>3215</c:v>
                </c:pt>
                <c:pt idx="43">
                  <c:v>3331</c:v>
                </c:pt>
                <c:pt idx="44">
                  <c:v>3036</c:v>
                </c:pt>
                <c:pt idx="45">
                  <c:v>3368</c:v>
                </c:pt>
                <c:pt idx="46">
                  <c:v>3416</c:v>
                </c:pt>
                <c:pt idx="47">
                  <c:v>3504</c:v>
                </c:pt>
                <c:pt idx="48">
                  <c:v>3482</c:v>
                </c:pt>
                <c:pt idx="49">
                  <c:v>3407</c:v>
                </c:pt>
                <c:pt idx="50">
                  <c:v>3357</c:v>
                </c:pt>
                <c:pt idx="51">
                  <c:v>2848</c:v>
                </c:pt>
                <c:pt idx="52">
                  <c:v>3014</c:v>
                </c:pt>
                <c:pt idx="53">
                  <c:v>2755</c:v>
                </c:pt>
                <c:pt idx="54">
                  <c:v>2462</c:v>
                </c:pt>
                <c:pt idx="55">
                  <c:v>2294</c:v>
                </c:pt>
                <c:pt idx="56">
                  <c:v>2525</c:v>
                </c:pt>
                <c:pt idx="57">
                  <c:v>2499</c:v>
                </c:pt>
                <c:pt idx="58">
                  <c:v>2532</c:v>
                </c:pt>
                <c:pt idx="59">
                  <c:v>2589</c:v>
                </c:pt>
                <c:pt idx="60">
                  <c:v>2748</c:v>
                </c:pt>
                <c:pt idx="61">
                  <c:v>2631</c:v>
                </c:pt>
                <c:pt idx="62">
                  <c:v>2505</c:v>
                </c:pt>
                <c:pt idx="63">
                  <c:v>2565</c:v>
                </c:pt>
                <c:pt idx="64">
                  <c:v>2548</c:v>
                </c:pt>
                <c:pt idx="65">
                  <c:v>2761</c:v>
                </c:pt>
                <c:pt idx="66">
                  <c:v>2707</c:v>
                </c:pt>
                <c:pt idx="67">
                  <c:v>2723</c:v>
                </c:pt>
                <c:pt idx="68">
                  <c:v>2663</c:v>
                </c:pt>
                <c:pt idx="69">
                  <c:v>2701</c:v>
                </c:pt>
                <c:pt idx="70">
                  <c:v>2668</c:v>
                </c:pt>
                <c:pt idx="71">
                  <c:v>2872</c:v>
                </c:pt>
                <c:pt idx="72">
                  <c:v>2908</c:v>
                </c:pt>
                <c:pt idx="73">
                  <c:v>2838</c:v>
                </c:pt>
                <c:pt idx="74">
                  <c:v>3139</c:v>
                </c:pt>
                <c:pt idx="75">
                  <c:v>3043</c:v>
                </c:pt>
                <c:pt idx="76">
                  <c:v>3357</c:v>
                </c:pt>
                <c:pt idx="77">
                  <c:v>3040</c:v>
                </c:pt>
                <c:pt idx="78">
                  <c:v>3141</c:v>
                </c:pt>
                <c:pt idx="79">
                  <c:v>3087</c:v>
                </c:pt>
                <c:pt idx="80">
                  <c:v>2958</c:v>
                </c:pt>
                <c:pt idx="81">
                  <c:v>2821</c:v>
                </c:pt>
                <c:pt idx="82">
                  <c:v>2925</c:v>
                </c:pt>
                <c:pt idx="83">
                  <c:v>3036</c:v>
                </c:pt>
                <c:pt idx="84">
                  <c:v>2696</c:v>
                </c:pt>
                <c:pt idx="85">
                  <c:v>3128</c:v>
                </c:pt>
                <c:pt idx="86">
                  <c:v>3143</c:v>
                </c:pt>
                <c:pt idx="87">
                  <c:v>3219</c:v>
                </c:pt>
                <c:pt idx="88">
                  <c:v>3295</c:v>
                </c:pt>
                <c:pt idx="89">
                  <c:v>3316</c:v>
                </c:pt>
                <c:pt idx="90">
                  <c:v>3377</c:v>
                </c:pt>
                <c:pt idx="91">
                  <c:v>3490</c:v>
                </c:pt>
                <c:pt idx="92">
                  <c:v>3203</c:v>
                </c:pt>
                <c:pt idx="93">
                  <c:v>3327</c:v>
                </c:pt>
                <c:pt idx="94">
                  <c:v>3424</c:v>
                </c:pt>
                <c:pt idx="95">
                  <c:v>3425</c:v>
                </c:pt>
                <c:pt idx="96">
                  <c:v>3383</c:v>
                </c:pt>
                <c:pt idx="97">
                  <c:v>3197</c:v>
                </c:pt>
                <c:pt idx="98">
                  <c:v>3343</c:v>
                </c:pt>
                <c:pt idx="99">
                  <c:v>3171</c:v>
                </c:pt>
                <c:pt idx="100">
                  <c:v>3180</c:v>
                </c:pt>
                <c:pt idx="101">
                  <c:v>2963</c:v>
                </c:pt>
                <c:pt idx="102">
                  <c:v>3132</c:v>
                </c:pt>
                <c:pt idx="103">
                  <c:v>3130</c:v>
                </c:pt>
                <c:pt idx="104">
                  <c:v>3050</c:v>
                </c:pt>
                <c:pt idx="105">
                  <c:v>2854</c:v>
                </c:pt>
                <c:pt idx="106">
                  <c:v>3038</c:v>
                </c:pt>
                <c:pt idx="107">
                  <c:v>3115</c:v>
                </c:pt>
                <c:pt idx="108">
                  <c:v>2885</c:v>
                </c:pt>
                <c:pt idx="109">
                  <c:v>2816</c:v>
                </c:pt>
                <c:pt idx="110">
                  <c:v>2936</c:v>
                </c:pt>
                <c:pt idx="111">
                  <c:v>3090</c:v>
                </c:pt>
                <c:pt idx="112">
                  <c:v>2971</c:v>
                </c:pt>
                <c:pt idx="113">
                  <c:v>3019</c:v>
                </c:pt>
                <c:pt idx="114">
                  <c:v>3000</c:v>
                </c:pt>
                <c:pt idx="115">
                  <c:v>3379</c:v>
                </c:pt>
                <c:pt idx="116">
                  <c:v>3024</c:v>
                </c:pt>
                <c:pt idx="117">
                  <c:v>3424</c:v>
                </c:pt>
                <c:pt idx="118">
                  <c:v>3136</c:v>
                </c:pt>
                <c:pt idx="119">
                  <c:v>2932</c:v>
                </c:pt>
                <c:pt idx="120">
                  <c:v>2760</c:v>
                </c:pt>
                <c:pt idx="121">
                  <c:v>1516</c:v>
                </c:pt>
                <c:pt idx="122">
                  <c:v>1254</c:v>
                </c:pt>
                <c:pt idx="123">
                  <c:v>1272</c:v>
                </c:pt>
                <c:pt idx="124">
                  <c:v>1162</c:v>
                </c:pt>
                <c:pt idx="125">
                  <c:v>477</c:v>
                </c:pt>
                <c:pt idx="126">
                  <c:v>262</c:v>
                </c:pt>
                <c:pt idx="127">
                  <c:v>240</c:v>
                </c:pt>
                <c:pt idx="128">
                  <c:v>103</c:v>
                </c:pt>
                <c:pt idx="129">
                  <c:v>8</c:v>
                </c:pt>
                <c:pt idx="130">
                  <c:v>0</c:v>
                </c:pt>
                <c:pt idx="131">
                  <c:v>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</c:v>
                </c:pt>
                <c:pt idx="143">
                  <c:v>8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VOLUMEN!$E$593:$E$736</c:f>
              <c:numCache>
                <c:formatCode>General</c:formatCode>
                <c:ptCount val="144"/>
                <c:pt idx="0">
                  <c:v>628</c:v>
                </c:pt>
                <c:pt idx="1">
                  <c:v>337</c:v>
                </c:pt>
                <c:pt idx="2">
                  <c:v>638</c:v>
                </c:pt>
                <c:pt idx="3">
                  <c:v>631</c:v>
                </c:pt>
                <c:pt idx="4">
                  <c:v>590</c:v>
                </c:pt>
                <c:pt idx="5">
                  <c:v>467</c:v>
                </c:pt>
                <c:pt idx="6">
                  <c:v>701</c:v>
                </c:pt>
                <c:pt idx="7">
                  <c:v>659</c:v>
                </c:pt>
                <c:pt idx="8">
                  <c:v>611</c:v>
                </c:pt>
                <c:pt idx="9">
                  <c:v>485</c:v>
                </c:pt>
                <c:pt idx="10">
                  <c:v>585</c:v>
                </c:pt>
                <c:pt idx="11">
                  <c:v>625</c:v>
                </c:pt>
                <c:pt idx="12">
                  <c:v>296</c:v>
                </c:pt>
                <c:pt idx="13">
                  <c:v>629</c:v>
                </c:pt>
                <c:pt idx="14">
                  <c:v>600</c:v>
                </c:pt>
                <c:pt idx="15">
                  <c:v>646</c:v>
                </c:pt>
                <c:pt idx="16">
                  <c:v>624</c:v>
                </c:pt>
                <c:pt idx="17">
                  <c:v>467</c:v>
                </c:pt>
                <c:pt idx="18">
                  <c:v>600</c:v>
                </c:pt>
                <c:pt idx="19">
                  <c:v>614</c:v>
                </c:pt>
                <c:pt idx="20">
                  <c:v>416</c:v>
                </c:pt>
                <c:pt idx="21">
                  <c:v>630</c:v>
                </c:pt>
                <c:pt idx="22">
                  <c:v>636</c:v>
                </c:pt>
                <c:pt idx="23">
                  <c:v>512</c:v>
                </c:pt>
                <c:pt idx="24">
                  <c:v>596</c:v>
                </c:pt>
                <c:pt idx="25">
                  <c:v>372</c:v>
                </c:pt>
                <c:pt idx="26">
                  <c:v>587</c:v>
                </c:pt>
                <c:pt idx="27">
                  <c:v>612</c:v>
                </c:pt>
                <c:pt idx="28">
                  <c:v>375</c:v>
                </c:pt>
                <c:pt idx="29">
                  <c:v>407</c:v>
                </c:pt>
                <c:pt idx="30">
                  <c:v>600</c:v>
                </c:pt>
                <c:pt idx="31">
                  <c:v>625</c:v>
                </c:pt>
                <c:pt idx="32">
                  <c:v>555</c:v>
                </c:pt>
                <c:pt idx="33">
                  <c:v>434</c:v>
                </c:pt>
                <c:pt idx="34">
                  <c:v>546</c:v>
                </c:pt>
                <c:pt idx="35">
                  <c:v>579</c:v>
                </c:pt>
                <c:pt idx="36">
                  <c:v>422</c:v>
                </c:pt>
                <c:pt idx="37">
                  <c:v>472</c:v>
                </c:pt>
                <c:pt idx="38">
                  <c:v>646</c:v>
                </c:pt>
                <c:pt idx="39">
                  <c:v>589</c:v>
                </c:pt>
                <c:pt idx="40">
                  <c:v>609</c:v>
                </c:pt>
                <c:pt idx="41">
                  <c:v>468</c:v>
                </c:pt>
                <c:pt idx="42">
                  <c:v>612</c:v>
                </c:pt>
                <c:pt idx="43">
                  <c:v>659</c:v>
                </c:pt>
                <c:pt idx="44">
                  <c:v>367</c:v>
                </c:pt>
                <c:pt idx="45">
                  <c:v>609</c:v>
                </c:pt>
                <c:pt idx="46">
                  <c:v>636</c:v>
                </c:pt>
                <c:pt idx="47">
                  <c:v>629</c:v>
                </c:pt>
                <c:pt idx="48">
                  <c:v>508</c:v>
                </c:pt>
                <c:pt idx="49">
                  <c:v>342</c:v>
                </c:pt>
                <c:pt idx="50">
                  <c:v>347</c:v>
                </c:pt>
                <c:pt idx="51">
                  <c:v>120</c:v>
                </c:pt>
                <c:pt idx="52">
                  <c:v>313</c:v>
                </c:pt>
                <c:pt idx="53">
                  <c:v>464</c:v>
                </c:pt>
                <c:pt idx="54">
                  <c:v>61</c:v>
                </c:pt>
                <c:pt idx="55">
                  <c:v>115</c:v>
                </c:pt>
                <c:pt idx="56">
                  <c:v>54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7</c:v>
                </c:pt>
                <c:pt idx="64">
                  <c:v>0</c:v>
                </c:pt>
                <c:pt idx="65">
                  <c:v>180</c:v>
                </c:pt>
                <c:pt idx="66">
                  <c:v>116</c:v>
                </c:pt>
                <c:pt idx="67">
                  <c:v>130</c:v>
                </c:pt>
                <c:pt idx="68">
                  <c:v>131</c:v>
                </c:pt>
                <c:pt idx="69">
                  <c:v>133</c:v>
                </c:pt>
                <c:pt idx="70">
                  <c:v>185</c:v>
                </c:pt>
                <c:pt idx="71">
                  <c:v>128</c:v>
                </c:pt>
                <c:pt idx="72">
                  <c:v>113</c:v>
                </c:pt>
                <c:pt idx="73">
                  <c:v>230</c:v>
                </c:pt>
                <c:pt idx="74">
                  <c:v>583</c:v>
                </c:pt>
                <c:pt idx="75">
                  <c:v>557</c:v>
                </c:pt>
                <c:pt idx="76">
                  <c:v>557</c:v>
                </c:pt>
                <c:pt idx="77">
                  <c:v>376</c:v>
                </c:pt>
                <c:pt idx="78">
                  <c:v>608</c:v>
                </c:pt>
                <c:pt idx="79">
                  <c:v>608</c:v>
                </c:pt>
                <c:pt idx="80">
                  <c:v>569</c:v>
                </c:pt>
                <c:pt idx="81">
                  <c:v>347</c:v>
                </c:pt>
                <c:pt idx="82">
                  <c:v>547</c:v>
                </c:pt>
                <c:pt idx="83">
                  <c:v>656</c:v>
                </c:pt>
                <c:pt idx="84">
                  <c:v>370</c:v>
                </c:pt>
                <c:pt idx="85">
                  <c:v>679</c:v>
                </c:pt>
                <c:pt idx="86">
                  <c:v>637</c:v>
                </c:pt>
                <c:pt idx="87">
                  <c:v>627</c:v>
                </c:pt>
                <c:pt idx="88">
                  <c:v>672</c:v>
                </c:pt>
                <c:pt idx="89">
                  <c:v>512</c:v>
                </c:pt>
                <c:pt idx="90">
                  <c:v>593</c:v>
                </c:pt>
                <c:pt idx="91">
                  <c:v>670</c:v>
                </c:pt>
                <c:pt idx="92">
                  <c:v>386</c:v>
                </c:pt>
                <c:pt idx="93">
                  <c:v>663</c:v>
                </c:pt>
                <c:pt idx="94">
                  <c:v>667</c:v>
                </c:pt>
                <c:pt idx="95">
                  <c:v>614</c:v>
                </c:pt>
                <c:pt idx="96">
                  <c:v>646</c:v>
                </c:pt>
                <c:pt idx="97">
                  <c:v>448</c:v>
                </c:pt>
                <c:pt idx="98">
                  <c:v>564</c:v>
                </c:pt>
                <c:pt idx="99">
                  <c:v>602</c:v>
                </c:pt>
                <c:pt idx="100">
                  <c:v>520</c:v>
                </c:pt>
                <c:pt idx="101">
                  <c:v>378</c:v>
                </c:pt>
                <c:pt idx="102">
                  <c:v>561</c:v>
                </c:pt>
                <c:pt idx="103">
                  <c:v>590</c:v>
                </c:pt>
                <c:pt idx="104">
                  <c:v>547</c:v>
                </c:pt>
                <c:pt idx="105">
                  <c:v>359</c:v>
                </c:pt>
                <c:pt idx="106">
                  <c:v>551</c:v>
                </c:pt>
                <c:pt idx="107">
                  <c:v>663</c:v>
                </c:pt>
                <c:pt idx="108">
                  <c:v>364</c:v>
                </c:pt>
                <c:pt idx="109">
                  <c:v>567</c:v>
                </c:pt>
                <c:pt idx="110">
                  <c:v>598</c:v>
                </c:pt>
                <c:pt idx="111">
                  <c:v>620</c:v>
                </c:pt>
                <c:pt idx="112">
                  <c:v>571</c:v>
                </c:pt>
                <c:pt idx="113">
                  <c:v>492</c:v>
                </c:pt>
                <c:pt idx="114">
                  <c:v>594</c:v>
                </c:pt>
                <c:pt idx="115">
                  <c:v>625</c:v>
                </c:pt>
                <c:pt idx="116">
                  <c:v>318</c:v>
                </c:pt>
                <c:pt idx="117">
                  <c:v>616</c:v>
                </c:pt>
                <c:pt idx="118">
                  <c:v>552</c:v>
                </c:pt>
                <c:pt idx="119">
                  <c:v>538</c:v>
                </c:pt>
                <c:pt idx="120">
                  <c:v>338</c:v>
                </c:pt>
                <c:pt idx="121">
                  <c:v>278</c:v>
                </c:pt>
                <c:pt idx="122">
                  <c:v>384</c:v>
                </c:pt>
                <c:pt idx="123">
                  <c:v>423</c:v>
                </c:pt>
                <c:pt idx="124">
                  <c:v>254</c:v>
                </c:pt>
                <c:pt idx="125">
                  <c:v>172</c:v>
                </c:pt>
                <c:pt idx="126">
                  <c:v>117</c:v>
                </c:pt>
                <c:pt idx="127">
                  <c:v>157</c:v>
                </c:pt>
                <c:pt idx="128">
                  <c:v>103</c:v>
                </c:pt>
                <c:pt idx="129">
                  <c:v>8</c:v>
                </c:pt>
                <c:pt idx="130">
                  <c:v>0</c:v>
                </c:pt>
                <c:pt idx="131">
                  <c:v>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VOLUMEN!$C$593:$C$736</c:f>
              <c:numCache>
                <c:formatCode>General</c:formatCode>
                <c:ptCount val="144"/>
                <c:pt idx="0">
                  <c:v>1744</c:v>
                </c:pt>
                <c:pt idx="1">
                  <c:v>1891</c:v>
                </c:pt>
                <c:pt idx="2">
                  <c:v>1872</c:v>
                </c:pt>
                <c:pt idx="3">
                  <c:v>1894</c:v>
                </c:pt>
                <c:pt idx="4">
                  <c:v>1865</c:v>
                </c:pt>
                <c:pt idx="5">
                  <c:v>1897</c:v>
                </c:pt>
                <c:pt idx="6">
                  <c:v>1902</c:v>
                </c:pt>
                <c:pt idx="7">
                  <c:v>1869</c:v>
                </c:pt>
                <c:pt idx="8">
                  <c:v>1863</c:v>
                </c:pt>
                <c:pt idx="9">
                  <c:v>1842</c:v>
                </c:pt>
                <c:pt idx="10">
                  <c:v>1844</c:v>
                </c:pt>
                <c:pt idx="11">
                  <c:v>1844</c:v>
                </c:pt>
                <c:pt idx="12">
                  <c:v>1831</c:v>
                </c:pt>
                <c:pt idx="13">
                  <c:v>1820</c:v>
                </c:pt>
                <c:pt idx="14">
                  <c:v>1804</c:v>
                </c:pt>
                <c:pt idx="15">
                  <c:v>1797</c:v>
                </c:pt>
                <c:pt idx="16">
                  <c:v>1779</c:v>
                </c:pt>
                <c:pt idx="17">
                  <c:v>1753</c:v>
                </c:pt>
                <c:pt idx="18">
                  <c:v>1781</c:v>
                </c:pt>
                <c:pt idx="19">
                  <c:v>1791</c:v>
                </c:pt>
                <c:pt idx="20">
                  <c:v>1755</c:v>
                </c:pt>
                <c:pt idx="21">
                  <c:v>1742</c:v>
                </c:pt>
                <c:pt idx="22">
                  <c:v>1679</c:v>
                </c:pt>
                <c:pt idx="23">
                  <c:v>1738</c:v>
                </c:pt>
                <c:pt idx="24">
                  <c:v>1726</c:v>
                </c:pt>
                <c:pt idx="25">
                  <c:v>1842</c:v>
                </c:pt>
                <c:pt idx="26">
                  <c:v>1914</c:v>
                </c:pt>
                <c:pt idx="27">
                  <c:v>1844</c:v>
                </c:pt>
                <c:pt idx="28">
                  <c:v>1874</c:v>
                </c:pt>
                <c:pt idx="29">
                  <c:v>1836</c:v>
                </c:pt>
                <c:pt idx="30">
                  <c:v>1857</c:v>
                </c:pt>
                <c:pt idx="31">
                  <c:v>1913</c:v>
                </c:pt>
                <c:pt idx="32">
                  <c:v>1906</c:v>
                </c:pt>
                <c:pt idx="33">
                  <c:v>1896</c:v>
                </c:pt>
                <c:pt idx="34">
                  <c:v>1874</c:v>
                </c:pt>
                <c:pt idx="35">
                  <c:v>1890</c:v>
                </c:pt>
                <c:pt idx="36">
                  <c:v>1855</c:v>
                </c:pt>
                <c:pt idx="37">
                  <c:v>1869</c:v>
                </c:pt>
                <c:pt idx="38">
                  <c:v>1921</c:v>
                </c:pt>
                <c:pt idx="39">
                  <c:v>1892</c:v>
                </c:pt>
                <c:pt idx="40">
                  <c:v>1830</c:v>
                </c:pt>
                <c:pt idx="41">
                  <c:v>1776</c:v>
                </c:pt>
                <c:pt idx="42">
                  <c:v>1690</c:v>
                </c:pt>
                <c:pt idx="43">
                  <c:v>1773</c:v>
                </c:pt>
                <c:pt idx="44">
                  <c:v>1752</c:v>
                </c:pt>
                <c:pt idx="45">
                  <c:v>1744</c:v>
                </c:pt>
                <c:pt idx="46">
                  <c:v>1684</c:v>
                </c:pt>
                <c:pt idx="47">
                  <c:v>1681</c:v>
                </c:pt>
                <c:pt idx="48">
                  <c:v>1786</c:v>
                </c:pt>
                <c:pt idx="49">
                  <c:v>1863</c:v>
                </c:pt>
                <c:pt idx="50">
                  <c:v>1853</c:v>
                </c:pt>
                <c:pt idx="51">
                  <c:v>1818</c:v>
                </c:pt>
                <c:pt idx="52">
                  <c:v>1823</c:v>
                </c:pt>
                <c:pt idx="53">
                  <c:v>1508</c:v>
                </c:pt>
                <c:pt idx="54">
                  <c:v>1561</c:v>
                </c:pt>
                <c:pt idx="55">
                  <c:v>1507</c:v>
                </c:pt>
                <c:pt idx="56">
                  <c:v>1867</c:v>
                </c:pt>
                <c:pt idx="57">
                  <c:v>1875</c:v>
                </c:pt>
                <c:pt idx="58">
                  <c:v>1918</c:v>
                </c:pt>
                <c:pt idx="59">
                  <c:v>1921</c:v>
                </c:pt>
                <c:pt idx="60">
                  <c:v>1949</c:v>
                </c:pt>
                <c:pt idx="61">
                  <c:v>1928</c:v>
                </c:pt>
                <c:pt idx="62">
                  <c:v>1933</c:v>
                </c:pt>
                <c:pt idx="63">
                  <c:v>1901</c:v>
                </c:pt>
                <c:pt idx="64">
                  <c:v>1795</c:v>
                </c:pt>
                <c:pt idx="65">
                  <c:v>1849</c:v>
                </c:pt>
                <c:pt idx="66">
                  <c:v>1882</c:v>
                </c:pt>
                <c:pt idx="67">
                  <c:v>1867</c:v>
                </c:pt>
                <c:pt idx="68">
                  <c:v>1877</c:v>
                </c:pt>
                <c:pt idx="69">
                  <c:v>1877</c:v>
                </c:pt>
                <c:pt idx="70">
                  <c:v>1857</c:v>
                </c:pt>
                <c:pt idx="71">
                  <c:v>1941</c:v>
                </c:pt>
                <c:pt idx="72">
                  <c:v>1927</c:v>
                </c:pt>
                <c:pt idx="73">
                  <c:v>1885</c:v>
                </c:pt>
                <c:pt idx="74">
                  <c:v>1848</c:v>
                </c:pt>
                <c:pt idx="75">
                  <c:v>1892</c:v>
                </c:pt>
                <c:pt idx="76">
                  <c:v>1923</c:v>
                </c:pt>
                <c:pt idx="77">
                  <c:v>1946</c:v>
                </c:pt>
                <c:pt idx="78">
                  <c:v>1871</c:v>
                </c:pt>
                <c:pt idx="79">
                  <c:v>1920</c:v>
                </c:pt>
                <c:pt idx="80">
                  <c:v>1880</c:v>
                </c:pt>
                <c:pt idx="81">
                  <c:v>1898</c:v>
                </c:pt>
                <c:pt idx="82">
                  <c:v>1906</c:v>
                </c:pt>
                <c:pt idx="83">
                  <c:v>1924</c:v>
                </c:pt>
                <c:pt idx="84">
                  <c:v>1847</c:v>
                </c:pt>
                <c:pt idx="85">
                  <c:v>1888</c:v>
                </c:pt>
                <c:pt idx="86">
                  <c:v>1922</c:v>
                </c:pt>
                <c:pt idx="87">
                  <c:v>1911</c:v>
                </c:pt>
                <c:pt idx="88">
                  <c:v>1870</c:v>
                </c:pt>
                <c:pt idx="89">
                  <c:v>1923</c:v>
                </c:pt>
                <c:pt idx="90">
                  <c:v>1893</c:v>
                </c:pt>
                <c:pt idx="91">
                  <c:v>1898</c:v>
                </c:pt>
                <c:pt idx="92">
                  <c:v>1894</c:v>
                </c:pt>
                <c:pt idx="93">
                  <c:v>1806</c:v>
                </c:pt>
                <c:pt idx="94">
                  <c:v>1893</c:v>
                </c:pt>
                <c:pt idx="95">
                  <c:v>1842</c:v>
                </c:pt>
                <c:pt idx="96">
                  <c:v>1853</c:v>
                </c:pt>
                <c:pt idx="97">
                  <c:v>1889</c:v>
                </c:pt>
                <c:pt idx="98">
                  <c:v>1914</c:v>
                </c:pt>
                <c:pt idx="99">
                  <c:v>1945</c:v>
                </c:pt>
                <c:pt idx="100">
                  <c:v>1915</c:v>
                </c:pt>
                <c:pt idx="101">
                  <c:v>1890</c:v>
                </c:pt>
                <c:pt idx="102">
                  <c:v>1931</c:v>
                </c:pt>
                <c:pt idx="103">
                  <c:v>1877</c:v>
                </c:pt>
                <c:pt idx="104">
                  <c:v>1870</c:v>
                </c:pt>
                <c:pt idx="105">
                  <c:v>1859</c:v>
                </c:pt>
                <c:pt idx="106">
                  <c:v>1937</c:v>
                </c:pt>
                <c:pt idx="107">
                  <c:v>1889</c:v>
                </c:pt>
                <c:pt idx="108">
                  <c:v>1874</c:v>
                </c:pt>
                <c:pt idx="109">
                  <c:v>1862</c:v>
                </c:pt>
                <c:pt idx="110">
                  <c:v>1866</c:v>
                </c:pt>
                <c:pt idx="111">
                  <c:v>1894</c:v>
                </c:pt>
                <c:pt idx="112">
                  <c:v>1879</c:v>
                </c:pt>
                <c:pt idx="113">
                  <c:v>1829</c:v>
                </c:pt>
                <c:pt idx="114">
                  <c:v>1683</c:v>
                </c:pt>
                <c:pt idx="115">
                  <c:v>1739</c:v>
                </c:pt>
                <c:pt idx="116">
                  <c:v>1688</c:v>
                </c:pt>
                <c:pt idx="117">
                  <c:v>1654</c:v>
                </c:pt>
                <c:pt idx="118">
                  <c:v>1648</c:v>
                </c:pt>
                <c:pt idx="119">
                  <c:v>1634</c:v>
                </c:pt>
                <c:pt idx="120">
                  <c:v>1293</c:v>
                </c:pt>
                <c:pt idx="121">
                  <c:v>162</c:v>
                </c:pt>
                <c:pt idx="122">
                  <c:v>123</c:v>
                </c:pt>
                <c:pt idx="123">
                  <c:v>213</c:v>
                </c:pt>
                <c:pt idx="124">
                  <c:v>408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VOLUMEN!$D$593:$D$736</c:f>
              <c:numCache>
                <c:formatCode>General</c:formatCode>
                <c:ptCount val="144"/>
                <c:pt idx="0">
                  <c:v>193</c:v>
                </c:pt>
                <c:pt idx="1">
                  <c:v>132</c:v>
                </c:pt>
                <c:pt idx="2">
                  <c:v>160</c:v>
                </c:pt>
                <c:pt idx="3">
                  <c:v>81</c:v>
                </c:pt>
                <c:pt idx="4">
                  <c:v>227</c:v>
                </c:pt>
                <c:pt idx="5">
                  <c:v>110</c:v>
                </c:pt>
                <c:pt idx="6">
                  <c:v>96</c:v>
                </c:pt>
                <c:pt idx="7">
                  <c:v>124</c:v>
                </c:pt>
                <c:pt idx="8">
                  <c:v>147</c:v>
                </c:pt>
                <c:pt idx="9">
                  <c:v>126</c:v>
                </c:pt>
                <c:pt idx="10">
                  <c:v>117</c:v>
                </c:pt>
                <c:pt idx="11">
                  <c:v>176</c:v>
                </c:pt>
                <c:pt idx="12">
                  <c:v>132</c:v>
                </c:pt>
                <c:pt idx="13">
                  <c:v>132</c:v>
                </c:pt>
                <c:pt idx="14">
                  <c:v>196</c:v>
                </c:pt>
                <c:pt idx="15">
                  <c:v>109</c:v>
                </c:pt>
                <c:pt idx="16">
                  <c:v>224</c:v>
                </c:pt>
                <c:pt idx="17">
                  <c:v>95</c:v>
                </c:pt>
                <c:pt idx="18">
                  <c:v>208</c:v>
                </c:pt>
                <c:pt idx="19">
                  <c:v>108</c:v>
                </c:pt>
                <c:pt idx="20">
                  <c:v>123</c:v>
                </c:pt>
                <c:pt idx="21">
                  <c:v>157</c:v>
                </c:pt>
                <c:pt idx="22">
                  <c:v>159</c:v>
                </c:pt>
                <c:pt idx="23">
                  <c:v>238</c:v>
                </c:pt>
                <c:pt idx="24">
                  <c:v>109</c:v>
                </c:pt>
                <c:pt idx="25">
                  <c:v>174</c:v>
                </c:pt>
                <c:pt idx="26">
                  <c:v>130</c:v>
                </c:pt>
                <c:pt idx="27">
                  <c:v>161</c:v>
                </c:pt>
                <c:pt idx="28">
                  <c:v>189</c:v>
                </c:pt>
                <c:pt idx="29">
                  <c:v>90</c:v>
                </c:pt>
                <c:pt idx="30">
                  <c:v>153</c:v>
                </c:pt>
                <c:pt idx="31">
                  <c:v>131</c:v>
                </c:pt>
                <c:pt idx="32">
                  <c:v>124</c:v>
                </c:pt>
                <c:pt idx="33">
                  <c:v>154</c:v>
                </c:pt>
                <c:pt idx="34">
                  <c:v>125</c:v>
                </c:pt>
                <c:pt idx="35">
                  <c:v>212</c:v>
                </c:pt>
                <c:pt idx="36">
                  <c:v>90</c:v>
                </c:pt>
                <c:pt idx="37">
                  <c:v>117</c:v>
                </c:pt>
                <c:pt idx="38">
                  <c:v>196</c:v>
                </c:pt>
                <c:pt idx="39">
                  <c:v>88</c:v>
                </c:pt>
                <c:pt idx="40">
                  <c:v>117</c:v>
                </c:pt>
                <c:pt idx="41">
                  <c:v>152</c:v>
                </c:pt>
                <c:pt idx="42">
                  <c:v>130</c:v>
                </c:pt>
                <c:pt idx="43">
                  <c:v>87</c:v>
                </c:pt>
                <c:pt idx="44">
                  <c:v>111</c:v>
                </c:pt>
                <c:pt idx="45">
                  <c:v>166</c:v>
                </c:pt>
                <c:pt idx="46">
                  <c:v>137</c:v>
                </c:pt>
                <c:pt idx="47">
                  <c:v>182</c:v>
                </c:pt>
                <c:pt idx="48">
                  <c:v>154</c:v>
                </c:pt>
                <c:pt idx="49">
                  <c:v>111</c:v>
                </c:pt>
                <c:pt idx="50">
                  <c:v>67</c:v>
                </c:pt>
                <c:pt idx="51">
                  <c:v>68</c:v>
                </c:pt>
                <c:pt idx="52">
                  <c:v>67</c:v>
                </c:pt>
                <c:pt idx="53">
                  <c:v>90</c:v>
                </c:pt>
                <c:pt idx="54">
                  <c:v>158</c:v>
                </c:pt>
                <c:pt idx="55">
                  <c:v>69</c:v>
                </c:pt>
                <c:pt idx="56">
                  <c:v>68</c:v>
                </c:pt>
                <c:pt idx="57">
                  <c:v>120</c:v>
                </c:pt>
                <c:pt idx="58">
                  <c:v>112</c:v>
                </c:pt>
                <c:pt idx="59">
                  <c:v>83</c:v>
                </c:pt>
                <c:pt idx="60">
                  <c:v>141</c:v>
                </c:pt>
                <c:pt idx="61">
                  <c:v>82</c:v>
                </c:pt>
                <c:pt idx="62">
                  <c:v>60</c:v>
                </c:pt>
                <c:pt idx="63">
                  <c:v>104</c:v>
                </c:pt>
                <c:pt idx="64">
                  <c:v>110</c:v>
                </c:pt>
                <c:pt idx="65">
                  <c:v>59</c:v>
                </c:pt>
                <c:pt idx="66">
                  <c:v>110</c:v>
                </c:pt>
                <c:pt idx="67">
                  <c:v>153</c:v>
                </c:pt>
                <c:pt idx="68">
                  <c:v>60</c:v>
                </c:pt>
                <c:pt idx="69">
                  <c:v>133</c:v>
                </c:pt>
                <c:pt idx="70">
                  <c:v>104</c:v>
                </c:pt>
                <c:pt idx="71">
                  <c:v>134</c:v>
                </c:pt>
                <c:pt idx="72">
                  <c:v>90</c:v>
                </c:pt>
                <c:pt idx="73">
                  <c:v>68</c:v>
                </c:pt>
                <c:pt idx="74">
                  <c:v>148</c:v>
                </c:pt>
                <c:pt idx="75">
                  <c:v>104</c:v>
                </c:pt>
                <c:pt idx="76">
                  <c:v>146</c:v>
                </c:pt>
                <c:pt idx="77">
                  <c:v>127</c:v>
                </c:pt>
                <c:pt idx="78">
                  <c:v>140</c:v>
                </c:pt>
                <c:pt idx="79">
                  <c:v>111</c:v>
                </c:pt>
                <c:pt idx="80">
                  <c:v>81</c:v>
                </c:pt>
                <c:pt idx="81">
                  <c:v>112</c:v>
                </c:pt>
                <c:pt idx="82">
                  <c:v>97</c:v>
                </c:pt>
                <c:pt idx="83">
                  <c:v>89</c:v>
                </c:pt>
                <c:pt idx="84">
                  <c:v>104</c:v>
                </c:pt>
                <c:pt idx="85">
                  <c:v>103</c:v>
                </c:pt>
                <c:pt idx="86">
                  <c:v>95</c:v>
                </c:pt>
                <c:pt idx="87">
                  <c:v>117</c:v>
                </c:pt>
                <c:pt idx="88">
                  <c:v>123</c:v>
                </c:pt>
                <c:pt idx="89">
                  <c:v>145</c:v>
                </c:pt>
                <c:pt idx="90">
                  <c:v>216</c:v>
                </c:pt>
                <c:pt idx="91">
                  <c:v>143</c:v>
                </c:pt>
                <c:pt idx="92">
                  <c:v>87</c:v>
                </c:pt>
                <c:pt idx="93">
                  <c:v>153</c:v>
                </c:pt>
                <c:pt idx="94">
                  <c:v>124</c:v>
                </c:pt>
                <c:pt idx="95">
                  <c:v>124</c:v>
                </c:pt>
                <c:pt idx="96">
                  <c:v>118</c:v>
                </c:pt>
                <c:pt idx="97">
                  <c:v>96</c:v>
                </c:pt>
                <c:pt idx="98">
                  <c:v>82</c:v>
                </c:pt>
                <c:pt idx="99">
                  <c:v>74</c:v>
                </c:pt>
                <c:pt idx="100">
                  <c:v>83</c:v>
                </c:pt>
                <c:pt idx="101">
                  <c:v>75</c:v>
                </c:pt>
                <c:pt idx="102">
                  <c:v>74</c:v>
                </c:pt>
                <c:pt idx="103">
                  <c:v>82</c:v>
                </c:pt>
                <c:pt idx="104">
                  <c:v>75</c:v>
                </c:pt>
                <c:pt idx="105">
                  <c:v>75</c:v>
                </c:pt>
                <c:pt idx="106">
                  <c:v>82</c:v>
                </c:pt>
                <c:pt idx="107">
                  <c:v>74</c:v>
                </c:pt>
                <c:pt idx="108">
                  <c:v>90</c:v>
                </c:pt>
                <c:pt idx="109">
                  <c:v>74</c:v>
                </c:pt>
                <c:pt idx="110">
                  <c:v>74</c:v>
                </c:pt>
                <c:pt idx="111">
                  <c:v>124</c:v>
                </c:pt>
                <c:pt idx="112">
                  <c:v>114</c:v>
                </c:pt>
                <c:pt idx="113">
                  <c:v>114</c:v>
                </c:pt>
                <c:pt idx="114">
                  <c:v>108</c:v>
                </c:pt>
                <c:pt idx="115">
                  <c:v>121</c:v>
                </c:pt>
                <c:pt idx="116">
                  <c:v>123</c:v>
                </c:pt>
                <c:pt idx="117">
                  <c:v>79</c:v>
                </c:pt>
                <c:pt idx="118">
                  <c:v>74</c:v>
                </c:pt>
                <c:pt idx="119">
                  <c:v>79</c:v>
                </c:pt>
                <c:pt idx="120">
                  <c:v>79</c:v>
                </c:pt>
                <c:pt idx="121">
                  <c:v>55</c:v>
                </c:pt>
                <c:pt idx="122">
                  <c:v>21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VOLUMEN!$F$593:$F$736</c:f>
              <c:numCache>
                <c:formatCode>General</c:formatCode>
                <c:ptCount val="144"/>
                <c:pt idx="0">
                  <c:v>130</c:v>
                </c:pt>
                <c:pt idx="1">
                  <c:v>144</c:v>
                </c:pt>
                <c:pt idx="2">
                  <c:v>167</c:v>
                </c:pt>
                <c:pt idx="3">
                  <c:v>147</c:v>
                </c:pt>
                <c:pt idx="4">
                  <c:v>110</c:v>
                </c:pt>
                <c:pt idx="5">
                  <c:v>120</c:v>
                </c:pt>
                <c:pt idx="6">
                  <c:v>121</c:v>
                </c:pt>
                <c:pt idx="7">
                  <c:v>136</c:v>
                </c:pt>
                <c:pt idx="8">
                  <c:v>140</c:v>
                </c:pt>
                <c:pt idx="9">
                  <c:v>138</c:v>
                </c:pt>
                <c:pt idx="10">
                  <c:v>163</c:v>
                </c:pt>
                <c:pt idx="11">
                  <c:v>139</c:v>
                </c:pt>
                <c:pt idx="12">
                  <c:v>148</c:v>
                </c:pt>
                <c:pt idx="13">
                  <c:v>167</c:v>
                </c:pt>
                <c:pt idx="14">
                  <c:v>142</c:v>
                </c:pt>
                <c:pt idx="15">
                  <c:v>141</c:v>
                </c:pt>
                <c:pt idx="16">
                  <c:v>138</c:v>
                </c:pt>
                <c:pt idx="17">
                  <c:v>139</c:v>
                </c:pt>
                <c:pt idx="18">
                  <c:v>128</c:v>
                </c:pt>
                <c:pt idx="19">
                  <c:v>155</c:v>
                </c:pt>
                <c:pt idx="20">
                  <c:v>162</c:v>
                </c:pt>
                <c:pt idx="21">
                  <c:v>169</c:v>
                </c:pt>
                <c:pt idx="22">
                  <c:v>166</c:v>
                </c:pt>
                <c:pt idx="23">
                  <c:v>167</c:v>
                </c:pt>
                <c:pt idx="24">
                  <c:v>163</c:v>
                </c:pt>
                <c:pt idx="25">
                  <c:v>134</c:v>
                </c:pt>
                <c:pt idx="26">
                  <c:v>185</c:v>
                </c:pt>
                <c:pt idx="27">
                  <c:v>161</c:v>
                </c:pt>
                <c:pt idx="28">
                  <c:v>153</c:v>
                </c:pt>
                <c:pt idx="29">
                  <c:v>151</c:v>
                </c:pt>
                <c:pt idx="30">
                  <c:v>153</c:v>
                </c:pt>
                <c:pt idx="31">
                  <c:v>206</c:v>
                </c:pt>
                <c:pt idx="32">
                  <c:v>168</c:v>
                </c:pt>
                <c:pt idx="33">
                  <c:v>154</c:v>
                </c:pt>
                <c:pt idx="34">
                  <c:v>173</c:v>
                </c:pt>
                <c:pt idx="35">
                  <c:v>160</c:v>
                </c:pt>
                <c:pt idx="36">
                  <c:v>156</c:v>
                </c:pt>
                <c:pt idx="37">
                  <c:v>158</c:v>
                </c:pt>
                <c:pt idx="38">
                  <c:v>156</c:v>
                </c:pt>
                <c:pt idx="39">
                  <c:v>153</c:v>
                </c:pt>
                <c:pt idx="40">
                  <c:v>153</c:v>
                </c:pt>
                <c:pt idx="41">
                  <c:v>184</c:v>
                </c:pt>
                <c:pt idx="42">
                  <c:v>148</c:v>
                </c:pt>
                <c:pt idx="43">
                  <c:v>185</c:v>
                </c:pt>
                <c:pt idx="44">
                  <c:v>150</c:v>
                </c:pt>
                <c:pt idx="45">
                  <c:v>172</c:v>
                </c:pt>
                <c:pt idx="46">
                  <c:v>150</c:v>
                </c:pt>
                <c:pt idx="47">
                  <c:v>140</c:v>
                </c:pt>
                <c:pt idx="48">
                  <c:v>106</c:v>
                </c:pt>
                <c:pt idx="49">
                  <c:v>142</c:v>
                </c:pt>
                <c:pt idx="50">
                  <c:v>80</c:v>
                </c:pt>
                <c:pt idx="51">
                  <c:v>79</c:v>
                </c:pt>
                <c:pt idx="52">
                  <c:v>58</c:v>
                </c:pt>
                <c:pt idx="53">
                  <c:v>92</c:v>
                </c:pt>
                <c:pt idx="54">
                  <c:v>98</c:v>
                </c:pt>
                <c:pt idx="55">
                  <c:v>94</c:v>
                </c:pt>
                <c:pt idx="56">
                  <c:v>111</c:v>
                </c:pt>
                <c:pt idx="57">
                  <c:v>79</c:v>
                </c:pt>
                <c:pt idx="58">
                  <c:v>117</c:v>
                </c:pt>
                <c:pt idx="59">
                  <c:v>75</c:v>
                </c:pt>
                <c:pt idx="60">
                  <c:v>75</c:v>
                </c:pt>
                <c:pt idx="61">
                  <c:v>98</c:v>
                </c:pt>
                <c:pt idx="62">
                  <c:v>92</c:v>
                </c:pt>
                <c:pt idx="63">
                  <c:v>100</c:v>
                </c:pt>
                <c:pt idx="64">
                  <c:v>67</c:v>
                </c:pt>
                <c:pt idx="65">
                  <c:v>97</c:v>
                </c:pt>
                <c:pt idx="66">
                  <c:v>68</c:v>
                </c:pt>
                <c:pt idx="67">
                  <c:v>100</c:v>
                </c:pt>
                <c:pt idx="68">
                  <c:v>91</c:v>
                </c:pt>
                <c:pt idx="69">
                  <c:v>87</c:v>
                </c:pt>
                <c:pt idx="70">
                  <c:v>49</c:v>
                </c:pt>
                <c:pt idx="71">
                  <c:v>129</c:v>
                </c:pt>
                <c:pt idx="72">
                  <c:v>24</c:v>
                </c:pt>
                <c:pt idx="73">
                  <c:v>24</c:v>
                </c:pt>
                <c:pt idx="74">
                  <c:v>24</c:v>
                </c:pt>
                <c:pt idx="75">
                  <c:v>25</c:v>
                </c:pt>
                <c:pt idx="76">
                  <c:v>24</c:v>
                </c:pt>
                <c:pt idx="77">
                  <c:v>24</c:v>
                </c:pt>
                <c:pt idx="78">
                  <c:v>24</c:v>
                </c:pt>
                <c:pt idx="79">
                  <c:v>24</c:v>
                </c:pt>
                <c:pt idx="80">
                  <c:v>24</c:v>
                </c:pt>
                <c:pt idx="81">
                  <c:v>23</c:v>
                </c:pt>
                <c:pt idx="82">
                  <c:v>24</c:v>
                </c:pt>
                <c:pt idx="83">
                  <c:v>24</c:v>
                </c:pt>
                <c:pt idx="84">
                  <c:v>25</c:v>
                </c:pt>
                <c:pt idx="85">
                  <c:v>24</c:v>
                </c:pt>
                <c:pt idx="86">
                  <c:v>26</c:v>
                </c:pt>
                <c:pt idx="87">
                  <c:v>24</c:v>
                </c:pt>
                <c:pt idx="88">
                  <c:v>26</c:v>
                </c:pt>
                <c:pt idx="89">
                  <c:v>23</c:v>
                </c:pt>
                <c:pt idx="90">
                  <c:v>29</c:v>
                </c:pt>
                <c:pt idx="91">
                  <c:v>95</c:v>
                </c:pt>
                <c:pt idx="92">
                  <c:v>99</c:v>
                </c:pt>
                <c:pt idx="93">
                  <c:v>101</c:v>
                </c:pt>
                <c:pt idx="94">
                  <c:v>61</c:v>
                </c:pt>
                <c:pt idx="95">
                  <c:v>16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2</c:v>
                </c:pt>
                <c:pt idx="115">
                  <c:v>41</c:v>
                </c:pt>
                <c:pt idx="116">
                  <c:v>41</c:v>
                </c:pt>
                <c:pt idx="117">
                  <c:v>41</c:v>
                </c:pt>
                <c:pt idx="118">
                  <c:v>36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VOLUMEN!$G$593:$G$736</c:f>
              <c:numCache>
                <c:formatCode>General</c:formatCode>
                <c:ptCount val="144"/>
                <c:pt idx="0">
                  <c:v>362</c:v>
                </c:pt>
                <c:pt idx="1">
                  <c:v>243</c:v>
                </c:pt>
                <c:pt idx="2">
                  <c:v>184</c:v>
                </c:pt>
                <c:pt idx="3">
                  <c:v>171</c:v>
                </c:pt>
                <c:pt idx="4">
                  <c:v>171</c:v>
                </c:pt>
                <c:pt idx="5">
                  <c:v>186</c:v>
                </c:pt>
                <c:pt idx="6">
                  <c:v>142</c:v>
                </c:pt>
                <c:pt idx="7">
                  <c:v>82</c:v>
                </c:pt>
                <c:pt idx="8">
                  <c:v>53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15</c:v>
                </c:pt>
                <c:pt idx="17">
                  <c:v>73</c:v>
                </c:pt>
                <c:pt idx="18">
                  <c:v>80</c:v>
                </c:pt>
                <c:pt idx="19">
                  <c:v>80</c:v>
                </c:pt>
                <c:pt idx="20">
                  <c:v>102</c:v>
                </c:pt>
                <c:pt idx="21">
                  <c:v>102</c:v>
                </c:pt>
                <c:pt idx="22">
                  <c:v>154</c:v>
                </c:pt>
                <c:pt idx="23">
                  <c:v>326</c:v>
                </c:pt>
                <c:pt idx="24">
                  <c:v>309</c:v>
                </c:pt>
                <c:pt idx="25">
                  <c:v>379</c:v>
                </c:pt>
                <c:pt idx="26">
                  <c:v>293</c:v>
                </c:pt>
                <c:pt idx="27">
                  <c:v>288</c:v>
                </c:pt>
                <c:pt idx="28">
                  <c:v>318</c:v>
                </c:pt>
                <c:pt idx="29">
                  <c:v>276</c:v>
                </c:pt>
                <c:pt idx="30">
                  <c:v>267</c:v>
                </c:pt>
                <c:pt idx="31">
                  <c:v>244</c:v>
                </c:pt>
                <c:pt idx="32">
                  <c:v>208</c:v>
                </c:pt>
                <c:pt idx="33">
                  <c:v>105</c:v>
                </c:pt>
                <c:pt idx="34">
                  <c:v>83</c:v>
                </c:pt>
                <c:pt idx="35">
                  <c:v>15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74</c:v>
                </c:pt>
                <c:pt idx="42">
                  <c:v>73</c:v>
                </c:pt>
                <c:pt idx="43">
                  <c:v>81</c:v>
                </c:pt>
                <c:pt idx="44">
                  <c:v>133</c:v>
                </c:pt>
                <c:pt idx="45">
                  <c:v>110</c:v>
                </c:pt>
                <c:pt idx="46">
                  <c:v>125</c:v>
                </c:pt>
                <c:pt idx="47">
                  <c:v>251</c:v>
                </c:pt>
                <c:pt idx="48">
                  <c:v>303</c:v>
                </c:pt>
                <c:pt idx="49">
                  <c:v>274</c:v>
                </c:pt>
                <c:pt idx="50">
                  <c:v>245</c:v>
                </c:pt>
                <c:pt idx="51">
                  <c:v>227</c:v>
                </c:pt>
                <c:pt idx="52">
                  <c:v>262</c:v>
                </c:pt>
                <c:pt idx="53">
                  <c:v>219</c:v>
                </c:pt>
                <c:pt idx="54">
                  <c:v>221</c:v>
                </c:pt>
                <c:pt idx="55">
                  <c:v>191</c:v>
                </c:pt>
                <c:pt idx="56">
                  <c:v>183</c:v>
                </c:pt>
                <c:pt idx="57">
                  <c:v>153</c:v>
                </c:pt>
                <c:pt idx="58">
                  <c:v>76</c:v>
                </c:pt>
                <c:pt idx="59">
                  <c:v>84</c:v>
                </c:pt>
                <c:pt idx="60">
                  <c:v>76</c:v>
                </c:pt>
                <c:pt idx="61">
                  <c:v>15</c:v>
                </c:pt>
                <c:pt idx="62">
                  <c:v>0</c:v>
                </c:pt>
                <c:pt idx="63">
                  <c:v>0</c:v>
                </c:pt>
                <c:pt idx="64">
                  <c:v>7</c:v>
                </c:pt>
                <c:pt idx="65">
                  <c:v>82</c:v>
                </c:pt>
                <c:pt idx="66">
                  <c:v>74</c:v>
                </c:pt>
                <c:pt idx="67">
                  <c:v>103</c:v>
                </c:pt>
                <c:pt idx="68">
                  <c:v>127</c:v>
                </c:pt>
                <c:pt idx="69">
                  <c:v>112</c:v>
                </c:pt>
                <c:pt idx="70">
                  <c:v>166</c:v>
                </c:pt>
                <c:pt idx="71">
                  <c:v>240</c:v>
                </c:pt>
                <c:pt idx="72">
                  <c:v>329</c:v>
                </c:pt>
                <c:pt idx="73">
                  <c:v>249</c:v>
                </c:pt>
                <c:pt idx="74">
                  <c:v>246</c:v>
                </c:pt>
                <c:pt idx="75">
                  <c:v>203</c:v>
                </c:pt>
                <c:pt idx="76">
                  <c:v>259</c:v>
                </c:pt>
                <c:pt idx="77">
                  <c:v>225</c:v>
                </c:pt>
                <c:pt idx="78">
                  <c:v>216</c:v>
                </c:pt>
                <c:pt idx="79">
                  <c:v>127</c:v>
                </c:pt>
                <c:pt idx="80">
                  <c:v>121</c:v>
                </c:pt>
                <c:pt idx="81">
                  <c:v>120</c:v>
                </c:pt>
                <c:pt idx="82">
                  <c:v>83</c:v>
                </c:pt>
                <c:pt idx="83">
                  <c:v>68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</c:v>
                </c:pt>
                <c:pt idx="89">
                  <c:v>81</c:v>
                </c:pt>
                <c:pt idx="90">
                  <c:v>80</c:v>
                </c:pt>
                <c:pt idx="91">
                  <c:v>115</c:v>
                </c:pt>
                <c:pt idx="92">
                  <c:v>110</c:v>
                </c:pt>
                <c:pt idx="93">
                  <c:v>88</c:v>
                </c:pt>
                <c:pt idx="94">
                  <c:v>154</c:v>
                </c:pt>
                <c:pt idx="95">
                  <c:v>229</c:v>
                </c:pt>
                <c:pt idx="96">
                  <c:v>310</c:v>
                </c:pt>
                <c:pt idx="97">
                  <c:v>268</c:v>
                </c:pt>
                <c:pt idx="98">
                  <c:v>215</c:v>
                </c:pt>
                <c:pt idx="99">
                  <c:v>209</c:v>
                </c:pt>
                <c:pt idx="100">
                  <c:v>261</c:v>
                </c:pt>
                <c:pt idx="101">
                  <c:v>255</c:v>
                </c:pt>
                <c:pt idx="102">
                  <c:v>224</c:v>
                </c:pt>
                <c:pt idx="103">
                  <c:v>202</c:v>
                </c:pt>
                <c:pt idx="104">
                  <c:v>172</c:v>
                </c:pt>
                <c:pt idx="105">
                  <c:v>136</c:v>
                </c:pt>
                <c:pt idx="106">
                  <c:v>98</c:v>
                </c:pt>
                <c:pt idx="107">
                  <c:v>75</c:v>
                </c:pt>
                <c:pt idx="108">
                  <c:v>75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50</c:v>
                </c:pt>
                <c:pt idx="113">
                  <c:v>79</c:v>
                </c:pt>
                <c:pt idx="114">
                  <c:v>109</c:v>
                </c:pt>
                <c:pt idx="115">
                  <c:v>266</c:v>
                </c:pt>
                <c:pt idx="116">
                  <c:v>307</c:v>
                </c:pt>
                <c:pt idx="117">
                  <c:v>302</c:v>
                </c:pt>
                <c:pt idx="118">
                  <c:v>233</c:v>
                </c:pt>
                <c:pt idx="119">
                  <c:v>144</c:v>
                </c:pt>
                <c:pt idx="120">
                  <c:v>427</c:v>
                </c:pt>
                <c:pt idx="121">
                  <c:v>430</c:v>
                </c:pt>
                <c:pt idx="122">
                  <c:v>434</c:v>
                </c:pt>
                <c:pt idx="123">
                  <c:v>426</c:v>
                </c:pt>
                <c:pt idx="124">
                  <c:v>316</c:v>
                </c:pt>
                <c:pt idx="125">
                  <c:v>139</c:v>
                </c:pt>
                <c:pt idx="126">
                  <c:v>145</c:v>
                </c:pt>
                <c:pt idx="127">
                  <c:v>83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</c:v>
                </c:pt>
                <c:pt idx="143">
                  <c:v>8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VOLUMEN!$H$593:$H$736</c:f>
              <c:numCache>
                <c:formatCode>General</c:formatCode>
                <c:ptCount val="144"/>
                <c:pt idx="0">
                  <c:v>469</c:v>
                </c:pt>
                <c:pt idx="1">
                  <c:v>438</c:v>
                </c:pt>
                <c:pt idx="2">
                  <c:v>329</c:v>
                </c:pt>
                <c:pt idx="3">
                  <c:v>389</c:v>
                </c:pt>
                <c:pt idx="4">
                  <c:v>288</c:v>
                </c:pt>
                <c:pt idx="5">
                  <c:v>376</c:v>
                </c:pt>
                <c:pt idx="6">
                  <c:v>412</c:v>
                </c:pt>
                <c:pt idx="7">
                  <c:v>419</c:v>
                </c:pt>
                <c:pt idx="8">
                  <c:v>427</c:v>
                </c:pt>
                <c:pt idx="9">
                  <c:v>409</c:v>
                </c:pt>
                <c:pt idx="10">
                  <c:v>384</c:v>
                </c:pt>
                <c:pt idx="11">
                  <c:v>362</c:v>
                </c:pt>
                <c:pt idx="12">
                  <c:v>370</c:v>
                </c:pt>
                <c:pt idx="13">
                  <c:v>308</c:v>
                </c:pt>
                <c:pt idx="14">
                  <c:v>337</c:v>
                </c:pt>
                <c:pt idx="15">
                  <c:v>373</c:v>
                </c:pt>
                <c:pt idx="16">
                  <c:v>356</c:v>
                </c:pt>
                <c:pt idx="17">
                  <c:v>416</c:v>
                </c:pt>
                <c:pt idx="18">
                  <c:v>405</c:v>
                </c:pt>
                <c:pt idx="19">
                  <c:v>385</c:v>
                </c:pt>
                <c:pt idx="20">
                  <c:v>386</c:v>
                </c:pt>
                <c:pt idx="21">
                  <c:v>526</c:v>
                </c:pt>
                <c:pt idx="22">
                  <c:v>486</c:v>
                </c:pt>
                <c:pt idx="23">
                  <c:v>526</c:v>
                </c:pt>
                <c:pt idx="24">
                  <c:v>539</c:v>
                </c:pt>
                <c:pt idx="25">
                  <c:v>535</c:v>
                </c:pt>
                <c:pt idx="26">
                  <c:v>466</c:v>
                </c:pt>
                <c:pt idx="27">
                  <c:v>454</c:v>
                </c:pt>
                <c:pt idx="28">
                  <c:v>507</c:v>
                </c:pt>
                <c:pt idx="29">
                  <c:v>400</c:v>
                </c:pt>
                <c:pt idx="30">
                  <c:v>346</c:v>
                </c:pt>
                <c:pt idx="31">
                  <c:v>424</c:v>
                </c:pt>
                <c:pt idx="32">
                  <c:v>528</c:v>
                </c:pt>
                <c:pt idx="33">
                  <c:v>536</c:v>
                </c:pt>
                <c:pt idx="34">
                  <c:v>392</c:v>
                </c:pt>
                <c:pt idx="35">
                  <c:v>384</c:v>
                </c:pt>
                <c:pt idx="36">
                  <c:v>387</c:v>
                </c:pt>
                <c:pt idx="37">
                  <c:v>427</c:v>
                </c:pt>
                <c:pt idx="38">
                  <c:v>373</c:v>
                </c:pt>
                <c:pt idx="39">
                  <c:v>382</c:v>
                </c:pt>
                <c:pt idx="40">
                  <c:v>402</c:v>
                </c:pt>
                <c:pt idx="41">
                  <c:v>401</c:v>
                </c:pt>
                <c:pt idx="42">
                  <c:v>366</c:v>
                </c:pt>
                <c:pt idx="43">
                  <c:v>336</c:v>
                </c:pt>
                <c:pt idx="44">
                  <c:v>302</c:v>
                </c:pt>
                <c:pt idx="45">
                  <c:v>372</c:v>
                </c:pt>
                <c:pt idx="46">
                  <c:v>394</c:v>
                </c:pt>
                <c:pt idx="47">
                  <c:v>395</c:v>
                </c:pt>
                <c:pt idx="48">
                  <c:v>405</c:v>
                </c:pt>
                <c:pt idx="49">
                  <c:v>492</c:v>
                </c:pt>
                <c:pt idx="50">
                  <c:v>501</c:v>
                </c:pt>
                <c:pt idx="51">
                  <c:v>536</c:v>
                </c:pt>
                <c:pt idx="52">
                  <c:v>491</c:v>
                </c:pt>
                <c:pt idx="53">
                  <c:v>382</c:v>
                </c:pt>
                <c:pt idx="54">
                  <c:v>363</c:v>
                </c:pt>
                <c:pt idx="55">
                  <c:v>318</c:v>
                </c:pt>
                <c:pt idx="56">
                  <c:v>242</c:v>
                </c:pt>
                <c:pt idx="57">
                  <c:v>272</c:v>
                </c:pt>
                <c:pt idx="58">
                  <c:v>309</c:v>
                </c:pt>
                <c:pt idx="59">
                  <c:v>426</c:v>
                </c:pt>
                <c:pt idx="60">
                  <c:v>507</c:v>
                </c:pt>
                <c:pt idx="61">
                  <c:v>508</c:v>
                </c:pt>
                <c:pt idx="62">
                  <c:v>412</c:v>
                </c:pt>
                <c:pt idx="63">
                  <c:v>424</c:v>
                </c:pt>
                <c:pt idx="64">
                  <c:v>437</c:v>
                </c:pt>
                <c:pt idx="65">
                  <c:v>494</c:v>
                </c:pt>
                <c:pt idx="66">
                  <c:v>457</c:v>
                </c:pt>
                <c:pt idx="67">
                  <c:v>355</c:v>
                </c:pt>
                <c:pt idx="68">
                  <c:v>289</c:v>
                </c:pt>
                <c:pt idx="69">
                  <c:v>359</c:v>
                </c:pt>
                <c:pt idx="70">
                  <c:v>307</c:v>
                </c:pt>
                <c:pt idx="71">
                  <c:v>300</c:v>
                </c:pt>
                <c:pt idx="72">
                  <c:v>425</c:v>
                </c:pt>
                <c:pt idx="73">
                  <c:v>382</c:v>
                </c:pt>
                <c:pt idx="74">
                  <c:v>290</c:v>
                </c:pt>
                <c:pt idx="75">
                  <c:v>262</c:v>
                </c:pt>
                <c:pt idx="76">
                  <c:v>448</c:v>
                </c:pt>
                <c:pt idx="77">
                  <c:v>342</c:v>
                </c:pt>
                <c:pt idx="78">
                  <c:v>282</c:v>
                </c:pt>
                <c:pt idx="79">
                  <c:v>297</c:v>
                </c:pt>
                <c:pt idx="80">
                  <c:v>283</c:v>
                </c:pt>
                <c:pt idx="81">
                  <c:v>321</c:v>
                </c:pt>
                <c:pt idx="82">
                  <c:v>268</c:v>
                </c:pt>
                <c:pt idx="83">
                  <c:v>275</c:v>
                </c:pt>
                <c:pt idx="84">
                  <c:v>350</c:v>
                </c:pt>
                <c:pt idx="85">
                  <c:v>434</c:v>
                </c:pt>
                <c:pt idx="86">
                  <c:v>463</c:v>
                </c:pt>
                <c:pt idx="87">
                  <c:v>482</c:v>
                </c:pt>
                <c:pt idx="88">
                  <c:v>373</c:v>
                </c:pt>
                <c:pt idx="89">
                  <c:v>415</c:v>
                </c:pt>
                <c:pt idx="90">
                  <c:v>349</c:v>
                </c:pt>
                <c:pt idx="91">
                  <c:v>332</c:v>
                </c:pt>
                <c:pt idx="92">
                  <c:v>402</c:v>
                </c:pt>
                <c:pt idx="93">
                  <c:v>241</c:v>
                </c:pt>
                <c:pt idx="94">
                  <c:v>264</c:v>
                </c:pt>
                <c:pt idx="95">
                  <c:v>338</c:v>
                </c:pt>
                <c:pt idx="96">
                  <c:v>251</c:v>
                </c:pt>
                <c:pt idx="97">
                  <c:v>297</c:v>
                </c:pt>
                <c:pt idx="98">
                  <c:v>340</c:v>
                </c:pt>
                <c:pt idx="99">
                  <c:v>341</c:v>
                </c:pt>
                <c:pt idx="100">
                  <c:v>401</c:v>
                </c:pt>
                <c:pt idx="101">
                  <c:v>365</c:v>
                </c:pt>
                <c:pt idx="102">
                  <c:v>342</c:v>
                </c:pt>
                <c:pt idx="103">
                  <c:v>379</c:v>
                </c:pt>
                <c:pt idx="104">
                  <c:v>386</c:v>
                </c:pt>
                <c:pt idx="105">
                  <c:v>425</c:v>
                </c:pt>
                <c:pt idx="106">
                  <c:v>370</c:v>
                </c:pt>
                <c:pt idx="107">
                  <c:v>414</c:v>
                </c:pt>
                <c:pt idx="108">
                  <c:v>482</c:v>
                </c:pt>
                <c:pt idx="109">
                  <c:v>313</c:v>
                </c:pt>
                <c:pt idx="110">
                  <c:v>288</c:v>
                </c:pt>
                <c:pt idx="111">
                  <c:v>234</c:v>
                </c:pt>
                <c:pt idx="112">
                  <c:v>251</c:v>
                </c:pt>
                <c:pt idx="113">
                  <c:v>267</c:v>
                </c:pt>
                <c:pt idx="114">
                  <c:v>282</c:v>
                </c:pt>
                <c:pt idx="115">
                  <c:v>352</c:v>
                </c:pt>
                <c:pt idx="116">
                  <c:v>307</c:v>
                </c:pt>
                <c:pt idx="117">
                  <c:v>499</c:v>
                </c:pt>
                <c:pt idx="118">
                  <c:v>420</c:v>
                </c:pt>
                <c:pt idx="119">
                  <c:v>312</c:v>
                </c:pt>
                <c:pt idx="120">
                  <c:v>278</c:v>
                </c:pt>
                <c:pt idx="121">
                  <c:v>383</c:v>
                </c:pt>
                <c:pt idx="122">
                  <c:v>292</c:v>
                </c:pt>
                <c:pt idx="123">
                  <c:v>210</c:v>
                </c:pt>
                <c:pt idx="124">
                  <c:v>184</c:v>
                </c:pt>
                <c:pt idx="125">
                  <c:v>166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VOLUMEN!$I$593:$I$736</c:f>
              <c:numCache>
                <c:formatCode>General</c:formatCode>
                <c:ptCount val="144"/>
                <c:pt idx="0">
                  <c:v>309</c:v>
                </c:pt>
                <c:pt idx="1">
                  <c:v>262</c:v>
                </c:pt>
                <c:pt idx="2">
                  <c:v>246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43</c:v>
                </c:pt>
                <c:pt idx="12">
                  <c:v>287</c:v>
                </c:pt>
                <c:pt idx="13">
                  <c:v>254</c:v>
                </c:pt>
                <c:pt idx="14">
                  <c:v>262</c:v>
                </c:pt>
                <c:pt idx="15">
                  <c:v>260</c:v>
                </c:pt>
                <c:pt idx="16">
                  <c:v>267</c:v>
                </c:pt>
                <c:pt idx="17">
                  <c:v>276</c:v>
                </c:pt>
                <c:pt idx="18">
                  <c:v>251</c:v>
                </c:pt>
                <c:pt idx="19">
                  <c:v>289</c:v>
                </c:pt>
                <c:pt idx="20">
                  <c:v>325</c:v>
                </c:pt>
                <c:pt idx="21">
                  <c:v>158</c:v>
                </c:pt>
                <c:pt idx="22">
                  <c:v>210</c:v>
                </c:pt>
                <c:pt idx="23">
                  <c:v>288</c:v>
                </c:pt>
                <c:pt idx="24">
                  <c:v>211</c:v>
                </c:pt>
                <c:pt idx="25">
                  <c:v>332</c:v>
                </c:pt>
                <c:pt idx="26">
                  <c:v>115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8</c:v>
                </c:pt>
                <c:pt idx="37">
                  <c:v>140</c:v>
                </c:pt>
                <c:pt idx="38">
                  <c:v>190</c:v>
                </c:pt>
                <c:pt idx="39">
                  <c:v>161</c:v>
                </c:pt>
                <c:pt idx="40">
                  <c:v>118</c:v>
                </c:pt>
                <c:pt idx="41">
                  <c:v>218</c:v>
                </c:pt>
                <c:pt idx="42">
                  <c:v>196</c:v>
                </c:pt>
                <c:pt idx="43">
                  <c:v>210</c:v>
                </c:pt>
                <c:pt idx="44">
                  <c:v>221</c:v>
                </c:pt>
                <c:pt idx="45">
                  <c:v>195</c:v>
                </c:pt>
                <c:pt idx="46">
                  <c:v>290</c:v>
                </c:pt>
                <c:pt idx="47">
                  <c:v>226</c:v>
                </c:pt>
                <c:pt idx="48">
                  <c:v>220</c:v>
                </c:pt>
                <c:pt idx="49">
                  <c:v>183</c:v>
                </c:pt>
                <c:pt idx="50">
                  <c:v>264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8</c:v>
                </c:pt>
                <c:pt idx="63">
                  <c:v>29</c:v>
                </c:pt>
                <c:pt idx="64">
                  <c:v>132</c:v>
                </c:pt>
                <c:pt idx="65">
                  <c:v>0</c:v>
                </c:pt>
                <c:pt idx="66">
                  <c:v>0</c:v>
                </c:pt>
                <c:pt idx="67">
                  <c:v>15</c:v>
                </c:pt>
                <c:pt idx="68">
                  <c:v>88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58</c:v>
                </c:pt>
                <c:pt idx="88">
                  <c:v>224</c:v>
                </c:pt>
                <c:pt idx="89">
                  <c:v>217</c:v>
                </c:pt>
                <c:pt idx="90">
                  <c:v>217</c:v>
                </c:pt>
                <c:pt idx="91">
                  <c:v>237</c:v>
                </c:pt>
                <c:pt idx="92">
                  <c:v>225</c:v>
                </c:pt>
                <c:pt idx="93">
                  <c:v>275</c:v>
                </c:pt>
                <c:pt idx="94">
                  <c:v>261</c:v>
                </c:pt>
                <c:pt idx="95">
                  <c:v>262</c:v>
                </c:pt>
                <c:pt idx="96">
                  <c:v>205</c:v>
                </c:pt>
                <c:pt idx="97">
                  <c:v>199</c:v>
                </c:pt>
                <c:pt idx="98">
                  <c:v>228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110</c:v>
                </c:pt>
                <c:pt idx="111">
                  <c:v>218</c:v>
                </c:pt>
                <c:pt idx="112">
                  <c:v>106</c:v>
                </c:pt>
                <c:pt idx="113">
                  <c:v>237</c:v>
                </c:pt>
                <c:pt idx="114">
                  <c:v>222</c:v>
                </c:pt>
                <c:pt idx="115">
                  <c:v>235</c:v>
                </c:pt>
                <c:pt idx="116">
                  <c:v>240</c:v>
                </c:pt>
                <c:pt idx="117">
                  <c:v>233</c:v>
                </c:pt>
                <c:pt idx="118">
                  <c:v>173</c:v>
                </c:pt>
                <c:pt idx="119">
                  <c:v>225</c:v>
                </c:pt>
                <c:pt idx="120">
                  <c:v>345</c:v>
                </c:pt>
                <c:pt idx="121">
                  <c:v>208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499456"/>
        <c:axId val="464502144"/>
        <c:axId val="144323456"/>
      </c:line3DChart>
      <c:catAx>
        <c:axId val="46449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64502144"/>
        <c:crosses val="autoZero"/>
        <c:auto val="1"/>
        <c:lblAlgn val="ctr"/>
        <c:lblOffset val="100"/>
        <c:noMultiLvlLbl val="0"/>
      </c:catAx>
      <c:valAx>
        <c:axId val="4645021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64499456"/>
        <c:crosses val="autoZero"/>
        <c:crossBetween val="between"/>
      </c:valAx>
      <c:serAx>
        <c:axId val="144323456"/>
        <c:scaling>
          <c:orientation val="minMax"/>
        </c:scaling>
        <c:delete val="0"/>
        <c:axPos val="b"/>
        <c:majorTickMark val="out"/>
        <c:minorTickMark val="none"/>
        <c:tickLblPos val="nextTo"/>
        <c:crossAx val="464502144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TEMPERATURA!$A$18:$A$65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TEMPERATURA!$B$18:$B$65</c:f>
              <c:numCache>
                <c:formatCode>General</c:formatCode>
                <c:ptCount val="48"/>
                <c:pt idx="0">
                  <c:v>13.86</c:v>
                </c:pt>
                <c:pt idx="1">
                  <c:v>13.82</c:v>
                </c:pt>
                <c:pt idx="2">
                  <c:v>13.95</c:v>
                </c:pt>
                <c:pt idx="3">
                  <c:v>13.97</c:v>
                </c:pt>
                <c:pt idx="4">
                  <c:v>13.98</c:v>
                </c:pt>
                <c:pt idx="5">
                  <c:v>14.23</c:v>
                </c:pt>
                <c:pt idx="6">
                  <c:v>14.55</c:v>
                </c:pt>
                <c:pt idx="7">
                  <c:v>14.53</c:v>
                </c:pt>
                <c:pt idx="8">
                  <c:v>14.52</c:v>
                </c:pt>
                <c:pt idx="9">
                  <c:v>14.48</c:v>
                </c:pt>
                <c:pt idx="10">
                  <c:v>14.65</c:v>
                </c:pt>
                <c:pt idx="11">
                  <c:v>14.82</c:v>
                </c:pt>
                <c:pt idx="12">
                  <c:v>14.99</c:v>
                </c:pt>
                <c:pt idx="13">
                  <c:v>15.2</c:v>
                </c:pt>
                <c:pt idx="14">
                  <c:v>15.42</c:v>
                </c:pt>
                <c:pt idx="15">
                  <c:v>15.55</c:v>
                </c:pt>
                <c:pt idx="16">
                  <c:v>15.72</c:v>
                </c:pt>
                <c:pt idx="17">
                  <c:v>16.170000000000002</c:v>
                </c:pt>
                <c:pt idx="18">
                  <c:v>16.5</c:v>
                </c:pt>
                <c:pt idx="19">
                  <c:v>16.41</c:v>
                </c:pt>
                <c:pt idx="20">
                  <c:v>16.04</c:v>
                </c:pt>
                <c:pt idx="21">
                  <c:v>15.44</c:v>
                </c:pt>
                <c:pt idx="22">
                  <c:v>14.74</c:v>
                </c:pt>
                <c:pt idx="23">
                  <c:v>13.86</c:v>
                </c:pt>
                <c:pt idx="24">
                  <c:v>13.35</c:v>
                </c:pt>
                <c:pt idx="25">
                  <c:v>13.19</c:v>
                </c:pt>
                <c:pt idx="26">
                  <c:v>13.64</c:v>
                </c:pt>
                <c:pt idx="27">
                  <c:v>13.68</c:v>
                </c:pt>
                <c:pt idx="28">
                  <c:v>13.58</c:v>
                </c:pt>
                <c:pt idx="29">
                  <c:v>13.61</c:v>
                </c:pt>
                <c:pt idx="30">
                  <c:v>13.8</c:v>
                </c:pt>
                <c:pt idx="31">
                  <c:v>14.03</c:v>
                </c:pt>
                <c:pt idx="32">
                  <c:v>14.14</c:v>
                </c:pt>
                <c:pt idx="33">
                  <c:v>14.23</c:v>
                </c:pt>
                <c:pt idx="34">
                  <c:v>14.48</c:v>
                </c:pt>
                <c:pt idx="35">
                  <c:v>14.6</c:v>
                </c:pt>
                <c:pt idx="36">
                  <c:v>14.79</c:v>
                </c:pt>
                <c:pt idx="37">
                  <c:v>15.11</c:v>
                </c:pt>
                <c:pt idx="38">
                  <c:v>15.39</c:v>
                </c:pt>
                <c:pt idx="39">
                  <c:v>15.61</c:v>
                </c:pt>
                <c:pt idx="40">
                  <c:v>15.77</c:v>
                </c:pt>
                <c:pt idx="41">
                  <c:v>16.309999999999999</c:v>
                </c:pt>
                <c:pt idx="42">
                  <c:v>16.71</c:v>
                </c:pt>
                <c:pt idx="43">
                  <c:v>16.670000000000002</c:v>
                </c:pt>
                <c:pt idx="44">
                  <c:v>16.48</c:v>
                </c:pt>
                <c:pt idx="45">
                  <c:v>15.8</c:v>
                </c:pt>
                <c:pt idx="46">
                  <c:v>14.96</c:v>
                </c:pt>
                <c:pt idx="47">
                  <c:v>13.98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TEMPERATURA!$C$18:$C$65</c:f>
              <c:numCache>
                <c:formatCode>General</c:formatCode>
                <c:ptCount val="48"/>
                <c:pt idx="0">
                  <c:v>11.69</c:v>
                </c:pt>
                <c:pt idx="1">
                  <c:v>11.82</c:v>
                </c:pt>
                <c:pt idx="2">
                  <c:v>11.91</c:v>
                </c:pt>
                <c:pt idx="3">
                  <c:v>11.95</c:v>
                </c:pt>
                <c:pt idx="4">
                  <c:v>12.09</c:v>
                </c:pt>
                <c:pt idx="5">
                  <c:v>12.19</c:v>
                </c:pt>
                <c:pt idx="6">
                  <c:v>12.3</c:v>
                </c:pt>
                <c:pt idx="7">
                  <c:v>12.43</c:v>
                </c:pt>
                <c:pt idx="8">
                  <c:v>12.53</c:v>
                </c:pt>
                <c:pt idx="9">
                  <c:v>12.53</c:v>
                </c:pt>
                <c:pt idx="10">
                  <c:v>12.61</c:v>
                </c:pt>
                <c:pt idx="11">
                  <c:v>12.64</c:v>
                </c:pt>
                <c:pt idx="12">
                  <c:v>12.74</c:v>
                </c:pt>
                <c:pt idx="13">
                  <c:v>12.79</c:v>
                </c:pt>
                <c:pt idx="14">
                  <c:v>13.04</c:v>
                </c:pt>
                <c:pt idx="15">
                  <c:v>13.21</c:v>
                </c:pt>
                <c:pt idx="16">
                  <c:v>13.53</c:v>
                </c:pt>
                <c:pt idx="17">
                  <c:v>13.67</c:v>
                </c:pt>
                <c:pt idx="18">
                  <c:v>13.6</c:v>
                </c:pt>
                <c:pt idx="19">
                  <c:v>13.41</c:v>
                </c:pt>
                <c:pt idx="20">
                  <c:v>13.22</c:v>
                </c:pt>
                <c:pt idx="21">
                  <c:v>13.07</c:v>
                </c:pt>
                <c:pt idx="22">
                  <c:v>12.73</c:v>
                </c:pt>
                <c:pt idx="23">
                  <c:v>12.64</c:v>
                </c:pt>
                <c:pt idx="24">
                  <c:v>12.81</c:v>
                </c:pt>
                <c:pt idx="25">
                  <c:v>13.25</c:v>
                </c:pt>
                <c:pt idx="26">
                  <c:v>13.39</c:v>
                </c:pt>
                <c:pt idx="27">
                  <c:v>13.55</c:v>
                </c:pt>
                <c:pt idx="28">
                  <c:v>13.68</c:v>
                </c:pt>
                <c:pt idx="29">
                  <c:v>13.68</c:v>
                </c:pt>
                <c:pt idx="30">
                  <c:v>13.72</c:v>
                </c:pt>
                <c:pt idx="31">
                  <c:v>13.74</c:v>
                </c:pt>
                <c:pt idx="32">
                  <c:v>13.81</c:v>
                </c:pt>
                <c:pt idx="33">
                  <c:v>14</c:v>
                </c:pt>
                <c:pt idx="34">
                  <c:v>14.07</c:v>
                </c:pt>
                <c:pt idx="35">
                  <c:v>14.14</c:v>
                </c:pt>
                <c:pt idx="36">
                  <c:v>14.21</c:v>
                </c:pt>
                <c:pt idx="37">
                  <c:v>14.35</c:v>
                </c:pt>
                <c:pt idx="38">
                  <c:v>14.5</c:v>
                </c:pt>
                <c:pt idx="39">
                  <c:v>14.83</c:v>
                </c:pt>
                <c:pt idx="40">
                  <c:v>15</c:v>
                </c:pt>
                <c:pt idx="41">
                  <c:v>15.06</c:v>
                </c:pt>
                <c:pt idx="42">
                  <c:v>15.06</c:v>
                </c:pt>
                <c:pt idx="43">
                  <c:v>14.97</c:v>
                </c:pt>
                <c:pt idx="44">
                  <c:v>14.87</c:v>
                </c:pt>
                <c:pt idx="45">
                  <c:v>14.64</c:v>
                </c:pt>
                <c:pt idx="46">
                  <c:v>14.2</c:v>
                </c:pt>
                <c:pt idx="47">
                  <c:v>13.85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TEMPERATURA!$D$18:$D$65</c:f>
              <c:numCache>
                <c:formatCode>General</c:formatCode>
                <c:ptCount val="48"/>
                <c:pt idx="0">
                  <c:v>13.83</c:v>
                </c:pt>
                <c:pt idx="1">
                  <c:v>14.1</c:v>
                </c:pt>
                <c:pt idx="2">
                  <c:v>14.35</c:v>
                </c:pt>
                <c:pt idx="3">
                  <c:v>14.41</c:v>
                </c:pt>
                <c:pt idx="4">
                  <c:v>14.37</c:v>
                </c:pt>
                <c:pt idx="5">
                  <c:v>14.98</c:v>
                </c:pt>
                <c:pt idx="6">
                  <c:v>15.53</c:v>
                </c:pt>
                <c:pt idx="7">
                  <c:v>15.1</c:v>
                </c:pt>
                <c:pt idx="8">
                  <c:v>15.55</c:v>
                </c:pt>
                <c:pt idx="9">
                  <c:v>15.77</c:v>
                </c:pt>
                <c:pt idx="10">
                  <c:v>15.56</c:v>
                </c:pt>
                <c:pt idx="11">
                  <c:v>16.21</c:v>
                </c:pt>
                <c:pt idx="12">
                  <c:v>15.92</c:v>
                </c:pt>
                <c:pt idx="13">
                  <c:v>16.82</c:v>
                </c:pt>
                <c:pt idx="14">
                  <c:v>17.12</c:v>
                </c:pt>
                <c:pt idx="15">
                  <c:v>17.89</c:v>
                </c:pt>
                <c:pt idx="16">
                  <c:v>18.97</c:v>
                </c:pt>
                <c:pt idx="17">
                  <c:v>19.86</c:v>
                </c:pt>
                <c:pt idx="18">
                  <c:v>19.93</c:v>
                </c:pt>
                <c:pt idx="19">
                  <c:v>19.71</c:v>
                </c:pt>
                <c:pt idx="20">
                  <c:v>18.95</c:v>
                </c:pt>
                <c:pt idx="21">
                  <c:v>17.899999999999999</c:v>
                </c:pt>
                <c:pt idx="22">
                  <c:v>16.600000000000001</c:v>
                </c:pt>
                <c:pt idx="23">
                  <c:v>14.33</c:v>
                </c:pt>
                <c:pt idx="24">
                  <c:v>14.12</c:v>
                </c:pt>
                <c:pt idx="25">
                  <c:v>12.38</c:v>
                </c:pt>
                <c:pt idx="26">
                  <c:v>14.59</c:v>
                </c:pt>
                <c:pt idx="27">
                  <c:v>13.95</c:v>
                </c:pt>
                <c:pt idx="28">
                  <c:v>14.05</c:v>
                </c:pt>
                <c:pt idx="29">
                  <c:v>14.85</c:v>
                </c:pt>
                <c:pt idx="30">
                  <c:v>14.63</c:v>
                </c:pt>
                <c:pt idx="31">
                  <c:v>14.49</c:v>
                </c:pt>
                <c:pt idx="32">
                  <c:v>15.17</c:v>
                </c:pt>
                <c:pt idx="33">
                  <c:v>15.04</c:v>
                </c:pt>
                <c:pt idx="34">
                  <c:v>15.51</c:v>
                </c:pt>
                <c:pt idx="35">
                  <c:v>15.92</c:v>
                </c:pt>
                <c:pt idx="36">
                  <c:v>16.350000000000001</c:v>
                </c:pt>
                <c:pt idx="37">
                  <c:v>16.399999999999999</c:v>
                </c:pt>
                <c:pt idx="38">
                  <c:v>17.02</c:v>
                </c:pt>
                <c:pt idx="39">
                  <c:v>18.260000000000002</c:v>
                </c:pt>
                <c:pt idx="40">
                  <c:v>19.47</c:v>
                </c:pt>
                <c:pt idx="41">
                  <c:v>19.64</c:v>
                </c:pt>
                <c:pt idx="42">
                  <c:v>19.8</c:v>
                </c:pt>
                <c:pt idx="43">
                  <c:v>19.600000000000001</c:v>
                </c:pt>
                <c:pt idx="44">
                  <c:v>19.29</c:v>
                </c:pt>
                <c:pt idx="45">
                  <c:v>18.64</c:v>
                </c:pt>
                <c:pt idx="46">
                  <c:v>16.79</c:v>
                </c:pt>
                <c:pt idx="47">
                  <c:v>15.01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TEMPERATURA!$E$18:$E$65</c:f>
              <c:numCache>
                <c:formatCode>General</c:formatCode>
                <c:ptCount val="48"/>
                <c:pt idx="0">
                  <c:v>16.440000000000001</c:v>
                </c:pt>
                <c:pt idx="1">
                  <c:v>15.94</c:v>
                </c:pt>
                <c:pt idx="2">
                  <c:v>16.95</c:v>
                </c:pt>
                <c:pt idx="3">
                  <c:v>16.95</c:v>
                </c:pt>
                <c:pt idx="4">
                  <c:v>16.559999999999999</c:v>
                </c:pt>
                <c:pt idx="5">
                  <c:v>16.97</c:v>
                </c:pt>
                <c:pt idx="6">
                  <c:v>17.649999999999999</c:v>
                </c:pt>
                <c:pt idx="7">
                  <c:v>17.71</c:v>
                </c:pt>
                <c:pt idx="8">
                  <c:v>17.68</c:v>
                </c:pt>
                <c:pt idx="9">
                  <c:v>17.07</c:v>
                </c:pt>
                <c:pt idx="10">
                  <c:v>17.72</c:v>
                </c:pt>
                <c:pt idx="11">
                  <c:v>17.93</c:v>
                </c:pt>
                <c:pt idx="12">
                  <c:v>17.68</c:v>
                </c:pt>
                <c:pt idx="13">
                  <c:v>18.420000000000002</c:v>
                </c:pt>
                <c:pt idx="14">
                  <c:v>18.829999999999998</c:v>
                </c:pt>
                <c:pt idx="15">
                  <c:v>19.61</c:v>
                </c:pt>
                <c:pt idx="16">
                  <c:v>20.53</c:v>
                </c:pt>
                <c:pt idx="17">
                  <c:v>21.16</c:v>
                </c:pt>
                <c:pt idx="18">
                  <c:v>21.09</c:v>
                </c:pt>
                <c:pt idx="19">
                  <c:v>21.23</c:v>
                </c:pt>
                <c:pt idx="20">
                  <c:v>22.22</c:v>
                </c:pt>
                <c:pt idx="21">
                  <c:v>20.76</c:v>
                </c:pt>
                <c:pt idx="22">
                  <c:v>18.02</c:v>
                </c:pt>
                <c:pt idx="23">
                  <c:v>16.739999999999998</c:v>
                </c:pt>
                <c:pt idx="24">
                  <c:v>15.94</c:v>
                </c:pt>
                <c:pt idx="25">
                  <c:v>14.94</c:v>
                </c:pt>
                <c:pt idx="26">
                  <c:v>16.22</c:v>
                </c:pt>
                <c:pt idx="27">
                  <c:v>16.52</c:v>
                </c:pt>
                <c:pt idx="28">
                  <c:v>16.29</c:v>
                </c:pt>
                <c:pt idx="29">
                  <c:v>16.45</c:v>
                </c:pt>
                <c:pt idx="30">
                  <c:v>16.899999999999999</c:v>
                </c:pt>
                <c:pt idx="31">
                  <c:v>17.079999999999998</c:v>
                </c:pt>
                <c:pt idx="32">
                  <c:v>16.87</c:v>
                </c:pt>
                <c:pt idx="33">
                  <c:v>16.920000000000002</c:v>
                </c:pt>
                <c:pt idx="34">
                  <c:v>17.57</c:v>
                </c:pt>
                <c:pt idx="35">
                  <c:v>17.5</c:v>
                </c:pt>
                <c:pt idx="36">
                  <c:v>17.18</c:v>
                </c:pt>
                <c:pt idx="37">
                  <c:v>18.13</c:v>
                </c:pt>
                <c:pt idx="38">
                  <c:v>18.89</c:v>
                </c:pt>
                <c:pt idx="39">
                  <c:v>19.920000000000002</c:v>
                </c:pt>
                <c:pt idx="40">
                  <c:v>20.37</c:v>
                </c:pt>
                <c:pt idx="41">
                  <c:v>20.85</c:v>
                </c:pt>
                <c:pt idx="42">
                  <c:v>20.8</c:v>
                </c:pt>
                <c:pt idx="43">
                  <c:v>20.92</c:v>
                </c:pt>
                <c:pt idx="44">
                  <c:v>21.19</c:v>
                </c:pt>
                <c:pt idx="45">
                  <c:v>19.89</c:v>
                </c:pt>
                <c:pt idx="46">
                  <c:v>18.68</c:v>
                </c:pt>
                <c:pt idx="47">
                  <c:v>17.079999999999998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TEMPERATURA!$F$18:$F$65</c:f>
              <c:numCache>
                <c:formatCode>General</c:formatCode>
                <c:ptCount val="48"/>
                <c:pt idx="0">
                  <c:v>14.55</c:v>
                </c:pt>
                <c:pt idx="1">
                  <c:v>14.86</c:v>
                </c:pt>
                <c:pt idx="2">
                  <c:v>14.9</c:v>
                </c:pt>
                <c:pt idx="3">
                  <c:v>14.77</c:v>
                </c:pt>
                <c:pt idx="4">
                  <c:v>15.01</c:v>
                </c:pt>
                <c:pt idx="5">
                  <c:v>15.65</c:v>
                </c:pt>
                <c:pt idx="6">
                  <c:v>16.100000000000001</c:v>
                </c:pt>
                <c:pt idx="7">
                  <c:v>16.14</c:v>
                </c:pt>
                <c:pt idx="8">
                  <c:v>16.34</c:v>
                </c:pt>
                <c:pt idx="9">
                  <c:v>15.66</c:v>
                </c:pt>
                <c:pt idx="10">
                  <c:v>15.81</c:v>
                </c:pt>
                <c:pt idx="11">
                  <c:v>16.260000000000002</c:v>
                </c:pt>
                <c:pt idx="12">
                  <c:v>16.809999999999999</c:v>
                </c:pt>
                <c:pt idx="13">
                  <c:v>17.260000000000002</c:v>
                </c:pt>
                <c:pt idx="14">
                  <c:v>17.7</c:v>
                </c:pt>
                <c:pt idx="15">
                  <c:v>18.72</c:v>
                </c:pt>
                <c:pt idx="16">
                  <c:v>20.170000000000002</c:v>
                </c:pt>
                <c:pt idx="17">
                  <c:v>20.43</c:v>
                </c:pt>
                <c:pt idx="18">
                  <c:v>20.350000000000001</c:v>
                </c:pt>
                <c:pt idx="19">
                  <c:v>19.27</c:v>
                </c:pt>
                <c:pt idx="20">
                  <c:v>17.89</c:v>
                </c:pt>
                <c:pt idx="21">
                  <c:v>17.829999999999998</c:v>
                </c:pt>
                <c:pt idx="22">
                  <c:v>16.46</c:v>
                </c:pt>
                <c:pt idx="23">
                  <c:v>15.47</c:v>
                </c:pt>
                <c:pt idx="24">
                  <c:v>14.44</c:v>
                </c:pt>
                <c:pt idx="25">
                  <c:v>14.78</c:v>
                </c:pt>
                <c:pt idx="26">
                  <c:v>14.42</c:v>
                </c:pt>
                <c:pt idx="27">
                  <c:v>15.05</c:v>
                </c:pt>
                <c:pt idx="28">
                  <c:v>15.22</c:v>
                </c:pt>
                <c:pt idx="29">
                  <c:v>14.79</c:v>
                </c:pt>
                <c:pt idx="30">
                  <c:v>15.04</c:v>
                </c:pt>
                <c:pt idx="31">
                  <c:v>15.29</c:v>
                </c:pt>
                <c:pt idx="32">
                  <c:v>15.57</c:v>
                </c:pt>
                <c:pt idx="33">
                  <c:v>16.32</c:v>
                </c:pt>
                <c:pt idx="34">
                  <c:v>16.34</c:v>
                </c:pt>
                <c:pt idx="35">
                  <c:v>16.66</c:v>
                </c:pt>
                <c:pt idx="36">
                  <c:v>16.77</c:v>
                </c:pt>
                <c:pt idx="37">
                  <c:v>17.170000000000002</c:v>
                </c:pt>
                <c:pt idx="38">
                  <c:v>18.21</c:v>
                </c:pt>
                <c:pt idx="39">
                  <c:v>19.7</c:v>
                </c:pt>
                <c:pt idx="40">
                  <c:v>20.440000000000001</c:v>
                </c:pt>
                <c:pt idx="41">
                  <c:v>20.420000000000002</c:v>
                </c:pt>
                <c:pt idx="42">
                  <c:v>20.05</c:v>
                </c:pt>
                <c:pt idx="43">
                  <c:v>19.82</c:v>
                </c:pt>
                <c:pt idx="44">
                  <c:v>18.559999999999999</c:v>
                </c:pt>
                <c:pt idx="45">
                  <c:v>18.57</c:v>
                </c:pt>
                <c:pt idx="46">
                  <c:v>17.27</c:v>
                </c:pt>
                <c:pt idx="47">
                  <c:v>15.93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TEMPERATURA!$G$18:$G$65</c:f>
              <c:numCache>
                <c:formatCode>General</c:formatCode>
                <c:ptCount val="48"/>
                <c:pt idx="0">
                  <c:v>11.52</c:v>
                </c:pt>
                <c:pt idx="1">
                  <c:v>10.51</c:v>
                </c:pt>
                <c:pt idx="2">
                  <c:v>10.85</c:v>
                </c:pt>
                <c:pt idx="3">
                  <c:v>10.8</c:v>
                </c:pt>
                <c:pt idx="4">
                  <c:v>11.66</c:v>
                </c:pt>
                <c:pt idx="5">
                  <c:v>11.66</c:v>
                </c:pt>
                <c:pt idx="6">
                  <c:v>11.66</c:v>
                </c:pt>
                <c:pt idx="7">
                  <c:v>10.87</c:v>
                </c:pt>
                <c:pt idx="8">
                  <c:v>12.21</c:v>
                </c:pt>
                <c:pt idx="9">
                  <c:v>12.21</c:v>
                </c:pt>
                <c:pt idx="10">
                  <c:v>12.21</c:v>
                </c:pt>
                <c:pt idx="11">
                  <c:v>12.21</c:v>
                </c:pt>
                <c:pt idx="12">
                  <c:v>22.94</c:v>
                </c:pt>
                <c:pt idx="13">
                  <c:v>22.94</c:v>
                </c:pt>
                <c:pt idx="14">
                  <c:v>22.94</c:v>
                </c:pt>
                <c:pt idx="15">
                  <c:v>22.94</c:v>
                </c:pt>
                <c:pt idx="16">
                  <c:v>22.12</c:v>
                </c:pt>
                <c:pt idx="17">
                  <c:v>21.4</c:v>
                </c:pt>
                <c:pt idx="18">
                  <c:v>21.77</c:v>
                </c:pt>
                <c:pt idx="19">
                  <c:v>20.62</c:v>
                </c:pt>
                <c:pt idx="20">
                  <c:v>17.88</c:v>
                </c:pt>
                <c:pt idx="21">
                  <c:v>16.2</c:v>
                </c:pt>
                <c:pt idx="22">
                  <c:v>15.29</c:v>
                </c:pt>
                <c:pt idx="23">
                  <c:v>13.91</c:v>
                </c:pt>
                <c:pt idx="24">
                  <c:v>11.9</c:v>
                </c:pt>
                <c:pt idx="25">
                  <c:v>13.42</c:v>
                </c:pt>
                <c:pt idx="26">
                  <c:v>12.85</c:v>
                </c:pt>
                <c:pt idx="27">
                  <c:v>10.63</c:v>
                </c:pt>
                <c:pt idx="28">
                  <c:v>12.31</c:v>
                </c:pt>
                <c:pt idx="29">
                  <c:v>12.31</c:v>
                </c:pt>
                <c:pt idx="30">
                  <c:v>12.31</c:v>
                </c:pt>
                <c:pt idx="31">
                  <c:v>13.69</c:v>
                </c:pt>
                <c:pt idx="32">
                  <c:v>13.61</c:v>
                </c:pt>
                <c:pt idx="33">
                  <c:v>9.26</c:v>
                </c:pt>
                <c:pt idx="34">
                  <c:v>20.67</c:v>
                </c:pt>
                <c:pt idx="35">
                  <c:v>20.67</c:v>
                </c:pt>
                <c:pt idx="36">
                  <c:v>20.67</c:v>
                </c:pt>
                <c:pt idx="37">
                  <c:v>20.67</c:v>
                </c:pt>
                <c:pt idx="38">
                  <c:v>20.67</c:v>
                </c:pt>
                <c:pt idx="39">
                  <c:v>20.46</c:v>
                </c:pt>
                <c:pt idx="40">
                  <c:v>20.85</c:v>
                </c:pt>
                <c:pt idx="41">
                  <c:v>19.739999999999998</c:v>
                </c:pt>
                <c:pt idx="42">
                  <c:v>17.95</c:v>
                </c:pt>
                <c:pt idx="43">
                  <c:v>17.670000000000002</c:v>
                </c:pt>
                <c:pt idx="44">
                  <c:v>17.11</c:v>
                </c:pt>
                <c:pt idx="45">
                  <c:v>16.510000000000002</c:v>
                </c:pt>
                <c:pt idx="46">
                  <c:v>15.22</c:v>
                </c:pt>
                <c:pt idx="47">
                  <c:v>13.12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TEMPERATURA!$H$18:$H$65</c:f>
              <c:numCache>
                <c:formatCode>General</c:formatCode>
                <c:ptCount val="48"/>
                <c:pt idx="0">
                  <c:v>15.67</c:v>
                </c:pt>
                <c:pt idx="1">
                  <c:v>15.7</c:v>
                </c:pt>
                <c:pt idx="2">
                  <c:v>15.78</c:v>
                </c:pt>
                <c:pt idx="3">
                  <c:v>15.94</c:v>
                </c:pt>
                <c:pt idx="4">
                  <c:v>15.84</c:v>
                </c:pt>
                <c:pt idx="5">
                  <c:v>15.94</c:v>
                </c:pt>
                <c:pt idx="6">
                  <c:v>16.07</c:v>
                </c:pt>
                <c:pt idx="7">
                  <c:v>16.03</c:v>
                </c:pt>
                <c:pt idx="8">
                  <c:v>15.89</c:v>
                </c:pt>
                <c:pt idx="9">
                  <c:v>15.75</c:v>
                </c:pt>
                <c:pt idx="10">
                  <c:v>15.94</c:v>
                </c:pt>
                <c:pt idx="11">
                  <c:v>16.23</c:v>
                </c:pt>
                <c:pt idx="12">
                  <c:v>16.82</c:v>
                </c:pt>
                <c:pt idx="13">
                  <c:v>17.079999999999998</c:v>
                </c:pt>
                <c:pt idx="14">
                  <c:v>17.32</c:v>
                </c:pt>
                <c:pt idx="15">
                  <c:v>17.84</c:v>
                </c:pt>
                <c:pt idx="16">
                  <c:v>18.41</c:v>
                </c:pt>
                <c:pt idx="17">
                  <c:v>18.79</c:v>
                </c:pt>
                <c:pt idx="18">
                  <c:v>19</c:v>
                </c:pt>
                <c:pt idx="19">
                  <c:v>18.77</c:v>
                </c:pt>
                <c:pt idx="20">
                  <c:v>18.36</c:v>
                </c:pt>
                <c:pt idx="21">
                  <c:v>17.72</c:v>
                </c:pt>
                <c:pt idx="22">
                  <c:v>16.829999999999998</c:v>
                </c:pt>
                <c:pt idx="23">
                  <c:v>15.55</c:v>
                </c:pt>
                <c:pt idx="24">
                  <c:v>15.04</c:v>
                </c:pt>
                <c:pt idx="25">
                  <c:v>15.07</c:v>
                </c:pt>
                <c:pt idx="26">
                  <c:v>15.13</c:v>
                </c:pt>
                <c:pt idx="27">
                  <c:v>15.2</c:v>
                </c:pt>
                <c:pt idx="28">
                  <c:v>15.1</c:v>
                </c:pt>
                <c:pt idx="29">
                  <c:v>15.42</c:v>
                </c:pt>
                <c:pt idx="30">
                  <c:v>15.69</c:v>
                </c:pt>
                <c:pt idx="31">
                  <c:v>16.02</c:v>
                </c:pt>
                <c:pt idx="32">
                  <c:v>16.079999999999998</c:v>
                </c:pt>
                <c:pt idx="33">
                  <c:v>16.23</c:v>
                </c:pt>
                <c:pt idx="34">
                  <c:v>16.420000000000002</c:v>
                </c:pt>
                <c:pt idx="35">
                  <c:v>16.260000000000002</c:v>
                </c:pt>
                <c:pt idx="36">
                  <c:v>16.440000000000001</c:v>
                </c:pt>
                <c:pt idx="37">
                  <c:v>16.93</c:v>
                </c:pt>
                <c:pt idx="38">
                  <c:v>17.690000000000001</c:v>
                </c:pt>
                <c:pt idx="39">
                  <c:v>18.61</c:v>
                </c:pt>
                <c:pt idx="40">
                  <c:v>19.04</c:v>
                </c:pt>
                <c:pt idx="41">
                  <c:v>19.260000000000002</c:v>
                </c:pt>
                <c:pt idx="42">
                  <c:v>19.09</c:v>
                </c:pt>
                <c:pt idx="43">
                  <c:v>18.75</c:v>
                </c:pt>
                <c:pt idx="44">
                  <c:v>18.46</c:v>
                </c:pt>
                <c:pt idx="45">
                  <c:v>17.899999999999999</c:v>
                </c:pt>
                <c:pt idx="46">
                  <c:v>17.22</c:v>
                </c:pt>
                <c:pt idx="47">
                  <c:v>16.2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TEMPERATURA!$I$18:$I$65</c:f>
              <c:numCache>
                <c:formatCode>General</c:formatCode>
                <c:ptCount val="48"/>
                <c:pt idx="0">
                  <c:v>16.559999999999999</c:v>
                </c:pt>
                <c:pt idx="1">
                  <c:v>16.04</c:v>
                </c:pt>
                <c:pt idx="2">
                  <c:v>14</c:v>
                </c:pt>
                <c:pt idx="3">
                  <c:v>15.44</c:v>
                </c:pt>
                <c:pt idx="4">
                  <c:v>15.44</c:v>
                </c:pt>
                <c:pt idx="5">
                  <c:v>15.44</c:v>
                </c:pt>
                <c:pt idx="6">
                  <c:v>15.44</c:v>
                </c:pt>
                <c:pt idx="7">
                  <c:v>15.44</c:v>
                </c:pt>
                <c:pt idx="8">
                  <c:v>15.44</c:v>
                </c:pt>
                <c:pt idx="9">
                  <c:v>15.44</c:v>
                </c:pt>
                <c:pt idx="10">
                  <c:v>15.44</c:v>
                </c:pt>
                <c:pt idx="11">
                  <c:v>15.44</c:v>
                </c:pt>
                <c:pt idx="12">
                  <c:v>15.44</c:v>
                </c:pt>
                <c:pt idx="13">
                  <c:v>18.260000000000002</c:v>
                </c:pt>
                <c:pt idx="14">
                  <c:v>18.52</c:v>
                </c:pt>
                <c:pt idx="15">
                  <c:v>19.36</c:v>
                </c:pt>
                <c:pt idx="16">
                  <c:v>20.100000000000001</c:v>
                </c:pt>
                <c:pt idx="17">
                  <c:v>20.02</c:v>
                </c:pt>
                <c:pt idx="18">
                  <c:v>19.66</c:v>
                </c:pt>
                <c:pt idx="19">
                  <c:v>19.48</c:v>
                </c:pt>
                <c:pt idx="20">
                  <c:v>18.899999999999999</c:v>
                </c:pt>
                <c:pt idx="21">
                  <c:v>18.11</c:v>
                </c:pt>
                <c:pt idx="22">
                  <c:v>17.34</c:v>
                </c:pt>
                <c:pt idx="23">
                  <c:v>16.21</c:v>
                </c:pt>
                <c:pt idx="24">
                  <c:v>15.74</c:v>
                </c:pt>
                <c:pt idx="25">
                  <c:v>15.36</c:v>
                </c:pt>
                <c:pt idx="26">
                  <c:v>13.6</c:v>
                </c:pt>
                <c:pt idx="27">
                  <c:v>17.14</c:v>
                </c:pt>
                <c:pt idx="28">
                  <c:v>17.14</c:v>
                </c:pt>
                <c:pt idx="29">
                  <c:v>17.14</c:v>
                </c:pt>
                <c:pt idx="30">
                  <c:v>17.14</c:v>
                </c:pt>
                <c:pt idx="31">
                  <c:v>17.14</c:v>
                </c:pt>
                <c:pt idx="32">
                  <c:v>17.14</c:v>
                </c:pt>
                <c:pt idx="33">
                  <c:v>17.14</c:v>
                </c:pt>
                <c:pt idx="34">
                  <c:v>17.14</c:v>
                </c:pt>
                <c:pt idx="35">
                  <c:v>17.329999999999998</c:v>
                </c:pt>
                <c:pt idx="36">
                  <c:v>17.739999999999998</c:v>
                </c:pt>
                <c:pt idx="37">
                  <c:v>18.14</c:v>
                </c:pt>
                <c:pt idx="38">
                  <c:v>18.78</c:v>
                </c:pt>
                <c:pt idx="39">
                  <c:v>19.920000000000002</c:v>
                </c:pt>
                <c:pt idx="40">
                  <c:v>20.079999999999998</c:v>
                </c:pt>
                <c:pt idx="41">
                  <c:v>20.059999999999999</c:v>
                </c:pt>
                <c:pt idx="42">
                  <c:v>19.72</c:v>
                </c:pt>
                <c:pt idx="43">
                  <c:v>19.46</c:v>
                </c:pt>
                <c:pt idx="44">
                  <c:v>19.190000000000001</c:v>
                </c:pt>
                <c:pt idx="45">
                  <c:v>18.11</c:v>
                </c:pt>
                <c:pt idx="46">
                  <c:v>16.28</c:v>
                </c:pt>
                <c:pt idx="47">
                  <c:v>15.45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82784"/>
        <c:axId val="40984576"/>
        <c:axId val="162400896"/>
      </c:line3DChart>
      <c:catAx>
        <c:axId val="4098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984576"/>
        <c:crosses val="autoZero"/>
        <c:auto val="1"/>
        <c:lblAlgn val="ctr"/>
        <c:lblOffset val="100"/>
        <c:noMultiLvlLbl val="0"/>
      </c:catAx>
      <c:valAx>
        <c:axId val="40984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982784"/>
        <c:crosses val="autoZero"/>
        <c:crossBetween val="between"/>
      </c:valAx>
      <c:serAx>
        <c:axId val="162400896"/>
        <c:scaling>
          <c:orientation val="minMax"/>
        </c:scaling>
        <c:delete val="0"/>
        <c:axPos val="b"/>
        <c:majorTickMark val="out"/>
        <c:minorTickMark val="none"/>
        <c:tickLblPos val="nextTo"/>
        <c:crossAx val="4098457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TEMPERATURA!$A$66:$A$257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TEMPERATURA!$B$66:$B$257</c:f>
              <c:numCache>
                <c:formatCode>General</c:formatCode>
                <c:ptCount val="192"/>
                <c:pt idx="0">
                  <c:v>13.18</c:v>
                </c:pt>
                <c:pt idx="1">
                  <c:v>13.19</c:v>
                </c:pt>
                <c:pt idx="2">
                  <c:v>13.41</c:v>
                </c:pt>
                <c:pt idx="3">
                  <c:v>13.56</c:v>
                </c:pt>
                <c:pt idx="4">
                  <c:v>13.53</c:v>
                </c:pt>
                <c:pt idx="5">
                  <c:v>13.73</c:v>
                </c:pt>
                <c:pt idx="6">
                  <c:v>13.91</c:v>
                </c:pt>
                <c:pt idx="7">
                  <c:v>13.99</c:v>
                </c:pt>
                <c:pt idx="8">
                  <c:v>14.05</c:v>
                </c:pt>
                <c:pt idx="9">
                  <c:v>14.23</c:v>
                </c:pt>
                <c:pt idx="10">
                  <c:v>14.4</c:v>
                </c:pt>
                <c:pt idx="11">
                  <c:v>14.59</c:v>
                </c:pt>
                <c:pt idx="12">
                  <c:v>14.92</c:v>
                </c:pt>
                <c:pt idx="13">
                  <c:v>15.34</c:v>
                </c:pt>
                <c:pt idx="14">
                  <c:v>15.69</c:v>
                </c:pt>
                <c:pt idx="15">
                  <c:v>15.98</c:v>
                </c:pt>
                <c:pt idx="16">
                  <c:v>16.22</c:v>
                </c:pt>
                <c:pt idx="17">
                  <c:v>16.73</c:v>
                </c:pt>
                <c:pt idx="18">
                  <c:v>17.010000000000002</c:v>
                </c:pt>
                <c:pt idx="19">
                  <c:v>16.82</c:v>
                </c:pt>
                <c:pt idx="20">
                  <c:v>16.55</c:v>
                </c:pt>
                <c:pt idx="21">
                  <c:v>15.9</c:v>
                </c:pt>
                <c:pt idx="22">
                  <c:v>15.25</c:v>
                </c:pt>
                <c:pt idx="23">
                  <c:v>14.29</c:v>
                </c:pt>
                <c:pt idx="24">
                  <c:v>13.42</c:v>
                </c:pt>
                <c:pt idx="25">
                  <c:v>13.35</c:v>
                </c:pt>
                <c:pt idx="26">
                  <c:v>13.66</c:v>
                </c:pt>
                <c:pt idx="27">
                  <c:v>13.81</c:v>
                </c:pt>
                <c:pt idx="28">
                  <c:v>13.78</c:v>
                </c:pt>
                <c:pt idx="29">
                  <c:v>13.85</c:v>
                </c:pt>
                <c:pt idx="30">
                  <c:v>14.01</c:v>
                </c:pt>
                <c:pt idx="31">
                  <c:v>14.11</c:v>
                </c:pt>
                <c:pt idx="32">
                  <c:v>14.11</c:v>
                </c:pt>
                <c:pt idx="33">
                  <c:v>14.19</c:v>
                </c:pt>
                <c:pt idx="34">
                  <c:v>14.41</c:v>
                </c:pt>
                <c:pt idx="35">
                  <c:v>14.64</c:v>
                </c:pt>
                <c:pt idx="36">
                  <c:v>14.99</c:v>
                </c:pt>
                <c:pt idx="37">
                  <c:v>15.56</c:v>
                </c:pt>
                <c:pt idx="38">
                  <c:v>16.059999999999999</c:v>
                </c:pt>
                <c:pt idx="39">
                  <c:v>16.47</c:v>
                </c:pt>
                <c:pt idx="40">
                  <c:v>16.68</c:v>
                </c:pt>
                <c:pt idx="41">
                  <c:v>17.149999999999999</c:v>
                </c:pt>
                <c:pt idx="42">
                  <c:v>17.48</c:v>
                </c:pt>
                <c:pt idx="43">
                  <c:v>17.04</c:v>
                </c:pt>
                <c:pt idx="44">
                  <c:v>16.63</c:v>
                </c:pt>
                <c:pt idx="45">
                  <c:v>15.96</c:v>
                </c:pt>
                <c:pt idx="46">
                  <c:v>15.15</c:v>
                </c:pt>
                <c:pt idx="47">
                  <c:v>14.19</c:v>
                </c:pt>
                <c:pt idx="48">
                  <c:v>13.55</c:v>
                </c:pt>
                <c:pt idx="49">
                  <c:v>13.47</c:v>
                </c:pt>
                <c:pt idx="50">
                  <c:v>13.61</c:v>
                </c:pt>
                <c:pt idx="51">
                  <c:v>13.71</c:v>
                </c:pt>
                <c:pt idx="52">
                  <c:v>13.71</c:v>
                </c:pt>
                <c:pt idx="53">
                  <c:v>14.06</c:v>
                </c:pt>
                <c:pt idx="54">
                  <c:v>14.15</c:v>
                </c:pt>
                <c:pt idx="55">
                  <c:v>14.12</c:v>
                </c:pt>
                <c:pt idx="56">
                  <c:v>14.2</c:v>
                </c:pt>
                <c:pt idx="57">
                  <c:v>14.22</c:v>
                </c:pt>
                <c:pt idx="58">
                  <c:v>14.45</c:v>
                </c:pt>
                <c:pt idx="59">
                  <c:v>14.59</c:v>
                </c:pt>
                <c:pt idx="60">
                  <c:v>14.73</c:v>
                </c:pt>
                <c:pt idx="61">
                  <c:v>15.08</c:v>
                </c:pt>
                <c:pt idx="62">
                  <c:v>15.47</c:v>
                </c:pt>
                <c:pt idx="63">
                  <c:v>15.91</c:v>
                </c:pt>
                <c:pt idx="64">
                  <c:v>16.2</c:v>
                </c:pt>
                <c:pt idx="65">
                  <c:v>16.52</c:v>
                </c:pt>
                <c:pt idx="66">
                  <c:v>16.52</c:v>
                </c:pt>
                <c:pt idx="67">
                  <c:v>16.440000000000001</c:v>
                </c:pt>
                <c:pt idx="68">
                  <c:v>16.12</c:v>
                </c:pt>
                <c:pt idx="69">
                  <c:v>15.72</c:v>
                </c:pt>
                <c:pt idx="70">
                  <c:v>15.16</c:v>
                </c:pt>
                <c:pt idx="71">
                  <c:v>14.46</c:v>
                </c:pt>
                <c:pt idx="72">
                  <c:v>14.15</c:v>
                </c:pt>
                <c:pt idx="73">
                  <c:v>14.07</c:v>
                </c:pt>
                <c:pt idx="74">
                  <c:v>14.11</c:v>
                </c:pt>
                <c:pt idx="75">
                  <c:v>14.15</c:v>
                </c:pt>
                <c:pt idx="76">
                  <c:v>14.24</c:v>
                </c:pt>
                <c:pt idx="77">
                  <c:v>14.42</c:v>
                </c:pt>
                <c:pt idx="78">
                  <c:v>14.53</c:v>
                </c:pt>
                <c:pt idx="79">
                  <c:v>14.55</c:v>
                </c:pt>
                <c:pt idx="80">
                  <c:v>14.61</c:v>
                </c:pt>
                <c:pt idx="81">
                  <c:v>14.82</c:v>
                </c:pt>
                <c:pt idx="82">
                  <c:v>14.86</c:v>
                </c:pt>
                <c:pt idx="83">
                  <c:v>14.96</c:v>
                </c:pt>
                <c:pt idx="84">
                  <c:v>15.15</c:v>
                </c:pt>
                <c:pt idx="85">
                  <c:v>15.36</c:v>
                </c:pt>
                <c:pt idx="86">
                  <c:v>15.68</c:v>
                </c:pt>
                <c:pt idx="87">
                  <c:v>15.91</c:v>
                </c:pt>
                <c:pt idx="88">
                  <c:v>16.16</c:v>
                </c:pt>
                <c:pt idx="89">
                  <c:v>16.29</c:v>
                </c:pt>
                <c:pt idx="90">
                  <c:v>16.21</c:v>
                </c:pt>
                <c:pt idx="91">
                  <c:v>15.99</c:v>
                </c:pt>
                <c:pt idx="92">
                  <c:v>15.49</c:v>
                </c:pt>
                <c:pt idx="93">
                  <c:v>14.92</c:v>
                </c:pt>
                <c:pt idx="94">
                  <c:v>14.41</c:v>
                </c:pt>
                <c:pt idx="95">
                  <c:v>13.88</c:v>
                </c:pt>
                <c:pt idx="96">
                  <c:v>13.47</c:v>
                </c:pt>
                <c:pt idx="97">
                  <c:v>13.81</c:v>
                </c:pt>
                <c:pt idx="98">
                  <c:v>13.79</c:v>
                </c:pt>
                <c:pt idx="99">
                  <c:v>13.89</c:v>
                </c:pt>
                <c:pt idx="100">
                  <c:v>13.97</c:v>
                </c:pt>
                <c:pt idx="101">
                  <c:v>13.98</c:v>
                </c:pt>
                <c:pt idx="102">
                  <c:v>14.02</c:v>
                </c:pt>
                <c:pt idx="103">
                  <c:v>14.29</c:v>
                </c:pt>
                <c:pt idx="104">
                  <c:v>14.43</c:v>
                </c:pt>
                <c:pt idx="105">
                  <c:v>14.6</c:v>
                </c:pt>
                <c:pt idx="106">
                  <c:v>14.73</c:v>
                </c:pt>
                <c:pt idx="107">
                  <c:v>14.82</c:v>
                </c:pt>
                <c:pt idx="108">
                  <c:v>14.85</c:v>
                </c:pt>
                <c:pt idx="109">
                  <c:v>15.13</c:v>
                </c:pt>
                <c:pt idx="110">
                  <c:v>15.51</c:v>
                </c:pt>
                <c:pt idx="111">
                  <c:v>15.83</c:v>
                </c:pt>
                <c:pt idx="112">
                  <c:v>16.13</c:v>
                </c:pt>
                <c:pt idx="113">
                  <c:v>16.350000000000001</c:v>
                </c:pt>
                <c:pt idx="114">
                  <c:v>16.66</c:v>
                </c:pt>
                <c:pt idx="115">
                  <c:v>16.41</c:v>
                </c:pt>
                <c:pt idx="116">
                  <c:v>16.059999999999999</c:v>
                </c:pt>
                <c:pt idx="117">
                  <c:v>15.4</c:v>
                </c:pt>
                <c:pt idx="118">
                  <c:v>14.72</c:v>
                </c:pt>
                <c:pt idx="119">
                  <c:v>13.85</c:v>
                </c:pt>
                <c:pt idx="120">
                  <c:v>13.28</c:v>
                </c:pt>
                <c:pt idx="121">
                  <c:v>13.45</c:v>
                </c:pt>
                <c:pt idx="122">
                  <c:v>13.34</c:v>
                </c:pt>
                <c:pt idx="123">
                  <c:v>13.16</c:v>
                </c:pt>
                <c:pt idx="124">
                  <c:v>13.44</c:v>
                </c:pt>
                <c:pt idx="125">
                  <c:v>13.62</c:v>
                </c:pt>
                <c:pt idx="126">
                  <c:v>13.66</c:v>
                </c:pt>
                <c:pt idx="127">
                  <c:v>13.68</c:v>
                </c:pt>
                <c:pt idx="128">
                  <c:v>13.9</c:v>
                </c:pt>
                <c:pt idx="129">
                  <c:v>14.1</c:v>
                </c:pt>
                <c:pt idx="130">
                  <c:v>14.16</c:v>
                </c:pt>
                <c:pt idx="131">
                  <c:v>14.24</c:v>
                </c:pt>
                <c:pt idx="132">
                  <c:v>14.52</c:v>
                </c:pt>
                <c:pt idx="133">
                  <c:v>14.93</c:v>
                </c:pt>
                <c:pt idx="134">
                  <c:v>15.32</c:v>
                </c:pt>
                <c:pt idx="135">
                  <c:v>15.48</c:v>
                </c:pt>
                <c:pt idx="136">
                  <c:v>15.67</c:v>
                </c:pt>
                <c:pt idx="137">
                  <c:v>16.14</c:v>
                </c:pt>
                <c:pt idx="138">
                  <c:v>16.43</c:v>
                </c:pt>
                <c:pt idx="139">
                  <c:v>16.23</c:v>
                </c:pt>
                <c:pt idx="140">
                  <c:v>15.78</c:v>
                </c:pt>
                <c:pt idx="141">
                  <c:v>14.95</c:v>
                </c:pt>
                <c:pt idx="142">
                  <c:v>14.11</c:v>
                </c:pt>
                <c:pt idx="143">
                  <c:v>13.57</c:v>
                </c:pt>
                <c:pt idx="144">
                  <c:v>13.32</c:v>
                </c:pt>
                <c:pt idx="145">
                  <c:v>13.35</c:v>
                </c:pt>
                <c:pt idx="146">
                  <c:v>13.48</c:v>
                </c:pt>
                <c:pt idx="147">
                  <c:v>13.51</c:v>
                </c:pt>
                <c:pt idx="148">
                  <c:v>13.49</c:v>
                </c:pt>
                <c:pt idx="149">
                  <c:v>13.58</c:v>
                </c:pt>
                <c:pt idx="150">
                  <c:v>13.76</c:v>
                </c:pt>
                <c:pt idx="151">
                  <c:v>13.92</c:v>
                </c:pt>
                <c:pt idx="152">
                  <c:v>14.06</c:v>
                </c:pt>
                <c:pt idx="153">
                  <c:v>14.18</c:v>
                </c:pt>
                <c:pt idx="154">
                  <c:v>14.28</c:v>
                </c:pt>
                <c:pt idx="155">
                  <c:v>14.45</c:v>
                </c:pt>
                <c:pt idx="156">
                  <c:v>14.64</c:v>
                </c:pt>
                <c:pt idx="157">
                  <c:v>14.87</c:v>
                </c:pt>
                <c:pt idx="158">
                  <c:v>15.17</c:v>
                </c:pt>
                <c:pt idx="159">
                  <c:v>15.45</c:v>
                </c:pt>
                <c:pt idx="160">
                  <c:v>15.69</c:v>
                </c:pt>
                <c:pt idx="161">
                  <c:v>16.100000000000001</c:v>
                </c:pt>
                <c:pt idx="162">
                  <c:v>16.39</c:v>
                </c:pt>
                <c:pt idx="163">
                  <c:v>16.34</c:v>
                </c:pt>
                <c:pt idx="164">
                  <c:v>16.05</c:v>
                </c:pt>
                <c:pt idx="165">
                  <c:v>15.64</c:v>
                </c:pt>
                <c:pt idx="166">
                  <c:v>15.12</c:v>
                </c:pt>
                <c:pt idx="167">
                  <c:v>14.41</c:v>
                </c:pt>
                <c:pt idx="168">
                  <c:v>14.13</c:v>
                </c:pt>
                <c:pt idx="169">
                  <c:v>14.12</c:v>
                </c:pt>
                <c:pt idx="170">
                  <c:v>14.03</c:v>
                </c:pt>
                <c:pt idx="171">
                  <c:v>13.81</c:v>
                </c:pt>
                <c:pt idx="172">
                  <c:v>13.7</c:v>
                </c:pt>
                <c:pt idx="173">
                  <c:v>13.66</c:v>
                </c:pt>
                <c:pt idx="174">
                  <c:v>13.73</c:v>
                </c:pt>
                <c:pt idx="175">
                  <c:v>14.09</c:v>
                </c:pt>
                <c:pt idx="176">
                  <c:v>14.26</c:v>
                </c:pt>
                <c:pt idx="177">
                  <c:v>14.32</c:v>
                </c:pt>
                <c:pt idx="178">
                  <c:v>14.42</c:v>
                </c:pt>
                <c:pt idx="179">
                  <c:v>14.44</c:v>
                </c:pt>
                <c:pt idx="180">
                  <c:v>14.69</c:v>
                </c:pt>
                <c:pt idx="181">
                  <c:v>15.04</c:v>
                </c:pt>
                <c:pt idx="182">
                  <c:v>15.37</c:v>
                </c:pt>
                <c:pt idx="183">
                  <c:v>15.74</c:v>
                </c:pt>
                <c:pt idx="184">
                  <c:v>16</c:v>
                </c:pt>
                <c:pt idx="185">
                  <c:v>16.309999999999999</c:v>
                </c:pt>
                <c:pt idx="186">
                  <c:v>16.66</c:v>
                </c:pt>
                <c:pt idx="187">
                  <c:v>16.48</c:v>
                </c:pt>
                <c:pt idx="188">
                  <c:v>16.170000000000002</c:v>
                </c:pt>
                <c:pt idx="189">
                  <c:v>15.49</c:v>
                </c:pt>
                <c:pt idx="190">
                  <c:v>14.69</c:v>
                </c:pt>
                <c:pt idx="19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TEMPERATURA!$A$66:$A$257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TEMPERATURA!$C$66:$C$257</c:f>
              <c:numCache>
                <c:formatCode>General</c:formatCode>
                <c:ptCount val="192"/>
                <c:pt idx="0">
                  <c:v>13.84</c:v>
                </c:pt>
                <c:pt idx="1">
                  <c:v>13.91</c:v>
                </c:pt>
                <c:pt idx="2">
                  <c:v>13.94</c:v>
                </c:pt>
                <c:pt idx="3">
                  <c:v>14.12</c:v>
                </c:pt>
                <c:pt idx="4">
                  <c:v>14.11</c:v>
                </c:pt>
                <c:pt idx="5">
                  <c:v>14.19</c:v>
                </c:pt>
                <c:pt idx="6">
                  <c:v>14.3</c:v>
                </c:pt>
                <c:pt idx="7">
                  <c:v>14.33</c:v>
                </c:pt>
                <c:pt idx="8">
                  <c:v>14.38</c:v>
                </c:pt>
                <c:pt idx="9">
                  <c:v>14.4</c:v>
                </c:pt>
                <c:pt idx="10">
                  <c:v>14.5</c:v>
                </c:pt>
                <c:pt idx="11">
                  <c:v>14.56</c:v>
                </c:pt>
                <c:pt idx="12">
                  <c:v>14.64</c:v>
                </c:pt>
                <c:pt idx="13">
                  <c:v>14.8</c:v>
                </c:pt>
                <c:pt idx="14">
                  <c:v>15.04</c:v>
                </c:pt>
                <c:pt idx="15">
                  <c:v>15.35</c:v>
                </c:pt>
                <c:pt idx="16">
                  <c:v>15.43</c:v>
                </c:pt>
                <c:pt idx="17">
                  <c:v>15.54</c:v>
                </c:pt>
                <c:pt idx="18">
                  <c:v>15.48</c:v>
                </c:pt>
                <c:pt idx="19">
                  <c:v>15.23</c:v>
                </c:pt>
                <c:pt idx="20">
                  <c:v>15.13</c:v>
                </c:pt>
                <c:pt idx="21">
                  <c:v>14.87</c:v>
                </c:pt>
                <c:pt idx="22">
                  <c:v>14.62</c:v>
                </c:pt>
                <c:pt idx="23">
                  <c:v>14.29</c:v>
                </c:pt>
                <c:pt idx="24">
                  <c:v>14.09</c:v>
                </c:pt>
                <c:pt idx="25">
                  <c:v>14.14</c:v>
                </c:pt>
                <c:pt idx="26">
                  <c:v>14.25</c:v>
                </c:pt>
                <c:pt idx="27">
                  <c:v>14.32</c:v>
                </c:pt>
                <c:pt idx="28">
                  <c:v>14.43</c:v>
                </c:pt>
                <c:pt idx="29">
                  <c:v>14.49</c:v>
                </c:pt>
                <c:pt idx="30">
                  <c:v>14.58</c:v>
                </c:pt>
                <c:pt idx="31">
                  <c:v>14.69</c:v>
                </c:pt>
                <c:pt idx="32">
                  <c:v>14.78</c:v>
                </c:pt>
                <c:pt idx="33">
                  <c:v>14.85</c:v>
                </c:pt>
                <c:pt idx="34">
                  <c:v>14.93</c:v>
                </c:pt>
                <c:pt idx="35">
                  <c:v>15.02</c:v>
                </c:pt>
                <c:pt idx="36">
                  <c:v>15.04</c:v>
                </c:pt>
                <c:pt idx="37">
                  <c:v>16.39</c:v>
                </c:pt>
                <c:pt idx="38">
                  <c:v>23.44</c:v>
                </c:pt>
                <c:pt idx="39">
                  <c:v>27.49</c:v>
                </c:pt>
                <c:pt idx="40">
                  <c:v>27.51</c:v>
                </c:pt>
                <c:pt idx="41">
                  <c:v>26.64</c:v>
                </c:pt>
                <c:pt idx="42">
                  <c:v>24.18</c:v>
                </c:pt>
                <c:pt idx="43">
                  <c:v>16.61</c:v>
                </c:pt>
                <c:pt idx="44">
                  <c:v>15.24</c:v>
                </c:pt>
                <c:pt idx="45">
                  <c:v>14.98</c:v>
                </c:pt>
                <c:pt idx="46">
                  <c:v>14.51</c:v>
                </c:pt>
                <c:pt idx="47">
                  <c:v>14.06</c:v>
                </c:pt>
                <c:pt idx="48">
                  <c:v>14</c:v>
                </c:pt>
                <c:pt idx="49">
                  <c:v>13.98</c:v>
                </c:pt>
                <c:pt idx="50">
                  <c:v>13.93</c:v>
                </c:pt>
                <c:pt idx="51">
                  <c:v>14.04</c:v>
                </c:pt>
                <c:pt idx="52">
                  <c:v>14.02</c:v>
                </c:pt>
                <c:pt idx="53">
                  <c:v>14.09</c:v>
                </c:pt>
                <c:pt idx="54">
                  <c:v>14.07</c:v>
                </c:pt>
                <c:pt idx="55">
                  <c:v>14.09</c:v>
                </c:pt>
                <c:pt idx="56">
                  <c:v>14.09</c:v>
                </c:pt>
                <c:pt idx="57">
                  <c:v>14.05</c:v>
                </c:pt>
                <c:pt idx="58">
                  <c:v>14.1</c:v>
                </c:pt>
                <c:pt idx="59">
                  <c:v>14.06</c:v>
                </c:pt>
                <c:pt idx="60">
                  <c:v>14.05</c:v>
                </c:pt>
                <c:pt idx="61">
                  <c:v>14.1</c:v>
                </c:pt>
                <c:pt idx="62">
                  <c:v>14.18</c:v>
                </c:pt>
                <c:pt idx="63">
                  <c:v>14.28</c:v>
                </c:pt>
                <c:pt idx="64">
                  <c:v>14.36</c:v>
                </c:pt>
                <c:pt idx="65">
                  <c:v>14.56</c:v>
                </c:pt>
                <c:pt idx="66">
                  <c:v>13.66</c:v>
                </c:pt>
                <c:pt idx="67">
                  <c:v>13.19</c:v>
                </c:pt>
                <c:pt idx="68">
                  <c:v>12.95</c:v>
                </c:pt>
                <c:pt idx="69">
                  <c:v>12.79</c:v>
                </c:pt>
                <c:pt idx="70">
                  <c:v>12.57</c:v>
                </c:pt>
                <c:pt idx="71">
                  <c:v>12.29</c:v>
                </c:pt>
                <c:pt idx="72">
                  <c:v>12.25</c:v>
                </c:pt>
                <c:pt idx="73">
                  <c:v>12.33</c:v>
                </c:pt>
                <c:pt idx="74">
                  <c:v>12.26</c:v>
                </c:pt>
                <c:pt idx="75">
                  <c:v>12.51</c:v>
                </c:pt>
                <c:pt idx="76">
                  <c:v>12.6</c:v>
                </c:pt>
                <c:pt idx="77">
                  <c:v>12.63</c:v>
                </c:pt>
                <c:pt idx="78">
                  <c:v>12.69</c:v>
                </c:pt>
                <c:pt idx="79">
                  <c:v>12.83</c:v>
                </c:pt>
                <c:pt idx="80">
                  <c:v>12.85</c:v>
                </c:pt>
                <c:pt idx="81">
                  <c:v>12.87</c:v>
                </c:pt>
                <c:pt idx="82">
                  <c:v>12.89</c:v>
                </c:pt>
                <c:pt idx="83">
                  <c:v>12.89</c:v>
                </c:pt>
                <c:pt idx="84">
                  <c:v>12.92</c:v>
                </c:pt>
                <c:pt idx="85">
                  <c:v>13.03</c:v>
                </c:pt>
                <c:pt idx="86">
                  <c:v>13.07</c:v>
                </c:pt>
                <c:pt idx="87">
                  <c:v>13.06</c:v>
                </c:pt>
                <c:pt idx="88">
                  <c:v>13.09</c:v>
                </c:pt>
                <c:pt idx="89">
                  <c:v>13.14</c:v>
                </c:pt>
                <c:pt idx="90">
                  <c:v>13.03</c:v>
                </c:pt>
                <c:pt idx="91">
                  <c:v>12.77</c:v>
                </c:pt>
                <c:pt idx="92">
                  <c:v>12.56</c:v>
                </c:pt>
                <c:pt idx="93">
                  <c:v>12.34</c:v>
                </c:pt>
                <c:pt idx="94">
                  <c:v>12.19</c:v>
                </c:pt>
                <c:pt idx="95">
                  <c:v>11.96</c:v>
                </c:pt>
                <c:pt idx="96">
                  <c:v>11.93</c:v>
                </c:pt>
                <c:pt idx="97">
                  <c:v>11.93</c:v>
                </c:pt>
                <c:pt idx="98">
                  <c:v>11.97</c:v>
                </c:pt>
                <c:pt idx="99">
                  <c:v>12.1</c:v>
                </c:pt>
                <c:pt idx="100">
                  <c:v>12.15</c:v>
                </c:pt>
                <c:pt idx="101">
                  <c:v>12.21</c:v>
                </c:pt>
                <c:pt idx="102">
                  <c:v>12.17</c:v>
                </c:pt>
                <c:pt idx="103">
                  <c:v>12.32</c:v>
                </c:pt>
                <c:pt idx="104">
                  <c:v>12.37</c:v>
                </c:pt>
                <c:pt idx="105">
                  <c:v>12.44</c:v>
                </c:pt>
                <c:pt idx="106">
                  <c:v>12.47</c:v>
                </c:pt>
                <c:pt idx="107">
                  <c:v>12.53</c:v>
                </c:pt>
                <c:pt idx="108">
                  <c:v>12.64</c:v>
                </c:pt>
                <c:pt idx="109">
                  <c:v>12.73</c:v>
                </c:pt>
                <c:pt idx="110">
                  <c:v>12.93</c:v>
                </c:pt>
                <c:pt idx="111">
                  <c:v>13.13</c:v>
                </c:pt>
                <c:pt idx="112">
                  <c:v>13.34</c:v>
                </c:pt>
                <c:pt idx="113">
                  <c:v>13.28</c:v>
                </c:pt>
                <c:pt idx="114">
                  <c:v>13.11</c:v>
                </c:pt>
                <c:pt idx="115">
                  <c:v>12.9</c:v>
                </c:pt>
                <c:pt idx="116">
                  <c:v>12.59</c:v>
                </c:pt>
                <c:pt idx="117">
                  <c:v>12.32</c:v>
                </c:pt>
                <c:pt idx="118">
                  <c:v>11.97</c:v>
                </c:pt>
                <c:pt idx="119">
                  <c:v>11.74</c:v>
                </c:pt>
                <c:pt idx="120">
                  <c:v>11.71</c:v>
                </c:pt>
                <c:pt idx="121">
                  <c:v>11.81</c:v>
                </c:pt>
                <c:pt idx="122">
                  <c:v>11.87</c:v>
                </c:pt>
                <c:pt idx="123">
                  <c:v>11.86</c:v>
                </c:pt>
                <c:pt idx="124">
                  <c:v>11.94</c:v>
                </c:pt>
                <c:pt idx="125">
                  <c:v>12.03</c:v>
                </c:pt>
                <c:pt idx="126">
                  <c:v>12.09</c:v>
                </c:pt>
                <c:pt idx="127">
                  <c:v>12.19</c:v>
                </c:pt>
                <c:pt idx="128">
                  <c:v>12.29</c:v>
                </c:pt>
                <c:pt idx="129">
                  <c:v>12.47</c:v>
                </c:pt>
                <c:pt idx="130">
                  <c:v>12.46</c:v>
                </c:pt>
                <c:pt idx="131">
                  <c:v>12.61</c:v>
                </c:pt>
                <c:pt idx="132">
                  <c:v>12.69</c:v>
                </c:pt>
                <c:pt idx="133">
                  <c:v>12.84</c:v>
                </c:pt>
                <c:pt idx="134">
                  <c:v>13.09</c:v>
                </c:pt>
                <c:pt idx="135">
                  <c:v>13.24</c:v>
                </c:pt>
                <c:pt idx="136">
                  <c:v>13.31</c:v>
                </c:pt>
                <c:pt idx="137">
                  <c:v>13.45</c:v>
                </c:pt>
                <c:pt idx="138">
                  <c:v>13.27</c:v>
                </c:pt>
                <c:pt idx="139">
                  <c:v>12.97</c:v>
                </c:pt>
                <c:pt idx="140">
                  <c:v>12.66</c:v>
                </c:pt>
                <c:pt idx="141">
                  <c:v>12.26</c:v>
                </c:pt>
                <c:pt idx="142">
                  <c:v>11.94</c:v>
                </c:pt>
                <c:pt idx="143">
                  <c:v>11.73</c:v>
                </c:pt>
                <c:pt idx="144">
                  <c:v>11.73</c:v>
                </c:pt>
                <c:pt idx="145">
                  <c:v>11.76</c:v>
                </c:pt>
                <c:pt idx="146">
                  <c:v>11.92</c:v>
                </c:pt>
                <c:pt idx="147">
                  <c:v>11.98</c:v>
                </c:pt>
                <c:pt idx="148">
                  <c:v>12.09</c:v>
                </c:pt>
                <c:pt idx="149">
                  <c:v>12.14</c:v>
                </c:pt>
                <c:pt idx="150">
                  <c:v>12.13</c:v>
                </c:pt>
                <c:pt idx="151">
                  <c:v>12.2</c:v>
                </c:pt>
                <c:pt idx="152">
                  <c:v>12.37</c:v>
                </c:pt>
                <c:pt idx="153">
                  <c:v>12.43</c:v>
                </c:pt>
                <c:pt idx="154">
                  <c:v>12.55</c:v>
                </c:pt>
                <c:pt idx="155">
                  <c:v>12.65</c:v>
                </c:pt>
                <c:pt idx="156">
                  <c:v>12.74</c:v>
                </c:pt>
                <c:pt idx="157">
                  <c:v>12.73</c:v>
                </c:pt>
                <c:pt idx="158">
                  <c:v>12.91</c:v>
                </c:pt>
                <c:pt idx="159">
                  <c:v>13.22</c:v>
                </c:pt>
                <c:pt idx="160">
                  <c:v>13.38</c:v>
                </c:pt>
                <c:pt idx="161">
                  <c:v>13.46</c:v>
                </c:pt>
                <c:pt idx="162">
                  <c:v>13.29</c:v>
                </c:pt>
                <c:pt idx="163">
                  <c:v>13.13</c:v>
                </c:pt>
                <c:pt idx="164">
                  <c:v>12.93</c:v>
                </c:pt>
                <c:pt idx="165">
                  <c:v>12.69</c:v>
                </c:pt>
                <c:pt idx="166">
                  <c:v>12.34</c:v>
                </c:pt>
                <c:pt idx="167">
                  <c:v>12.11</c:v>
                </c:pt>
                <c:pt idx="168">
                  <c:v>11.96</c:v>
                </c:pt>
                <c:pt idx="169">
                  <c:v>11.97</c:v>
                </c:pt>
                <c:pt idx="170">
                  <c:v>12.18</c:v>
                </c:pt>
                <c:pt idx="171">
                  <c:v>12.14</c:v>
                </c:pt>
                <c:pt idx="172">
                  <c:v>12.24</c:v>
                </c:pt>
                <c:pt idx="173">
                  <c:v>12.25</c:v>
                </c:pt>
                <c:pt idx="174">
                  <c:v>12.24</c:v>
                </c:pt>
                <c:pt idx="175">
                  <c:v>12.28</c:v>
                </c:pt>
                <c:pt idx="176">
                  <c:v>12.33</c:v>
                </c:pt>
                <c:pt idx="177">
                  <c:v>12.46</c:v>
                </c:pt>
                <c:pt idx="178">
                  <c:v>12.53</c:v>
                </c:pt>
                <c:pt idx="179">
                  <c:v>12.64</c:v>
                </c:pt>
                <c:pt idx="180">
                  <c:v>12.77</c:v>
                </c:pt>
                <c:pt idx="181">
                  <c:v>12.88</c:v>
                </c:pt>
                <c:pt idx="182">
                  <c:v>13.11</c:v>
                </c:pt>
                <c:pt idx="183">
                  <c:v>13.37</c:v>
                </c:pt>
                <c:pt idx="184">
                  <c:v>13.56</c:v>
                </c:pt>
                <c:pt idx="185">
                  <c:v>13.64</c:v>
                </c:pt>
                <c:pt idx="186">
                  <c:v>13.57</c:v>
                </c:pt>
                <c:pt idx="187">
                  <c:v>13.39</c:v>
                </c:pt>
                <c:pt idx="188">
                  <c:v>12.99</c:v>
                </c:pt>
                <c:pt idx="189">
                  <c:v>12.77</c:v>
                </c:pt>
                <c:pt idx="190">
                  <c:v>12.52</c:v>
                </c:pt>
                <c:pt idx="191">
                  <c:v>12.35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TEMPERATURA!$A$66:$A$257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TEMPERATURA!$D$66:$D$257</c:f>
              <c:numCache>
                <c:formatCode>General</c:formatCode>
                <c:ptCount val="192"/>
                <c:pt idx="0">
                  <c:v>13.01</c:v>
                </c:pt>
                <c:pt idx="1">
                  <c:v>13.72</c:v>
                </c:pt>
                <c:pt idx="2">
                  <c:v>14.21</c:v>
                </c:pt>
                <c:pt idx="3">
                  <c:v>14.19</c:v>
                </c:pt>
                <c:pt idx="4">
                  <c:v>14.45</c:v>
                </c:pt>
                <c:pt idx="5">
                  <c:v>14.72</c:v>
                </c:pt>
                <c:pt idx="6">
                  <c:v>14.37</c:v>
                </c:pt>
                <c:pt idx="7">
                  <c:v>14.34</c:v>
                </c:pt>
                <c:pt idx="8">
                  <c:v>14.63</c:v>
                </c:pt>
                <c:pt idx="9">
                  <c:v>15.52</c:v>
                </c:pt>
                <c:pt idx="10">
                  <c:v>15.4</c:v>
                </c:pt>
                <c:pt idx="11">
                  <c:v>15.56</c:v>
                </c:pt>
                <c:pt idx="12">
                  <c:v>16.440000000000001</c:v>
                </c:pt>
                <c:pt idx="13">
                  <c:v>16.55</c:v>
                </c:pt>
                <c:pt idx="14">
                  <c:v>17.34</c:v>
                </c:pt>
                <c:pt idx="15">
                  <c:v>18.600000000000001</c:v>
                </c:pt>
                <c:pt idx="16">
                  <c:v>19.32</c:v>
                </c:pt>
                <c:pt idx="17">
                  <c:v>20.41</c:v>
                </c:pt>
                <c:pt idx="18">
                  <c:v>20.16</c:v>
                </c:pt>
                <c:pt idx="19">
                  <c:v>19.59</c:v>
                </c:pt>
                <c:pt idx="20">
                  <c:v>19.32</c:v>
                </c:pt>
                <c:pt idx="21">
                  <c:v>18.52</c:v>
                </c:pt>
                <c:pt idx="22">
                  <c:v>17.34</c:v>
                </c:pt>
                <c:pt idx="23">
                  <c:v>14.93</c:v>
                </c:pt>
                <c:pt idx="24">
                  <c:v>13.9</c:v>
                </c:pt>
                <c:pt idx="25">
                  <c:v>14.11</c:v>
                </c:pt>
                <c:pt idx="26">
                  <c:v>13.73</c:v>
                </c:pt>
                <c:pt idx="27">
                  <c:v>14.58</c:v>
                </c:pt>
                <c:pt idx="28">
                  <c:v>14.5</c:v>
                </c:pt>
                <c:pt idx="29">
                  <c:v>14.67</c:v>
                </c:pt>
                <c:pt idx="30">
                  <c:v>15.03</c:v>
                </c:pt>
                <c:pt idx="31">
                  <c:v>15.21</c:v>
                </c:pt>
                <c:pt idx="32">
                  <c:v>15.25</c:v>
                </c:pt>
                <c:pt idx="33">
                  <c:v>15.01</c:v>
                </c:pt>
                <c:pt idx="34">
                  <c:v>15.6</c:v>
                </c:pt>
                <c:pt idx="35">
                  <c:v>15.78</c:v>
                </c:pt>
                <c:pt idx="36">
                  <c:v>16.239999999999998</c:v>
                </c:pt>
                <c:pt idx="37">
                  <c:v>16.5</c:v>
                </c:pt>
                <c:pt idx="38">
                  <c:v>17.420000000000002</c:v>
                </c:pt>
                <c:pt idx="39">
                  <c:v>19.059999999999999</c:v>
                </c:pt>
                <c:pt idx="40">
                  <c:v>20.09</c:v>
                </c:pt>
                <c:pt idx="41">
                  <c:v>19.14</c:v>
                </c:pt>
                <c:pt idx="42">
                  <c:v>20.62</c:v>
                </c:pt>
                <c:pt idx="43">
                  <c:v>20.09</c:v>
                </c:pt>
                <c:pt idx="44">
                  <c:v>19.32</c:v>
                </c:pt>
                <c:pt idx="45">
                  <c:v>18.68</c:v>
                </c:pt>
                <c:pt idx="46">
                  <c:v>16.95</c:v>
                </c:pt>
                <c:pt idx="47">
                  <c:v>14.75</c:v>
                </c:pt>
                <c:pt idx="48">
                  <c:v>14.56</c:v>
                </c:pt>
                <c:pt idx="49">
                  <c:v>13.22</c:v>
                </c:pt>
                <c:pt idx="50">
                  <c:v>14.53</c:v>
                </c:pt>
                <c:pt idx="51">
                  <c:v>14.47</c:v>
                </c:pt>
                <c:pt idx="52">
                  <c:v>13.95</c:v>
                </c:pt>
                <c:pt idx="53">
                  <c:v>15.04</c:v>
                </c:pt>
                <c:pt idx="54">
                  <c:v>15.12</c:v>
                </c:pt>
                <c:pt idx="55">
                  <c:v>14.61</c:v>
                </c:pt>
                <c:pt idx="56">
                  <c:v>15.55</c:v>
                </c:pt>
                <c:pt idx="57">
                  <c:v>15.4</c:v>
                </c:pt>
                <c:pt idx="58">
                  <c:v>15.39</c:v>
                </c:pt>
                <c:pt idx="59">
                  <c:v>15.89</c:v>
                </c:pt>
                <c:pt idx="60">
                  <c:v>16.02</c:v>
                </c:pt>
                <c:pt idx="61">
                  <c:v>16.04</c:v>
                </c:pt>
                <c:pt idx="62">
                  <c:v>17.059999999999999</c:v>
                </c:pt>
                <c:pt idx="63">
                  <c:v>17.579999999999998</c:v>
                </c:pt>
                <c:pt idx="64">
                  <c:v>18.45</c:v>
                </c:pt>
                <c:pt idx="65">
                  <c:v>20.079999999999998</c:v>
                </c:pt>
                <c:pt idx="66">
                  <c:v>19.13</c:v>
                </c:pt>
                <c:pt idx="67">
                  <c:v>19.8</c:v>
                </c:pt>
                <c:pt idx="68">
                  <c:v>18.850000000000001</c:v>
                </c:pt>
                <c:pt idx="69">
                  <c:v>18.28</c:v>
                </c:pt>
                <c:pt idx="70">
                  <c:v>16.97</c:v>
                </c:pt>
                <c:pt idx="71">
                  <c:v>15.44</c:v>
                </c:pt>
                <c:pt idx="72">
                  <c:v>14.82</c:v>
                </c:pt>
                <c:pt idx="73">
                  <c:v>14.18</c:v>
                </c:pt>
                <c:pt idx="74">
                  <c:v>14.87</c:v>
                </c:pt>
                <c:pt idx="75">
                  <c:v>13.78</c:v>
                </c:pt>
                <c:pt idx="76">
                  <c:v>13.99</c:v>
                </c:pt>
                <c:pt idx="77">
                  <c:v>14.42</c:v>
                </c:pt>
                <c:pt idx="78">
                  <c:v>15.34</c:v>
                </c:pt>
                <c:pt idx="79">
                  <c:v>15.23</c:v>
                </c:pt>
                <c:pt idx="80">
                  <c:v>14.7</c:v>
                </c:pt>
                <c:pt idx="81">
                  <c:v>15.2</c:v>
                </c:pt>
                <c:pt idx="82">
                  <c:v>15.28</c:v>
                </c:pt>
                <c:pt idx="83">
                  <c:v>15.61</c:v>
                </c:pt>
                <c:pt idx="84">
                  <c:v>16.29</c:v>
                </c:pt>
                <c:pt idx="85">
                  <c:v>16.09</c:v>
                </c:pt>
                <c:pt idx="86">
                  <c:v>16.77</c:v>
                </c:pt>
                <c:pt idx="87">
                  <c:v>17.350000000000001</c:v>
                </c:pt>
                <c:pt idx="88">
                  <c:v>18.23</c:v>
                </c:pt>
                <c:pt idx="89">
                  <c:v>18.72</c:v>
                </c:pt>
                <c:pt idx="90">
                  <c:v>18.63</c:v>
                </c:pt>
                <c:pt idx="91">
                  <c:v>18.079999999999998</c:v>
                </c:pt>
                <c:pt idx="92">
                  <c:v>17.39</c:v>
                </c:pt>
                <c:pt idx="93">
                  <c:v>16.440000000000001</c:v>
                </c:pt>
                <c:pt idx="94">
                  <c:v>15.39</c:v>
                </c:pt>
                <c:pt idx="95">
                  <c:v>15.15</c:v>
                </c:pt>
                <c:pt idx="96">
                  <c:v>14.12</c:v>
                </c:pt>
                <c:pt idx="97">
                  <c:v>14.39</c:v>
                </c:pt>
                <c:pt idx="98">
                  <c:v>14.15</c:v>
                </c:pt>
                <c:pt idx="99">
                  <c:v>14.55</c:v>
                </c:pt>
                <c:pt idx="100">
                  <c:v>14.34</c:v>
                </c:pt>
                <c:pt idx="101">
                  <c:v>13.69</c:v>
                </c:pt>
                <c:pt idx="102">
                  <c:v>14.8</c:v>
                </c:pt>
                <c:pt idx="103">
                  <c:v>14.87</c:v>
                </c:pt>
                <c:pt idx="104">
                  <c:v>15.28</c:v>
                </c:pt>
                <c:pt idx="105">
                  <c:v>14.81</c:v>
                </c:pt>
                <c:pt idx="106">
                  <c:v>15.54</c:v>
                </c:pt>
                <c:pt idx="107">
                  <c:v>16</c:v>
                </c:pt>
                <c:pt idx="108">
                  <c:v>15.65</c:v>
                </c:pt>
                <c:pt idx="109">
                  <c:v>16.12</c:v>
                </c:pt>
                <c:pt idx="110">
                  <c:v>16.920000000000002</c:v>
                </c:pt>
                <c:pt idx="111">
                  <c:v>18.2</c:v>
                </c:pt>
                <c:pt idx="112">
                  <c:v>19.61</c:v>
                </c:pt>
                <c:pt idx="113">
                  <c:v>19.649999999999999</c:v>
                </c:pt>
                <c:pt idx="114">
                  <c:v>19.77</c:v>
                </c:pt>
                <c:pt idx="115">
                  <c:v>19.489999999999998</c:v>
                </c:pt>
                <c:pt idx="116">
                  <c:v>18.78</c:v>
                </c:pt>
                <c:pt idx="117">
                  <c:v>17.78</c:v>
                </c:pt>
                <c:pt idx="118">
                  <c:v>16.190000000000001</c:v>
                </c:pt>
                <c:pt idx="119">
                  <c:v>12.88</c:v>
                </c:pt>
                <c:pt idx="120">
                  <c:v>12.5</c:v>
                </c:pt>
                <c:pt idx="121">
                  <c:v>12.49</c:v>
                </c:pt>
                <c:pt idx="122">
                  <c:v>12.97</c:v>
                </c:pt>
                <c:pt idx="123">
                  <c:v>13.08</c:v>
                </c:pt>
                <c:pt idx="124">
                  <c:v>14.16</c:v>
                </c:pt>
                <c:pt idx="125">
                  <c:v>14</c:v>
                </c:pt>
                <c:pt idx="126">
                  <c:v>14.27</c:v>
                </c:pt>
                <c:pt idx="127">
                  <c:v>14.3</c:v>
                </c:pt>
                <c:pt idx="128">
                  <c:v>14.86</c:v>
                </c:pt>
                <c:pt idx="129">
                  <c:v>14.43</c:v>
                </c:pt>
                <c:pt idx="130">
                  <c:v>15.47</c:v>
                </c:pt>
                <c:pt idx="131">
                  <c:v>15.7</c:v>
                </c:pt>
                <c:pt idx="132">
                  <c:v>15.69</c:v>
                </c:pt>
                <c:pt idx="133">
                  <c:v>16.170000000000002</c:v>
                </c:pt>
                <c:pt idx="134">
                  <c:v>16.809999999999999</c:v>
                </c:pt>
                <c:pt idx="135">
                  <c:v>18.260000000000002</c:v>
                </c:pt>
                <c:pt idx="136">
                  <c:v>18.850000000000001</c:v>
                </c:pt>
                <c:pt idx="137">
                  <c:v>20.3</c:v>
                </c:pt>
                <c:pt idx="138">
                  <c:v>20.37</c:v>
                </c:pt>
                <c:pt idx="139">
                  <c:v>19.23</c:v>
                </c:pt>
                <c:pt idx="140">
                  <c:v>18.93</c:v>
                </c:pt>
                <c:pt idx="141">
                  <c:v>17.190000000000001</c:v>
                </c:pt>
                <c:pt idx="142">
                  <c:v>15.1</c:v>
                </c:pt>
                <c:pt idx="143">
                  <c:v>14.65</c:v>
                </c:pt>
                <c:pt idx="144">
                  <c:v>13.97</c:v>
                </c:pt>
                <c:pt idx="145">
                  <c:v>13.65</c:v>
                </c:pt>
                <c:pt idx="146">
                  <c:v>13.55</c:v>
                </c:pt>
                <c:pt idx="147">
                  <c:v>14.07</c:v>
                </c:pt>
                <c:pt idx="148">
                  <c:v>13.02</c:v>
                </c:pt>
                <c:pt idx="149">
                  <c:v>13.26</c:v>
                </c:pt>
                <c:pt idx="150">
                  <c:v>14.07</c:v>
                </c:pt>
                <c:pt idx="151">
                  <c:v>14.57</c:v>
                </c:pt>
                <c:pt idx="152">
                  <c:v>14.27</c:v>
                </c:pt>
                <c:pt idx="153">
                  <c:v>15.25</c:v>
                </c:pt>
                <c:pt idx="154">
                  <c:v>15</c:v>
                </c:pt>
                <c:pt idx="155">
                  <c:v>15.32</c:v>
                </c:pt>
                <c:pt idx="156">
                  <c:v>15.34</c:v>
                </c:pt>
                <c:pt idx="157">
                  <c:v>15.8</c:v>
                </c:pt>
                <c:pt idx="158">
                  <c:v>16.72</c:v>
                </c:pt>
                <c:pt idx="159">
                  <c:v>18.12</c:v>
                </c:pt>
                <c:pt idx="160">
                  <c:v>18.649999999999999</c:v>
                </c:pt>
                <c:pt idx="161">
                  <c:v>19.670000000000002</c:v>
                </c:pt>
                <c:pt idx="162">
                  <c:v>19.3</c:v>
                </c:pt>
                <c:pt idx="163">
                  <c:v>19.55</c:v>
                </c:pt>
                <c:pt idx="164">
                  <c:v>18.82</c:v>
                </c:pt>
                <c:pt idx="165">
                  <c:v>18.170000000000002</c:v>
                </c:pt>
                <c:pt idx="166">
                  <c:v>16.940000000000001</c:v>
                </c:pt>
                <c:pt idx="167">
                  <c:v>15.37</c:v>
                </c:pt>
                <c:pt idx="168">
                  <c:v>14.92</c:v>
                </c:pt>
                <c:pt idx="169">
                  <c:v>14.96</c:v>
                </c:pt>
                <c:pt idx="170">
                  <c:v>14.22</c:v>
                </c:pt>
                <c:pt idx="171">
                  <c:v>14.7</c:v>
                </c:pt>
                <c:pt idx="172">
                  <c:v>13.67</c:v>
                </c:pt>
                <c:pt idx="173">
                  <c:v>13.51</c:v>
                </c:pt>
                <c:pt idx="174">
                  <c:v>13.8</c:v>
                </c:pt>
                <c:pt idx="175">
                  <c:v>13.7</c:v>
                </c:pt>
                <c:pt idx="176">
                  <c:v>15.29</c:v>
                </c:pt>
                <c:pt idx="177">
                  <c:v>15.01</c:v>
                </c:pt>
                <c:pt idx="178">
                  <c:v>15.51</c:v>
                </c:pt>
                <c:pt idx="179">
                  <c:v>15.13</c:v>
                </c:pt>
                <c:pt idx="180">
                  <c:v>15.49</c:v>
                </c:pt>
                <c:pt idx="181">
                  <c:v>16.21</c:v>
                </c:pt>
                <c:pt idx="182">
                  <c:v>16.82</c:v>
                </c:pt>
                <c:pt idx="183">
                  <c:v>18.03</c:v>
                </c:pt>
                <c:pt idx="184">
                  <c:v>18.739999999999998</c:v>
                </c:pt>
                <c:pt idx="185">
                  <c:v>20.07</c:v>
                </c:pt>
                <c:pt idx="186">
                  <c:v>19.84</c:v>
                </c:pt>
                <c:pt idx="187">
                  <c:v>19.59</c:v>
                </c:pt>
                <c:pt idx="188">
                  <c:v>18.97</c:v>
                </c:pt>
                <c:pt idx="189">
                  <c:v>17.86</c:v>
                </c:pt>
                <c:pt idx="190">
                  <c:v>16.54</c:v>
                </c:pt>
                <c:pt idx="191">
                  <c:v>14.41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TEMPERATURA!$A$66:$A$257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TEMPERATURA!$E$66:$E$257</c:f>
              <c:numCache>
                <c:formatCode>General</c:formatCode>
                <c:ptCount val="192"/>
                <c:pt idx="0">
                  <c:v>15.99</c:v>
                </c:pt>
                <c:pt idx="1">
                  <c:v>15.4</c:v>
                </c:pt>
                <c:pt idx="2">
                  <c:v>16.29</c:v>
                </c:pt>
                <c:pt idx="3">
                  <c:v>16.600000000000001</c:v>
                </c:pt>
                <c:pt idx="4">
                  <c:v>16.38</c:v>
                </c:pt>
                <c:pt idx="5">
                  <c:v>16.43</c:v>
                </c:pt>
                <c:pt idx="6">
                  <c:v>17.22</c:v>
                </c:pt>
                <c:pt idx="7">
                  <c:v>17.309999999999999</c:v>
                </c:pt>
                <c:pt idx="8">
                  <c:v>17.350000000000001</c:v>
                </c:pt>
                <c:pt idx="9">
                  <c:v>17.3</c:v>
                </c:pt>
                <c:pt idx="10">
                  <c:v>17.29</c:v>
                </c:pt>
                <c:pt idx="11">
                  <c:v>17.57</c:v>
                </c:pt>
                <c:pt idx="12">
                  <c:v>17.37</c:v>
                </c:pt>
                <c:pt idx="13">
                  <c:v>18.46</c:v>
                </c:pt>
                <c:pt idx="14">
                  <c:v>19.399999999999999</c:v>
                </c:pt>
                <c:pt idx="15">
                  <c:v>20.100000000000001</c:v>
                </c:pt>
                <c:pt idx="16">
                  <c:v>20.63</c:v>
                </c:pt>
                <c:pt idx="17">
                  <c:v>21.23</c:v>
                </c:pt>
                <c:pt idx="18">
                  <c:v>21.21</c:v>
                </c:pt>
                <c:pt idx="19">
                  <c:v>21.19</c:v>
                </c:pt>
                <c:pt idx="20">
                  <c:v>21.71</c:v>
                </c:pt>
                <c:pt idx="21">
                  <c:v>19.95</c:v>
                </c:pt>
                <c:pt idx="22">
                  <c:v>18.96</c:v>
                </c:pt>
                <c:pt idx="23">
                  <c:v>17.37</c:v>
                </c:pt>
                <c:pt idx="24">
                  <c:v>16.3</c:v>
                </c:pt>
                <c:pt idx="25">
                  <c:v>15.64</c:v>
                </c:pt>
                <c:pt idx="26">
                  <c:v>16.62</c:v>
                </c:pt>
                <c:pt idx="27">
                  <c:v>16.8</c:v>
                </c:pt>
                <c:pt idx="28">
                  <c:v>16.510000000000002</c:v>
                </c:pt>
                <c:pt idx="29">
                  <c:v>16.510000000000002</c:v>
                </c:pt>
                <c:pt idx="30">
                  <c:v>17.23</c:v>
                </c:pt>
                <c:pt idx="31">
                  <c:v>17.28</c:v>
                </c:pt>
                <c:pt idx="32">
                  <c:v>17.16</c:v>
                </c:pt>
                <c:pt idx="33">
                  <c:v>17.149999999999999</c:v>
                </c:pt>
                <c:pt idx="34">
                  <c:v>17.55</c:v>
                </c:pt>
                <c:pt idx="35">
                  <c:v>17.7</c:v>
                </c:pt>
                <c:pt idx="36">
                  <c:v>17.52</c:v>
                </c:pt>
                <c:pt idx="37">
                  <c:v>18.399999999999999</c:v>
                </c:pt>
                <c:pt idx="38">
                  <c:v>19.350000000000001</c:v>
                </c:pt>
                <c:pt idx="39">
                  <c:v>19.98</c:v>
                </c:pt>
                <c:pt idx="40">
                  <c:v>20.420000000000002</c:v>
                </c:pt>
                <c:pt idx="41">
                  <c:v>21.2</c:v>
                </c:pt>
                <c:pt idx="42">
                  <c:v>20.86</c:v>
                </c:pt>
                <c:pt idx="43">
                  <c:v>21.24</c:v>
                </c:pt>
                <c:pt idx="44">
                  <c:v>21.88</c:v>
                </c:pt>
                <c:pt idx="45">
                  <c:v>20.02</c:v>
                </c:pt>
                <c:pt idx="46">
                  <c:v>18.89</c:v>
                </c:pt>
                <c:pt idx="47">
                  <c:v>17.22</c:v>
                </c:pt>
                <c:pt idx="48">
                  <c:v>16.489999999999998</c:v>
                </c:pt>
                <c:pt idx="49">
                  <c:v>15.89</c:v>
                </c:pt>
                <c:pt idx="50">
                  <c:v>16.71</c:v>
                </c:pt>
                <c:pt idx="51">
                  <c:v>17</c:v>
                </c:pt>
                <c:pt idx="52">
                  <c:v>16.739999999999998</c:v>
                </c:pt>
                <c:pt idx="53">
                  <c:v>16.920000000000002</c:v>
                </c:pt>
                <c:pt idx="54">
                  <c:v>17.27</c:v>
                </c:pt>
                <c:pt idx="55">
                  <c:v>17.36</c:v>
                </c:pt>
                <c:pt idx="56">
                  <c:v>17.399999999999999</c:v>
                </c:pt>
                <c:pt idx="57">
                  <c:v>17.260000000000002</c:v>
                </c:pt>
                <c:pt idx="58">
                  <c:v>17.670000000000002</c:v>
                </c:pt>
                <c:pt idx="59">
                  <c:v>17.739999999999998</c:v>
                </c:pt>
                <c:pt idx="60">
                  <c:v>17.13</c:v>
                </c:pt>
                <c:pt idx="61">
                  <c:v>18.12</c:v>
                </c:pt>
                <c:pt idx="62">
                  <c:v>18.62</c:v>
                </c:pt>
                <c:pt idx="63">
                  <c:v>19.23</c:v>
                </c:pt>
                <c:pt idx="64">
                  <c:v>20.07</c:v>
                </c:pt>
                <c:pt idx="65">
                  <c:v>21.6</c:v>
                </c:pt>
                <c:pt idx="66">
                  <c:v>20.65</c:v>
                </c:pt>
                <c:pt idx="67">
                  <c:v>20.99</c:v>
                </c:pt>
                <c:pt idx="68">
                  <c:v>21.1</c:v>
                </c:pt>
                <c:pt idx="69">
                  <c:v>19.71</c:v>
                </c:pt>
                <c:pt idx="70">
                  <c:v>18.79</c:v>
                </c:pt>
                <c:pt idx="71">
                  <c:v>17.23</c:v>
                </c:pt>
                <c:pt idx="72">
                  <c:v>16.25</c:v>
                </c:pt>
                <c:pt idx="73">
                  <c:v>13.76</c:v>
                </c:pt>
                <c:pt idx="74">
                  <c:v>16.079999999999998</c:v>
                </c:pt>
                <c:pt idx="75">
                  <c:v>16.829999999999998</c:v>
                </c:pt>
                <c:pt idx="76">
                  <c:v>15.01</c:v>
                </c:pt>
                <c:pt idx="77">
                  <c:v>14.83</c:v>
                </c:pt>
                <c:pt idx="78">
                  <c:v>13.78</c:v>
                </c:pt>
                <c:pt idx="79">
                  <c:v>11.59</c:v>
                </c:pt>
                <c:pt idx="80">
                  <c:v>11.59</c:v>
                </c:pt>
                <c:pt idx="81">
                  <c:v>11.59</c:v>
                </c:pt>
                <c:pt idx="82">
                  <c:v>14.05</c:v>
                </c:pt>
                <c:pt idx="83">
                  <c:v>14.05</c:v>
                </c:pt>
                <c:pt idx="84">
                  <c:v>14.05</c:v>
                </c:pt>
                <c:pt idx="85">
                  <c:v>21.83</c:v>
                </c:pt>
                <c:pt idx="86">
                  <c:v>21.83</c:v>
                </c:pt>
                <c:pt idx="87">
                  <c:v>21.83</c:v>
                </c:pt>
                <c:pt idx="88">
                  <c:v>21.83</c:v>
                </c:pt>
                <c:pt idx="89">
                  <c:v>21.83</c:v>
                </c:pt>
                <c:pt idx="90">
                  <c:v>21.27</c:v>
                </c:pt>
                <c:pt idx="91">
                  <c:v>20.65</c:v>
                </c:pt>
                <c:pt idx="92">
                  <c:v>19.04</c:v>
                </c:pt>
                <c:pt idx="93">
                  <c:v>16.93</c:v>
                </c:pt>
                <c:pt idx="94">
                  <c:v>15.44</c:v>
                </c:pt>
                <c:pt idx="95">
                  <c:v>12.46</c:v>
                </c:pt>
                <c:pt idx="96">
                  <c:v>12.89</c:v>
                </c:pt>
                <c:pt idx="97">
                  <c:v>14.97</c:v>
                </c:pt>
                <c:pt idx="98">
                  <c:v>15.01</c:v>
                </c:pt>
                <c:pt idx="99">
                  <c:v>15.35</c:v>
                </c:pt>
                <c:pt idx="100">
                  <c:v>15.11</c:v>
                </c:pt>
                <c:pt idx="101">
                  <c:v>14.68</c:v>
                </c:pt>
                <c:pt idx="102">
                  <c:v>15.72</c:v>
                </c:pt>
                <c:pt idx="103">
                  <c:v>16.14</c:v>
                </c:pt>
                <c:pt idx="104">
                  <c:v>16.11</c:v>
                </c:pt>
                <c:pt idx="105">
                  <c:v>16.5</c:v>
                </c:pt>
                <c:pt idx="106">
                  <c:v>17.48</c:v>
                </c:pt>
                <c:pt idx="107">
                  <c:v>17.61</c:v>
                </c:pt>
                <c:pt idx="108">
                  <c:v>16.84</c:v>
                </c:pt>
                <c:pt idx="109">
                  <c:v>17.809999999999999</c:v>
                </c:pt>
                <c:pt idx="110">
                  <c:v>18.68</c:v>
                </c:pt>
                <c:pt idx="111">
                  <c:v>19.690000000000001</c:v>
                </c:pt>
                <c:pt idx="112">
                  <c:v>20.89</c:v>
                </c:pt>
                <c:pt idx="113">
                  <c:v>21.43</c:v>
                </c:pt>
                <c:pt idx="114">
                  <c:v>20.83</c:v>
                </c:pt>
                <c:pt idx="115">
                  <c:v>20.74</c:v>
                </c:pt>
                <c:pt idx="116">
                  <c:v>20.95</c:v>
                </c:pt>
                <c:pt idx="117">
                  <c:v>19.510000000000002</c:v>
                </c:pt>
                <c:pt idx="118">
                  <c:v>18.23</c:v>
                </c:pt>
                <c:pt idx="119">
                  <c:v>16.579999999999998</c:v>
                </c:pt>
                <c:pt idx="120">
                  <c:v>15.75</c:v>
                </c:pt>
                <c:pt idx="121">
                  <c:v>15.51</c:v>
                </c:pt>
                <c:pt idx="122">
                  <c:v>16.079999999999998</c:v>
                </c:pt>
                <c:pt idx="123">
                  <c:v>16.14</c:v>
                </c:pt>
                <c:pt idx="124">
                  <c:v>15.76</c:v>
                </c:pt>
                <c:pt idx="125">
                  <c:v>15.57</c:v>
                </c:pt>
                <c:pt idx="126">
                  <c:v>16.45</c:v>
                </c:pt>
                <c:pt idx="127">
                  <c:v>16.47</c:v>
                </c:pt>
                <c:pt idx="128">
                  <c:v>16.510000000000002</c:v>
                </c:pt>
                <c:pt idx="129">
                  <c:v>16.32</c:v>
                </c:pt>
                <c:pt idx="130">
                  <c:v>16.84</c:v>
                </c:pt>
                <c:pt idx="131">
                  <c:v>17.23</c:v>
                </c:pt>
                <c:pt idx="132">
                  <c:v>16.53</c:v>
                </c:pt>
                <c:pt idx="133">
                  <c:v>17.79</c:v>
                </c:pt>
                <c:pt idx="134">
                  <c:v>18.850000000000001</c:v>
                </c:pt>
                <c:pt idx="135">
                  <c:v>19.72</c:v>
                </c:pt>
                <c:pt idx="136">
                  <c:v>20.21</c:v>
                </c:pt>
                <c:pt idx="137">
                  <c:v>21.25</c:v>
                </c:pt>
                <c:pt idx="138">
                  <c:v>20.77</c:v>
                </c:pt>
                <c:pt idx="139">
                  <c:v>20.65</c:v>
                </c:pt>
                <c:pt idx="140">
                  <c:v>20.65</c:v>
                </c:pt>
                <c:pt idx="141">
                  <c:v>18.96</c:v>
                </c:pt>
                <c:pt idx="142">
                  <c:v>17.55</c:v>
                </c:pt>
                <c:pt idx="143">
                  <c:v>16.510000000000002</c:v>
                </c:pt>
                <c:pt idx="144">
                  <c:v>15.97</c:v>
                </c:pt>
                <c:pt idx="145">
                  <c:v>15.31</c:v>
                </c:pt>
                <c:pt idx="146">
                  <c:v>15.54</c:v>
                </c:pt>
                <c:pt idx="147">
                  <c:v>15.9</c:v>
                </c:pt>
                <c:pt idx="148">
                  <c:v>15.66</c:v>
                </c:pt>
                <c:pt idx="149">
                  <c:v>15.82</c:v>
                </c:pt>
                <c:pt idx="150">
                  <c:v>16.57</c:v>
                </c:pt>
                <c:pt idx="151">
                  <c:v>16.670000000000002</c:v>
                </c:pt>
                <c:pt idx="152">
                  <c:v>16.72</c:v>
                </c:pt>
                <c:pt idx="153">
                  <c:v>16.55</c:v>
                </c:pt>
                <c:pt idx="154">
                  <c:v>17.21</c:v>
                </c:pt>
                <c:pt idx="155">
                  <c:v>17.32</c:v>
                </c:pt>
                <c:pt idx="156">
                  <c:v>16.88</c:v>
                </c:pt>
                <c:pt idx="157">
                  <c:v>17.72</c:v>
                </c:pt>
                <c:pt idx="158">
                  <c:v>18.59</c:v>
                </c:pt>
                <c:pt idx="159">
                  <c:v>19.48</c:v>
                </c:pt>
                <c:pt idx="160">
                  <c:v>19.940000000000001</c:v>
                </c:pt>
                <c:pt idx="161">
                  <c:v>20.66</c:v>
                </c:pt>
                <c:pt idx="162">
                  <c:v>20.58</c:v>
                </c:pt>
                <c:pt idx="163">
                  <c:v>20.59</c:v>
                </c:pt>
                <c:pt idx="164">
                  <c:v>20.79</c:v>
                </c:pt>
                <c:pt idx="165">
                  <c:v>19.510000000000002</c:v>
                </c:pt>
                <c:pt idx="166">
                  <c:v>18.84</c:v>
                </c:pt>
                <c:pt idx="167">
                  <c:v>17.399999999999999</c:v>
                </c:pt>
                <c:pt idx="168">
                  <c:v>16.71</c:v>
                </c:pt>
                <c:pt idx="169">
                  <c:v>16.32</c:v>
                </c:pt>
                <c:pt idx="170">
                  <c:v>16.52</c:v>
                </c:pt>
                <c:pt idx="171">
                  <c:v>16.25</c:v>
                </c:pt>
                <c:pt idx="172">
                  <c:v>16.09</c:v>
                </c:pt>
                <c:pt idx="173">
                  <c:v>15.62</c:v>
                </c:pt>
                <c:pt idx="174">
                  <c:v>16.57</c:v>
                </c:pt>
                <c:pt idx="175">
                  <c:v>16.760000000000002</c:v>
                </c:pt>
                <c:pt idx="176">
                  <c:v>16.850000000000001</c:v>
                </c:pt>
                <c:pt idx="177">
                  <c:v>16.600000000000001</c:v>
                </c:pt>
                <c:pt idx="178">
                  <c:v>17.329999999999998</c:v>
                </c:pt>
                <c:pt idx="179">
                  <c:v>17.23</c:v>
                </c:pt>
                <c:pt idx="180">
                  <c:v>16.510000000000002</c:v>
                </c:pt>
                <c:pt idx="181">
                  <c:v>17.82</c:v>
                </c:pt>
                <c:pt idx="182">
                  <c:v>18.36</c:v>
                </c:pt>
                <c:pt idx="183">
                  <c:v>19.329999999999998</c:v>
                </c:pt>
                <c:pt idx="184">
                  <c:v>20.51</c:v>
                </c:pt>
                <c:pt idx="185">
                  <c:v>21.45</c:v>
                </c:pt>
                <c:pt idx="186">
                  <c:v>20.92</c:v>
                </c:pt>
                <c:pt idx="187">
                  <c:v>20.41</c:v>
                </c:pt>
                <c:pt idx="188">
                  <c:v>20.46</c:v>
                </c:pt>
                <c:pt idx="189">
                  <c:v>19.52</c:v>
                </c:pt>
                <c:pt idx="190">
                  <c:v>18.43</c:v>
                </c:pt>
                <c:pt idx="191">
                  <c:v>17.100000000000001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TEMPERATURA!$A$66:$A$257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TEMPERATURA!$F$66:$F$257</c:f>
              <c:numCache>
                <c:formatCode>General</c:formatCode>
                <c:ptCount val="192"/>
                <c:pt idx="0">
                  <c:v>14.23</c:v>
                </c:pt>
                <c:pt idx="1">
                  <c:v>14.18</c:v>
                </c:pt>
                <c:pt idx="2">
                  <c:v>14.65</c:v>
                </c:pt>
                <c:pt idx="3">
                  <c:v>14.87</c:v>
                </c:pt>
                <c:pt idx="4">
                  <c:v>14.77</c:v>
                </c:pt>
                <c:pt idx="5">
                  <c:v>15.29</c:v>
                </c:pt>
                <c:pt idx="6">
                  <c:v>15.67</c:v>
                </c:pt>
                <c:pt idx="7">
                  <c:v>15.9</c:v>
                </c:pt>
                <c:pt idx="8">
                  <c:v>15.74</c:v>
                </c:pt>
                <c:pt idx="9">
                  <c:v>15.87</c:v>
                </c:pt>
                <c:pt idx="10">
                  <c:v>16.36</c:v>
                </c:pt>
                <c:pt idx="11">
                  <c:v>16.18</c:v>
                </c:pt>
                <c:pt idx="12">
                  <c:v>16.63</c:v>
                </c:pt>
                <c:pt idx="13">
                  <c:v>17.47</c:v>
                </c:pt>
                <c:pt idx="14">
                  <c:v>19.190000000000001</c:v>
                </c:pt>
                <c:pt idx="15">
                  <c:v>20.16</c:v>
                </c:pt>
                <c:pt idx="16">
                  <c:v>20.69</c:v>
                </c:pt>
                <c:pt idx="17">
                  <c:v>21.2</c:v>
                </c:pt>
                <c:pt idx="18">
                  <c:v>20.86</c:v>
                </c:pt>
                <c:pt idx="19">
                  <c:v>20.28</c:v>
                </c:pt>
                <c:pt idx="20">
                  <c:v>18.52</c:v>
                </c:pt>
                <c:pt idx="21">
                  <c:v>18.489999999999998</c:v>
                </c:pt>
                <c:pt idx="22">
                  <c:v>17.5</c:v>
                </c:pt>
                <c:pt idx="23">
                  <c:v>16.21</c:v>
                </c:pt>
                <c:pt idx="24">
                  <c:v>14.93</c:v>
                </c:pt>
                <c:pt idx="25">
                  <c:v>14.79</c:v>
                </c:pt>
                <c:pt idx="26">
                  <c:v>15.44</c:v>
                </c:pt>
                <c:pt idx="27">
                  <c:v>15.2</c:v>
                </c:pt>
                <c:pt idx="28">
                  <c:v>15.38</c:v>
                </c:pt>
                <c:pt idx="29">
                  <c:v>15.23</c:v>
                </c:pt>
                <c:pt idx="30">
                  <c:v>15.5</c:v>
                </c:pt>
                <c:pt idx="31">
                  <c:v>15.86</c:v>
                </c:pt>
                <c:pt idx="32">
                  <c:v>15.92</c:v>
                </c:pt>
                <c:pt idx="33">
                  <c:v>16</c:v>
                </c:pt>
                <c:pt idx="34">
                  <c:v>16.53</c:v>
                </c:pt>
                <c:pt idx="35">
                  <c:v>16.399999999999999</c:v>
                </c:pt>
                <c:pt idx="36">
                  <c:v>16.93</c:v>
                </c:pt>
                <c:pt idx="37">
                  <c:v>17.489999999999998</c:v>
                </c:pt>
                <c:pt idx="38">
                  <c:v>19.25</c:v>
                </c:pt>
                <c:pt idx="39">
                  <c:v>20.46</c:v>
                </c:pt>
                <c:pt idx="40">
                  <c:v>21.02</c:v>
                </c:pt>
                <c:pt idx="41">
                  <c:v>20.52</c:v>
                </c:pt>
                <c:pt idx="42">
                  <c:v>20.37</c:v>
                </c:pt>
                <c:pt idx="43">
                  <c:v>20.02</c:v>
                </c:pt>
                <c:pt idx="44">
                  <c:v>18.46</c:v>
                </c:pt>
                <c:pt idx="45">
                  <c:v>18.54</c:v>
                </c:pt>
                <c:pt idx="46">
                  <c:v>17.16</c:v>
                </c:pt>
                <c:pt idx="47">
                  <c:v>15.83</c:v>
                </c:pt>
                <c:pt idx="48">
                  <c:v>14.54</c:v>
                </c:pt>
                <c:pt idx="49">
                  <c:v>14.88</c:v>
                </c:pt>
                <c:pt idx="50">
                  <c:v>15.16</c:v>
                </c:pt>
                <c:pt idx="51">
                  <c:v>15.47</c:v>
                </c:pt>
                <c:pt idx="52">
                  <c:v>15.43</c:v>
                </c:pt>
                <c:pt idx="53">
                  <c:v>15.98</c:v>
                </c:pt>
                <c:pt idx="54">
                  <c:v>16.04</c:v>
                </c:pt>
                <c:pt idx="55">
                  <c:v>15.44</c:v>
                </c:pt>
                <c:pt idx="56">
                  <c:v>16.25</c:v>
                </c:pt>
                <c:pt idx="57">
                  <c:v>16</c:v>
                </c:pt>
                <c:pt idx="58">
                  <c:v>16.29</c:v>
                </c:pt>
                <c:pt idx="59">
                  <c:v>16.38</c:v>
                </c:pt>
                <c:pt idx="60">
                  <c:v>16.329999999999998</c:v>
                </c:pt>
                <c:pt idx="61">
                  <c:v>17.09</c:v>
                </c:pt>
                <c:pt idx="62">
                  <c:v>17.829999999999998</c:v>
                </c:pt>
                <c:pt idx="63">
                  <c:v>18.57</c:v>
                </c:pt>
                <c:pt idx="64">
                  <c:v>19.52</c:v>
                </c:pt>
                <c:pt idx="65">
                  <c:v>20.7</c:v>
                </c:pt>
                <c:pt idx="66">
                  <c:v>20.04</c:v>
                </c:pt>
                <c:pt idx="67">
                  <c:v>19.68</c:v>
                </c:pt>
                <c:pt idx="68">
                  <c:v>18.21</c:v>
                </c:pt>
                <c:pt idx="69">
                  <c:v>18.059999999999999</c:v>
                </c:pt>
                <c:pt idx="70">
                  <c:v>17.239999999999998</c:v>
                </c:pt>
                <c:pt idx="71">
                  <c:v>16.260000000000002</c:v>
                </c:pt>
                <c:pt idx="72">
                  <c:v>15.99</c:v>
                </c:pt>
                <c:pt idx="73">
                  <c:v>13.97</c:v>
                </c:pt>
                <c:pt idx="74">
                  <c:v>12.94</c:v>
                </c:pt>
                <c:pt idx="75">
                  <c:v>12.87</c:v>
                </c:pt>
                <c:pt idx="76">
                  <c:v>13.73</c:v>
                </c:pt>
                <c:pt idx="77">
                  <c:v>14.64</c:v>
                </c:pt>
                <c:pt idx="78">
                  <c:v>15.15</c:v>
                </c:pt>
                <c:pt idx="79">
                  <c:v>15.2</c:v>
                </c:pt>
                <c:pt idx="80">
                  <c:v>15.39</c:v>
                </c:pt>
                <c:pt idx="81">
                  <c:v>15.9</c:v>
                </c:pt>
                <c:pt idx="82">
                  <c:v>16</c:v>
                </c:pt>
                <c:pt idx="83">
                  <c:v>16.3</c:v>
                </c:pt>
                <c:pt idx="84">
                  <c:v>16.12</c:v>
                </c:pt>
                <c:pt idx="85">
                  <c:v>17.02</c:v>
                </c:pt>
                <c:pt idx="86">
                  <c:v>17.649999999999999</c:v>
                </c:pt>
                <c:pt idx="87">
                  <c:v>18.27</c:v>
                </c:pt>
                <c:pt idx="88">
                  <c:v>19.170000000000002</c:v>
                </c:pt>
                <c:pt idx="89">
                  <c:v>20.69</c:v>
                </c:pt>
                <c:pt idx="90">
                  <c:v>19.98</c:v>
                </c:pt>
                <c:pt idx="91">
                  <c:v>18.86</c:v>
                </c:pt>
                <c:pt idx="92">
                  <c:v>17.73</c:v>
                </c:pt>
                <c:pt idx="93">
                  <c:v>16.25</c:v>
                </c:pt>
                <c:pt idx="94">
                  <c:v>14.12</c:v>
                </c:pt>
                <c:pt idx="95">
                  <c:v>13.42</c:v>
                </c:pt>
                <c:pt idx="96">
                  <c:v>13.36</c:v>
                </c:pt>
                <c:pt idx="97">
                  <c:v>13.58</c:v>
                </c:pt>
                <c:pt idx="98">
                  <c:v>14.04</c:v>
                </c:pt>
                <c:pt idx="99">
                  <c:v>14.36</c:v>
                </c:pt>
                <c:pt idx="100">
                  <c:v>14.62</c:v>
                </c:pt>
                <c:pt idx="101">
                  <c:v>15.21</c:v>
                </c:pt>
                <c:pt idx="102">
                  <c:v>15.41</c:v>
                </c:pt>
                <c:pt idx="103">
                  <c:v>15.49</c:v>
                </c:pt>
                <c:pt idx="104">
                  <c:v>15.69</c:v>
                </c:pt>
                <c:pt idx="105">
                  <c:v>16.010000000000002</c:v>
                </c:pt>
                <c:pt idx="106">
                  <c:v>16.16</c:v>
                </c:pt>
                <c:pt idx="107">
                  <c:v>16.39</c:v>
                </c:pt>
                <c:pt idx="108">
                  <c:v>16.47</c:v>
                </c:pt>
                <c:pt idx="109">
                  <c:v>16.62</c:v>
                </c:pt>
                <c:pt idx="110">
                  <c:v>17.7</c:v>
                </c:pt>
                <c:pt idx="111">
                  <c:v>18.989999999999998</c:v>
                </c:pt>
                <c:pt idx="112">
                  <c:v>20.260000000000002</c:v>
                </c:pt>
                <c:pt idx="113">
                  <c:v>20.07</c:v>
                </c:pt>
                <c:pt idx="114">
                  <c:v>20.2</c:v>
                </c:pt>
                <c:pt idx="115">
                  <c:v>19.43</c:v>
                </c:pt>
                <c:pt idx="116">
                  <c:v>17.72</c:v>
                </c:pt>
                <c:pt idx="117">
                  <c:v>17.52</c:v>
                </c:pt>
                <c:pt idx="118">
                  <c:v>16.239999999999998</c:v>
                </c:pt>
                <c:pt idx="119">
                  <c:v>14.53</c:v>
                </c:pt>
                <c:pt idx="120">
                  <c:v>13.45</c:v>
                </c:pt>
                <c:pt idx="121">
                  <c:v>15.04</c:v>
                </c:pt>
                <c:pt idx="122">
                  <c:v>14.73</c:v>
                </c:pt>
                <c:pt idx="123">
                  <c:v>14.04</c:v>
                </c:pt>
                <c:pt idx="124">
                  <c:v>14.99</c:v>
                </c:pt>
                <c:pt idx="125">
                  <c:v>14.96</c:v>
                </c:pt>
                <c:pt idx="126">
                  <c:v>15.11</c:v>
                </c:pt>
                <c:pt idx="127">
                  <c:v>15.71</c:v>
                </c:pt>
                <c:pt idx="128">
                  <c:v>15.32</c:v>
                </c:pt>
                <c:pt idx="129">
                  <c:v>15.89</c:v>
                </c:pt>
                <c:pt idx="130">
                  <c:v>15.8</c:v>
                </c:pt>
                <c:pt idx="131">
                  <c:v>16.010000000000002</c:v>
                </c:pt>
                <c:pt idx="132">
                  <c:v>16.07</c:v>
                </c:pt>
                <c:pt idx="133">
                  <c:v>16.72</c:v>
                </c:pt>
                <c:pt idx="134">
                  <c:v>18.309999999999999</c:v>
                </c:pt>
                <c:pt idx="135">
                  <c:v>18.809999999999999</c:v>
                </c:pt>
                <c:pt idx="136">
                  <c:v>19.8</c:v>
                </c:pt>
                <c:pt idx="137">
                  <c:v>20.29</c:v>
                </c:pt>
                <c:pt idx="138">
                  <c:v>19.62</c:v>
                </c:pt>
                <c:pt idx="139">
                  <c:v>19.309999999999999</c:v>
                </c:pt>
                <c:pt idx="140">
                  <c:v>17.78</c:v>
                </c:pt>
                <c:pt idx="141">
                  <c:v>17.149999999999999</c:v>
                </c:pt>
                <c:pt idx="142">
                  <c:v>15.52</c:v>
                </c:pt>
                <c:pt idx="143">
                  <c:v>14.93</c:v>
                </c:pt>
                <c:pt idx="144">
                  <c:v>14.51</c:v>
                </c:pt>
                <c:pt idx="145">
                  <c:v>14.28</c:v>
                </c:pt>
                <c:pt idx="146">
                  <c:v>14.68</c:v>
                </c:pt>
                <c:pt idx="147">
                  <c:v>14.7</c:v>
                </c:pt>
                <c:pt idx="148">
                  <c:v>14.74</c:v>
                </c:pt>
                <c:pt idx="149">
                  <c:v>15.21</c:v>
                </c:pt>
                <c:pt idx="150">
                  <c:v>14.94</c:v>
                </c:pt>
                <c:pt idx="151">
                  <c:v>15.27</c:v>
                </c:pt>
                <c:pt idx="152">
                  <c:v>15.56</c:v>
                </c:pt>
                <c:pt idx="153">
                  <c:v>15.88</c:v>
                </c:pt>
                <c:pt idx="154">
                  <c:v>15.72</c:v>
                </c:pt>
                <c:pt idx="155">
                  <c:v>15.94</c:v>
                </c:pt>
                <c:pt idx="156">
                  <c:v>16.37</c:v>
                </c:pt>
                <c:pt idx="157">
                  <c:v>16.27</c:v>
                </c:pt>
                <c:pt idx="158">
                  <c:v>17.62</c:v>
                </c:pt>
                <c:pt idx="159">
                  <c:v>18.59</c:v>
                </c:pt>
                <c:pt idx="160">
                  <c:v>19.28</c:v>
                </c:pt>
                <c:pt idx="161">
                  <c:v>19.84</c:v>
                </c:pt>
                <c:pt idx="162">
                  <c:v>19.72</c:v>
                </c:pt>
                <c:pt idx="163">
                  <c:v>19.18</c:v>
                </c:pt>
                <c:pt idx="164">
                  <c:v>17.79</c:v>
                </c:pt>
                <c:pt idx="165">
                  <c:v>17.739999999999998</c:v>
                </c:pt>
                <c:pt idx="166">
                  <c:v>17.079999999999998</c:v>
                </c:pt>
                <c:pt idx="167">
                  <c:v>16.100000000000001</c:v>
                </c:pt>
                <c:pt idx="168">
                  <c:v>15.78</c:v>
                </c:pt>
                <c:pt idx="169">
                  <c:v>15.75</c:v>
                </c:pt>
                <c:pt idx="170">
                  <c:v>15.52</c:v>
                </c:pt>
                <c:pt idx="171">
                  <c:v>15.21</c:v>
                </c:pt>
                <c:pt idx="172">
                  <c:v>15.08</c:v>
                </c:pt>
                <c:pt idx="173">
                  <c:v>15.15</c:v>
                </c:pt>
                <c:pt idx="174">
                  <c:v>14.92</c:v>
                </c:pt>
                <c:pt idx="175">
                  <c:v>15.57</c:v>
                </c:pt>
                <c:pt idx="176">
                  <c:v>15.64</c:v>
                </c:pt>
                <c:pt idx="177">
                  <c:v>16</c:v>
                </c:pt>
                <c:pt idx="178">
                  <c:v>16</c:v>
                </c:pt>
                <c:pt idx="179">
                  <c:v>16.25</c:v>
                </c:pt>
                <c:pt idx="180">
                  <c:v>16.329999999999998</c:v>
                </c:pt>
                <c:pt idx="181">
                  <c:v>16.72</c:v>
                </c:pt>
                <c:pt idx="182">
                  <c:v>17.39</c:v>
                </c:pt>
                <c:pt idx="183">
                  <c:v>18.52</c:v>
                </c:pt>
                <c:pt idx="184">
                  <c:v>19.73</c:v>
                </c:pt>
                <c:pt idx="185">
                  <c:v>20.04</c:v>
                </c:pt>
                <c:pt idx="186">
                  <c:v>20.83</c:v>
                </c:pt>
                <c:pt idx="187">
                  <c:v>19.77</c:v>
                </c:pt>
                <c:pt idx="188">
                  <c:v>18.329999999999998</c:v>
                </c:pt>
                <c:pt idx="189">
                  <c:v>18.059999999999999</c:v>
                </c:pt>
                <c:pt idx="190">
                  <c:v>16.96</c:v>
                </c:pt>
                <c:pt idx="191">
                  <c:v>15.81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TEMPERATURA!$A$66:$A$257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TEMPERATURA!$G$66:$G$257</c:f>
              <c:numCache>
                <c:formatCode>General</c:formatCode>
                <c:ptCount val="192"/>
                <c:pt idx="0">
                  <c:v>11.06</c:v>
                </c:pt>
                <c:pt idx="1">
                  <c:v>12.26</c:v>
                </c:pt>
                <c:pt idx="2">
                  <c:v>12.14</c:v>
                </c:pt>
                <c:pt idx="3">
                  <c:v>9.44</c:v>
                </c:pt>
                <c:pt idx="4">
                  <c:v>21.93</c:v>
                </c:pt>
                <c:pt idx="5">
                  <c:v>21.93</c:v>
                </c:pt>
                <c:pt idx="6">
                  <c:v>21.93</c:v>
                </c:pt>
                <c:pt idx="7">
                  <c:v>21.93</c:v>
                </c:pt>
                <c:pt idx="8">
                  <c:v>21.93</c:v>
                </c:pt>
                <c:pt idx="9">
                  <c:v>21.93</c:v>
                </c:pt>
                <c:pt idx="10">
                  <c:v>21.93</c:v>
                </c:pt>
                <c:pt idx="11">
                  <c:v>21.93</c:v>
                </c:pt>
                <c:pt idx="12">
                  <c:v>21.93</c:v>
                </c:pt>
                <c:pt idx="13">
                  <c:v>21.93</c:v>
                </c:pt>
                <c:pt idx="14">
                  <c:v>21.93</c:v>
                </c:pt>
                <c:pt idx="15">
                  <c:v>21.93</c:v>
                </c:pt>
                <c:pt idx="16">
                  <c:v>21.93</c:v>
                </c:pt>
                <c:pt idx="17">
                  <c:v>21.92</c:v>
                </c:pt>
                <c:pt idx="18">
                  <c:v>20.73</c:v>
                </c:pt>
                <c:pt idx="19">
                  <c:v>18.61</c:v>
                </c:pt>
                <c:pt idx="20">
                  <c:v>17.170000000000002</c:v>
                </c:pt>
                <c:pt idx="21">
                  <c:v>16.510000000000002</c:v>
                </c:pt>
                <c:pt idx="22">
                  <c:v>15.69</c:v>
                </c:pt>
                <c:pt idx="23">
                  <c:v>14.55</c:v>
                </c:pt>
                <c:pt idx="24">
                  <c:v>11.16</c:v>
                </c:pt>
                <c:pt idx="25">
                  <c:v>12.12</c:v>
                </c:pt>
                <c:pt idx="26">
                  <c:v>11.88</c:v>
                </c:pt>
                <c:pt idx="27">
                  <c:v>9.5500000000000007</c:v>
                </c:pt>
                <c:pt idx="28">
                  <c:v>9.31</c:v>
                </c:pt>
                <c:pt idx="29">
                  <c:v>9.31</c:v>
                </c:pt>
                <c:pt idx="30">
                  <c:v>9.31</c:v>
                </c:pt>
                <c:pt idx="31">
                  <c:v>9.31</c:v>
                </c:pt>
                <c:pt idx="32">
                  <c:v>9.31</c:v>
                </c:pt>
                <c:pt idx="33">
                  <c:v>9.31</c:v>
                </c:pt>
                <c:pt idx="34">
                  <c:v>13.63</c:v>
                </c:pt>
                <c:pt idx="35">
                  <c:v>13.63</c:v>
                </c:pt>
                <c:pt idx="36">
                  <c:v>21.96</c:v>
                </c:pt>
                <c:pt idx="37">
                  <c:v>21.96</c:v>
                </c:pt>
                <c:pt idx="38">
                  <c:v>21.96</c:v>
                </c:pt>
                <c:pt idx="39">
                  <c:v>21.96</c:v>
                </c:pt>
                <c:pt idx="40">
                  <c:v>21.96</c:v>
                </c:pt>
                <c:pt idx="41">
                  <c:v>22.41</c:v>
                </c:pt>
                <c:pt idx="42">
                  <c:v>21.1</c:v>
                </c:pt>
                <c:pt idx="43">
                  <c:v>19.07</c:v>
                </c:pt>
                <c:pt idx="44">
                  <c:v>17.09</c:v>
                </c:pt>
                <c:pt idx="45">
                  <c:v>16.510000000000002</c:v>
                </c:pt>
                <c:pt idx="46">
                  <c:v>15.68</c:v>
                </c:pt>
                <c:pt idx="47">
                  <c:v>14.61</c:v>
                </c:pt>
                <c:pt idx="48">
                  <c:v>11.6</c:v>
                </c:pt>
                <c:pt idx="49">
                  <c:v>13.09</c:v>
                </c:pt>
                <c:pt idx="50">
                  <c:v>11.43</c:v>
                </c:pt>
                <c:pt idx="51">
                  <c:v>9.11</c:v>
                </c:pt>
                <c:pt idx="52">
                  <c:v>20.7</c:v>
                </c:pt>
                <c:pt idx="53">
                  <c:v>20.7</c:v>
                </c:pt>
                <c:pt idx="54">
                  <c:v>20.7</c:v>
                </c:pt>
                <c:pt idx="55">
                  <c:v>20.7</c:v>
                </c:pt>
                <c:pt idx="56">
                  <c:v>20.7</c:v>
                </c:pt>
                <c:pt idx="57">
                  <c:v>20.7</c:v>
                </c:pt>
                <c:pt idx="58">
                  <c:v>20.7</c:v>
                </c:pt>
                <c:pt idx="59">
                  <c:v>20.7</c:v>
                </c:pt>
                <c:pt idx="60">
                  <c:v>20.7</c:v>
                </c:pt>
                <c:pt idx="61">
                  <c:v>20.7</c:v>
                </c:pt>
                <c:pt idx="62">
                  <c:v>20.7</c:v>
                </c:pt>
                <c:pt idx="63">
                  <c:v>20.7</c:v>
                </c:pt>
                <c:pt idx="64">
                  <c:v>20.7</c:v>
                </c:pt>
                <c:pt idx="65">
                  <c:v>22.04</c:v>
                </c:pt>
                <c:pt idx="66">
                  <c:v>20.79</c:v>
                </c:pt>
                <c:pt idx="67">
                  <c:v>21.21</c:v>
                </c:pt>
                <c:pt idx="68">
                  <c:v>18.3</c:v>
                </c:pt>
                <c:pt idx="69">
                  <c:v>16.600000000000001</c:v>
                </c:pt>
                <c:pt idx="70">
                  <c:v>15.53</c:v>
                </c:pt>
                <c:pt idx="71">
                  <c:v>14.47</c:v>
                </c:pt>
                <c:pt idx="72">
                  <c:v>12.12</c:v>
                </c:pt>
                <c:pt idx="73">
                  <c:v>13.82</c:v>
                </c:pt>
                <c:pt idx="74">
                  <c:v>13.4</c:v>
                </c:pt>
                <c:pt idx="75">
                  <c:v>11.68</c:v>
                </c:pt>
                <c:pt idx="76">
                  <c:v>10.95</c:v>
                </c:pt>
                <c:pt idx="77">
                  <c:v>10.95</c:v>
                </c:pt>
                <c:pt idx="78">
                  <c:v>10.95</c:v>
                </c:pt>
                <c:pt idx="79">
                  <c:v>10.95</c:v>
                </c:pt>
                <c:pt idx="80">
                  <c:v>10.95</c:v>
                </c:pt>
                <c:pt idx="81">
                  <c:v>10.95</c:v>
                </c:pt>
                <c:pt idx="82">
                  <c:v>14.38</c:v>
                </c:pt>
                <c:pt idx="83">
                  <c:v>14.38</c:v>
                </c:pt>
                <c:pt idx="84">
                  <c:v>14.38</c:v>
                </c:pt>
                <c:pt idx="85">
                  <c:v>19.45</c:v>
                </c:pt>
                <c:pt idx="86">
                  <c:v>19.45</c:v>
                </c:pt>
                <c:pt idx="87">
                  <c:v>19.45</c:v>
                </c:pt>
                <c:pt idx="88">
                  <c:v>19.45</c:v>
                </c:pt>
                <c:pt idx="89">
                  <c:v>19.91</c:v>
                </c:pt>
                <c:pt idx="90">
                  <c:v>19.21</c:v>
                </c:pt>
                <c:pt idx="91">
                  <c:v>18.03</c:v>
                </c:pt>
                <c:pt idx="92">
                  <c:v>16.510000000000002</c:v>
                </c:pt>
                <c:pt idx="93">
                  <c:v>15.69</c:v>
                </c:pt>
                <c:pt idx="94">
                  <c:v>15.08</c:v>
                </c:pt>
                <c:pt idx="95">
                  <c:v>14.33</c:v>
                </c:pt>
                <c:pt idx="96">
                  <c:v>11.66</c:v>
                </c:pt>
                <c:pt idx="97">
                  <c:v>14.19</c:v>
                </c:pt>
                <c:pt idx="98">
                  <c:v>13.88</c:v>
                </c:pt>
                <c:pt idx="99">
                  <c:v>10.210000000000001</c:v>
                </c:pt>
                <c:pt idx="100">
                  <c:v>11.61</c:v>
                </c:pt>
                <c:pt idx="101">
                  <c:v>11.61</c:v>
                </c:pt>
                <c:pt idx="102">
                  <c:v>11.61</c:v>
                </c:pt>
                <c:pt idx="103">
                  <c:v>10.88</c:v>
                </c:pt>
                <c:pt idx="104">
                  <c:v>8.69</c:v>
                </c:pt>
                <c:pt idx="105">
                  <c:v>22.14</c:v>
                </c:pt>
                <c:pt idx="106">
                  <c:v>22.14</c:v>
                </c:pt>
                <c:pt idx="107">
                  <c:v>22.14</c:v>
                </c:pt>
                <c:pt idx="108">
                  <c:v>22.14</c:v>
                </c:pt>
                <c:pt idx="109">
                  <c:v>22.14</c:v>
                </c:pt>
                <c:pt idx="110">
                  <c:v>22.14</c:v>
                </c:pt>
                <c:pt idx="111">
                  <c:v>22.14</c:v>
                </c:pt>
                <c:pt idx="112">
                  <c:v>22.14</c:v>
                </c:pt>
                <c:pt idx="113">
                  <c:v>22.28</c:v>
                </c:pt>
                <c:pt idx="114">
                  <c:v>21.9</c:v>
                </c:pt>
                <c:pt idx="115">
                  <c:v>18.59</c:v>
                </c:pt>
                <c:pt idx="116">
                  <c:v>16.95</c:v>
                </c:pt>
                <c:pt idx="117">
                  <c:v>16.260000000000002</c:v>
                </c:pt>
                <c:pt idx="118">
                  <c:v>15.23</c:v>
                </c:pt>
                <c:pt idx="119">
                  <c:v>14.26</c:v>
                </c:pt>
                <c:pt idx="120">
                  <c:v>13.26</c:v>
                </c:pt>
                <c:pt idx="121">
                  <c:v>8.8800000000000008</c:v>
                </c:pt>
                <c:pt idx="122">
                  <c:v>12.53</c:v>
                </c:pt>
                <c:pt idx="123">
                  <c:v>12.53</c:v>
                </c:pt>
                <c:pt idx="124">
                  <c:v>12.53</c:v>
                </c:pt>
                <c:pt idx="125">
                  <c:v>12.55</c:v>
                </c:pt>
                <c:pt idx="126">
                  <c:v>12.58</c:v>
                </c:pt>
                <c:pt idx="127">
                  <c:v>10.88</c:v>
                </c:pt>
                <c:pt idx="128">
                  <c:v>21.49</c:v>
                </c:pt>
                <c:pt idx="129">
                  <c:v>21.49</c:v>
                </c:pt>
                <c:pt idx="130">
                  <c:v>21.49</c:v>
                </c:pt>
                <c:pt idx="131">
                  <c:v>21.49</c:v>
                </c:pt>
                <c:pt idx="132">
                  <c:v>21.49</c:v>
                </c:pt>
                <c:pt idx="133">
                  <c:v>21.49</c:v>
                </c:pt>
                <c:pt idx="134">
                  <c:v>21.49</c:v>
                </c:pt>
                <c:pt idx="135">
                  <c:v>21.49</c:v>
                </c:pt>
                <c:pt idx="136">
                  <c:v>21.49</c:v>
                </c:pt>
                <c:pt idx="137">
                  <c:v>21.96</c:v>
                </c:pt>
                <c:pt idx="138">
                  <c:v>21.12</c:v>
                </c:pt>
                <c:pt idx="139">
                  <c:v>18.87</c:v>
                </c:pt>
                <c:pt idx="140">
                  <c:v>16.91</c:v>
                </c:pt>
                <c:pt idx="141">
                  <c:v>15.86</c:v>
                </c:pt>
                <c:pt idx="142">
                  <c:v>14.83</c:v>
                </c:pt>
                <c:pt idx="143">
                  <c:v>14.18</c:v>
                </c:pt>
                <c:pt idx="144">
                  <c:v>10.99</c:v>
                </c:pt>
                <c:pt idx="145">
                  <c:v>11.36</c:v>
                </c:pt>
                <c:pt idx="146">
                  <c:v>11.64</c:v>
                </c:pt>
                <c:pt idx="147">
                  <c:v>9.74</c:v>
                </c:pt>
                <c:pt idx="148">
                  <c:v>13.74</c:v>
                </c:pt>
                <c:pt idx="149">
                  <c:v>13.74</c:v>
                </c:pt>
                <c:pt idx="150">
                  <c:v>13.74</c:v>
                </c:pt>
                <c:pt idx="151">
                  <c:v>13.74</c:v>
                </c:pt>
                <c:pt idx="152">
                  <c:v>13.71</c:v>
                </c:pt>
                <c:pt idx="153">
                  <c:v>13.5</c:v>
                </c:pt>
                <c:pt idx="154">
                  <c:v>12.94</c:v>
                </c:pt>
                <c:pt idx="155">
                  <c:v>12.11</c:v>
                </c:pt>
                <c:pt idx="156">
                  <c:v>21.36</c:v>
                </c:pt>
                <c:pt idx="157">
                  <c:v>21.36</c:v>
                </c:pt>
                <c:pt idx="158">
                  <c:v>21.36</c:v>
                </c:pt>
                <c:pt idx="159">
                  <c:v>21.36</c:v>
                </c:pt>
                <c:pt idx="160">
                  <c:v>21.36</c:v>
                </c:pt>
                <c:pt idx="161">
                  <c:v>21.5</c:v>
                </c:pt>
                <c:pt idx="162">
                  <c:v>20.27</c:v>
                </c:pt>
                <c:pt idx="163">
                  <c:v>18.2</c:v>
                </c:pt>
                <c:pt idx="164">
                  <c:v>17.059999999999999</c:v>
                </c:pt>
                <c:pt idx="165">
                  <c:v>16.45</c:v>
                </c:pt>
                <c:pt idx="166">
                  <c:v>15.62</c:v>
                </c:pt>
                <c:pt idx="167">
                  <c:v>14.04</c:v>
                </c:pt>
                <c:pt idx="168">
                  <c:v>12.23</c:v>
                </c:pt>
                <c:pt idx="169">
                  <c:v>11.97</c:v>
                </c:pt>
                <c:pt idx="170">
                  <c:v>11.97</c:v>
                </c:pt>
                <c:pt idx="171">
                  <c:v>10.14</c:v>
                </c:pt>
                <c:pt idx="172">
                  <c:v>13.75</c:v>
                </c:pt>
                <c:pt idx="173">
                  <c:v>13.75</c:v>
                </c:pt>
                <c:pt idx="174">
                  <c:v>13.75</c:v>
                </c:pt>
                <c:pt idx="175">
                  <c:v>14.11</c:v>
                </c:pt>
                <c:pt idx="176">
                  <c:v>13.98</c:v>
                </c:pt>
                <c:pt idx="177">
                  <c:v>14.09</c:v>
                </c:pt>
                <c:pt idx="178">
                  <c:v>13.85</c:v>
                </c:pt>
                <c:pt idx="179">
                  <c:v>13.36</c:v>
                </c:pt>
                <c:pt idx="180">
                  <c:v>13.4</c:v>
                </c:pt>
                <c:pt idx="181">
                  <c:v>23.94</c:v>
                </c:pt>
                <c:pt idx="182">
                  <c:v>23.94</c:v>
                </c:pt>
                <c:pt idx="183">
                  <c:v>23.94</c:v>
                </c:pt>
                <c:pt idx="184">
                  <c:v>23.94</c:v>
                </c:pt>
                <c:pt idx="185">
                  <c:v>25.84</c:v>
                </c:pt>
                <c:pt idx="186">
                  <c:v>25.44</c:v>
                </c:pt>
                <c:pt idx="187">
                  <c:v>23.17</c:v>
                </c:pt>
                <c:pt idx="188">
                  <c:v>19.66</c:v>
                </c:pt>
                <c:pt idx="189">
                  <c:v>16.38</c:v>
                </c:pt>
                <c:pt idx="190">
                  <c:v>15.59</c:v>
                </c:pt>
                <c:pt idx="191">
                  <c:v>14.5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TEMPERATURA!$A$66:$A$257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TEMPERATURA!$H$66:$H$257</c:f>
              <c:numCache>
                <c:formatCode>General</c:formatCode>
                <c:ptCount val="192"/>
                <c:pt idx="0">
                  <c:v>15.37</c:v>
                </c:pt>
                <c:pt idx="1">
                  <c:v>15.37</c:v>
                </c:pt>
                <c:pt idx="2">
                  <c:v>15.4</c:v>
                </c:pt>
                <c:pt idx="3">
                  <c:v>15.44</c:v>
                </c:pt>
                <c:pt idx="4">
                  <c:v>15.31</c:v>
                </c:pt>
                <c:pt idx="5">
                  <c:v>15.02</c:v>
                </c:pt>
                <c:pt idx="6">
                  <c:v>15.32</c:v>
                </c:pt>
                <c:pt idx="7">
                  <c:v>15.61</c:v>
                </c:pt>
                <c:pt idx="8">
                  <c:v>15.72</c:v>
                </c:pt>
                <c:pt idx="9">
                  <c:v>16.170000000000002</c:v>
                </c:pt>
                <c:pt idx="10">
                  <c:v>16.27</c:v>
                </c:pt>
                <c:pt idx="11">
                  <c:v>16.53</c:v>
                </c:pt>
                <c:pt idx="12">
                  <c:v>16.87</c:v>
                </c:pt>
                <c:pt idx="13">
                  <c:v>17.23</c:v>
                </c:pt>
                <c:pt idx="14">
                  <c:v>18.100000000000001</c:v>
                </c:pt>
                <c:pt idx="15">
                  <c:v>18.940000000000001</c:v>
                </c:pt>
                <c:pt idx="16">
                  <c:v>19.29</c:v>
                </c:pt>
                <c:pt idx="17">
                  <c:v>19.239999999999998</c:v>
                </c:pt>
                <c:pt idx="18">
                  <c:v>18.98</c:v>
                </c:pt>
                <c:pt idx="19">
                  <c:v>18.73</c:v>
                </c:pt>
                <c:pt idx="20">
                  <c:v>18.239999999999998</c:v>
                </c:pt>
                <c:pt idx="21">
                  <c:v>17.77</c:v>
                </c:pt>
                <c:pt idx="22">
                  <c:v>17.29</c:v>
                </c:pt>
                <c:pt idx="23">
                  <c:v>16.059999999999999</c:v>
                </c:pt>
                <c:pt idx="24">
                  <c:v>15.21</c:v>
                </c:pt>
                <c:pt idx="25">
                  <c:v>15.38</c:v>
                </c:pt>
                <c:pt idx="26">
                  <c:v>15.3</c:v>
                </c:pt>
                <c:pt idx="27">
                  <c:v>15.31</c:v>
                </c:pt>
                <c:pt idx="28">
                  <c:v>15.53</c:v>
                </c:pt>
                <c:pt idx="29">
                  <c:v>15.61</c:v>
                </c:pt>
                <c:pt idx="30">
                  <c:v>15.83</c:v>
                </c:pt>
                <c:pt idx="31">
                  <c:v>16.14</c:v>
                </c:pt>
                <c:pt idx="32">
                  <c:v>16.27</c:v>
                </c:pt>
                <c:pt idx="33">
                  <c:v>16.21</c:v>
                </c:pt>
                <c:pt idx="34">
                  <c:v>16.420000000000002</c:v>
                </c:pt>
                <c:pt idx="35">
                  <c:v>16.600000000000001</c:v>
                </c:pt>
                <c:pt idx="36">
                  <c:v>16.77</c:v>
                </c:pt>
                <c:pt idx="37">
                  <c:v>17.170000000000002</c:v>
                </c:pt>
                <c:pt idx="38">
                  <c:v>18.2</c:v>
                </c:pt>
                <c:pt idx="39">
                  <c:v>18.670000000000002</c:v>
                </c:pt>
                <c:pt idx="40">
                  <c:v>18.93</c:v>
                </c:pt>
                <c:pt idx="41">
                  <c:v>18.95</c:v>
                </c:pt>
                <c:pt idx="42">
                  <c:v>19.23</c:v>
                </c:pt>
                <c:pt idx="43">
                  <c:v>18.91</c:v>
                </c:pt>
                <c:pt idx="44">
                  <c:v>18.75</c:v>
                </c:pt>
                <c:pt idx="45">
                  <c:v>18.170000000000002</c:v>
                </c:pt>
                <c:pt idx="46">
                  <c:v>17.329999999999998</c:v>
                </c:pt>
                <c:pt idx="47">
                  <c:v>16.309999999999999</c:v>
                </c:pt>
                <c:pt idx="48">
                  <c:v>15.13</c:v>
                </c:pt>
                <c:pt idx="49">
                  <c:v>15.4</c:v>
                </c:pt>
                <c:pt idx="50">
                  <c:v>15.91</c:v>
                </c:pt>
                <c:pt idx="51">
                  <c:v>16.02</c:v>
                </c:pt>
                <c:pt idx="52">
                  <c:v>16.02</c:v>
                </c:pt>
                <c:pt idx="53">
                  <c:v>15.96</c:v>
                </c:pt>
                <c:pt idx="54">
                  <c:v>15.94</c:v>
                </c:pt>
                <c:pt idx="55">
                  <c:v>15.93</c:v>
                </c:pt>
                <c:pt idx="56">
                  <c:v>15.82</c:v>
                </c:pt>
                <c:pt idx="57">
                  <c:v>15.86</c:v>
                </c:pt>
                <c:pt idx="58">
                  <c:v>16.12</c:v>
                </c:pt>
                <c:pt idx="59">
                  <c:v>16.46</c:v>
                </c:pt>
                <c:pt idx="60">
                  <c:v>16.32</c:v>
                </c:pt>
                <c:pt idx="61">
                  <c:v>16.809999999999999</c:v>
                </c:pt>
                <c:pt idx="62">
                  <c:v>17.29</c:v>
                </c:pt>
                <c:pt idx="63">
                  <c:v>17.670000000000002</c:v>
                </c:pt>
                <c:pt idx="64">
                  <c:v>18.57</c:v>
                </c:pt>
                <c:pt idx="65">
                  <c:v>19</c:v>
                </c:pt>
                <c:pt idx="66">
                  <c:v>18.850000000000001</c:v>
                </c:pt>
                <c:pt idx="67">
                  <c:v>18.670000000000002</c:v>
                </c:pt>
                <c:pt idx="68">
                  <c:v>18.13</c:v>
                </c:pt>
                <c:pt idx="69">
                  <c:v>17.78</c:v>
                </c:pt>
                <c:pt idx="70">
                  <c:v>17.02</c:v>
                </c:pt>
                <c:pt idx="71">
                  <c:v>16.04</c:v>
                </c:pt>
                <c:pt idx="72">
                  <c:v>15.5</c:v>
                </c:pt>
                <c:pt idx="73">
                  <c:v>15.5</c:v>
                </c:pt>
                <c:pt idx="74">
                  <c:v>15.46</c:v>
                </c:pt>
                <c:pt idx="75">
                  <c:v>15.33</c:v>
                </c:pt>
                <c:pt idx="76">
                  <c:v>15.88</c:v>
                </c:pt>
                <c:pt idx="77">
                  <c:v>16.02</c:v>
                </c:pt>
                <c:pt idx="78">
                  <c:v>16.37</c:v>
                </c:pt>
                <c:pt idx="79">
                  <c:v>16.3</c:v>
                </c:pt>
                <c:pt idx="80">
                  <c:v>16.03</c:v>
                </c:pt>
                <c:pt idx="81">
                  <c:v>16.45</c:v>
                </c:pt>
                <c:pt idx="82">
                  <c:v>16.329999999999998</c:v>
                </c:pt>
                <c:pt idx="83">
                  <c:v>16.489999999999998</c:v>
                </c:pt>
                <c:pt idx="84">
                  <c:v>16.670000000000002</c:v>
                </c:pt>
                <c:pt idx="85">
                  <c:v>16.91</c:v>
                </c:pt>
                <c:pt idx="86">
                  <c:v>17.22</c:v>
                </c:pt>
                <c:pt idx="87">
                  <c:v>17.45</c:v>
                </c:pt>
                <c:pt idx="88">
                  <c:v>17.77</c:v>
                </c:pt>
                <c:pt idx="89">
                  <c:v>18.079999999999998</c:v>
                </c:pt>
                <c:pt idx="90">
                  <c:v>17.95</c:v>
                </c:pt>
                <c:pt idx="91">
                  <c:v>17.82</c:v>
                </c:pt>
                <c:pt idx="92">
                  <c:v>17.399999999999999</c:v>
                </c:pt>
                <c:pt idx="93">
                  <c:v>16.739999999999998</c:v>
                </c:pt>
                <c:pt idx="94">
                  <c:v>15.85</c:v>
                </c:pt>
                <c:pt idx="95">
                  <c:v>15.47</c:v>
                </c:pt>
                <c:pt idx="96">
                  <c:v>15.34</c:v>
                </c:pt>
                <c:pt idx="97">
                  <c:v>15.37</c:v>
                </c:pt>
                <c:pt idx="98">
                  <c:v>15.24</c:v>
                </c:pt>
                <c:pt idx="99">
                  <c:v>15.4</c:v>
                </c:pt>
                <c:pt idx="100">
                  <c:v>15.82</c:v>
                </c:pt>
                <c:pt idx="101">
                  <c:v>15.77</c:v>
                </c:pt>
                <c:pt idx="102">
                  <c:v>16.05</c:v>
                </c:pt>
                <c:pt idx="103">
                  <c:v>15.87</c:v>
                </c:pt>
                <c:pt idx="104">
                  <c:v>16.16</c:v>
                </c:pt>
                <c:pt idx="105">
                  <c:v>16.260000000000002</c:v>
                </c:pt>
                <c:pt idx="106">
                  <c:v>16.16</c:v>
                </c:pt>
                <c:pt idx="107">
                  <c:v>16.27</c:v>
                </c:pt>
                <c:pt idx="108">
                  <c:v>16.45</c:v>
                </c:pt>
                <c:pt idx="109">
                  <c:v>16.850000000000001</c:v>
                </c:pt>
                <c:pt idx="110">
                  <c:v>17.489999999999998</c:v>
                </c:pt>
                <c:pt idx="111">
                  <c:v>17.940000000000001</c:v>
                </c:pt>
                <c:pt idx="112">
                  <c:v>18.309999999999999</c:v>
                </c:pt>
                <c:pt idx="113">
                  <c:v>18.7</c:v>
                </c:pt>
                <c:pt idx="114">
                  <c:v>18.77</c:v>
                </c:pt>
                <c:pt idx="115">
                  <c:v>18.86</c:v>
                </c:pt>
                <c:pt idx="116">
                  <c:v>18.14</c:v>
                </c:pt>
                <c:pt idx="117">
                  <c:v>17.38</c:v>
                </c:pt>
                <c:pt idx="118">
                  <c:v>16.68</c:v>
                </c:pt>
                <c:pt idx="119">
                  <c:v>15.65</c:v>
                </c:pt>
                <c:pt idx="120">
                  <c:v>14.8</c:v>
                </c:pt>
                <c:pt idx="121">
                  <c:v>15.18</c:v>
                </c:pt>
                <c:pt idx="122">
                  <c:v>15.28</c:v>
                </c:pt>
                <c:pt idx="123">
                  <c:v>15.1</c:v>
                </c:pt>
                <c:pt idx="124">
                  <c:v>15.36</c:v>
                </c:pt>
                <c:pt idx="125">
                  <c:v>15.55</c:v>
                </c:pt>
                <c:pt idx="126">
                  <c:v>15.69</c:v>
                </c:pt>
                <c:pt idx="127">
                  <c:v>15.91</c:v>
                </c:pt>
                <c:pt idx="128">
                  <c:v>16.02</c:v>
                </c:pt>
                <c:pt idx="129">
                  <c:v>16.09</c:v>
                </c:pt>
                <c:pt idx="130">
                  <c:v>16.149999999999999</c:v>
                </c:pt>
                <c:pt idx="131">
                  <c:v>16.079999999999998</c:v>
                </c:pt>
                <c:pt idx="132">
                  <c:v>16.46</c:v>
                </c:pt>
                <c:pt idx="133">
                  <c:v>16.88</c:v>
                </c:pt>
                <c:pt idx="134">
                  <c:v>17.78</c:v>
                </c:pt>
                <c:pt idx="135">
                  <c:v>18.12</c:v>
                </c:pt>
                <c:pt idx="136">
                  <c:v>18.22</c:v>
                </c:pt>
                <c:pt idx="137">
                  <c:v>18.52</c:v>
                </c:pt>
                <c:pt idx="138">
                  <c:v>18.72</c:v>
                </c:pt>
                <c:pt idx="139">
                  <c:v>18.45</c:v>
                </c:pt>
                <c:pt idx="140">
                  <c:v>17.89</c:v>
                </c:pt>
                <c:pt idx="141">
                  <c:v>17.010000000000002</c:v>
                </c:pt>
                <c:pt idx="142">
                  <c:v>15.86</c:v>
                </c:pt>
                <c:pt idx="143">
                  <c:v>15.3</c:v>
                </c:pt>
                <c:pt idx="144">
                  <c:v>14.91</c:v>
                </c:pt>
                <c:pt idx="145">
                  <c:v>14.92</c:v>
                </c:pt>
                <c:pt idx="146">
                  <c:v>15.07</c:v>
                </c:pt>
                <c:pt idx="147">
                  <c:v>15.2</c:v>
                </c:pt>
                <c:pt idx="148">
                  <c:v>15.26</c:v>
                </c:pt>
                <c:pt idx="149">
                  <c:v>15.53</c:v>
                </c:pt>
                <c:pt idx="150">
                  <c:v>15.61</c:v>
                </c:pt>
                <c:pt idx="151">
                  <c:v>15.67</c:v>
                </c:pt>
                <c:pt idx="152">
                  <c:v>15.51</c:v>
                </c:pt>
                <c:pt idx="153">
                  <c:v>15.89</c:v>
                </c:pt>
                <c:pt idx="154">
                  <c:v>16.02</c:v>
                </c:pt>
                <c:pt idx="155">
                  <c:v>16.079999999999998</c:v>
                </c:pt>
                <c:pt idx="156">
                  <c:v>16.13</c:v>
                </c:pt>
                <c:pt idx="157">
                  <c:v>16.55</c:v>
                </c:pt>
                <c:pt idx="158">
                  <c:v>17.43</c:v>
                </c:pt>
                <c:pt idx="159">
                  <c:v>18</c:v>
                </c:pt>
                <c:pt idx="160">
                  <c:v>18.72</c:v>
                </c:pt>
                <c:pt idx="161">
                  <c:v>18.739999999999998</c:v>
                </c:pt>
                <c:pt idx="162">
                  <c:v>18.48</c:v>
                </c:pt>
                <c:pt idx="163">
                  <c:v>18.18</c:v>
                </c:pt>
                <c:pt idx="164">
                  <c:v>18</c:v>
                </c:pt>
                <c:pt idx="165">
                  <c:v>17.68</c:v>
                </c:pt>
                <c:pt idx="166">
                  <c:v>17.23</c:v>
                </c:pt>
                <c:pt idx="167">
                  <c:v>16.600000000000001</c:v>
                </c:pt>
                <c:pt idx="168">
                  <c:v>15.96</c:v>
                </c:pt>
                <c:pt idx="169">
                  <c:v>15.73</c:v>
                </c:pt>
                <c:pt idx="170">
                  <c:v>15.42</c:v>
                </c:pt>
                <c:pt idx="171">
                  <c:v>15.48</c:v>
                </c:pt>
                <c:pt idx="172">
                  <c:v>15.47</c:v>
                </c:pt>
                <c:pt idx="173">
                  <c:v>15.55</c:v>
                </c:pt>
                <c:pt idx="174">
                  <c:v>15.62</c:v>
                </c:pt>
                <c:pt idx="175">
                  <c:v>15.58</c:v>
                </c:pt>
                <c:pt idx="176">
                  <c:v>15.97</c:v>
                </c:pt>
                <c:pt idx="177">
                  <c:v>16.14</c:v>
                </c:pt>
                <c:pt idx="178">
                  <c:v>16.22</c:v>
                </c:pt>
                <c:pt idx="179">
                  <c:v>16.41</c:v>
                </c:pt>
                <c:pt idx="180">
                  <c:v>16.62</c:v>
                </c:pt>
                <c:pt idx="181">
                  <c:v>16.809999999999999</c:v>
                </c:pt>
                <c:pt idx="182">
                  <c:v>17.2</c:v>
                </c:pt>
                <c:pt idx="183">
                  <c:v>17.84</c:v>
                </c:pt>
                <c:pt idx="184">
                  <c:v>18.38</c:v>
                </c:pt>
                <c:pt idx="185">
                  <c:v>18.350000000000001</c:v>
                </c:pt>
                <c:pt idx="186">
                  <c:v>18.739999999999998</c:v>
                </c:pt>
                <c:pt idx="187">
                  <c:v>19.420000000000002</c:v>
                </c:pt>
                <c:pt idx="188">
                  <c:v>19.09</c:v>
                </c:pt>
                <c:pt idx="189">
                  <c:v>17.600000000000001</c:v>
                </c:pt>
                <c:pt idx="190">
                  <c:v>16.579999999999998</c:v>
                </c:pt>
                <c:pt idx="191">
                  <c:v>15.63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TEMPERATURA!$A$66:$A$257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TEMPERATURA!$I$66:$I$257</c:f>
              <c:numCache>
                <c:formatCode>General</c:formatCode>
                <c:ptCount val="192"/>
                <c:pt idx="0">
                  <c:v>15.06</c:v>
                </c:pt>
                <c:pt idx="1">
                  <c:v>15.33</c:v>
                </c:pt>
                <c:pt idx="2">
                  <c:v>14.59</c:v>
                </c:pt>
                <c:pt idx="3">
                  <c:v>26.01</c:v>
                </c:pt>
                <c:pt idx="4">
                  <c:v>26.01</c:v>
                </c:pt>
                <c:pt idx="5">
                  <c:v>26.01</c:v>
                </c:pt>
                <c:pt idx="6">
                  <c:v>26.01</c:v>
                </c:pt>
                <c:pt idx="7">
                  <c:v>26.01</c:v>
                </c:pt>
                <c:pt idx="8">
                  <c:v>26.01</c:v>
                </c:pt>
                <c:pt idx="9">
                  <c:v>26.01</c:v>
                </c:pt>
                <c:pt idx="10">
                  <c:v>26.01</c:v>
                </c:pt>
                <c:pt idx="11">
                  <c:v>26.01</c:v>
                </c:pt>
                <c:pt idx="12">
                  <c:v>26.01</c:v>
                </c:pt>
                <c:pt idx="13">
                  <c:v>26.01</c:v>
                </c:pt>
                <c:pt idx="14">
                  <c:v>26.01</c:v>
                </c:pt>
                <c:pt idx="15">
                  <c:v>26.01</c:v>
                </c:pt>
                <c:pt idx="16">
                  <c:v>20.47</c:v>
                </c:pt>
                <c:pt idx="17">
                  <c:v>20.47</c:v>
                </c:pt>
                <c:pt idx="18">
                  <c:v>19.97</c:v>
                </c:pt>
                <c:pt idx="19">
                  <c:v>19.5</c:v>
                </c:pt>
                <c:pt idx="20">
                  <c:v>19.05</c:v>
                </c:pt>
                <c:pt idx="21">
                  <c:v>18.09</c:v>
                </c:pt>
                <c:pt idx="22">
                  <c:v>17.55</c:v>
                </c:pt>
                <c:pt idx="23">
                  <c:v>16.989999999999998</c:v>
                </c:pt>
                <c:pt idx="24">
                  <c:v>16.11</c:v>
                </c:pt>
                <c:pt idx="25">
                  <c:v>15.53</c:v>
                </c:pt>
                <c:pt idx="26">
                  <c:v>13.13</c:v>
                </c:pt>
                <c:pt idx="27">
                  <c:v>17.420000000000002</c:v>
                </c:pt>
                <c:pt idx="28">
                  <c:v>17.420000000000002</c:v>
                </c:pt>
                <c:pt idx="29">
                  <c:v>17.420000000000002</c:v>
                </c:pt>
                <c:pt idx="30">
                  <c:v>17.420000000000002</c:v>
                </c:pt>
                <c:pt idx="31">
                  <c:v>17.420000000000002</c:v>
                </c:pt>
                <c:pt idx="32">
                  <c:v>17.420000000000002</c:v>
                </c:pt>
                <c:pt idx="33">
                  <c:v>17.420000000000002</c:v>
                </c:pt>
                <c:pt idx="34">
                  <c:v>17.420000000000002</c:v>
                </c:pt>
                <c:pt idx="35">
                  <c:v>17.420000000000002</c:v>
                </c:pt>
                <c:pt idx="36">
                  <c:v>17.420000000000002</c:v>
                </c:pt>
                <c:pt idx="37">
                  <c:v>17.96</c:v>
                </c:pt>
                <c:pt idx="38">
                  <c:v>18.87</c:v>
                </c:pt>
                <c:pt idx="39">
                  <c:v>19.579999999999998</c:v>
                </c:pt>
                <c:pt idx="40">
                  <c:v>19.93</c:v>
                </c:pt>
                <c:pt idx="41">
                  <c:v>20.059999999999999</c:v>
                </c:pt>
                <c:pt idx="42">
                  <c:v>19.739999999999998</c:v>
                </c:pt>
                <c:pt idx="43">
                  <c:v>19.579999999999998</c:v>
                </c:pt>
                <c:pt idx="44">
                  <c:v>19.13</c:v>
                </c:pt>
                <c:pt idx="45">
                  <c:v>18.170000000000002</c:v>
                </c:pt>
                <c:pt idx="46">
                  <c:v>17.28</c:v>
                </c:pt>
                <c:pt idx="47">
                  <c:v>16.899999999999999</c:v>
                </c:pt>
                <c:pt idx="48">
                  <c:v>16.66</c:v>
                </c:pt>
                <c:pt idx="49">
                  <c:v>15.57</c:v>
                </c:pt>
                <c:pt idx="50">
                  <c:v>13.44</c:v>
                </c:pt>
                <c:pt idx="51">
                  <c:v>17.64</c:v>
                </c:pt>
                <c:pt idx="52">
                  <c:v>17.64</c:v>
                </c:pt>
                <c:pt idx="53">
                  <c:v>17.64</c:v>
                </c:pt>
                <c:pt idx="54">
                  <c:v>17.64</c:v>
                </c:pt>
                <c:pt idx="55">
                  <c:v>17.64</c:v>
                </c:pt>
                <c:pt idx="56">
                  <c:v>17.64</c:v>
                </c:pt>
                <c:pt idx="57">
                  <c:v>17.64</c:v>
                </c:pt>
                <c:pt idx="58">
                  <c:v>17.64</c:v>
                </c:pt>
                <c:pt idx="59">
                  <c:v>17.64</c:v>
                </c:pt>
                <c:pt idx="60">
                  <c:v>17.64</c:v>
                </c:pt>
                <c:pt idx="61">
                  <c:v>17.829999999999998</c:v>
                </c:pt>
                <c:pt idx="62">
                  <c:v>18.41</c:v>
                </c:pt>
                <c:pt idx="63">
                  <c:v>18.96</c:v>
                </c:pt>
                <c:pt idx="64">
                  <c:v>19.489999999999998</c:v>
                </c:pt>
                <c:pt idx="65">
                  <c:v>20.170000000000002</c:v>
                </c:pt>
                <c:pt idx="66">
                  <c:v>19.62</c:v>
                </c:pt>
                <c:pt idx="67">
                  <c:v>19.53</c:v>
                </c:pt>
                <c:pt idx="68">
                  <c:v>18.96</c:v>
                </c:pt>
                <c:pt idx="69">
                  <c:v>18.190000000000001</c:v>
                </c:pt>
                <c:pt idx="70">
                  <c:v>17.48</c:v>
                </c:pt>
                <c:pt idx="71">
                  <c:v>17.079999999999998</c:v>
                </c:pt>
                <c:pt idx="72">
                  <c:v>16.649999999999999</c:v>
                </c:pt>
                <c:pt idx="73">
                  <c:v>16.5</c:v>
                </c:pt>
                <c:pt idx="74">
                  <c:v>15.5</c:v>
                </c:pt>
                <c:pt idx="75">
                  <c:v>17.62</c:v>
                </c:pt>
                <c:pt idx="76">
                  <c:v>17.62</c:v>
                </c:pt>
                <c:pt idx="77">
                  <c:v>17.62</c:v>
                </c:pt>
                <c:pt idx="78">
                  <c:v>17.62</c:v>
                </c:pt>
                <c:pt idx="79">
                  <c:v>17.62</c:v>
                </c:pt>
                <c:pt idx="80">
                  <c:v>17.62</c:v>
                </c:pt>
                <c:pt idx="81">
                  <c:v>17.62</c:v>
                </c:pt>
                <c:pt idx="82">
                  <c:v>17.62</c:v>
                </c:pt>
                <c:pt idx="83">
                  <c:v>17.62</c:v>
                </c:pt>
                <c:pt idx="84">
                  <c:v>17.62</c:v>
                </c:pt>
                <c:pt idx="85">
                  <c:v>17.62</c:v>
                </c:pt>
                <c:pt idx="86">
                  <c:v>17.62</c:v>
                </c:pt>
                <c:pt idx="87">
                  <c:v>17.62</c:v>
                </c:pt>
                <c:pt idx="88">
                  <c:v>17.62</c:v>
                </c:pt>
                <c:pt idx="89">
                  <c:v>17.62</c:v>
                </c:pt>
                <c:pt idx="90">
                  <c:v>17.62</c:v>
                </c:pt>
                <c:pt idx="91">
                  <c:v>17.62</c:v>
                </c:pt>
                <c:pt idx="92">
                  <c:v>17.62</c:v>
                </c:pt>
                <c:pt idx="93">
                  <c:v>17.62</c:v>
                </c:pt>
                <c:pt idx="94">
                  <c:v>17.62</c:v>
                </c:pt>
                <c:pt idx="95">
                  <c:v>17.62</c:v>
                </c:pt>
                <c:pt idx="96">
                  <c:v>17.62</c:v>
                </c:pt>
                <c:pt idx="97">
                  <c:v>17.62</c:v>
                </c:pt>
                <c:pt idx="98">
                  <c:v>17.62</c:v>
                </c:pt>
                <c:pt idx="99">
                  <c:v>17.62</c:v>
                </c:pt>
                <c:pt idx="100">
                  <c:v>17.62</c:v>
                </c:pt>
                <c:pt idx="101">
                  <c:v>17.62</c:v>
                </c:pt>
                <c:pt idx="102">
                  <c:v>17.62</c:v>
                </c:pt>
                <c:pt idx="103">
                  <c:v>17.62</c:v>
                </c:pt>
                <c:pt idx="104">
                  <c:v>17.62</c:v>
                </c:pt>
                <c:pt idx="105">
                  <c:v>17.62</c:v>
                </c:pt>
                <c:pt idx="106">
                  <c:v>17.62</c:v>
                </c:pt>
                <c:pt idx="107">
                  <c:v>17.760000000000002</c:v>
                </c:pt>
                <c:pt idx="108">
                  <c:v>17.46</c:v>
                </c:pt>
                <c:pt idx="109">
                  <c:v>18.100000000000001</c:v>
                </c:pt>
                <c:pt idx="110">
                  <c:v>18.71</c:v>
                </c:pt>
                <c:pt idx="111">
                  <c:v>19.54</c:v>
                </c:pt>
                <c:pt idx="112">
                  <c:v>20.29</c:v>
                </c:pt>
                <c:pt idx="113">
                  <c:v>20.059999999999999</c:v>
                </c:pt>
                <c:pt idx="114">
                  <c:v>19.760000000000002</c:v>
                </c:pt>
                <c:pt idx="115">
                  <c:v>19.239999999999998</c:v>
                </c:pt>
                <c:pt idx="116">
                  <c:v>18.760000000000002</c:v>
                </c:pt>
                <c:pt idx="117">
                  <c:v>18.05</c:v>
                </c:pt>
                <c:pt idx="118">
                  <c:v>16.72</c:v>
                </c:pt>
                <c:pt idx="119">
                  <c:v>16.2</c:v>
                </c:pt>
                <c:pt idx="120">
                  <c:v>15.52</c:v>
                </c:pt>
                <c:pt idx="121">
                  <c:v>15.84</c:v>
                </c:pt>
                <c:pt idx="122">
                  <c:v>11.32</c:v>
                </c:pt>
                <c:pt idx="123">
                  <c:v>18.47</c:v>
                </c:pt>
                <c:pt idx="124">
                  <c:v>18.47</c:v>
                </c:pt>
                <c:pt idx="125">
                  <c:v>18.47</c:v>
                </c:pt>
                <c:pt idx="126">
                  <c:v>18.47</c:v>
                </c:pt>
                <c:pt idx="127">
                  <c:v>18.47</c:v>
                </c:pt>
                <c:pt idx="128">
                  <c:v>18.47</c:v>
                </c:pt>
                <c:pt idx="129">
                  <c:v>18.47</c:v>
                </c:pt>
                <c:pt idx="130">
                  <c:v>18.47</c:v>
                </c:pt>
                <c:pt idx="131">
                  <c:v>18.47</c:v>
                </c:pt>
                <c:pt idx="132">
                  <c:v>18.47</c:v>
                </c:pt>
                <c:pt idx="133">
                  <c:v>18.47</c:v>
                </c:pt>
                <c:pt idx="134">
                  <c:v>19.87</c:v>
                </c:pt>
                <c:pt idx="135">
                  <c:v>19.87</c:v>
                </c:pt>
                <c:pt idx="136">
                  <c:v>19.87</c:v>
                </c:pt>
                <c:pt idx="137">
                  <c:v>20.059999999999999</c:v>
                </c:pt>
                <c:pt idx="138">
                  <c:v>19.579999999999998</c:v>
                </c:pt>
                <c:pt idx="139">
                  <c:v>19.22</c:v>
                </c:pt>
                <c:pt idx="140">
                  <c:v>18.739999999999998</c:v>
                </c:pt>
                <c:pt idx="141">
                  <c:v>17.97</c:v>
                </c:pt>
                <c:pt idx="142">
                  <c:v>16.96</c:v>
                </c:pt>
                <c:pt idx="143">
                  <c:v>16.059999999999999</c:v>
                </c:pt>
                <c:pt idx="144">
                  <c:v>16.27</c:v>
                </c:pt>
                <c:pt idx="145">
                  <c:v>15.82</c:v>
                </c:pt>
                <c:pt idx="146">
                  <c:v>13.73</c:v>
                </c:pt>
                <c:pt idx="147">
                  <c:v>12.51</c:v>
                </c:pt>
                <c:pt idx="148">
                  <c:v>12.51</c:v>
                </c:pt>
                <c:pt idx="149">
                  <c:v>12.51</c:v>
                </c:pt>
                <c:pt idx="150">
                  <c:v>12.51</c:v>
                </c:pt>
                <c:pt idx="151">
                  <c:v>12.51</c:v>
                </c:pt>
                <c:pt idx="152">
                  <c:v>12.51</c:v>
                </c:pt>
                <c:pt idx="153">
                  <c:v>12.51</c:v>
                </c:pt>
                <c:pt idx="154">
                  <c:v>12.51</c:v>
                </c:pt>
                <c:pt idx="155">
                  <c:v>12.51</c:v>
                </c:pt>
                <c:pt idx="156">
                  <c:v>21.49</c:v>
                </c:pt>
                <c:pt idx="157">
                  <c:v>21.49</c:v>
                </c:pt>
                <c:pt idx="158">
                  <c:v>21.49</c:v>
                </c:pt>
                <c:pt idx="159">
                  <c:v>21.49</c:v>
                </c:pt>
                <c:pt idx="160">
                  <c:v>19.87</c:v>
                </c:pt>
                <c:pt idx="161">
                  <c:v>19.86</c:v>
                </c:pt>
                <c:pt idx="162">
                  <c:v>19.55</c:v>
                </c:pt>
                <c:pt idx="163">
                  <c:v>19.25</c:v>
                </c:pt>
                <c:pt idx="164">
                  <c:v>18.690000000000001</c:v>
                </c:pt>
                <c:pt idx="165">
                  <c:v>18.010000000000002</c:v>
                </c:pt>
                <c:pt idx="166">
                  <c:v>17.579999999999998</c:v>
                </c:pt>
                <c:pt idx="167">
                  <c:v>16.899999999999999</c:v>
                </c:pt>
                <c:pt idx="168">
                  <c:v>16.88</c:v>
                </c:pt>
                <c:pt idx="169">
                  <c:v>16.45</c:v>
                </c:pt>
                <c:pt idx="170">
                  <c:v>14.97</c:v>
                </c:pt>
                <c:pt idx="171">
                  <c:v>17.37</c:v>
                </c:pt>
                <c:pt idx="172">
                  <c:v>17.37</c:v>
                </c:pt>
                <c:pt idx="173">
                  <c:v>17.37</c:v>
                </c:pt>
                <c:pt idx="174">
                  <c:v>17.37</c:v>
                </c:pt>
                <c:pt idx="175">
                  <c:v>17.37</c:v>
                </c:pt>
                <c:pt idx="176">
                  <c:v>17.37</c:v>
                </c:pt>
                <c:pt idx="177">
                  <c:v>17.37</c:v>
                </c:pt>
                <c:pt idx="178">
                  <c:v>17.37</c:v>
                </c:pt>
                <c:pt idx="179">
                  <c:v>17.37</c:v>
                </c:pt>
                <c:pt idx="180">
                  <c:v>17.37</c:v>
                </c:pt>
                <c:pt idx="181">
                  <c:v>18.010000000000002</c:v>
                </c:pt>
                <c:pt idx="182">
                  <c:v>18.53</c:v>
                </c:pt>
                <c:pt idx="183">
                  <c:v>19.39</c:v>
                </c:pt>
                <c:pt idx="184">
                  <c:v>20.100000000000001</c:v>
                </c:pt>
                <c:pt idx="185">
                  <c:v>20.190000000000001</c:v>
                </c:pt>
                <c:pt idx="186">
                  <c:v>19.809999999999999</c:v>
                </c:pt>
                <c:pt idx="187">
                  <c:v>19.27</c:v>
                </c:pt>
                <c:pt idx="188">
                  <c:v>19</c:v>
                </c:pt>
                <c:pt idx="189">
                  <c:v>18.440000000000001</c:v>
                </c:pt>
                <c:pt idx="190">
                  <c:v>17.7</c:v>
                </c:pt>
                <c:pt idx="191">
                  <c:v>16.97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24128"/>
        <c:axId val="41116032"/>
        <c:axId val="339117376"/>
      </c:line3DChart>
      <c:catAx>
        <c:axId val="41024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116032"/>
        <c:crosses val="autoZero"/>
        <c:auto val="1"/>
        <c:lblAlgn val="ctr"/>
        <c:lblOffset val="100"/>
        <c:noMultiLvlLbl val="0"/>
      </c:catAx>
      <c:valAx>
        <c:axId val="41116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024128"/>
        <c:crosses val="autoZero"/>
        <c:crossBetween val="between"/>
      </c:valAx>
      <c:serAx>
        <c:axId val="339117376"/>
        <c:scaling>
          <c:orientation val="minMax"/>
        </c:scaling>
        <c:delete val="0"/>
        <c:axPos val="b"/>
        <c:majorTickMark val="out"/>
        <c:minorTickMark val="none"/>
        <c:tickLblPos val="nextTo"/>
        <c:crossAx val="4111603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TEMPERATURA!$A$258:$A$425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TEMPERATURA!$B$258:$B$425</c:f>
              <c:numCache>
                <c:formatCode>General</c:formatCode>
                <c:ptCount val="168"/>
                <c:pt idx="0">
                  <c:v>13.83</c:v>
                </c:pt>
                <c:pt idx="1">
                  <c:v>13.94</c:v>
                </c:pt>
                <c:pt idx="2">
                  <c:v>14.16</c:v>
                </c:pt>
                <c:pt idx="3">
                  <c:v>13.91</c:v>
                </c:pt>
                <c:pt idx="4">
                  <c:v>14.06</c:v>
                </c:pt>
                <c:pt idx="5">
                  <c:v>14.07</c:v>
                </c:pt>
                <c:pt idx="6">
                  <c:v>14.26</c:v>
                </c:pt>
                <c:pt idx="7">
                  <c:v>14.27</c:v>
                </c:pt>
                <c:pt idx="8">
                  <c:v>14.25</c:v>
                </c:pt>
                <c:pt idx="9">
                  <c:v>14.46</c:v>
                </c:pt>
                <c:pt idx="10">
                  <c:v>14.68</c:v>
                </c:pt>
                <c:pt idx="11">
                  <c:v>14.98</c:v>
                </c:pt>
                <c:pt idx="12">
                  <c:v>15.27</c:v>
                </c:pt>
                <c:pt idx="13">
                  <c:v>15.51</c:v>
                </c:pt>
                <c:pt idx="14">
                  <c:v>15.85</c:v>
                </c:pt>
                <c:pt idx="15">
                  <c:v>15.88</c:v>
                </c:pt>
                <c:pt idx="16">
                  <c:v>15.87</c:v>
                </c:pt>
                <c:pt idx="17">
                  <c:v>16.170000000000002</c:v>
                </c:pt>
                <c:pt idx="18">
                  <c:v>16.55</c:v>
                </c:pt>
                <c:pt idx="19">
                  <c:v>16.41</c:v>
                </c:pt>
                <c:pt idx="20">
                  <c:v>16.07</c:v>
                </c:pt>
                <c:pt idx="21">
                  <c:v>15.41</c:v>
                </c:pt>
                <c:pt idx="22">
                  <c:v>14.77</c:v>
                </c:pt>
                <c:pt idx="23">
                  <c:v>14</c:v>
                </c:pt>
                <c:pt idx="24">
                  <c:v>13.63</c:v>
                </c:pt>
                <c:pt idx="25">
                  <c:v>13.61</c:v>
                </c:pt>
                <c:pt idx="26">
                  <c:v>13.69</c:v>
                </c:pt>
                <c:pt idx="27">
                  <c:v>13.78</c:v>
                </c:pt>
                <c:pt idx="28">
                  <c:v>13.75</c:v>
                </c:pt>
                <c:pt idx="29">
                  <c:v>13.87</c:v>
                </c:pt>
                <c:pt idx="30">
                  <c:v>14</c:v>
                </c:pt>
                <c:pt idx="31">
                  <c:v>14.2</c:v>
                </c:pt>
                <c:pt idx="32">
                  <c:v>14.2</c:v>
                </c:pt>
                <c:pt idx="33">
                  <c:v>14.39</c:v>
                </c:pt>
                <c:pt idx="34">
                  <c:v>14.53</c:v>
                </c:pt>
                <c:pt idx="35">
                  <c:v>14.71</c:v>
                </c:pt>
                <c:pt idx="36">
                  <c:v>14.9</c:v>
                </c:pt>
                <c:pt idx="37">
                  <c:v>15.21</c:v>
                </c:pt>
                <c:pt idx="38">
                  <c:v>15.47</c:v>
                </c:pt>
                <c:pt idx="39">
                  <c:v>15.61</c:v>
                </c:pt>
                <c:pt idx="40">
                  <c:v>15.75</c:v>
                </c:pt>
                <c:pt idx="41">
                  <c:v>15.88</c:v>
                </c:pt>
                <c:pt idx="42">
                  <c:v>16.010000000000002</c:v>
                </c:pt>
                <c:pt idx="43">
                  <c:v>16.14</c:v>
                </c:pt>
                <c:pt idx="44">
                  <c:v>16.18</c:v>
                </c:pt>
                <c:pt idx="45">
                  <c:v>15.67</c:v>
                </c:pt>
                <c:pt idx="46">
                  <c:v>14.94</c:v>
                </c:pt>
                <c:pt idx="47">
                  <c:v>14.19</c:v>
                </c:pt>
                <c:pt idx="48">
                  <c:v>14</c:v>
                </c:pt>
                <c:pt idx="49">
                  <c:v>14.04</c:v>
                </c:pt>
                <c:pt idx="50">
                  <c:v>14.02</c:v>
                </c:pt>
                <c:pt idx="51">
                  <c:v>13.87</c:v>
                </c:pt>
                <c:pt idx="52">
                  <c:v>13.91</c:v>
                </c:pt>
                <c:pt idx="53">
                  <c:v>14.13</c:v>
                </c:pt>
                <c:pt idx="54">
                  <c:v>14.25</c:v>
                </c:pt>
                <c:pt idx="55">
                  <c:v>14.39</c:v>
                </c:pt>
                <c:pt idx="56">
                  <c:v>14.45</c:v>
                </c:pt>
                <c:pt idx="57">
                  <c:v>14.43</c:v>
                </c:pt>
                <c:pt idx="58">
                  <c:v>14.53</c:v>
                </c:pt>
                <c:pt idx="59">
                  <c:v>14.65</c:v>
                </c:pt>
                <c:pt idx="60">
                  <c:v>14.85</c:v>
                </c:pt>
                <c:pt idx="61">
                  <c:v>15.11</c:v>
                </c:pt>
                <c:pt idx="62">
                  <c:v>15.55</c:v>
                </c:pt>
                <c:pt idx="63">
                  <c:v>15.8</c:v>
                </c:pt>
                <c:pt idx="64">
                  <c:v>15.89</c:v>
                </c:pt>
                <c:pt idx="65">
                  <c:v>16.170000000000002</c:v>
                </c:pt>
                <c:pt idx="66">
                  <c:v>16.55</c:v>
                </c:pt>
                <c:pt idx="67">
                  <c:v>16.41</c:v>
                </c:pt>
                <c:pt idx="68">
                  <c:v>16.05</c:v>
                </c:pt>
                <c:pt idx="69">
                  <c:v>15.19</c:v>
                </c:pt>
                <c:pt idx="70">
                  <c:v>14.72</c:v>
                </c:pt>
                <c:pt idx="71">
                  <c:v>14.45</c:v>
                </c:pt>
                <c:pt idx="72">
                  <c:v>14.26</c:v>
                </c:pt>
                <c:pt idx="73">
                  <c:v>14.38</c:v>
                </c:pt>
                <c:pt idx="74">
                  <c:v>14.54</c:v>
                </c:pt>
                <c:pt idx="75">
                  <c:v>14.58</c:v>
                </c:pt>
                <c:pt idx="76">
                  <c:v>14.59</c:v>
                </c:pt>
                <c:pt idx="77">
                  <c:v>14.72</c:v>
                </c:pt>
                <c:pt idx="78">
                  <c:v>14.74</c:v>
                </c:pt>
                <c:pt idx="79">
                  <c:v>14.72</c:v>
                </c:pt>
                <c:pt idx="80">
                  <c:v>14.84</c:v>
                </c:pt>
                <c:pt idx="81">
                  <c:v>14.94</c:v>
                </c:pt>
                <c:pt idx="82">
                  <c:v>15.11</c:v>
                </c:pt>
                <c:pt idx="83">
                  <c:v>15.2</c:v>
                </c:pt>
                <c:pt idx="84">
                  <c:v>15.26</c:v>
                </c:pt>
                <c:pt idx="85">
                  <c:v>15.38</c:v>
                </c:pt>
                <c:pt idx="86">
                  <c:v>15.62</c:v>
                </c:pt>
                <c:pt idx="87">
                  <c:v>15.73</c:v>
                </c:pt>
                <c:pt idx="88">
                  <c:v>15.79</c:v>
                </c:pt>
                <c:pt idx="89">
                  <c:v>16.05</c:v>
                </c:pt>
                <c:pt idx="90">
                  <c:v>16.489999999999998</c:v>
                </c:pt>
                <c:pt idx="91">
                  <c:v>16.16</c:v>
                </c:pt>
                <c:pt idx="92">
                  <c:v>16.05</c:v>
                </c:pt>
                <c:pt idx="93">
                  <c:v>15.65</c:v>
                </c:pt>
                <c:pt idx="94">
                  <c:v>14.92</c:v>
                </c:pt>
                <c:pt idx="95">
                  <c:v>14.47</c:v>
                </c:pt>
                <c:pt idx="96">
                  <c:v>14.33</c:v>
                </c:pt>
                <c:pt idx="97">
                  <c:v>14.42</c:v>
                </c:pt>
                <c:pt idx="98">
                  <c:v>14.37</c:v>
                </c:pt>
                <c:pt idx="99">
                  <c:v>14.41</c:v>
                </c:pt>
                <c:pt idx="100">
                  <c:v>14.3</c:v>
                </c:pt>
                <c:pt idx="101">
                  <c:v>14.4</c:v>
                </c:pt>
                <c:pt idx="102">
                  <c:v>14.57</c:v>
                </c:pt>
                <c:pt idx="103">
                  <c:v>14.59</c:v>
                </c:pt>
                <c:pt idx="104">
                  <c:v>14.44</c:v>
                </c:pt>
                <c:pt idx="105">
                  <c:v>14.53</c:v>
                </c:pt>
                <c:pt idx="106">
                  <c:v>14.8</c:v>
                </c:pt>
                <c:pt idx="107">
                  <c:v>14.87</c:v>
                </c:pt>
                <c:pt idx="108">
                  <c:v>15.06</c:v>
                </c:pt>
                <c:pt idx="109">
                  <c:v>15.29</c:v>
                </c:pt>
                <c:pt idx="110">
                  <c:v>15.63</c:v>
                </c:pt>
                <c:pt idx="111">
                  <c:v>15.63</c:v>
                </c:pt>
                <c:pt idx="112">
                  <c:v>15.73</c:v>
                </c:pt>
                <c:pt idx="113">
                  <c:v>15.92</c:v>
                </c:pt>
                <c:pt idx="114">
                  <c:v>16.350000000000001</c:v>
                </c:pt>
                <c:pt idx="115">
                  <c:v>16.25</c:v>
                </c:pt>
                <c:pt idx="116">
                  <c:v>16.05</c:v>
                </c:pt>
                <c:pt idx="117">
                  <c:v>15.41</c:v>
                </c:pt>
                <c:pt idx="118">
                  <c:v>14.78</c:v>
                </c:pt>
                <c:pt idx="119">
                  <c:v>13.96</c:v>
                </c:pt>
                <c:pt idx="120">
                  <c:v>13.69</c:v>
                </c:pt>
                <c:pt idx="121">
                  <c:v>13.59</c:v>
                </c:pt>
                <c:pt idx="122">
                  <c:v>13.68</c:v>
                </c:pt>
                <c:pt idx="123">
                  <c:v>13.88</c:v>
                </c:pt>
                <c:pt idx="124">
                  <c:v>14.1</c:v>
                </c:pt>
                <c:pt idx="125">
                  <c:v>14.17</c:v>
                </c:pt>
                <c:pt idx="126">
                  <c:v>14.3</c:v>
                </c:pt>
                <c:pt idx="127">
                  <c:v>14.32</c:v>
                </c:pt>
                <c:pt idx="128">
                  <c:v>14.39</c:v>
                </c:pt>
                <c:pt idx="129">
                  <c:v>14.4</c:v>
                </c:pt>
                <c:pt idx="130">
                  <c:v>14.66</c:v>
                </c:pt>
                <c:pt idx="131">
                  <c:v>14.82</c:v>
                </c:pt>
                <c:pt idx="132">
                  <c:v>15.04</c:v>
                </c:pt>
                <c:pt idx="133">
                  <c:v>15.26</c:v>
                </c:pt>
                <c:pt idx="134">
                  <c:v>15.39</c:v>
                </c:pt>
                <c:pt idx="135">
                  <c:v>15.53</c:v>
                </c:pt>
                <c:pt idx="136">
                  <c:v>15.64</c:v>
                </c:pt>
                <c:pt idx="137">
                  <c:v>15.99</c:v>
                </c:pt>
                <c:pt idx="138">
                  <c:v>16.39</c:v>
                </c:pt>
                <c:pt idx="139">
                  <c:v>16.2</c:v>
                </c:pt>
                <c:pt idx="140">
                  <c:v>15.94</c:v>
                </c:pt>
                <c:pt idx="141">
                  <c:v>15.35</c:v>
                </c:pt>
                <c:pt idx="142">
                  <c:v>14.58</c:v>
                </c:pt>
                <c:pt idx="143">
                  <c:v>13.8</c:v>
                </c:pt>
                <c:pt idx="144">
                  <c:v>13.46</c:v>
                </c:pt>
                <c:pt idx="145">
                  <c:v>13.67</c:v>
                </c:pt>
                <c:pt idx="146">
                  <c:v>13.8</c:v>
                </c:pt>
                <c:pt idx="147">
                  <c:v>14.01</c:v>
                </c:pt>
                <c:pt idx="148">
                  <c:v>13.83</c:v>
                </c:pt>
                <c:pt idx="149">
                  <c:v>13.92</c:v>
                </c:pt>
                <c:pt idx="150">
                  <c:v>14</c:v>
                </c:pt>
                <c:pt idx="151">
                  <c:v>14.1</c:v>
                </c:pt>
                <c:pt idx="152">
                  <c:v>14.21</c:v>
                </c:pt>
                <c:pt idx="153">
                  <c:v>14.38</c:v>
                </c:pt>
                <c:pt idx="154">
                  <c:v>14.56</c:v>
                </c:pt>
                <c:pt idx="155">
                  <c:v>14.6</c:v>
                </c:pt>
                <c:pt idx="156">
                  <c:v>14.87</c:v>
                </c:pt>
                <c:pt idx="157">
                  <c:v>15.06</c:v>
                </c:pt>
                <c:pt idx="158">
                  <c:v>15.4</c:v>
                </c:pt>
                <c:pt idx="159">
                  <c:v>15.53</c:v>
                </c:pt>
                <c:pt idx="160">
                  <c:v>15.66</c:v>
                </c:pt>
                <c:pt idx="161">
                  <c:v>15.92</c:v>
                </c:pt>
                <c:pt idx="162">
                  <c:v>16.48</c:v>
                </c:pt>
                <c:pt idx="163">
                  <c:v>16.38</c:v>
                </c:pt>
                <c:pt idx="164">
                  <c:v>16</c:v>
                </c:pt>
                <c:pt idx="165">
                  <c:v>15.34</c:v>
                </c:pt>
                <c:pt idx="166">
                  <c:v>14.61</c:v>
                </c:pt>
                <c:pt idx="167">
                  <c:v>13.82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TEMPERATURA!$A$258:$A$425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TEMPERATURA!$C$258:$C$425</c:f>
              <c:numCache>
                <c:formatCode>General</c:formatCode>
                <c:ptCount val="168"/>
                <c:pt idx="0">
                  <c:v>12.35</c:v>
                </c:pt>
                <c:pt idx="1">
                  <c:v>12.42</c:v>
                </c:pt>
                <c:pt idx="2">
                  <c:v>12.62</c:v>
                </c:pt>
                <c:pt idx="3">
                  <c:v>12.7</c:v>
                </c:pt>
                <c:pt idx="4">
                  <c:v>12.86</c:v>
                </c:pt>
                <c:pt idx="5">
                  <c:v>13.03</c:v>
                </c:pt>
                <c:pt idx="6">
                  <c:v>13.35</c:v>
                </c:pt>
                <c:pt idx="7">
                  <c:v>13.84</c:v>
                </c:pt>
                <c:pt idx="8">
                  <c:v>13.72</c:v>
                </c:pt>
                <c:pt idx="9">
                  <c:v>12.93</c:v>
                </c:pt>
                <c:pt idx="10">
                  <c:v>13.67</c:v>
                </c:pt>
                <c:pt idx="11">
                  <c:v>14.13</c:v>
                </c:pt>
                <c:pt idx="12">
                  <c:v>14.74</c:v>
                </c:pt>
                <c:pt idx="13">
                  <c:v>15.62</c:v>
                </c:pt>
                <c:pt idx="14">
                  <c:v>16.399999999999999</c:v>
                </c:pt>
                <c:pt idx="15">
                  <c:v>15.36</c:v>
                </c:pt>
                <c:pt idx="16">
                  <c:v>14.86</c:v>
                </c:pt>
                <c:pt idx="17">
                  <c:v>13.54</c:v>
                </c:pt>
                <c:pt idx="18">
                  <c:v>13.46</c:v>
                </c:pt>
                <c:pt idx="19">
                  <c:v>13.25</c:v>
                </c:pt>
                <c:pt idx="20">
                  <c:v>12.93</c:v>
                </c:pt>
                <c:pt idx="21">
                  <c:v>12.48</c:v>
                </c:pt>
                <c:pt idx="22">
                  <c:v>11.83</c:v>
                </c:pt>
                <c:pt idx="23">
                  <c:v>11.49</c:v>
                </c:pt>
                <c:pt idx="24">
                  <c:v>11.42</c:v>
                </c:pt>
                <c:pt idx="25">
                  <c:v>11.44</c:v>
                </c:pt>
                <c:pt idx="26">
                  <c:v>11.56</c:v>
                </c:pt>
                <c:pt idx="27">
                  <c:v>11.59</c:v>
                </c:pt>
                <c:pt idx="28">
                  <c:v>11.68</c:v>
                </c:pt>
                <c:pt idx="29">
                  <c:v>11.68</c:v>
                </c:pt>
                <c:pt idx="30">
                  <c:v>11.8</c:v>
                </c:pt>
                <c:pt idx="31">
                  <c:v>11.93</c:v>
                </c:pt>
                <c:pt idx="32">
                  <c:v>12</c:v>
                </c:pt>
                <c:pt idx="33">
                  <c:v>12.02</c:v>
                </c:pt>
                <c:pt idx="34">
                  <c:v>12.12</c:v>
                </c:pt>
                <c:pt idx="35">
                  <c:v>12.16</c:v>
                </c:pt>
                <c:pt idx="36">
                  <c:v>12.24</c:v>
                </c:pt>
                <c:pt idx="37">
                  <c:v>12.26</c:v>
                </c:pt>
                <c:pt idx="38">
                  <c:v>12.45</c:v>
                </c:pt>
                <c:pt idx="39">
                  <c:v>12.64</c:v>
                </c:pt>
                <c:pt idx="40">
                  <c:v>12.86</c:v>
                </c:pt>
                <c:pt idx="41">
                  <c:v>12.69</c:v>
                </c:pt>
                <c:pt idx="42">
                  <c:v>12.54</c:v>
                </c:pt>
                <c:pt idx="43">
                  <c:v>12.59</c:v>
                </c:pt>
                <c:pt idx="44">
                  <c:v>12.3</c:v>
                </c:pt>
                <c:pt idx="45">
                  <c:v>12.01</c:v>
                </c:pt>
                <c:pt idx="46">
                  <c:v>11.65</c:v>
                </c:pt>
                <c:pt idx="47">
                  <c:v>11.51</c:v>
                </c:pt>
                <c:pt idx="48">
                  <c:v>11.49</c:v>
                </c:pt>
                <c:pt idx="49">
                  <c:v>11.66</c:v>
                </c:pt>
                <c:pt idx="50">
                  <c:v>11.77</c:v>
                </c:pt>
                <c:pt idx="51">
                  <c:v>11.89</c:v>
                </c:pt>
                <c:pt idx="52">
                  <c:v>11.9</c:v>
                </c:pt>
                <c:pt idx="53">
                  <c:v>12.02</c:v>
                </c:pt>
                <c:pt idx="54">
                  <c:v>12.1</c:v>
                </c:pt>
                <c:pt idx="55">
                  <c:v>12.18</c:v>
                </c:pt>
                <c:pt idx="56">
                  <c:v>12.23</c:v>
                </c:pt>
                <c:pt idx="57">
                  <c:v>12.26</c:v>
                </c:pt>
                <c:pt idx="58">
                  <c:v>12.38</c:v>
                </c:pt>
                <c:pt idx="59">
                  <c:v>12.46</c:v>
                </c:pt>
                <c:pt idx="60">
                  <c:v>12.55</c:v>
                </c:pt>
                <c:pt idx="61">
                  <c:v>12.71</c:v>
                </c:pt>
                <c:pt idx="62">
                  <c:v>12.86</c:v>
                </c:pt>
                <c:pt idx="63">
                  <c:v>13.04</c:v>
                </c:pt>
                <c:pt idx="64">
                  <c:v>13.12</c:v>
                </c:pt>
                <c:pt idx="65">
                  <c:v>13.15</c:v>
                </c:pt>
                <c:pt idx="66">
                  <c:v>13.02</c:v>
                </c:pt>
                <c:pt idx="67">
                  <c:v>12.86</c:v>
                </c:pt>
                <c:pt idx="68">
                  <c:v>12.6</c:v>
                </c:pt>
                <c:pt idx="69">
                  <c:v>12.38</c:v>
                </c:pt>
                <c:pt idx="70">
                  <c:v>12.14</c:v>
                </c:pt>
                <c:pt idx="71">
                  <c:v>12</c:v>
                </c:pt>
                <c:pt idx="72">
                  <c:v>11.91</c:v>
                </c:pt>
                <c:pt idx="73">
                  <c:v>11.96</c:v>
                </c:pt>
                <c:pt idx="74">
                  <c:v>11.96</c:v>
                </c:pt>
                <c:pt idx="75">
                  <c:v>12.07</c:v>
                </c:pt>
                <c:pt idx="76">
                  <c:v>12.16</c:v>
                </c:pt>
                <c:pt idx="77">
                  <c:v>12.11</c:v>
                </c:pt>
                <c:pt idx="78">
                  <c:v>12.11</c:v>
                </c:pt>
                <c:pt idx="79">
                  <c:v>12.12</c:v>
                </c:pt>
                <c:pt idx="80">
                  <c:v>12.12</c:v>
                </c:pt>
                <c:pt idx="81">
                  <c:v>12.13</c:v>
                </c:pt>
                <c:pt idx="82">
                  <c:v>12.17</c:v>
                </c:pt>
                <c:pt idx="83">
                  <c:v>12.27</c:v>
                </c:pt>
                <c:pt idx="84">
                  <c:v>12.26</c:v>
                </c:pt>
                <c:pt idx="85">
                  <c:v>12.32</c:v>
                </c:pt>
                <c:pt idx="86">
                  <c:v>12.49</c:v>
                </c:pt>
                <c:pt idx="87">
                  <c:v>12.69</c:v>
                </c:pt>
                <c:pt idx="88">
                  <c:v>12.72</c:v>
                </c:pt>
                <c:pt idx="89">
                  <c:v>12.65</c:v>
                </c:pt>
                <c:pt idx="90">
                  <c:v>12.64</c:v>
                </c:pt>
                <c:pt idx="91">
                  <c:v>12.4</c:v>
                </c:pt>
                <c:pt idx="92">
                  <c:v>12.21</c:v>
                </c:pt>
                <c:pt idx="93">
                  <c:v>12.02</c:v>
                </c:pt>
                <c:pt idx="94">
                  <c:v>11.71</c:v>
                </c:pt>
                <c:pt idx="95">
                  <c:v>11.56</c:v>
                </c:pt>
                <c:pt idx="96">
                  <c:v>11.49</c:v>
                </c:pt>
                <c:pt idx="97">
                  <c:v>11.59</c:v>
                </c:pt>
                <c:pt idx="98">
                  <c:v>11.58</c:v>
                </c:pt>
                <c:pt idx="99">
                  <c:v>11.64</c:v>
                </c:pt>
                <c:pt idx="100">
                  <c:v>11.73</c:v>
                </c:pt>
                <c:pt idx="101">
                  <c:v>11.83</c:v>
                </c:pt>
                <c:pt idx="102">
                  <c:v>11.78</c:v>
                </c:pt>
                <c:pt idx="103">
                  <c:v>11.9</c:v>
                </c:pt>
                <c:pt idx="104">
                  <c:v>11.84</c:v>
                </c:pt>
                <c:pt idx="105">
                  <c:v>11.81</c:v>
                </c:pt>
                <c:pt idx="106">
                  <c:v>11.92</c:v>
                </c:pt>
                <c:pt idx="107">
                  <c:v>11.96</c:v>
                </c:pt>
                <c:pt idx="108">
                  <c:v>12.08</c:v>
                </c:pt>
                <c:pt idx="109">
                  <c:v>12.15</c:v>
                </c:pt>
                <c:pt idx="110">
                  <c:v>12.25</c:v>
                </c:pt>
                <c:pt idx="111">
                  <c:v>12.24</c:v>
                </c:pt>
                <c:pt idx="112">
                  <c:v>12.48</c:v>
                </c:pt>
                <c:pt idx="113">
                  <c:v>12.5</c:v>
                </c:pt>
                <c:pt idx="114">
                  <c:v>12.38</c:v>
                </c:pt>
                <c:pt idx="115">
                  <c:v>12.23</c:v>
                </c:pt>
                <c:pt idx="116">
                  <c:v>11.99</c:v>
                </c:pt>
                <c:pt idx="117">
                  <c:v>11.69</c:v>
                </c:pt>
                <c:pt idx="118">
                  <c:v>11.28</c:v>
                </c:pt>
                <c:pt idx="119">
                  <c:v>10.95</c:v>
                </c:pt>
                <c:pt idx="120">
                  <c:v>10.88</c:v>
                </c:pt>
                <c:pt idx="121">
                  <c:v>10.83</c:v>
                </c:pt>
                <c:pt idx="122">
                  <c:v>10.83</c:v>
                </c:pt>
                <c:pt idx="123">
                  <c:v>10.95</c:v>
                </c:pt>
                <c:pt idx="124">
                  <c:v>11.06</c:v>
                </c:pt>
                <c:pt idx="125">
                  <c:v>11.18</c:v>
                </c:pt>
                <c:pt idx="126">
                  <c:v>11.3</c:v>
                </c:pt>
                <c:pt idx="127">
                  <c:v>11.33</c:v>
                </c:pt>
                <c:pt idx="128">
                  <c:v>11.48</c:v>
                </c:pt>
                <c:pt idx="129">
                  <c:v>11.49</c:v>
                </c:pt>
                <c:pt idx="130">
                  <c:v>11.5</c:v>
                </c:pt>
                <c:pt idx="131">
                  <c:v>11.62</c:v>
                </c:pt>
                <c:pt idx="132">
                  <c:v>11.7</c:v>
                </c:pt>
                <c:pt idx="133">
                  <c:v>11.77</c:v>
                </c:pt>
                <c:pt idx="134">
                  <c:v>12</c:v>
                </c:pt>
                <c:pt idx="135">
                  <c:v>12.25</c:v>
                </c:pt>
                <c:pt idx="136">
                  <c:v>12.39</c:v>
                </c:pt>
                <c:pt idx="137">
                  <c:v>12.31</c:v>
                </c:pt>
                <c:pt idx="138">
                  <c:v>12.17</c:v>
                </c:pt>
                <c:pt idx="139">
                  <c:v>11.95</c:v>
                </c:pt>
                <c:pt idx="140">
                  <c:v>11.77</c:v>
                </c:pt>
                <c:pt idx="141">
                  <c:v>11.45</c:v>
                </c:pt>
                <c:pt idx="142">
                  <c:v>11.15</c:v>
                </c:pt>
                <c:pt idx="143">
                  <c:v>10.9</c:v>
                </c:pt>
                <c:pt idx="144">
                  <c:v>10.82</c:v>
                </c:pt>
                <c:pt idx="145">
                  <c:v>10.88</c:v>
                </c:pt>
                <c:pt idx="146">
                  <c:v>10.97</c:v>
                </c:pt>
                <c:pt idx="147">
                  <c:v>11.12</c:v>
                </c:pt>
                <c:pt idx="148">
                  <c:v>11.13</c:v>
                </c:pt>
                <c:pt idx="149">
                  <c:v>11.2</c:v>
                </c:pt>
                <c:pt idx="150">
                  <c:v>11.35</c:v>
                </c:pt>
                <c:pt idx="151">
                  <c:v>11.48</c:v>
                </c:pt>
                <c:pt idx="152">
                  <c:v>11.63</c:v>
                </c:pt>
                <c:pt idx="153">
                  <c:v>11.64</c:v>
                </c:pt>
                <c:pt idx="154">
                  <c:v>11.7</c:v>
                </c:pt>
                <c:pt idx="155">
                  <c:v>11.79</c:v>
                </c:pt>
                <c:pt idx="156">
                  <c:v>11.89</c:v>
                </c:pt>
                <c:pt idx="157">
                  <c:v>11.99</c:v>
                </c:pt>
                <c:pt idx="158">
                  <c:v>12.19</c:v>
                </c:pt>
                <c:pt idx="159">
                  <c:v>12.4</c:v>
                </c:pt>
                <c:pt idx="160">
                  <c:v>12.53</c:v>
                </c:pt>
                <c:pt idx="161">
                  <c:v>12.53</c:v>
                </c:pt>
                <c:pt idx="162">
                  <c:v>12.48</c:v>
                </c:pt>
                <c:pt idx="163">
                  <c:v>12.34</c:v>
                </c:pt>
                <c:pt idx="164">
                  <c:v>12.08</c:v>
                </c:pt>
                <c:pt idx="165">
                  <c:v>11.73</c:v>
                </c:pt>
                <c:pt idx="166">
                  <c:v>11.32</c:v>
                </c:pt>
                <c:pt idx="167">
                  <c:v>10.97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TEMPERATURA!$A$258:$A$425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TEMPERATURA!$D$258:$D$425</c:f>
              <c:numCache>
                <c:formatCode>General</c:formatCode>
                <c:ptCount val="168"/>
                <c:pt idx="0">
                  <c:v>14.29</c:v>
                </c:pt>
                <c:pt idx="1">
                  <c:v>14.45</c:v>
                </c:pt>
                <c:pt idx="2">
                  <c:v>14.63</c:v>
                </c:pt>
                <c:pt idx="3">
                  <c:v>14.54</c:v>
                </c:pt>
                <c:pt idx="4">
                  <c:v>13.88</c:v>
                </c:pt>
                <c:pt idx="5">
                  <c:v>14.65</c:v>
                </c:pt>
                <c:pt idx="6">
                  <c:v>15.04</c:v>
                </c:pt>
                <c:pt idx="7">
                  <c:v>15.39</c:v>
                </c:pt>
                <c:pt idx="8">
                  <c:v>14.96</c:v>
                </c:pt>
                <c:pt idx="9">
                  <c:v>15.71</c:v>
                </c:pt>
                <c:pt idx="10">
                  <c:v>15.96</c:v>
                </c:pt>
                <c:pt idx="11">
                  <c:v>15.85</c:v>
                </c:pt>
                <c:pt idx="12">
                  <c:v>16.649999999999999</c:v>
                </c:pt>
                <c:pt idx="13">
                  <c:v>16.47</c:v>
                </c:pt>
                <c:pt idx="14">
                  <c:v>17.260000000000002</c:v>
                </c:pt>
                <c:pt idx="15">
                  <c:v>18</c:v>
                </c:pt>
                <c:pt idx="16">
                  <c:v>18.86</c:v>
                </c:pt>
                <c:pt idx="17">
                  <c:v>19.36</c:v>
                </c:pt>
                <c:pt idx="18">
                  <c:v>19.96</c:v>
                </c:pt>
                <c:pt idx="19">
                  <c:v>19.16</c:v>
                </c:pt>
                <c:pt idx="20">
                  <c:v>19.420000000000002</c:v>
                </c:pt>
                <c:pt idx="21">
                  <c:v>17.82</c:v>
                </c:pt>
                <c:pt idx="22">
                  <c:v>16.28</c:v>
                </c:pt>
                <c:pt idx="23">
                  <c:v>14.59</c:v>
                </c:pt>
                <c:pt idx="24">
                  <c:v>14.23</c:v>
                </c:pt>
                <c:pt idx="25">
                  <c:v>13.85</c:v>
                </c:pt>
                <c:pt idx="26">
                  <c:v>13.3</c:v>
                </c:pt>
                <c:pt idx="27">
                  <c:v>14.41</c:v>
                </c:pt>
                <c:pt idx="28">
                  <c:v>13.26</c:v>
                </c:pt>
                <c:pt idx="29">
                  <c:v>13.75</c:v>
                </c:pt>
                <c:pt idx="30">
                  <c:v>14.38</c:v>
                </c:pt>
                <c:pt idx="31">
                  <c:v>14.39</c:v>
                </c:pt>
                <c:pt idx="32">
                  <c:v>14.04</c:v>
                </c:pt>
                <c:pt idx="33">
                  <c:v>15.42</c:v>
                </c:pt>
                <c:pt idx="34">
                  <c:v>15.25</c:v>
                </c:pt>
                <c:pt idx="35">
                  <c:v>15.83</c:v>
                </c:pt>
                <c:pt idx="36">
                  <c:v>15.84</c:v>
                </c:pt>
                <c:pt idx="37">
                  <c:v>16.559999999999999</c:v>
                </c:pt>
                <c:pt idx="38">
                  <c:v>17.21</c:v>
                </c:pt>
                <c:pt idx="39">
                  <c:v>17.95</c:v>
                </c:pt>
                <c:pt idx="40">
                  <c:v>18.760000000000002</c:v>
                </c:pt>
                <c:pt idx="41">
                  <c:v>18.100000000000001</c:v>
                </c:pt>
                <c:pt idx="42">
                  <c:v>18.16</c:v>
                </c:pt>
                <c:pt idx="43">
                  <c:v>18.95</c:v>
                </c:pt>
                <c:pt idx="44">
                  <c:v>18.75</c:v>
                </c:pt>
                <c:pt idx="45">
                  <c:v>17.89</c:v>
                </c:pt>
                <c:pt idx="46">
                  <c:v>16.510000000000002</c:v>
                </c:pt>
                <c:pt idx="47">
                  <c:v>14.27</c:v>
                </c:pt>
                <c:pt idx="48">
                  <c:v>14.3</c:v>
                </c:pt>
                <c:pt idx="49">
                  <c:v>13.51</c:v>
                </c:pt>
                <c:pt idx="50">
                  <c:v>12.45</c:v>
                </c:pt>
                <c:pt idx="51">
                  <c:v>12.95</c:v>
                </c:pt>
                <c:pt idx="52">
                  <c:v>12.95</c:v>
                </c:pt>
                <c:pt idx="53">
                  <c:v>12.87</c:v>
                </c:pt>
                <c:pt idx="54">
                  <c:v>13.27</c:v>
                </c:pt>
                <c:pt idx="55">
                  <c:v>13.77</c:v>
                </c:pt>
                <c:pt idx="56">
                  <c:v>14.28</c:v>
                </c:pt>
                <c:pt idx="57">
                  <c:v>14.95</c:v>
                </c:pt>
                <c:pt idx="58">
                  <c:v>15.09</c:v>
                </c:pt>
                <c:pt idx="59">
                  <c:v>15.13</c:v>
                </c:pt>
                <c:pt idx="60">
                  <c:v>15.4</c:v>
                </c:pt>
                <c:pt idx="61">
                  <c:v>15.45</c:v>
                </c:pt>
                <c:pt idx="62">
                  <c:v>16.45</c:v>
                </c:pt>
                <c:pt idx="63">
                  <c:v>17.78</c:v>
                </c:pt>
                <c:pt idx="64">
                  <c:v>18.420000000000002</c:v>
                </c:pt>
                <c:pt idx="65">
                  <c:v>19.579999999999998</c:v>
                </c:pt>
                <c:pt idx="66">
                  <c:v>19.350000000000001</c:v>
                </c:pt>
                <c:pt idx="67">
                  <c:v>18.73</c:v>
                </c:pt>
                <c:pt idx="68">
                  <c:v>18.3</c:v>
                </c:pt>
                <c:pt idx="69">
                  <c:v>16.670000000000002</c:v>
                </c:pt>
                <c:pt idx="70">
                  <c:v>15.66</c:v>
                </c:pt>
                <c:pt idx="71">
                  <c:v>14.74</c:v>
                </c:pt>
                <c:pt idx="72">
                  <c:v>14.4</c:v>
                </c:pt>
                <c:pt idx="73">
                  <c:v>13.64</c:v>
                </c:pt>
                <c:pt idx="74">
                  <c:v>14.83</c:v>
                </c:pt>
                <c:pt idx="75">
                  <c:v>14.95</c:v>
                </c:pt>
                <c:pt idx="76">
                  <c:v>14.57</c:v>
                </c:pt>
                <c:pt idx="77">
                  <c:v>15.19</c:v>
                </c:pt>
                <c:pt idx="78">
                  <c:v>15.4</c:v>
                </c:pt>
                <c:pt idx="79">
                  <c:v>15</c:v>
                </c:pt>
                <c:pt idx="80">
                  <c:v>15.44</c:v>
                </c:pt>
                <c:pt idx="81">
                  <c:v>15.67</c:v>
                </c:pt>
                <c:pt idx="82">
                  <c:v>15.93</c:v>
                </c:pt>
                <c:pt idx="83">
                  <c:v>15.78</c:v>
                </c:pt>
                <c:pt idx="84">
                  <c:v>16.18</c:v>
                </c:pt>
                <c:pt idx="85">
                  <c:v>15.95</c:v>
                </c:pt>
                <c:pt idx="86">
                  <c:v>16.98</c:v>
                </c:pt>
                <c:pt idx="87">
                  <c:v>18.260000000000002</c:v>
                </c:pt>
                <c:pt idx="88">
                  <c:v>18.96</c:v>
                </c:pt>
                <c:pt idx="89">
                  <c:v>18.84</c:v>
                </c:pt>
                <c:pt idx="90">
                  <c:v>19.64</c:v>
                </c:pt>
                <c:pt idx="91">
                  <c:v>18.989999999999998</c:v>
                </c:pt>
                <c:pt idx="92">
                  <c:v>18.27</c:v>
                </c:pt>
                <c:pt idx="93">
                  <c:v>17.940000000000001</c:v>
                </c:pt>
                <c:pt idx="94">
                  <c:v>16.14</c:v>
                </c:pt>
                <c:pt idx="95">
                  <c:v>15.1</c:v>
                </c:pt>
                <c:pt idx="96">
                  <c:v>14.85</c:v>
                </c:pt>
                <c:pt idx="97">
                  <c:v>14.41</c:v>
                </c:pt>
                <c:pt idx="98">
                  <c:v>14.77</c:v>
                </c:pt>
                <c:pt idx="99">
                  <c:v>14.79</c:v>
                </c:pt>
                <c:pt idx="100">
                  <c:v>14.87</c:v>
                </c:pt>
                <c:pt idx="101">
                  <c:v>14.72</c:v>
                </c:pt>
                <c:pt idx="102">
                  <c:v>15.29</c:v>
                </c:pt>
                <c:pt idx="103">
                  <c:v>14.97</c:v>
                </c:pt>
                <c:pt idx="104">
                  <c:v>14.87</c:v>
                </c:pt>
                <c:pt idx="105">
                  <c:v>15.36</c:v>
                </c:pt>
                <c:pt idx="106">
                  <c:v>15.54</c:v>
                </c:pt>
                <c:pt idx="107">
                  <c:v>15.69</c:v>
                </c:pt>
                <c:pt idx="108">
                  <c:v>15.73</c:v>
                </c:pt>
                <c:pt idx="109">
                  <c:v>16.3</c:v>
                </c:pt>
                <c:pt idx="110">
                  <c:v>17.010000000000002</c:v>
                </c:pt>
                <c:pt idx="111">
                  <c:v>17.29</c:v>
                </c:pt>
                <c:pt idx="112">
                  <c:v>19.190000000000001</c:v>
                </c:pt>
                <c:pt idx="113">
                  <c:v>19.3</c:v>
                </c:pt>
                <c:pt idx="114">
                  <c:v>19.2</c:v>
                </c:pt>
                <c:pt idx="115">
                  <c:v>19.05</c:v>
                </c:pt>
                <c:pt idx="116">
                  <c:v>18.829999999999998</c:v>
                </c:pt>
                <c:pt idx="117">
                  <c:v>17.5</c:v>
                </c:pt>
                <c:pt idx="118">
                  <c:v>15.99</c:v>
                </c:pt>
                <c:pt idx="119">
                  <c:v>13.61</c:v>
                </c:pt>
                <c:pt idx="120">
                  <c:v>13.88</c:v>
                </c:pt>
                <c:pt idx="121">
                  <c:v>12.77</c:v>
                </c:pt>
                <c:pt idx="122">
                  <c:v>13.71</c:v>
                </c:pt>
                <c:pt idx="123">
                  <c:v>14.02</c:v>
                </c:pt>
                <c:pt idx="124">
                  <c:v>14.18</c:v>
                </c:pt>
                <c:pt idx="125">
                  <c:v>14.14</c:v>
                </c:pt>
                <c:pt idx="126">
                  <c:v>13.42</c:v>
                </c:pt>
                <c:pt idx="127">
                  <c:v>14.85</c:v>
                </c:pt>
                <c:pt idx="128">
                  <c:v>14.48</c:v>
                </c:pt>
                <c:pt idx="129">
                  <c:v>14.38</c:v>
                </c:pt>
                <c:pt idx="130">
                  <c:v>15.24</c:v>
                </c:pt>
                <c:pt idx="131">
                  <c:v>15.67</c:v>
                </c:pt>
                <c:pt idx="132">
                  <c:v>15.7</c:v>
                </c:pt>
                <c:pt idx="133">
                  <c:v>16.190000000000001</c:v>
                </c:pt>
                <c:pt idx="134">
                  <c:v>16.649999999999999</c:v>
                </c:pt>
                <c:pt idx="135">
                  <c:v>18.059999999999999</c:v>
                </c:pt>
                <c:pt idx="136">
                  <c:v>19.239999999999998</c:v>
                </c:pt>
                <c:pt idx="137">
                  <c:v>19.170000000000002</c:v>
                </c:pt>
                <c:pt idx="138">
                  <c:v>19.12</c:v>
                </c:pt>
                <c:pt idx="139">
                  <c:v>18.579999999999998</c:v>
                </c:pt>
                <c:pt idx="140">
                  <c:v>18.28</c:v>
                </c:pt>
                <c:pt idx="141">
                  <c:v>17.25</c:v>
                </c:pt>
                <c:pt idx="142">
                  <c:v>15.7</c:v>
                </c:pt>
                <c:pt idx="143">
                  <c:v>14.36</c:v>
                </c:pt>
                <c:pt idx="144">
                  <c:v>13.61</c:v>
                </c:pt>
                <c:pt idx="145">
                  <c:v>13.6</c:v>
                </c:pt>
                <c:pt idx="146">
                  <c:v>14.06</c:v>
                </c:pt>
                <c:pt idx="147">
                  <c:v>12.87</c:v>
                </c:pt>
                <c:pt idx="148">
                  <c:v>13.67</c:v>
                </c:pt>
                <c:pt idx="149">
                  <c:v>14.17</c:v>
                </c:pt>
                <c:pt idx="150">
                  <c:v>14.06</c:v>
                </c:pt>
                <c:pt idx="151">
                  <c:v>14.34</c:v>
                </c:pt>
                <c:pt idx="152">
                  <c:v>14.16</c:v>
                </c:pt>
                <c:pt idx="153">
                  <c:v>14.69</c:v>
                </c:pt>
                <c:pt idx="154">
                  <c:v>15.23</c:v>
                </c:pt>
                <c:pt idx="155">
                  <c:v>14.85</c:v>
                </c:pt>
                <c:pt idx="156">
                  <c:v>15.38</c:v>
                </c:pt>
                <c:pt idx="157">
                  <c:v>16.03</c:v>
                </c:pt>
                <c:pt idx="158">
                  <c:v>16.62</c:v>
                </c:pt>
                <c:pt idx="159">
                  <c:v>18.28</c:v>
                </c:pt>
                <c:pt idx="160">
                  <c:v>19.36</c:v>
                </c:pt>
                <c:pt idx="161">
                  <c:v>19.25</c:v>
                </c:pt>
                <c:pt idx="162">
                  <c:v>19.37</c:v>
                </c:pt>
                <c:pt idx="163">
                  <c:v>19.07</c:v>
                </c:pt>
                <c:pt idx="164">
                  <c:v>18.760000000000002</c:v>
                </c:pt>
                <c:pt idx="165">
                  <c:v>17.25</c:v>
                </c:pt>
                <c:pt idx="166">
                  <c:v>15.84</c:v>
                </c:pt>
                <c:pt idx="167">
                  <c:v>14.59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TEMPERATURA!$A$258:$A$425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TEMPERATURA!$E$258:$E$425</c:f>
              <c:numCache>
                <c:formatCode>General</c:formatCode>
                <c:ptCount val="168"/>
                <c:pt idx="0">
                  <c:v>16.64</c:v>
                </c:pt>
                <c:pt idx="1">
                  <c:v>16.329999999999998</c:v>
                </c:pt>
                <c:pt idx="2">
                  <c:v>16.95</c:v>
                </c:pt>
                <c:pt idx="3">
                  <c:v>16.899999999999999</c:v>
                </c:pt>
                <c:pt idx="4">
                  <c:v>16.670000000000002</c:v>
                </c:pt>
                <c:pt idx="5">
                  <c:v>16.59</c:v>
                </c:pt>
                <c:pt idx="6">
                  <c:v>17.239999999999998</c:v>
                </c:pt>
                <c:pt idx="7">
                  <c:v>17.149999999999999</c:v>
                </c:pt>
                <c:pt idx="8">
                  <c:v>17.23</c:v>
                </c:pt>
                <c:pt idx="9">
                  <c:v>17.09</c:v>
                </c:pt>
                <c:pt idx="10">
                  <c:v>17.75</c:v>
                </c:pt>
                <c:pt idx="11">
                  <c:v>18.02</c:v>
                </c:pt>
                <c:pt idx="12">
                  <c:v>17.989999999999998</c:v>
                </c:pt>
                <c:pt idx="13">
                  <c:v>18.48</c:v>
                </c:pt>
                <c:pt idx="14">
                  <c:v>18.989999999999998</c:v>
                </c:pt>
                <c:pt idx="15">
                  <c:v>19.57</c:v>
                </c:pt>
                <c:pt idx="16">
                  <c:v>20.23</c:v>
                </c:pt>
                <c:pt idx="17">
                  <c:v>21.32</c:v>
                </c:pt>
                <c:pt idx="18">
                  <c:v>20.9</c:v>
                </c:pt>
                <c:pt idx="19">
                  <c:v>20.85</c:v>
                </c:pt>
                <c:pt idx="20">
                  <c:v>20.98</c:v>
                </c:pt>
                <c:pt idx="21">
                  <c:v>19.399999999999999</c:v>
                </c:pt>
                <c:pt idx="22">
                  <c:v>18.27</c:v>
                </c:pt>
                <c:pt idx="23">
                  <c:v>16.739999999999998</c:v>
                </c:pt>
                <c:pt idx="24">
                  <c:v>15.8</c:v>
                </c:pt>
                <c:pt idx="25">
                  <c:v>15.14</c:v>
                </c:pt>
                <c:pt idx="26">
                  <c:v>15.88</c:v>
                </c:pt>
                <c:pt idx="27">
                  <c:v>16.12</c:v>
                </c:pt>
                <c:pt idx="28">
                  <c:v>15.85</c:v>
                </c:pt>
                <c:pt idx="29">
                  <c:v>15.48</c:v>
                </c:pt>
                <c:pt idx="30">
                  <c:v>16.559999999999999</c:v>
                </c:pt>
                <c:pt idx="31">
                  <c:v>16.52</c:v>
                </c:pt>
                <c:pt idx="32">
                  <c:v>16.68</c:v>
                </c:pt>
                <c:pt idx="33">
                  <c:v>16.82</c:v>
                </c:pt>
                <c:pt idx="34">
                  <c:v>17.25</c:v>
                </c:pt>
                <c:pt idx="35">
                  <c:v>17.440000000000001</c:v>
                </c:pt>
                <c:pt idx="36">
                  <c:v>17.260000000000002</c:v>
                </c:pt>
                <c:pt idx="37">
                  <c:v>18.2</c:v>
                </c:pt>
                <c:pt idx="38">
                  <c:v>19.010000000000002</c:v>
                </c:pt>
                <c:pt idx="39">
                  <c:v>19.71</c:v>
                </c:pt>
                <c:pt idx="40">
                  <c:v>19.850000000000001</c:v>
                </c:pt>
                <c:pt idx="41">
                  <c:v>19.73</c:v>
                </c:pt>
                <c:pt idx="42">
                  <c:v>19.46</c:v>
                </c:pt>
                <c:pt idx="43">
                  <c:v>20.059999999999999</c:v>
                </c:pt>
                <c:pt idx="44">
                  <c:v>20.61</c:v>
                </c:pt>
                <c:pt idx="45">
                  <c:v>19.489999999999998</c:v>
                </c:pt>
                <c:pt idx="46">
                  <c:v>18.11</c:v>
                </c:pt>
                <c:pt idx="47">
                  <c:v>16.690000000000001</c:v>
                </c:pt>
                <c:pt idx="48">
                  <c:v>15.99</c:v>
                </c:pt>
                <c:pt idx="49">
                  <c:v>15.05</c:v>
                </c:pt>
                <c:pt idx="50">
                  <c:v>14.89</c:v>
                </c:pt>
                <c:pt idx="51">
                  <c:v>15.33</c:v>
                </c:pt>
                <c:pt idx="52">
                  <c:v>13.29</c:v>
                </c:pt>
                <c:pt idx="53">
                  <c:v>9.27</c:v>
                </c:pt>
                <c:pt idx="54">
                  <c:v>9.48</c:v>
                </c:pt>
                <c:pt idx="55">
                  <c:v>7.64</c:v>
                </c:pt>
                <c:pt idx="56">
                  <c:v>7.64</c:v>
                </c:pt>
                <c:pt idx="57">
                  <c:v>9.76</c:v>
                </c:pt>
                <c:pt idx="58">
                  <c:v>9.76</c:v>
                </c:pt>
                <c:pt idx="59">
                  <c:v>22.42</c:v>
                </c:pt>
                <c:pt idx="60">
                  <c:v>22.42</c:v>
                </c:pt>
                <c:pt idx="61">
                  <c:v>22.42</c:v>
                </c:pt>
                <c:pt idx="62">
                  <c:v>22.42</c:v>
                </c:pt>
                <c:pt idx="63">
                  <c:v>22.42</c:v>
                </c:pt>
                <c:pt idx="64">
                  <c:v>22.42</c:v>
                </c:pt>
                <c:pt idx="65">
                  <c:v>22.42</c:v>
                </c:pt>
                <c:pt idx="66">
                  <c:v>22.42</c:v>
                </c:pt>
                <c:pt idx="67">
                  <c:v>22.42</c:v>
                </c:pt>
                <c:pt idx="68">
                  <c:v>21.2</c:v>
                </c:pt>
                <c:pt idx="69">
                  <c:v>17.72</c:v>
                </c:pt>
                <c:pt idx="70">
                  <c:v>15.81</c:v>
                </c:pt>
                <c:pt idx="71">
                  <c:v>14.64</c:v>
                </c:pt>
                <c:pt idx="72">
                  <c:v>13.43</c:v>
                </c:pt>
                <c:pt idx="73">
                  <c:v>13.83</c:v>
                </c:pt>
                <c:pt idx="74">
                  <c:v>14.18</c:v>
                </c:pt>
                <c:pt idx="75">
                  <c:v>14.62</c:v>
                </c:pt>
                <c:pt idx="76">
                  <c:v>14.56</c:v>
                </c:pt>
                <c:pt idx="77">
                  <c:v>14.6</c:v>
                </c:pt>
                <c:pt idx="78">
                  <c:v>14.95</c:v>
                </c:pt>
                <c:pt idx="79">
                  <c:v>15.48</c:v>
                </c:pt>
                <c:pt idx="80">
                  <c:v>15.76</c:v>
                </c:pt>
                <c:pt idx="81">
                  <c:v>16.12</c:v>
                </c:pt>
                <c:pt idx="82">
                  <c:v>17.059999999999999</c:v>
                </c:pt>
                <c:pt idx="83">
                  <c:v>17.010000000000002</c:v>
                </c:pt>
                <c:pt idx="84">
                  <c:v>17.149999999999999</c:v>
                </c:pt>
                <c:pt idx="85">
                  <c:v>17.91</c:v>
                </c:pt>
                <c:pt idx="86">
                  <c:v>19.149999999999999</c:v>
                </c:pt>
                <c:pt idx="87">
                  <c:v>19.989999999999998</c:v>
                </c:pt>
                <c:pt idx="88">
                  <c:v>20.51</c:v>
                </c:pt>
                <c:pt idx="89">
                  <c:v>20.45</c:v>
                </c:pt>
                <c:pt idx="90">
                  <c:v>21.27</c:v>
                </c:pt>
                <c:pt idx="91">
                  <c:v>20.51</c:v>
                </c:pt>
                <c:pt idx="92">
                  <c:v>20.61</c:v>
                </c:pt>
                <c:pt idx="93">
                  <c:v>19.53</c:v>
                </c:pt>
                <c:pt idx="94">
                  <c:v>17.62</c:v>
                </c:pt>
                <c:pt idx="95">
                  <c:v>16.5</c:v>
                </c:pt>
                <c:pt idx="96">
                  <c:v>16.18</c:v>
                </c:pt>
                <c:pt idx="97">
                  <c:v>15.93</c:v>
                </c:pt>
                <c:pt idx="98">
                  <c:v>16.690000000000001</c:v>
                </c:pt>
                <c:pt idx="99">
                  <c:v>16.649999999999999</c:v>
                </c:pt>
                <c:pt idx="100">
                  <c:v>16.579999999999998</c:v>
                </c:pt>
                <c:pt idx="101">
                  <c:v>16.46</c:v>
                </c:pt>
                <c:pt idx="102">
                  <c:v>17.12</c:v>
                </c:pt>
                <c:pt idx="103">
                  <c:v>17.07</c:v>
                </c:pt>
                <c:pt idx="104">
                  <c:v>16.93</c:v>
                </c:pt>
                <c:pt idx="105">
                  <c:v>16.39</c:v>
                </c:pt>
                <c:pt idx="106">
                  <c:v>17.36</c:v>
                </c:pt>
                <c:pt idx="107">
                  <c:v>17.48</c:v>
                </c:pt>
                <c:pt idx="108">
                  <c:v>17.420000000000002</c:v>
                </c:pt>
                <c:pt idx="109">
                  <c:v>17.989999999999998</c:v>
                </c:pt>
                <c:pt idx="110">
                  <c:v>18.63</c:v>
                </c:pt>
                <c:pt idx="111">
                  <c:v>18.989999999999998</c:v>
                </c:pt>
                <c:pt idx="112">
                  <c:v>20.12</c:v>
                </c:pt>
                <c:pt idx="113">
                  <c:v>20.399999999999999</c:v>
                </c:pt>
                <c:pt idx="114">
                  <c:v>20.329999999999998</c:v>
                </c:pt>
                <c:pt idx="115">
                  <c:v>20.260000000000002</c:v>
                </c:pt>
                <c:pt idx="116">
                  <c:v>20.87</c:v>
                </c:pt>
                <c:pt idx="117">
                  <c:v>19.190000000000001</c:v>
                </c:pt>
                <c:pt idx="118">
                  <c:v>17.989999999999998</c:v>
                </c:pt>
                <c:pt idx="119">
                  <c:v>16.38</c:v>
                </c:pt>
                <c:pt idx="120">
                  <c:v>15.49</c:v>
                </c:pt>
                <c:pt idx="121">
                  <c:v>15.18</c:v>
                </c:pt>
                <c:pt idx="122">
                  <c:v>15.76</c:v>
                </c:pt>
                <c:pt idx="123">
                  <c:v>16.21</c:v>
                </c:pt>
                <c:pt idx="124">
                  <c:v>15.96</c:v>
                </c:pt>
                <c:pt idx="125">
                  <c:v>15.93</c:v>
                </c:pt>
                <c:pt idx="126">
                  <c:v>16.47</c:v>
                </c:pt>
                <c:pt idx="127">
                  <c:v>16.62</c:v>
                </c:pt>
                <c:pt idx="128">
                  <c:v>16.559999999999999</c:v>
                </c:pt>
                <c:pt idx="129">
                  <c:v>16.18</c:v>
                </c:pt>
                <c:pt idx="130">
                  <c:v>16.920000000000002</c:v>
                </c:pt>
                <c:pt idx="131">
                  <c:v>17.29</c:v>
                </c:pt>
                <c:pt idx="132">
                  <c:v>17.29</c:v>
                </c:pt>
                <c:pt idx="133">
                  <c:v>17.8</c:v>
                </c:pt>
                <c:pt idx="134">
                  <c:v>18.559999999999999</c:v>
                </c:pt>
                <c:pt idx="135">
                  <c:v>19.34</c:v>
                </c:pt>
                <c:pt idx="136">
                  <c:v>19.88</c:v>
                </c:pt>
                <c:pt idx="137">
                  <c:v>20.21</c:v>
                </c:pt>
                <c:pt idx="138">
                  <c:v>20.13</c:v>
                </c:pt>
                <c:pt idx="139">
                  <c:v>19.95</c:v>
                </c:pt>
                <c:pt idx="140">
                  <c:v>20.190000000000001</c:v>
                </c:pt>
                <c:pt idx="141">
                  <c:v>18.8</c:v>
                </c:pt>
                <c:pt idx="142">
                  <c:v>17.579999999999998</c:v>
                </c:pt>
                <c:pt idx="143">
                  <c:v>16.23</c:v>
                </c:pt>
                <c:pt idx="144">
                  <c:v>15.57</c:v>
                </c:pt>
                <c:pt idx="145">
                  <c:v>15.23</c:v>
                </c:pt>
                <c:pt idx="146">
                  <c:v>15.94</c:v>
                </c:pt>
                <c:pt idx="147">
                  <c:v>16.13</c:v>
                </c:pt>
                <c:pt idx="148">
                  <c:v>15.86</c:v>
                </c:pt>
                <c:pt idx="149">
                  <c:v>15.33</c:v>
                </c:pt>
                <c:pt idx="150">
                  <c:v>16.3</c:v>
                </c:pt>
                <c:pt idx="151">
                  <c:v>16.34</c:v>
                </c:pt>
                <c:pt idx="152">
                  <c:v>16.45</c:v>
                </c:pt>
                <c:pt idx="153">
                  <c:v>15.95</c:v>
                </c:pt>
                <c:pt idx="154">
                  <c:v>16.87</c:v>
                </c:pt>
                <c:pt idx="155">
                  <c:v>16.88</c:v>
                </c:pt>
                <c:pt idx="156">
                  <c:v>16.600000000000001</c:v>
                </c:pt>
                <c:pt idx="157">
                  <c:v>17.45</c:v>
                </c:pt>
                <c:pt idx="158">
                  <c:v>18.399999999999999</c:v>
                </c:pt>
                <c:pt idx="159">
                  <c:v>19.420000000000002</c:v>
                </c:pt>
                <c:pt idx="160">
                  <c:v>19.91</c:v>
                </c:pt>
                <c:pt idx="161">
                  <c:v>20.27</c:v>
                </c:pt>
                <c:pt idx="162">
                  <c:v>20.45</c:v>
                </c:pt>
                <c:pt idx="163">
                  <c:v>20.67</c:v>
                </c:pt>
                <c:pt idx="164">
                  <c:v>20.170000000000002</c:v>
                </c:pt>
                <c:pt idx="165">
                  <c:v>18.829999999999998</c:v>
                </c:pt>
                <c:pt idx="166">
                  <c:v>17.7</c:v>
                </c:pt>
                <c:pt idx="167">
                  <c:v>16.46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TEMPERATURA!$A$258:$A$425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TEMPERATURA!$F$258:$F$425</c:f>
              <c:numCache>
                <c:formatCode>General</c:formatCode>
                <c:ptCount val="168"/>
                <c:pt idx="0">
                  <c:v>15.29</c:v>
                </c:pt>
                <c:pt idx="1">
                  <c:v>15.31</c:v>
                </c:pt>
                <c:pt idx="2">
                  <c:v>15.51</c:v>
                </c:pt>
                <c:pt idx="3">
                  <c:v>15.4</c:v>
                </c:pt>
                <c:pt idx="4">
                  <c:v>15.66</c:v>
                </c:pt>
                <c:pt idx="5">
                  <c:v>15.59</c:v>
                </c:pt>
                <c:pt idx="6">
                  <c:v>15.73</c:v>
                </c:pt>
                <c:pt idx="7">
                  <c:v>15.9</c:v>
                </c:pt>
                <c:pt idx="8">
                  <c:v>16.100000000000001</c:v>
                </c:pt>
                <c:pt idx="9">
                  <c:v>16.440000000000001</c:v>
                </c:pt>
                <c:pt idx="10">
                  <c:v>16.71</c:v>
                </c:pt>
                <c:pt idx="11">
                  <c:v>16.87</c:v>
                </c:pt>
                <c:pt idx="12">
                  <c:v>17.190000000000001</c:v>
                </c:pt>
                <c:pt idx="13">
                  <c:v>17.37</c:v>
                </c:pt>
                <c:pt idx="14">
                  <c:v>18.12</c:v>
                </c:pt>
                <c:pt idx="15">
                  <c:v>18.86</c:v>
                </c:pt>
                <c:pt idx="16">
                  <c:v>20.010000000000002</c:v>
                </c:pt>
                <c:pt idx="17">
                  <c:v>20.09</c:v>
                </c:pt>
                <c:pt idx="18">
                  <c:v>20.27</c:v>
                </c:pt>
                <c:pt idx="19">
                  <c:v>19.3</c:v>
                </c:pt>
                <c:pt idx="20">
                  <c:v>17.75</c:v>
                </c:pt>
                <c:pt idx="21">
                  <c:v>17.36</c:v>
                </c:pt>
                <c:pt idx="22">
                  <c:v>16.29</c:v>
                </c:pt>
                <c:pt idx="23">
                  <c:v>15.22</c:v>
                </c:pt>
                <c:pt idx="24">
                  <c:v>14.38</c:v>
                </c:pt>
                <c:pt idx="25">
                  <c:v>14.4</c:v>
                </c:pt>
                <c:pt idx="26">
                  <c:v>14.59</c:v>
                </c:pt>
                <c:pt idx="27">
                  <c:v>14.92</c:v>
                </c:pt>
                <c:pt idx="28">
                  <c:v>15.17</c:v>
                </c:pt>
                <c:pt idx="29">
                  <c:v>15.01</c:v>
                </c:pt>
                <c:pt idx="30">
                  <c:v>15.22</c:v>
                </c:pt>
                <c:pt idx="31">
                  <c:v>15.46</c:v>
                </c:pt>
                <c:pt idx="32">
                  <c:v>15.85</c:v>
                </c:pt>
                <c:pt idx="33">
                  <c:v>15.67</c:v>
                </c:pt>
                <c:pt idx="34">
                  <c:v>16.22</c:v>
                </c:pt>
                <c:pt idx="35">
                  <c:v>16.510000000000002</c:v>
                </c:pt>
                <c:pt idx="36">
                  <c:v>16.579999999999998</c:v>
                </c:pt>
                <c:pt idx="37">
                  <c:v>17.350000000000001</c:v>
                </c:pt>
                <c:pt idx="38">
                  <c:v>18.53</c:v>
                </c:pt>
                <c:pt idx="39">
                  <c:v>19.559999999999999</c:v>
                </c:pt>
                <c:pt idx="40">
                  <c:v>19.05</c:v>
                </c:pt>
                <c:pt idx="41">
                  <c:v>18.739999999999998</c:v>
                </c:pt>
                <c:pt idx="42">
                  <c:v>18.63</c:v>
                </c:pt>
                <c:pt idx="43">
                  <c:v>18.75</c:v>
                </c:pt>
                <c:pt idx="44">
                  <c:v>18.260000000000002</c:v>
                </c:pt>
                <c:pt idx="45">
                  <c:v>17.91</c:v>
                </c:pt>
                <c:pt idx="46">
                  <c:v>16.64</c:v>
                </c:pt>
                <c:pt idx="47">
                  <c:v>15.58</c:v>
                </c:pt>
                <c:pt idx="48">
                  <c:v>14.78</c:v>
                </c:pt>
                <c:pt idx="49">
                  <c:v>15.17</c:v>
                </c:pt>
                <c:pt idx="50">
                  <c:v>13.41</c:v>
                </c:pt>
                <c:pt idx="51">
                  <c:v>12.88</c:v>
                </c:pt>
                <c:pt idx="52">
                  <c:v>12.83</c:v>
                </c:pt>
                <c:pt idx="53">
                  <c:v>13.41</c:v>
                </c:pt>
                <c:pt idx="54">
                  <c:v>13.62</c:v>
                </c:pt>
                <c:pt idx="55">
                  <c:v>14.11</c:v>
                </c:pt>
                <c:pt idx="56">
                  <c:v>14.03</c:v>
                </c:pt>
                <c:pt idx="57">
                  <c:v>14.45</c:v>
                </c:pt>
                <c:pt idx="58">
                  <c:v>14.56</c:v>
                </c:pt>
                <c:pt idx="59">
                  <c:v>14.52</c:v>
                </c:pt>
                <c:pt idx="60">
                  <c:v>14.56</c:v>
                </c:pt>
                <c:pt idx="61">
                  <c:v>15.92</c:v>
                </c:pt>
                <c:pt idx="62">
                  <c:v>17.87</c:v>
                </c:pt>
                <c:pt idx="63">
                  <c:v>19.690000000000001</c:v>
                </c:pt>
                <c:pt idx="64">
                  <c:v>20.83</c:v>
                </c:pt>
                <c:pt idx="65">
                  <c:v>21.07</c:v>
                </c:pt>
                <c:pt idx="66">
                  <c:v>20.57</c:v>
                </c:pt>
                <c:pt idx="67">
                  <c:v>19.850000000000001</c:v>
                </c:pt>
                <c:pt idx="68">
                  <c:v>17.43</c:v>
                </c:pt>
                <c:pt idx="69">
                  <c:v>16.39</c:v>
                </c:pt>
                <c:pt idx="70">
                  <c:v>15.25</c:v>
                </c:pt>
                <c:pt idx="71">
                  <c:v>15.06</c:v>
                </c:pt>
                <c:pt idx="72">
                  <c:v>14.75</c:v>
                </c:pt>
                <c:pt idx="73">
                  <c:v>14.67</c:v>
                </c:pt>
                <c:pt idx="74">
                  <c:v>15.71</c:v>
                </c:pt>
                <c:pt idx="75">
                  <c:v>15.86</c:v>
                </c:pt>
                <c:pt idx="76">
                  <c:v>15.85</c:v>
                </c:pt>
                <c:pt idx="77">
                  <c:v>15.83</c:v>
                </c:pt>
                <c:pt idx="78">
                  <c:v>16.22</c:v>
                </c:pt>
                <c:pt idx="79">
                  <c:v>16.059999999999999</c:v>
                </c:pt>
                <c:pt idx="80">
                  <c:v>16.32</c:v>
                </c:pt>
                <c:pt idx="81">
                  <c:v>16.27</c:v>
                </c:pt>
                <c:pt idx="82">
                  <c:v>16.61</c:v>
                </c:pt>
                <c:pt idx="83">
                  <c:v>16.62</c:v>
                </c:pt>
                <c:pt idx="84">
                  <c:v>16.82</c:v>
                </c:pt>
                <c:pt idx="85">
                  <c:v>16.98</c:v>
                </c:pt>
                <c:pt idx="86">
                  <c:v>18.34</c:v>
                </c:pt>
                <c:pt idx="87">
                  <c:v>19.32</c:v>
                </c:pt>
                <c:pt idx="88">
                  <c:v>19.88</c:v>
                </c:pt>
                <c:pt idx="89">
                  <c:v>19.239999999999998</c:v>
                </c:pt>
                <c:pt idx="90">
                  <c:v>19.989999999999998</c:v>
                </c:pt>
                <c:pt idx="91">
                  <c:v>19.14</c:v>
                </c:pt>
                <c:pt idx="92">
                  <c:v>17.55</c:v>
                </c:pt>
                <c:pt idx="93">
                  <c:v>17.670000000000002</c:v>
                </c:pt>
                <c:pt idx="94">
                  <c:v>16.559999999999999</c:v>
                </c:pt>
                <c:pt idx="95">
                  <c:v>15.83</c:v>
                </c:pt>
                <c:pt idx="96">
                  <c:v>15.28</c:v>
                </c:pt>
                <c:pt idx="97">
                  <c:v>15.5</c:v>
                </c:pt>
                <c:pt idx="98">
                  <c:v>15.29</c:v>
                </c:pt>
                <c:pt idx="99">
                  <c:v>15.75</c:v>
                </c:pt>
                <c:pt idx="100">
                  <c:v>15.75</c:v>
                </c:pt>
                <c:pt idx="101">
                  <c:v>15.83</c:v>
                </c:pt>
                <c:pt idx="102">
                  <c:v>15.81</c:v>
                </c:pt>
                <c:pt idx="103">
                  <c:v>16.09</c:v>
                </c:pt>
                <c:pt idx="104">
                  <c:v>15.96</c:v>
                </c:pt>
                <c:pt idx="105">
                  <c:v>15.74</c:v>
                </c:pt>
                <c:pt idx="106">
                  <c:v>16.309999999999999</c:v>
                </c:pt>
                <c:pt idx="107">
                  <c:v>16.34</c:v>
                </c:pt>
                <c:pt idx="108">
                  <c:v>16.39</c:v>
                </c:pt>
                <c:pt idx="109">
                  <c:v>16.739999999999998</c:v>
                </c:pt>
                <c:pt idx="110">
                  <c:v>17.95</c:v>
                </c:pt>
                <c:pt idx="111">
                  <c:v>18.309999999999999</c:v>
                </c:pt>
                <c:pt idx="112">
                  <c:v>19.43</c:v>
                </c:pt>
                <c:pt idx="113">
                  <c:v>20.190000000000001</c:v>
                </c:pt>
                <c:pt idx="114">
                  <c:v>19.690000000000001</c:v>
                </c:pt>
                <c:pt idx="115">
                  <c:v>18.989999999999998</c:v>
                </c:pt>
                <c:pt idx="116">
                  <c:v>17.559999999999999</c:v>
                </c:pt>
                <c:pt idx="117">
                  <c:v>17.079999999999998</c:v>
                </c:pt>
                <c:pt idx="118">
                  <c:v>16.23</c:v>
                </c:pt>
                <c:pt idx="119">
                  <c:v>14.95</c:v>
                </c:pt>
                <c:pt idx="120">
                  <c:v>14.02</c:v>
                </c:pt>
                <c:pt idx="121">
                  <c:v>13.81</c:v>
                </c:pt>
                <c:pt idx="122">
                  <c:v>14.28</c:v>
                </c:pt>
                <c:pt idx="123">
                  <c:v>14.63</c:v>
                </c:pt>
                <c:pt idx="124">
                  <c:v>14.72</c:v>
                </c:pt>
                <c:pt idx="125">
                  <c:v>14.91</c:v>
                </c:pt>
                <c:pt idx="126">
                  <c:v>15.07</c:v>
                </c:pt>
                <c:pt idx="127">
                  <c:v>15.07</c:v>
                </c:pt>
                <c:pt idx="128">
                  <c:v>15.28</c:v>
                </c:pt>
                <c:pt idx="129">
                  <c:v>15.27</c:v>
                </c:pt>
                <c:pt idx="130">
                  <c:v>16.03</c:v>
                </c:pt>
                <c:pt idx="131">
                  <c:v>16.14</c:v>
                </c:pt>
                <c:pt idx="132">
                  <c:v>16.48</c:v>
                </c:pt>
                <c:pt idx="133">
                  <c:v>16.72</c:v>
                </c:pt>
                <c:pt idx="134">
                  <c:v>17.98</c:v>
                </c:pt>
                <c:pt idx="135">
                  <c:v>18.82</c:v>
                </c:pt>
                <c:pt idx="136">
                  <c:v>19.260000000000002</c:v>
                </c:pt>
                <c:pt idx="137">
                  <c:v>20.66</c:v>
                </c:pt>
                <c:pt idx="138">
                  <c:v>26.59</c:v>
                </c:pt>
                <c:pt idx="139">
                  <c:v>23.64</c:v>
                </c:pt>
                <c:pt idx="140">
                  <c:v>16.73</c:v>
                </c:pt>
                <c:pt idx="141">
                  <c:v>16.86</c:v>
                </c:pt>
                <c:pt idx="142">
                  <c:v>15.74</c:v>
                </c:pt>
                <c:pt idx="143">
                  <c:v>14.36</c:v>
                </c:pt>
                <c:pt idx="144">
                  <c:v>14.12</c:v>
                </c:pt>
                <c:pt idx="145">
                  <c:v>14.09</c:v>
                </c:pt>
                <c:pt idx="146">
                  <c:v>14.65</c:v>
                </c:pt>
                <c:pt idx="147">
                  <c:v>14.21</c:v>
                </c:pt>
                <c:pt idx="148">
                  <c:v>14.17</c:v>
                </c:pt>
                <c:pt idx="149">
                  <c:v>14.84</c:v>
                </c:pt>
                <c:pt idx="150">
                  <c:v>14.96</c:v>
                </c:pt>
                <c:pt idx="151">
                  <c:v>15.07</c:v>
                </c:pt>
                <c:pt idx="152">
                  <c:v>15.52</c:v>
                </c:pt>
                <c:pt idx="153">
                  <c:v>15.36</c:v>
                </c:pt>
                <c:pt idx="154">
                  <c:v>15.79</c:v>
                </c:pt>
                <c:pt idx="155">
                  <c:v>15.65</c:v>
                </c:pt>
                <c:pt idx="156">
                  <c:v>16.149999999999999</c:v>
                </c:pt>
                <c:pt idx="157">
                  <c:v>16.16</c:v>
                </c:pt>
                <c:pt idx="158">
                  <c:v>17.63</c:v>
                </c:pt>
                <c:pt idx="159">
                  <c:v>19.09</c:v>
                </c:pt>
                <c:pt idx="160">
                  <c:v>19.55</c:v>
                </c:pt>
                <c:pt idx="161">
                  <c:v>20.239999999999998</c:v>
                </c:pt>
                <c:pt idx="162">
                  <c:v>19.850000000000001</c:v>
                </c:pt>
                <c:pt idx="163">
                  <c:v>18.899999999999999</c:v>
                </c:pt>
                <c:pt idx="164">
                  <c:v>17.52</c:v>
                </c:pt>
                <c:pt idx="165">
                  <c:v>17.05</c:v>
                </c:pt>
                <c:pt idx="166">
                  <c:v>16.04</c:v>
                </c:pt>
                <c:pt idx="167">
                  <c:v>14.41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TEMPERATURA!$A$258:$A$425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TEMPERATURA!$G$258:$G$425</c:f>
              <c:numCache>
                <c:formatCode>General</c:formatCode>
                <c:ptCount val="168"/>
                <c:pt idx="0">
                  <c:v>12.77</c:v>
                </c:pt>
                <c:pt idx="1">
                  <c:v>13.01</c:v>
                </c:pt>
                <c:pt idx="2">
                  <c:v>12.72</c:v>
                </c:pt>
                <c:pt idx="3">
                  <c:v>10.74</c:v>
                </c:pt>
                <c:pt idx="4">
                  <c:v>12.54</c:v>
                </c:pt>
                <c:pt idx="5">
                  <c:v>12.54</c:v>
                </c:pt>
                <c:pt idx="6">
                  <c:v>12.54</c:v>
                </c:pt>
                <c:pt idx="7">
                  <c:v>12.55</c:v>
                </c:pt>
                <c:pt idx="8">
                  <c:v>12.8</c:v>
                </c:pt>
                <c:pt idx="9">
                  <c:v>12.85</c:v>
                </c:pt>
                <c:pt idx="10">
                  <c:v>22.5</c:v>
                </c:pt>
                <c:pt idx="11">
                  <c:v>22.5</c:v>
                </c:pt>
                <c:pt idx="12">
                  <c:v>22.5</c:v>
                </c:pt>
                <c:pt idx="13">
                  <c:v>22.5</c:v>
                </c:pt>
                <c:pt idx="14">
                  <c:v>22.5</c:v>
                </c:pt>
                <c:pt idx="15">
                  <c:v>22.5</c:v>
                </c:pt>
                <c:pt idx="16">
                  <c:v>22.5</c:v>
                </c:pt>
                <c:pt idx="17">
                  <c:v>17.46</c:v>
                </c:pt>
                <c:pt idx="18">
                  <c:v>17.46</c:v>
                </c:pt>
                <c:pt idx="19">
                  <c:v>17.46</c:v>
                </c:pt>
                <c:pt idx="20">
                  <c:v>16.87</c:v>
                </c:pt>
                <c:pt idx="21">
                  <c:v>16.21</c:v>
                </c:pt>
                <c:pt idx="22">
                  <c:v>15.27</c:v>
                </c:pt>
                <c:pt idx="23">
                  <c:v>13.29</c:v>
                </c:pt>
                <c:pt idx="24">
                  <c:v>11.93</c:v>
                </c:pt>
                <c:pt idx="25">
                  <c:v>11.7</c:v>
                </c:pt>
                <c:pt idx="26">
                  <c:v>11.97</c:v>
                </c:pt>
                <c:pt idx="27">
                  <c:v>12.05</c:v>
                </c:pt>
                <c:pt idx="28">
                  <c:v>12.27</c:v>
                </c:pt>
                <c:pt idx="29">
                  <c:v>12.15</c:v>
                </c:pt>
                <c:pt idx="30">
                  <c:v>12.3</c:v>
                </c:pt>
                <c:pt idx="31">
                  <c:v>12.49</c:v>
                </c:pt>
                <c:pt idx="32">
                  <c:v>11.34</c:v>
                </c:pt>
                <c:pt idx="33">
                  <c:v>16.59</c:v>
                </c:pt>
                <c:pt idx="34">
                  <c:v>16.59</c:v>
                </c:pt>
                <c:pt idx="35">
                  <c:v>16.59</c:v>
                </c:pt>
                <c:pt idx="36">
                  <c:v>16.59</c:v>
                </c:pt>
                <c:pt idx="37">
                  <c:v>16.59</c:v>
                </c:pt>
                <c:pt idx="38">
                  <c:v>16.59</c:v>
                </c:pt>
                <c:pt idx="39">
                  <c:v>16.59</c:v>
                </c:pt>
                <c:pt idx="40">
                  <c:v>16.59</c:v>
                </c:pt>
                <c:pt idx="41">
                  <c:v>16.59</c:v>
                </c:pt>
                <c:pt idx="42">
                  <c:v>16.59</c:v>
                </c:pt>
                <c:pt idx="43">
                  <c:v>16.59</c:v>
                </c:pt>
                <c:pt idx="44">
                  <c:v>16.59</c:v>
                </c:pt>
                <c:pt idx="45">
                  <c:v>16.59</c:v>
                </c:pt>
                <c:pt idx="46">
                  <c:v>14.71</c:v>
                </c:pt>
                <c:pt idx="47">
                  <c:v>13.09</c:v>
                </c:pt>
                <c:pt idx="48">
                  <c:v>13.03</c:v>
                </c:pt>
                <c:pt idx="49">
                  <c:v>13.45</c:v>
                </c:pt>
                <c:pt idx="50">
                  <c:v>13.29</c:v>
                </c:pt>
                <c:pt idx="51">
                  <c:v>13.35</c:v>
                </c:pt>
                <c:pt idx="52">
                  <c:v>13.54</c:v>
                </c:pt>
                <c:pt idx="53">
                  <c:v>13.17</c:v>
                </c:pt>
                <c:pt idx="54">
                  <c:v>12.46</c:v>
                </c:pt>
                <c:pt idx="55">
                  <c:v>9.43</c:v>
                </c:pt>
                <c:pt idx="56">
                  <c:v>21.82</c:v>
                </c:pt>
                <c:pt idx="57">
                  <c:v>21.82</c:v>
                </c:pt>
                <c:pt idx="58">
                  <c:v>21.82</c:v>
                </c:pt>
                <c:pt idx="59">
                  <c:v>21.82</c:v>
                </c:pt>
                <c:pt idx="60">
                  <c:v>21.82</c:v>
                </c:pt>
                <c:pt idx="61">
                  <c:v>21.82</c:v>
                </c:pt>
                <c:pt idx="62">
                  <c:v>21.82</c:v>
                </c:pt>
                <c:pt idx="63">
                  <c:v>21.82</c:v>
                </c:pt>
                <c:pt idx="64">
                  <c:v>21.82</c:v>
                </c:pt>
                <c:pt idx="65">
                  <c:v>21.32</c:v>
                </c:pt>
                <c:pt idx="66">
                  <c:v>20.89</c:v>
                </c:pt>
                <c:pt idx="67">
                  <c:v>19.11</c:v>
                </c:pt>
                <c:pt idx="68">
                  <c:v>17.46</c:v>
                </c:pt>
                <c:pt idx="69">
                  <c:v>15.58</c:v>
                </c:pt>
                <c:pt idx="70">
                  <c:v>14.6</c:v>
                </c:pt>
                <c:pt idx="71">
                  <c:v>14.43</c:v>
                </c:pt>
                <c:pt idx="72">
                  <c:v>13.85</c:v>
                </c:pt>
                <c:pt idx="73">
                  <c:v>13.25</c:v>
                </c:pt>
                <c:pt idx="74">
                  <c:v>13.05</c:v>
                </c:pt>
                <c:pt idx="75">
                  <c:v>11.97</c:v>
                </c:pt>
                <c:pt idx="76">
                  <c:v>10.5</c:v>
                </c:pt>
                <c:pt idx="77">
                  <c:v>20.62</c:v>
                </c:pt>
                <c:pt idx="78">
                  <c:v>20.62</c:v>
                </c:pt>
                <c:pt idx="79">
                  <c:v>20.62</c:v>
                </c:pt>
                <c:pt idx="80">
                  <c:v>20.62</c:v>
                </c:pt>
                <c:pt idx="81">
                  <c:v>20.62</c:v>
                </c:pt>
                <c:pt idx="82">
                  <c:v>20.62</c:v>
                </c:pt>
                <c:pt idx="83">
                  <c:v>20.62</c:v>
                </c:pt>
                <c:pt idx="84">
                  <c:v>20.62</c:v>
                </c:pt>
                <c:pt idx="85">
                  <c:v>20.62</c:v>
                </c:pt>
                <c:pt idx="86">
                  <c:v>20.62</c:v>
                </c:pt>
                <c:pt idx="87">
                  <c:v>20.62</c:v>
                </c:pt>
                <c:pt idx="88">
                  <c:v>20.62</c:v>
                </c:pt>
                <c:pt idx="89">
                  <c:v>20.62</c:v>
                </c:pt>
                <c:pt idx="90">
                  <c:v>20.55</c:v>
                </c:pt>
                <c:pt idx="91">
                  <c:v>19.66</c:v>
                </c:pt>
                <c:pt idx="92">
                  <c:v>18.309999999999999</c:v>
                </c:pt>
                <c:pt idx="93">
                  <c:v>17</c:v>
                </c:pt>
                <c:pt idx="94">
                  <c:v>15.25</c:v>
                </c:pt>
                <c:pt idx="95">
                  <c:v>14.37</c:v>
                </c:pt>
                <c:pt idx="96">
                  <c:v>13.93</c:v>
                </c:pt>
                <c:pt idx="97">
                  <c:v>13.77</c:v>
                </c:pt>
                <c:pt idx="98">
                  <c:v>13.3</c:v>
                </c:pt>
                <c:pt idx="99">
                  <c:v>12.58</c:v>
                </c:pt>
                <c:pt idx="100">
                  <c:v>10.31</c:v>
                </c:pt>
                <c:pt idx="101">
                  <c:v>22.89</c:v>
                </c:pt>
                <c:pt idx="102">
                  <c:v>22.89</c:v>
                </c:pt>
                <c:pt idx="103">
                  <c:v>22.89</c:v>
                </c:pt>
                <c:pt idx="104">
                  <c:v>22.89</c:v>
                </c:pt>
                <c:pt idx="105">
                  <c:v>22.89</c:v>
                </c:pt>
                <c:pt idx="106">
                  <c:v>22.89</c:v>
                </c:pt>
                <c:pt idx="107">
                  <c:v>22.89</c:v>
                </c:pt>
                <c:pt idx="108">
                  <c:v>22.89</c:v>
                </c:pt>
                <c:pt idx="109">
                  <c:v>22.89</c:v>
                </c:pt>
                <c:pt idx="110">
                  <c:v>22.89</c:v>
                </c:pt>
                <c:pt idx="111">
                  <c:v>22.89</c:v>
                </c:pt>
                <c:pt idx="112">
                  <c:v>22.89</c:v>
                </c:pt>
                <c:pt idx="113">
                  <c:v>21.92</c:v>
                </c:pt>
                <c:pt idx="114">
                  <c:v>21.53</c:v>
                </c:pt>
                <c:pt idx="115">
                  <c:v>20.260000000000002</c:v>
                </c:pt>
                <c:pt idx="116">
                  <c:v>18.329999999999998</c:v>
                </c:pt>
                <c:pt idx="117">
                  <c:v>16.690000000000001</c:v>
                </c:pt>
                <c:pt idx="118">
                  <c:v>15</c:v>
                </c:pt>
                <c:pt idx="119">
                  <c:v>13.9</c:v>
                </c:pt>
                <c:pt idx="120">
                  <c:v>13.68</c:v>
                </c:pt>
                <c:pt idx="121">
                  <c:v>13.63</c:v>
                </c:pt>
                <c:pt idx="122">
                  <c:v>13.26</c:v>
                </c:pt>
                <c:pt idx="123">
                  <c:v>13.44</c:v>
                </c:pt>
                <c:pt idx="124">
                  <c:v>13.43</c:v>
                </c:pt>
                <c:pt idx="125">
                  <c:v>12.86</c:v>
                </c:pt>
                <c:pt idx="126">
                  <c:v>10.93</c:v>
                </c:pt>
                <c:pt idx="127">
                  <c:v>8.5399999999999991</c:v>
                </c:pt>
                <c:pt idx="128">
                  <c:v>21.5</c:v>
                </c:pt>
                <c:pt idx="129">
                  <c:v>21.5</c:v>
                </c:pt>
                <c:pt idx="130">
                  <c:v>21.5</c:v>
                </c:pt>
                <c:pt idx="131">
                  <c:v>21.5</c:v>
                </c:pt>
                <c:pt idx="132">
                  <c:v>21.5</c:v>
                </c:pt>
                <c:pt idx="133">
                  <c:v>21.5</c:v>
                </c:pt>
                <c:pt idx="134">
                  <c:v>21.5</c:v>
                </c:pt>
                <c:pt idx="135">
                  <c:v>21.5</c:v>
                </c:pt>
                <c:pt idx="136">
                  <c:v>21.5</c:v>
                </c:pt>
                <c:pt idx="137">
                  <c:v>21.5</c:v>
                </c:pt>
                <c:pt idx="138">
                  <c:v>21.45</c:v>
                </c:pt>
                <c:pt idx="139">
                  <c:v>19.940000000000001</c:v>
                </c:pt>
                <c:pt idx="140">
                  <c:v>18</c:v>
                </c:pt>
                <c:pt idx="141">
                  <c:v>16.420000000000002</c:v>
                </c:pt>
                <c:pt idx="142">
                  <c:v>14.67</c:v>
                </c:pt>
                <c:pt idx="143">
                  <c:v>13.45</c:v>
                </c:pt>
                <c:pt idx="144">
                  <c:v>13.8</c:v>
                </c:pt>
                <c:pt idx="145">
                  <c:v>13.69</c:v>
                </c:pt>
                <c:pt idx="146">
                  <c:v>13.15</c:v>
                </c:pt>
                <c:pt idx="147">
                  <c:v>13.28</c:v>
                </c:pt>
                <c:pt idx="148">
                  <c:v>13.62</c:v>
                </c:pt>
                <c:pt idx="149">
                  <c:v>13.31</c:v>
                </c:pt>
                <c:pt idx="150">
                  <c:v>12.26</c:v>
                </c:pt>
                <c:pt idx="151">
                  <c:v>9.7899999999999991</c:v>
                </c:pt>
                <c:pt idx="152">
                  <c:v>22.21</c:v>
                </c:pt>
                <c:pt idx="153">
                  <c:v>22.21</c:v>
                </c:pt>
                <c:pt idx="154">
                  <c:v>22.21</c:v>
                </c:pt>
                <c:pt idx="155">
                  <c:v>22.21</c:v>
                </c:pt>
                <c:pt idx="156">
                  <c:v>22.21</c:v>
                </c:pt>
                <c:pt idx="157">
                  <c:v>22.21</c:v>
                </c:pt>
                <c:pt idx="158">
                  <c:v>22.21</c:v>
                </c:pt>
                <c:pt idx="159">
                  <c:v>22.21</c:v>
                </c:pt>
                <c:pt idx="160">
                  <c:v>22.21</c:v>
                </c:pt>
                <c:pt idx="161">
                  <c:v>21.96</c:v>
                </c:pt>
                <c:pt idx="162">
                  <c:v>22.01</c:v>
                </c:pt>
                <c:pt idx="163">
                  <c:v>20.58</c:v>
                </c:pt>
                <c:pt idx="164">
                  <c:v>18.350000000000001</c:v>
                </c:pt>
                <c:pt idx="165">
                  <c:v>16.559999999999999</c:v>
                </c:pt>
                <c:pt idx="166">
                  <c:v>14.42</c:v>
                </c:pt>
                <c:pt idx="167">
                  <c:v>13.63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TEMPERATURA!$A$258:$A$425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TEMPERATURA!$H$258:$H$425</c:f>
              <c:numCache>
                <c:formatCode>General</c:formatCode>
                <c:ptCount val="168"/>
                <c:pt idx="0">
                  <c:v>15.75</c:v>
                </c:pt>
                <c:pt idx="1">
                  <c:v>15.98</c:v>
                </c:pt>
                <c:pt idx="2">
                  <c:v>15.99</c:v>
                </c:pt>
                <c:pt idx="3">
                  <c:v>15.98</c:v>
                </c:pt>
                <c:pt idx="4">
                  <c:v>15.88</c:v>
                </c:pt>
                <c:pt idx="5">
                  <c:v>15.95</c:v>
                </c:pt>
                <c:pt idx="6">
                  <c:v>15.89</c:v>
                </c:pt>
                <c:pt idx="7">
                  <c:v>15.76</c:v>
                </c:pt>
                <c:pt idx="8">
                  <c:v>16.13</c:v>
                </c:pt>
                <c:pt idx="9">
                  <c:v>16.39</c:v>
                </c:pt>
                <c:pt idx="10">
                  <c:v>16.45</c:v>
                </c:pt>
                <c:pt idx="11">
                  <c:v>16.5</c:v>
                </c:pt>
                <c:pt idx="12">
                  <c:v>16.739999999999998</c:v>
                </c:pt>
                <c:pt idx="13">
                  <c:v>16.899999999999999</c:v>
                </c:pt>
                <c:pt idx="14">
                  <c:v>17.440000000000001</c:v>
                </c:pt>
                <c:pt idx="15">
                  <c:v>17.739999999999998</c:v>
                </c:pt>
                <c:pt idx="16">
                  <c:v>18.600000000000001</c:v>
                </c:pt>
                <c:pt idx="17">
                  <c:v>18.63</c:v>
                </c:pt>
                <c:pt idx="18">
                  <c:v>18.489999999999998</c:v>
                </c:pt>
                <c:pt idx="19">
                  <c:v>18.36</c:v>
                </c:pt>
                <c:pt idx="20">
                  <c:v>18.059999999999999</c:v>
                </c:pt>
                <c:pt idx="21">
                  <c:v>17.54</c:v>
                </c:pt>
                <c:pt idx="22">
                  <c:v>16.75</c:v>
                </c:pt>
                <c:pt idx="23">
                  <c:v>15.87</c:v>
                </c:pt>
                <c:pt idx="24">
                  <c:v>15.46</c:v>
                </c:pt>
                <c:pt idx="25">
                  <c:v>15.47</c:v>
                </c:pt>
                <c:pt idx="26">
                  <c:v>15.55</c:v>
                </c:pt>
                <c:pt idx="27">
                  <c:v>15.28</c:v>
                </c:pt>
                <c:pt idx="28">
                  <c:v>15.49</c:v>
                </c:pt>
                <c:pt idx="29">
                  <c:v>15.68</c:v>
                </c:pt>
                <c:pt idx="30">
                  <c:v>15.63</c:v>
                </c:pt>
                <c:pt idx="31">
                  <c:v>15.48</c:v>
                </c:pt>
                <c:pt idx="32">
                  <c:v>15.54</c:v>
                </c:pt>
                <c:pt idx="33">
                  <c:v>15.48</c:v>
                </c:pt>
                <c:pt idx="34">
                  <c:v>15.66</c:v>
                </c:pt>
                <c:pt idx="35">
                  <c:v>15.87</c:v>
                </c:pt>
                <c:pt idx="36">
                  <c:v>16.09</c:v>
                </c:pt>
                <c:pt idx="37">
                  <c:v>16.84</c:v>
                </c:pt>
                <c:pt idx="38">
                  <c:v>17.7</c:v>
                </c:pt>
                <c:pt idx="39">
                  <c:v>18.2</c:v>
                </c:pt>
                <c:pt idx="40">
                  <c:v>17.88</c:v>
                </c:pt>
                <c:pt idx="41">
                  <c:v>17.649999999999999</c:v>
                </c:pt>
                <c:pt idx="42">
                  <c:v>17.64</c:v>
                </c:pt>
                <c:pt idx="43">
                  <c:v>17.98</c:v>
                </c:pt>
                <c:pt idx="44">
                  <c:v>17.899999999999999</c:v>
                </c:pt>
                <c:pt idx="45">
                  <c:v>17.510000000000002</c:v>
                </c:pt>
                <c:pt idx="46">
                  <c:v>16.62</c:v>
                </c:pt>
                <c:pt idx="47">
                  <c:v>15.49</c:v>
                </c:pt>
                <c:pt idx="48">
                  <c:v>14.81</c:v>
                </c:pt>
                <c:pt idx="49">
                  <c:v>15.35</c:v>
                </c:pt>
                <c:pt idx="50">
                  <c:v>15.11</c:v>
                </c:pt>
                <c:pt idx="51">
                  <c:v>15.18</c:v>
                </c:pt>
                <c:pt idx="52">
                  <c:v>15.06</c:v>
                </c:pt>
                <c:pt idx="53">
                  <c:v>15.48</c:v>
                </c:pt>
                <c:pt idx="54">
                  <c:v>15.53</c:v>
                </c:pt>
                <c:pt idx="55">
                  <c:v>15.81</c:v>
                </c:pt>
                <c:pt idx="56">
                  <c:v>15.99</c:v>
                </c:pt>
                <c:pt idx="57">
                  <c:v>15.99</c:v>
                </c:pt>
                <c:pt idx="58">
                  <c:v>16</c:v>
                </c:pt>
                <c:pt idx="59">
                  <c:v>15.78</c:v>
                </c:pt>
                <c:pt idx="60">
                  <c:v>16.260000000000002</c:v>
                </c:pt>
                <c:pt idx="61">
                  <c:v>16.489999999999998</c:v>
                </c:pt>
                <c:pt idx="62">
                  <c:v>17.190000000000001</c:v>
                </c:pt>
                <c:pt idx="63">
                  <c:v>17.600000000000001</c:v>
                </c:pt>
                <c:pt idx="64">
                  <c:v>17.59</c:v>
                </c:pt>
                <c:pt idx="65">
                  <c:v>18.38</c:v>
                </c:pt>
                <c:pt idx="66">
                  <c:v>18.41</c:v>
                </c:pt>
                <c:pt idx="67">
                  <c:v>18.079999999999998</c:v>
                </c:pt>
                <c:pt idx="68">
                  <c:v>17.66</c:v>
                </c:pt>
                <c:pt idx="69">
                  <c:v>16.760000000000002</c:v>
                </c:pt>
                <c:pt idx="70">
                  <c:v>16.260000000000002</c:v>
                </c:pt>
                <c:pt idx="71">
                  <c:v>16.010000000000002</c:v>
                </c:pt>
                <c:pt idx="72">
                  <c:v>15.66</c:v>
                </c:pt>
                <c:pt idx="73">
                  <c:v>15.68</c:v>
                </c:pt>
                <c:pt idx="74">
                  <c:v>15.92</c:v>
                </c:pt>
                <c:pt idx="75">
                  <c:v>16.02</c:v>
                </c:pt>
                <c:pt idx="76">
                  <c:v>15.86</c:v>
                </c:pt>
                <c:pt idx="77">
                  <c:v>15.86</c:v>
                </c:pt>
                <c:pt idx="78">
                  <c:v>15.98</c:v>
                </c:pt>
                <c:pt idx="79">
                  <c:v>16.100000000000001</c:v>
                </c:pt>
                <c:pt idx="80">
                  <c:v>16.09</c:v>
                </c:pt>
                <c:pt idx="81">
                  <c:v>16.29</c:v>
                </c:pt>
                <c:pt idx="82">
                  <c:v>16.329999999999998</c:v>
                </c:pt>
                <c:pt idx="83">
                  <c:v>16.5</c:v>
                </c:pt>
                <c:pt idx="84">
                  <c:v>16.66</c:v>
                </c:pt>
                <c:pt idx="85">
                  <c:v>16.75</c:v>
                </c:pt>
                <c:pt idx="86">
                  <c:v>17.48</c:v>
                </c:pt>
                <c:pt idx="87">
                  <c:v>18.239999999999998</c:v>
                </c:pt>
                <c:pt idx="88">
                  <c:v>18.68</c:v>
                </c:pt>
                <c:pt idx="89">
                  <c:v>18.25</c:v>
                </c:pt>
                <c:pt idx="90">
                  <c:v>18.170000000000002</c:v>
                </c:pt>
                <c:pt idx="91">
                  <c:v>17.850000000000001</c:v>
                </c:pt>
                <c:pt idx="92">
                  <c:v>17.57</c:v>
                </c:pt>
                <c:pt idx="93">
                  <c:v>17.3</c:v>
                </c:pt>
                <c:pt idx="94">
                  <c:v>16.46</c:v>
                </c:pt>
                <c:pt idx="95">
                  <c:v>15.77</c:v>
                </c:pt>
                <c:pt idx="96">
                  <c:v>15.5</c:v>
                </c:pt>
                <c:pt idx="97">
                  <c:v>15.58</c:v>
                </c:pt>
                <c:pt idx="98">
                  <c:v>15.61</c:v>
                </c:pt>
                <c:pt idx="99">
                  <c:v>15.6</c:v>
                </c:pt>
                <c:pt idx="100">
                  <c:v>15.6</c:v>
                </c:pt>
                <c:pt idx="101">
                  <c:v>15.62</c:v>
                </c:pt>
                <c:pt idx="102">
                  <c:v>15.76</c:v>
                </c:pt>
                <c:pt idx="103">
                  <c:v>15.67</c:v>
                </c:pt>
                <c:pt idx="104">
                  <c:v>15.69</c:v>
                </c:pt>
                <c:pt idx="105">
                  <c:v>15.7</c:v>
                </c:pt>
                <c:pt idx="106">
                  <c:v>16.09</c:v>
                </c:pt>
                <c:pt idx="107">
                  <c:v>16.14</c:v>
                </c:pt>
                <c:pt idx="108">
                  <c:v>16.45</c:v>
                </c:pt>
                <c:pt idx="109">
                  <c:v>16.670000000000002</c:v>
                </c:pt>
                <c:pt idx="110">
                  <c:v>17.39</c:v>
                </c:pt>
                <c:pt idx="111">
                  <c:v>17.55</c:v>
                </c:pt>
                <c:pt idx="112">
                  <c:v>18.2</c:v>
                </c:pt>
                <c:pt idx="113">
                  <c:v>18.5</c:v>
                </c:pt>
                <c:pt idx="114">
                  <c:v>18.329999999999998</c:v>
                </c:pt>
                <c:pt idx="115">
                  <c:v>18.04</c:v>
                </c:pt>
                <c:pt idx="116">
                  <c:v>17.82</c:v>
                </c:pt>
                <c:pt idx="117">
                  <c:v>17.239999999999998</c:v>
                </c:pt>
                <c:pt idx="118">
                  <c:v>16.62</c:v>
                </c:pt>
                <c:pt idx="119">
                  <c:v>15.48</c:v>
                </c:pt>
                <c:pt idx="120">
                  <c:v>15.07</c:v>
                </c:pt>
                <c:pt idx="121">
                  <c:v>14.99</c:v>
                </c:pt>
                <c:pt idx="122">
                  <c:v>14.98</c:v>
                </c:pt>
                <c:pt idx="123">
                  <c:v>15.1</c:v>
                </c:pt>
                <c:pt idx="124">
                  <c:v>15.27</c:v>
                </c:pt>
                <c:pt idx="125">
                  <c:v>15.16</c:v>
                </c:pt>
                <c:pt idx="126">
                  <c:v>15.64</c:v>
                </c:pt>
                <c:pt idx="127">
                  <c:v>15.64</c:v>
                </c:pt>
                <c:pt idx="128">
                  <c:v>15.87</c:v>
                </c:pt>
                <c:pt idx="129">
                  <c:v>15.78</c:v>
                </c:pt>
                <c:pt idx="130">
                  <c:v>16.03</c:v>
                </c:pt>
                <c:pt idx="131">
                  <c:v>16.25</c:v>
                </c:pt>
                <c:pt idx="132">
                  <c:v>16.149999999999999</c:v>
                </c:pt>
                <c:pt idx="133">
                  <c:v>16.62</c:v>
                </c:pt>
                <c:pt idx="134">
                  <c:v>17.46</c:v>
                </c:pt>
                <c:pt idx="135">
                  <c:v>18.09</c:v>
                </c:pt>
                <c:pt idx="136">
                  <c:v>18.25</c:v>
                </c:pt>
                <c:pt idx="137">
                  <c:v>18.23</c:v>
                </c:pt>
                <c:pt idx="138">
                  <c:v>18.420000000000002</c:v>
                </c:pt>
                <c:pt idx="139">
                  <c:v>18.04</c:v>
                </c:pt>
                <c:pt idx="140">
                  <c:v>17.52</c:v>
                </c:pt>
                <c:pt idx="141">
                  <c:v>16.989999999999998</c:v>
                </c:pt>
                <c:pt idx="142">
                  <c:v>16.27</c:v>
                </c:pt>
                <c:pt idx="143">
                  <c:v>15.27</c:v>
                </c:pt>
                <c:pt idx="144">
                  <c:v>14.77</c:v>
                </c:pt>
                <c:pt idx="145">
                  <c:v>14.72</c:v>
                </c:pt>
                <c:pt idx="146">
                  <c:v>14.56</c:v>
                </c:pt>
                <c:pt idx="147">
                  <c:v>15.19</c:v>
                </c:pt>
                <c:pt idx="148">
                  <c:v>15.17</c:v>
                </c:pt>
                <c:pt idx="149">
                  <c:v>15.21</c:v>
                </c:pt>
                <c:pt idx="150">
                  <c:v>15.28</c:v>
                </c:pt>
                <c:pt idx="151">
                  <c:v>15.07</c:v>
                </c:pt>
                <c:pt idx="152">
                  <c:v>15.19</c:v>
                </c:pt>
                <c:pt idx="153">
                  <c:v>15.39</c:v>
                </c:pt>
                <c:pt idx="154">
                  <c:v>15.35</c:v>
                </c:pt>
                <c:pt idx="155">
                  <c:v>15.78</c:v>
                </c:pt>
                <c:pt idx="156">
                  <c:v>16.27</c:v>
                </c:pt>
                <c:pt idx="157">
                  <c:v>16.54</c:v>
                </c:pt>
                <c:pt idx="158">
                  <c:v>17.28</c:v>
                </c:pt>
                <c:pt idx="159">
                  <c:v>18.03</c:v>
                </c:pt>
                <c:pt idx="160">
                  <c:v>18.13</c:v>
                </c:pt>
                <c:pt idx="161">
                  <c:v>18.47</c:v>
                </c:pt>
                <c:pt idx="162">
                  <c:v>18.52</c:v>
                </c:pt>
                <c:pt idx="163">
                  <c:v>18.489999999999998</c:v>
                </c:pt>
                <c:pt idx="164">
                  <c:v>17.829999999999998</c:v>
                </c:pt>
                <c:pt idx="165">
                  <c:v>17.12</c:v>
                </c:pt>
                <c:pt idx="166">
                  <c:v>16.100000000000001</c:v>
                </c:pt>
                <c:pt idx="167">
                  <c:v>15.2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TEMPERATURA!$A$258:$A$425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TEMPERATURA!$I$258:$I$425</c:f>
              <c:numCache>
                <c:formatCode>General</c:formatCode>
                <c:ptCount val="168"/>
                <c:pt idx="0">
                  <c:v>16.87</c:v>
                </c:pt>
                <c:pt idx="1">
                  <c:v>16.54</c:v>
                </c:pt>
                <c:pt idx="2">
                  <c:v>14.81</c:v>
                </c:pt>
                <c:pt idx="3">
                  <c:v>16.149999999999999</c:v>
                </c:pt>
                <c:pt idx="4">
                  <c:v>16.149999999999999</c:v>
                </c:pt>
                <c:pt idx="5">
                  <c:v>16.149999999999999</c:v>
                </c:pt>
                <c:pt idx="6">
                  <c:v>16.149999999999999</c:v>
                </c:pt>
                <c:pt idx="7">
                  <c:v>16.149999999999999</c:v>
                </c:pt>
                <c:pt idx="8">
                  <c:v>16.149999999999999</c:v>
                </c:pt>
                <c:pt idx="9">
                  <c:v>16.149999999999999</c:v>
                </c:pt>
                <c:pt idx="10">
                  <c:v>16.149999999999999</c:v>
                </c:pt>
                <c:pt idx="11">
                  <c:v>16.149999999999999</c:v>
                </c:pt>
                <c:pt idx="12">
                  <c:v>18.75</c:v>
                </c:pt>
                <c:pt idx="13">
                  <c:v>18.75</c:v>
                </c:pt>
                <c:pt idx="14">
                  <c:v>18.75</c:v>
                </c:pt>
                <c:pt idx="15">
                  <c:v>19.239999999999998</c:v>
                </c:pt>
                <c:pt idx="16">
                  <c:v>20.29</c:v>
                </c:pt>
                <c:pt idx="17">
                  <c:v>20.05</c:v>
                </c:pt>
                <c:pt idx="18">
                  <c:v>19.670000000000002</c:v>
                </c:pt>
                <c:pt idx="19">
                  <c:v>19.239999999999998</c:v>
                </c:pt>
                <c:pt idx="20">
                  <c:v>18.73</c:v>
                </c:pt>
                <c:pt idx="21">
                  <c:v>17.489999999999998</c:v>
                </c:pt>
                <c:pt idx="22">
                  <c:v>16.97</c:v>
                </c:pt>
                <c:pt idx="23">
                  <c:v>16.29</c:v>
                </c:pt>
                <c:pt idx="24">
                  <c:v>15.76</c:v>
                </c:pt>
                <c:pt idx="25">
                  <c:v>15.3</c:v>
                </c:pt>
                <c:pt idx="26">
                  <c:v>12.27</c:v>
                </c:pt>
                <c:pt idx="27">
                  <c:v>17.2</c:v>
                </c:pt>
                <c:pt idx="28">
                  <c:v>17.2</c:v>
                </c:pt>
                <c:pt idx="29">
                  <c:v>17.2</c:v>
                </c:pt>
                <c:pt idx="30">
                  <c:v>17.2</c:v>
                </c:pt>
                <c:pt idx="31">
                  <c:v>17.2</c:v>
                </c:pt>
                <c:pt idx="32">
                  <c:v>17.2</c:v>
                </c:pt>
                <c:pt idx="33">
                  <c:v>17.2</c:v>
                </c:pt>
                <c:pt idx="34">
                  <c:v>17.2</c:v>
                </c:pt>
                <c:pt idx="35">
                  <c:v>17.2</c:v>
                </c:pt>
                <c:pt idx="36">
                  <c:v>17.03</c:v>
                </c:pt>
                <c:pt idx="37">
                  <c:v>17.66</c:v>
                </c:pt>
                <c:pt idx="38">
                  <c:v>18.55</c:v>
                </c:pt>
                <c:pt idx="39">
                  <c:v>19.41</c:v>
                </c:pt>
                <c:pt idx="40">
                  <c:v>19.61</c:v>
                </c:pt>
                <c:pt idx="41">
                  <c:v>19.149999999999999</c:v>
                </c:pt>
                <c:pt idx="42">
                  <c:v>18.8</c:v>
                </c:pt>
                <c:pt idx="43">
                  <c:v>19.010000000000002</c:v>
                </c:pt>
                <c:pt idx="44">
                  <c:v>18.88</c:v>
                </c:pt>
                <c:pt idx="45">
                  <c:v>17.89</c:v>
                </c:pt>
                <c:pt idx="46">
                  <c:v>16.97</c:v>
                </c:pt>
                <c:pt idx="47">
                  <c:v>16.39</c:v>
                </c:pt>
                <c:pt idx="48">
                  <c:v>15.94</c:v>
                </c:pt>
                <c:pt idx="49">
                  <c:v>16.190000000000001</c:v>
                </c:pt>
                <c:pt idx="50">
                  <c:v>13.36</c:v>
                </c:pt>
                <c:pt idx="51">
                  <c:v>18.57</c:v>
                </c:pt>
                <c:pt idx="52">
                  <c:v>18.57</c:v>
                </c:pt>
                <c:pt idx="53">
                  <c:v>18.57</c:v>
                </c:pt>
                <c:pt idx="54">
                  <c:v>18.57</c:v>
                </c:pt>
                <c:pt idx="55">
                  <c:v>18.57</c:v>
                </c:pt>
                <c:pt idx="56">
                  <c:v>18.57</c:v>
                </c:pt>
                <c:pt idx="57">
                  <c:v>18.57</c:v>
                </c:pt>
                <c:pt idx="58">
                  <c:v>18.57</c:v>
                </c:pt>
                <c:pt idx="59">
                  <c:v>18.57</c:v>
                </c:pt>
                <c:pt idx="60">
                  <c:v>18.57</c:v>
                </c:pt>
                <c:pt idx="61">
                  <c:v>18.57</c:v>
                </c:pt>
                <c:pt idx="62">
                  <c:v>18.57</c:v>
                </c:pt>
                <c:pt idx="63">
                  <c:v>18.57</c:v>
                </c:pt>
                <c:pt idx="64">
                  <c:v>18.57</c:v>
                </c:pt>
                <c:pt idx="65">
                  <c:v>18.57</c:v>
                </c:pt>
                <c:pt idx="66">
                  <c:v>18.57</c:v>
                </c:pt>
                <c:pt idx="67">
                  <c:v>18.57</c:v>
                </c:pt>
                <c:pt idx="68">
                  <c:v>17.649999999999999</c:v>
                </c:pt>
                <c:pt idx="69">
                  <c:v>14.94</c:v>
                </c:pt>
                <c:pt idx="70">
                  <c:v>17.89</c:v>
                </c:pt>
                <c:pt idx="71">
                  <c:v>17.89</c:v>
                </c:pt>
                <c:pt idx="72">
                  <c:v>17.89</c:v>
                </c:pt>
                <c:pt idx="73">
                  <c:v>17.89</c:v>
                </c:pt>
                <c:pt idx="74">
                  <c:v>17.89</c:v>
                </c:pt>
                <c:pt idx="75">
                  <c:v>17.89</c:v>
                </c:pt>
                <c:pt idx="76">
                  <c:v>17.89</c:v>
                </c:pt>
                <c:pt idx="77">
                  <c:v>17.89</c:v>
                </c:pt>
                <c:pt idx="78">
                  <c:v>17.89</c:v>
                </c:pt>
                <c:pt idx="79">
                  <c:v>17.89</c:v>
                </c:pt>
                <c:pt idx="80">
                  <c:v>17.89</c:v>
                </c:pt>
                <c:pt idx="81">
                  <c:v>17.89</c:v>
                </c:pt>
                <c:pt idx="82">
                  <c:v>17.89</c:v>
                </c:pt>
                <c:pt idx="83">
                  <c:v>17.89</c:v>
                </c:pt>
                <c:pt idx="84">
                  <c:v>17.7</c:v>
                </c:pt>
                <c:pt idx="85">
                  <c:v>18.23</c:v>
                </c:pt>
                <c:pt idx="86">
                  <c:v>18.93</c:v>
                </c:pt>
                <c:pt idx="87">
                  <c:v>20.149999999999999</c:v>
                </c:pt>
                <c:pt idx="88">
                  <c:v>20.059999999999999</c:v>
                </c:pt>
                <c:pt idx="89">
                  <c:v>19.670000000000002</c:v>
                </c:pt>
                <c:pt idx="90">
                  <c:v>19.63</c:v>
                </c:pt>
                <c:pt idx="91">
                  <c:v>19.21</c:v>
                </c:pt>
                <c:pt idx="92">
                  <c:v>18.89</c:v>
                </c:pt>
                <c:pt idx="93">
                  <c:v>18.18</c:v>
                </c:pt>
                <c:pt idx="94">
                  <c:v>17.28</c:v>
                </c:pt>
                <c:pt idx="95">
                  <c:v>17.02</c:v>
                </c:pt>
                <c:pt idx="96">
                  <c:v>16.579999999999998</c:v>
                </c:pt>
                <c:pt idx="97">
                  <c:v>16.11</c:v>
                </c:pt>
                <c:pt idx="98">
                  <c:v>15.6</c:v>
                </c:pt>
                <c:pt idx="99">
                  <c:v>17.89</c:v>
                </c:pt>
                <c:pt idx="100">
                  <c:v>17.89</c:v>
                </c:pt>
                <c:pt idx="101">
                  <c:v>17.89</c:v>
                </c:pt>
                <c:pt idx="102">
                  <c:v>17.89</c:v>
                </c:pt>
                <c:pt idx="103">
                  <c:v>17.89</c:v>
                </c:pt>
                <c:pt idx="104">
                  <c:v>17.89</c:v>
                </c:pt>
                <c:pt idx="105">
                  <c:v>17.89</c:v>
                </c:pt>
                <c:pt idx="106">
                  <c:v>17.89</c:v>
                </c:pt>
                <c:pt idx="107">
                  <c:v>17.89</c:v>
                </c:pt>
                <c:pt idx="108">
                  <c:v>17.89</c:v>
                </c:pt>
                <c:pt idx="109">
                  <c:v>17.89</c:v>
                </c:pt>
                <c:pt idx="110">
                  <c:v>19.28</c:v>
                </c:pt>
                <c:pt idx="111">
                  <c:v>19.28</c:v>
                </c:pt>
                <c:pt idx="112">
                  <c:v>20.28</c:v>
                </c:pt>
                <c:pt idx="113">
                  <c:v>20.03</c:v>
                </c:pt>
                <c:pt idx="114">
                  <c:v>19.670000000000002</c:v>
                </c:pt>
                <c:pt idx="115">
                  <c:v>19.239999999999998</c:v>
                </c:pt>
                <c:pt idx="116">
                  <c:v>18.78</c:v>
                </c:pt>
                <c:pt idx="117">
                  <c:v>17.89</c:v>
                </c:pt>
                <c:pt idx="118">
                  <c:v>17.02</c:v>
                </c:pt>
                <c:pt idx="119">
                  <c:v>16.23</c:v>
                </c:pt>
                <c:pt idx="120">
                  <c:v>16.16</c:v>
                </c:pt>
                <c:pt idx="121">
                  <c:v>15.15</c:v>
                </c:pt>
                <c:pt idx="122">
                  <c:v>14.46</c:v>
                </c:pt>
                <c:pt idx="123">
                  <c:v>16.079999999999998</c:v>
                </c:pt>
                <c:pt idx="124">
                  <c:v>16.079999999999998</c:v>
                </c:pt>
                <c:pt idx="125">
                  <c:v>16.079999999999998</c:v>
                </c:pt>
                <c:pt idx="126">
                  <c:v>16.079999999999998</c:v>
                </c:pt>
                <c:pt idx="127">
                  <c:v>16.079999999999998</c:v>
                </c:pt>
                <c:pt idx="128">
                  <c:v>16.079999999999998</c:v>
                </c:pt>
                <c:pt idx="129">
                  <c:v>16.079999999999998</c:v>
                </c:pt>
                <c:pt idx="130">
                  <c:v>16.079999999999998</c:v>
                </c:pt>
                <c:pt idx="131">
                  <c:v>16.079999999999998</c:v>
                </c:pt>
                <c:pt idx="132">
                  <c:v>16.079999999999998</c:v>
                </c:pt>
                <c:pt idx="133">
                  <c:v>18.38</c:v>
                </c:pt>
                <c:pt idx="134">
                  <c:v>18.88</c:v>
                </c:pt>
                <c:pt idx="135">
                  <c:v>19.97</c:v>
                </c:pt>
                <c:pt idx="136">
                  <c:v>19.989999999999998</c:v>
                </c:pt>
                <c:pt idx="137">
                  <c:v>19.88</c:v>
                </c:pt>
                <c:pt idx="138">
                  <c:v>19.57</c:v>
                </c:pt>
                <c:pt idx="139">
                  <c:v>19.170000000000002</c:v>
                </c:pt>
                <c:pt idx="140">
                  <c:v>18.7</c:v>
                </c:pt>
                <c:pt idx="141">
                  <c:v>17.760000000000002</c:v>
                </c:pt>
                <c:pt idx="142">
                  <c:v>17.309999999999999</c:v>
                </c:pt>
                <c:pt idx="143">
                  <c:v>16.82</c:v>
                </c:pt>
                <c:pt idx="144">
                  <c:v>15.1</c:v>
                </c:pt>
                <c:pt idx="145">
                  <c:v>15.79</c:v>
                </c:pt>
                <c:pt idx="146">
                  <c:v>13.48</c:v>
                </c:pt>
                <c:pt idx="147">
                  <c:v>17.53</c:v>
                </c:pt>
                <c:pt idx="148">
                  <c:v>17.53</c:v>
                </c:pt>
                <c:pt idx="149">
                  <c:v>17.53</c:v>
                </c:pt>
                <c:pt idx="150">
                  <c:v>17.53</c:v>
                </c:pt>
                <c:pt idx="151">
                  <c:v>17.53</c:v>
                </c:pt>
                <c:pt idx="152">
                  <c:v>17.53</c:v>
                </c:pt>
                <c:pt idx="153">
                  <c:v>17.53</c:v>
                </c:pt>
                <c:pt idx="154">
                  <c:v>17.53</c:v>
                </c:pt>
                <c:pt idx="155">
                  <c:v>17.53</c:v>
                </c:pt>
                <c:pt idx="156">
                  <c:v>17.53</c:v>
                </c:pt>
                <c:pt idx="157">
                  <c:v>17.88</c:v>
                </c:pt>
                <c:pt idx="158">
                  <c:v>18.78</c:v>
                </c:pt>
                <c:pt idx="159">
                  <c:v>19.940000000000001</c:v>
                </c:pt>
                <c:pt idx="160">
                  <c:v>20.03</c:v>
                </c:pt>
                <c:pt idx="161">
                  <c:v>19.989999999999998</c:v>
                </c:pt>
                <c:pt idx="162">
                  <c:v>19.670000000000002</c:v>
                </c:pt>
                <c:pt idx="163">
                  <c:v>19.170000000000002</c:v>
                </c:pt>
                <c:pt idx="164">
                  <c:v>18.5</c:v>
                </c:pt>
                <c:pt idx="165">
                  <c:v>17.07</c:v>
                </c:pt>
                <c:pt idx="166">
                  <c:v>15.9</c:v>
                </c:pt>
                <c:pt idx="167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22528"/>
        <c:axId val="41636608"/>
        <c:axId val="624937152"/>
      </c:line3DChart>
      <c:catAx>
        <c:axId val="41622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636608"/>
        <c:crosses val="autoZero"/>
        <c:auto val="1"/>
        <c:lblAlgn val="ctr"/>
        <c:lblOffset val="100"/>
        <c:noMultiLvlLbl val="0"/>
      </c:catAx>
      <c:valAx>
        <c:axId val="4163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622528"/>
        <c:crosses val="autoZero"/>
        <c:crossBetween val="between"/>
      </c:valAx>
      <c:serAx>
        <c:axId val="624937152"/>
        <c:scaling>
          <c:orientation val="minMax"/>
        </c:scaling>
        <c:delete val="0"/>
        <c:axPos val="b"/>
        <c:majorTickMark val="out"/>
        <c:minorTickMark val="none"/>
        <c:tickLblPos val="nextTo"/>
        <c:crossAx val="4163660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TEMPERATURA!$A$426:$A$593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TEMPERATURA!$B$426:$B$593</c:f>
              <c:numCache>
                <c:formatCode>General</c:formatCode>
                <c:ptCount val="168"/>
                <c:pt idx="0">
                  <c:v>13.42</c:v>
                </c:pt>
                <c:pt idx="1">
                  <c:v>13.42</c:v>
                </c:pt>
                <c:pt idx="2">
                  <c:v>13.67</c:v>
                </c:pt>
                <c:pt idx="3">
                  <c:v>13.89</c:v>
                </c:pt>
                <c:pt idx="4">
                  <c:v>13.93</c:v>
                </c:pt>
                <c:pt idx="5">
                  <c:v>14.01</c:v>
                </c:pt>
                <c:pt idx="6">
                  <c:v>13.93</c:v>
                </c:pt>
                <c:pt idx="7">
                  <c:v>13.82</c:v>
                </c:pt>
                <c:pt idx="8">
                  <c:v>13.96</c:v>
                </c:pt>
                <c:pt idx="9">
                  <c:v>14.08</c:v>
                </c:pt>
                <c:pt idx="10">
                  <c:v>14.19</c:v>
                </c:pt>
                <c:pt idx="11">
                  <c:v>14.36</c:v>
                </c:pt>
                <c:pt idx="12">
                  <c:v>14.52</c:v>
                </c:pt>
                <c:pt idx="13">
                  <c:v>14.8</c:v>
                </c:pt>
                <c:pt idx="14">
                  <c:v>15.1</c:v>
                </c:pt>
                <c:pt idx="15">
                  <c:v>15.46</c:v>
                </c:pt>
                <c:pt idx="16">
                  <c:v>15.59</c:v>
                </c:pt>
                <c:pt idx="17">
                  <c:v>15.71</c:v>
                </c:pt>
                <c:pt idx="18">
                  <c:v>15.84</c:v>
                </c:pt>
                <c:pt idx="19">
                  <c:v>16.190000000000001</c:v>
                </c:pt>
                <c:pt idx="20">
                  <c:v>16.010000000000002</c:v>
                </c:pt>
                <c:pt idx="21">
                  <c:v>15.75</c:v>
                </c:pt>
                <c:pt idx="22">
                  <c:v>15.05</c:v>
                </c:pt>
                <c:pt idx="23">
                  <c:v>14.16</c:v>
                </c:pt>
                <c:pt idx="24">
                  <c:v>13.29</c:v>
                </c:pt>
                <c:pt idx="25">
                  <c:v>12.98</c:v>
                </c:pt>
                <c:pt idx="26">
                  <c:v>13.29</c:v>
                </c:pt>
                <c:pt idx="27">
                  <c:v>13.73</c:v>
                </c:pt>
                <c:pt idx="28">
                  <c:v>13.58</c:v>
                </c:pt>
                <c:pt idx="29">
                  <c:v>13.74</c:v>
                </c:pt>
                <c:pt idx="30">
                  <c:v>13.68</c:v>
                </c:pt>
                <c:pt idx="31">
                  <c:v>13.71</c:v>
                </c:pt>
                <c:pt idx="32">
                  <c:v>13.9</c:v>
                </c:pt>
                <c:pt idx="33">
                  <c:v>14.07</c:v>
                </c:pt>
                <c:pt idx="34">
                  <c:v>14.25</c:v>
                </c:pt>
                <c:pt idx="35">
                  <c:v>14.51</c:v>
                </c:pt>
                <c:pt idx="36">
                  <c:v>14.75</c:v>
                </c:pt>
                <c:pt idx="37">
                  <c:v>14.9</c:v>
                </c:pt>
                <c:pt idx="38">
                  <c:v>15.2</c:v>
                </c:pt>
                <c:pt idx="39">
                  <c:v>15.53</c:v>
                </c:pt>
                <c:pt idx="40">
                  <c:v>15.63</c:v>
                </c:pt>
                <c:pt idx="41">
                  <c:v>15.65</c:v>
                </c:pt>
                <c:pt idx="42">
                  <c:v>15.78</c:v>
                </c:pt>
                <c:pt idx="43">
                  <c:v>16.239999999999998</c:v>
                </c:pt>
                <c:pt idx="44">
                  <c:v>16.239999999999998</c:v>
                </c:pt>
                <c:pt idx="45">
                  <c:v>15.94</c:v>
                </c:pt>
                <c:pt idx="46">
                  <c:v>15.25</c:v>
                </c:pt>
                <c:pt idx="47">
                  <c:v>14.65</c:v>
                </c:pt>
                <c:pt idx="48">
                  <c:v>13.77</c:v>
                </c:pt>
                <c:pt idx="49">
                  <c:v>13.17</c:v>
                </c:pt>
                <c:pt idx="50">
                  <c:v>13.07</c:v>
                </c:pt>
                <c:pt idx="51">
                  <c:v>13.24</c:v>
                </c:pt>
                <c:pt idx="52">
                  <c:v>13.65</c:v>
                </c:pt>
                <c:pt idx="53">
                  <c:v>13.75</c:v>
                </c:pt>
                <c:pt idx="54">
                  <c:v>13.99</c:v>
                </c:pt>
                <c:pt idx="55">
                  <c:v>14</c:v>
                </c:pt>
                <c:pt idx="56">
                  <c:v>14.11</c:v>
                </c:pt>
                <c:pt idx="57">
                  <c:v>14.07</c:v>
                </c:pt>
                <c:pt idx="58">
                  <c:v>14.3</c:v>
                </c:pt>
                <c:pt idx="59">
                  <c:v>14.53</c:v>
                </c:pt>
                <c:pt idx="60">
                  <c:v>14.73</c:v>
                </c:pt>
                <c:pt idx="61">
                  <c:v>14.91</c:v>
                </c:pt>
                <c:pt idx="62">
                  <c:v>15.05</c:v>
                </c:pt>
                <c:pt idx="63">
                  <c:v>15.31</c:v>
                </c:pt>
                <c:pt idx="64">
                  <c:v>15.45</c:v>
                </c:pt>
                <c:pt idx="65">
                  <c:v>15.59</c:v>
                </c:pt>
                <c:pt idx="66">
                  <c:v>15.91</c:v>
                </c:pt>
                <c:pt idx="67">
                  <c:v>16.46</c:v>
                </c:pt>
                <c:pt idx="68">
                  <c:v>16.239999999999998</c:v>
                </c:pt>
                <c:pt idx="69">
                  <c:v>15.73</c:v>
                </c:pt>
                <c:pt idx="70">
                  <c:v>14.59</c:v>
                </c:pt>
                <c:pt idx="71">
                  <c:v>13.77</c:v>
                </c:pt>
                <c:pt idx="72">
                  <c:v>13.31</c:v>
                </c:pt>
                <c:pt idx="73">
                  <c:v>13.16</c:v>
                </c:pt>
                <c:pt idx="74">
                  <c:v>13.17</c:v>
                </c:pt>
                <c:pt idx="75">
                  <c:v>13.17</c:v>
                </c:pt>
                <c:pt idx="76">
                  <c:v>13.7</c:v>
                </c:pt>
                <c:pt idx="77">
                  <c:v>13.69</c:v>
                </c:pt>
                <c:pt idx="78">
                  <c:v>13.64</c:v>
                </c:pt>
                <c:pt idx="79">
                  <c:v>13.83</c:v>
                </c:pt>
                <c:pt idx="80">
                  <c:v>14.07</c:v>
                </c:pt>
                <c:pt idx="81">
                  <c:v>14.1</c:v>
                </c:pt>
                <c:pt idx="82">
                  <c:v>14.35</c:v>
                </c:pt>
                <c:pt idx="83">
                  <c:v>14.34</c:v>
                </c:pt>
                <c:pt idx="84">
                  <c:v>14.45</c:v>
                </c:pt>
                <c:pt idx="85">
                  <c:v>14.54</c:v>
                </c:pt>
                <c:pt idx="86">
                  <c:v>15.05</c:v>
                </c:pt>
                <c:pt idx="87">
                  <c:v>15.19</c:v>
                </c:pt>
                <c:pt idx="88">
                  <c:v>15.3</c:v>
                </c:pt>
                <c:pt idx="89">
                  <c:v>15.8</c:v>
                </c:pt>
                <c:pt idx="90">
                  <c:v>16.03</c:v>
                </c:pt>
                <c:pt idx="91">
                  <c:v>16.52</c:v>
                </c:pt>
                <c:pt idx="92">
                  <c:v>16.309999999999999</c:v>
                </c:pt>
                <c:pt idx="93">
                  <c:v>16.03</c:v>
                </c:pt>
                <c:pt idx="94">
                  <c:v>15.38</c:v>
                </c:pt>
                <c:pt idx="95">
                  <c:v>14.51</c:v>
                </c:pt>
                <c:pt idx="96">
                  <c:v>14.07</c:v>
                </c:pt>
                <c:pt idx="97">
                  <c:v>13.85</c:v>
                </c:pt>
                <c:pt idx="98">
                  <c:v>13.76</c:v>
                </c:pt>
                <c:pt idx="99">
                  <c:v>13.87</c:v>
                </c:pt>
                <c:pt idx="100">
                  <c:v>13.86</c:v>
                </c:pt>
                <c:pt idx="101">
                  <c:v>13.9</c:v>
                </c:pt>
                <c:pt idx="102">
                  <c:v>14.06</c:v>
                </c:pt>
                <c:pt idx="103">
                  <c:v>14.1</c:v>
                </c:pt>
                <c:pt idx="104">
                  <c:v>14.35</c:v>
                </c:pt>
                <c:pt idx="105">
                  <c:v>14.32</c:v>
                </c:pt>
                <c:pt idx="106">
                  <c:v>14.21</c:v>
                </c:pt>
                <c:pt idx="107">
                  <c:v>14.26</c:v>
                </c:pt>
                <c:pt idx="108">
                  <c:v>14.24</c:v>
                </c:pt>
                <c:pt idx="109">
                  <c:v>14.35</c:v>
                </c:pt>
                <c:pt idx="110">
                  <c:v>14.54</c:v>
                </c:pt>
                <c:pt idx="111">
                  <c:v>14.69</c:v>
                </c:pt>
                <c:pt idx="112">
                  <c:v>15.15</c:v>
                </c:pt>
                <c:pt idx="113">
                  <c:v>15.51</c:v>
                </c:pt>
                <c:pt idx="114">
                  <c:v>15.69</c:v>
                </c:pt>
                <c:pt idx="115">
                  <c:v>15.86</c:v>
                </c:pt>
                <c:pt idx="116">
                  <c:v>15.8</c:v>
                </c:pt>
                <c:pt idx="117">
                  <c:v>15.82</c:v>
                </c:pt>
                <c:pt idx="118">
                  <c:v>15.27</c:v>
                </c:pt>
                <c:pt idx="119">
                  <c:v>14.51</c:v>
                </c:pt>
                <c:pt idx="120">
                  <c:v>13.76</c:v>
                </c:pt>
                <c:pt idx="121">
                  <c:v>13.55</c:v>
                </c:pt>
                <c:pt idx="122">
                  <c:v>13.77</c:v>
                </c:pt>
                <c:pt idx="123">
                  <c:v>13.93</c:v>
                </c:pt>
                <c:pt idx="124">
                  <c:v>14.06</c:v>
                </c:pt>
                <c:pt idx="125">
                  <c:v>14.08</c:v>
                </c:pt>
                <c:pt idx="126">
                  <c:v>14.2</c:v>
                </c:pt>
                <c:pt idx="127">
                  <c:v>14.05</c:v>
                </c:pt>
                <c:pt idx="128">
                  <c:v>14.21</c:v>
                </c:pt>
                <c:pt idx="129">
                  <c:v>14.35</c:v>
                </c:pt>
                <c:pt idx="130">
                  <c:v>14.5</c:v>
                </c:pt>
                <c:pt idx="131">
                  <c:v>14.58</c:v>
                </c:pt>
                <c:pt idx="132">
                  <c:v>14.5</c:v>
                </c:pt>
                <c:pt idx="133">
                  <c:v>14.63</c:v>
                </c:pt>
                <c:pt idx="134">
                  <c:v>14.83</c:v>
                </c:pt>
                <c:pt idx="135">
                  <c:v>15.08</c:v>
                </c:pt>
                <c:pt idx="136">
                  <c:v>15.29</c:v>
                </c:pt>
                <c:pt idx="137">
                  <c:v>15.41</c:v>
                </c:pt>
                <c:pt idx="138">
                  <c:v>15.43</c:v>
                </c:pt>
                <c:pt idx="139">
                  <c:v>15.61</c:v>
                </c:pt>
                <c:pt idx="140">
                  <c:v>15.39</c:v>
                </c:pt>
                <c:pt idx="141">
                  <c:v>15.01</c:v>
                </c:pt>
                <c:pt idx="142">
                  <c:v>14.79</c:v>
                </c:pt>
                <c:pt idx="143">
                  <c:v>14.28</c:v>
                </c:pt>
                <c:pt idx="144">
                  <c:v>14.04</c:v>
                </c:pt>
                <c:pt idx="145">
                  <c:v>14.09</c:v>
                </c:pt>
                <c:pt idx="146">
                  <c:v>14.3</c:v>
                </c:pt>
                <c:pt idx="147">
                  <c:v>14.29</c:v>
                </c:pt>
                <c:pt idx="148">
                  <c:v>14.25</c:v>
                </c:pt>
                <c:pt idx="149">
                  <c:v>14.25</c:v>
                </c:pt>
                <c:pt idx="150">
                  <c:v>14.2</c:v>
                </c:pt>
                <c:pt idx="151">
                  <c:v>14.27</c:v>
                </c:pt>
                <c:pt idx="152">
                  <c:v>14.13</c:v>
                </c:pt>
                <c:pt idx="153">
                  <c:v>13.92</c:v>
                </c:pt>
                <c:pt idx="154">
                  <c:v>13.98</c:v>
                </c:pt>
                <c:pt idx="155">
                  <c:v>14.08</c:v>
                </c:pt>
                <c:pt idx="156">
                  <c:v>14.14</c:v>
                </c:pt>
                <c:pt idx="157">
                  <c:v>14.58</c:v>
                </c:pt>
                <c:pt idx="158">
                  <c:v>15.06</c:v>
                </c:pt>
                <c:pt idx="159">
                  <c:v>15.36</c:v>
                </c:pt>
                <c:pt idx="160">
                  <c:v>15.56</c:v>
                </c:pt>
                <c:pt idx="161">
                  <c:v>15.77</c:v>
                </c:pt>
                <c:pt idx="162">
                  <c:v>16.25</c:v>
                </c:pt>
                <c:pt idx="163">
                  <c:v>16.16</c:v>
                </c:pt>
                <c:pt idx="164">
                  <c:v>16.07</c:v>
                </c:pt>
                <c:pt idx="165">
                  <c:v>15.59</c:v>
                </c:pt>
                <c:pt idx="166">
                  <c:v>15.23</c:v>
                </c:pt>
                <c:pt idx="167">
                  <c:v>14.85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TEMPERATURA!$A$426:$A$593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TEMPERATURA!$C$426:$C$593</c:f>
              <c:numCache>
                <c:formatCode>General</c:formatCode>
                <c:ptCount val="168"/>
                <c:pt idx="0">
                  <c:v>10.88</c:v>
                </c:pt>
                <c:pt idx="1">
                  <c:v>10.85</c:v>
                </c:pt>
                <c:pt idx="2">
                  <c:v>10.92</c:v>
                </c:pt>
                <c:pt idx="3">
                  <c:v>11.04</c:v>
                </c:pt>
                <c:pt idx="4">
                  <c:v>11.21</c:v>
                </c:pt>
                <c:pt idx="5">
                  <c:v>11.12</c:v>
                </c:pt>
                <c:pt idx="6">
                  <c:v>11.19</c:v>
                </c:pt>
                <c:pt idx="7">
                  <c:v>11.32</c:v>
                </c:pt>
                <c:pt idx="8">
                  <c:v>11.38</c:v>
                </c:pt>
                <c:pt idx="9">
                  <c:v>11.37</c:v>
                </c:pt>
                <c:pt idx="10">
                  <c:v>11.41</c:v>
                </c:pt>
                <c:pt idx="11">
                  <c:v>11.5</c:v>
                </c:pt>
                <c:pt idx="12">
                  <c:v>11.48</c:v>
                </c:pt>
                <c:pt idx="13">
                  <c:v>11.59</c:v>
                </c:pt>
                <c:pt idx="14">
                  <c:v>11.74</c:v>
                </c:pt>
                <c:pt idx="15">
                  <c:v>11.83</c:v>
                </c:pt>
                <c:pt idx="16">
                  <c:v>11.91</c:v>
                </c:pt>
                <c:pt idx="17">
                  <c:v>11.93</c:v>
                </c:pt>
                <c:pt idx="18">
                  <c:v>11.86</c:v>
                </c:pt>
                <c:pt idx="19">
                  <c:v>11.62</c:v>
                </c:pt>
                <c:pt idx="20">
                  <c:v>11.37</c:v>
                </c:pt>
                <c:pt idx="21">
                  <c:v>10.97</c:v>
                </c:pt>
                <c:pt idx="22">
                  <c:v>10.57</c:v>
                </c:pt>
                <c:pt idx="23">
                  <c:v>10.34</c:v>
                </c:pt>
                <c:pt idx="24">
                  <c:v>10.32</c:v>
                </c:pt>
                <c:pt idx="25">
                  <c:v>10.25</c:v>
                </c:pt>
                <c:pt idx="26">
                  <c:v>10.38</c:v>
                </c:pt>
                <c:pt idx="27">
                  <c:v>10.4</c:v>
                </c:pt>
                <c:pt idx="28">
                  <c:v>10.57</c:v>
                </c:pt>
                <c:pt idx="29">
                  <c:v>10.58</c:v>
                </c:pt>
                <c:pt idx="30">
                  <c:v>10.61</c:v>
                </c:pt>
                <c:pt idx="31">
                  <c:v>10.74</c:v>
                </c:pt>
                <c:pt idx="32">
                  <c:v>10.79</c:v>
                </c:pt>
                <c:pt idx="33">
                  <c:v>10.78</c:v>
                </c:pt>
                <c:pt idx="34">
                  <c:v>10.88</c:v>
                </c:pt>
                <c:pt idx="35">
                  <c:v>10.95</c:v>
                </c:pt>
                <c:pt idx="36">
                  <c:v>11.03</c:v>
                </c:pt>
                <c:pt idx="37">
                  <c:v>11.08</c:v>
                </c:pt>
                <c:pt idx="38">
                  <c:v>11.16</c:v>
                </c:pt>
                <c:pt idx="39">
                  <c:v>11.33</c:v>
                </c:pt>
                <c:pt idx="40">
                  <c:v>11.41</c:v>
                </c:pt>
                <c:pt idx="41">
                  <c:v>11.61</c:v>
                </c:pt>
                <c:pt idx="42">
                  <c:v>11.51</c:v>
                </c:pt>
                <c:pt idx="43">
                  <c:v>11.46</c:v>
                </c:pt>
                <c:pt idx="44">
                  <c:v>11.14</c:v>
                </c:pt>
                <c:pt idx="45">
                  <c:v>10.83</c:v>
                </c:pt>
                <c:pt idx="46">
                  <c:v>10.4</c:v>
                </c:pt>
                <c:pt idx="47">
                  <c:v>10.11</c:v>
                </c:pt>
                <c:pt idx="48">
                  <c:v>9.9499999999999993</c:v>
                </c:pt>
                <c:pt idx="49">
                  <c:v>10.06</c:v>
                </c:pt>
                <c:pt idx="50">
                  <c:v>10.23</c:v>
                </c:pt>
                <c:pt idx="51">
                  <c:v>10.47</c:v>
                </c:pt>
                <c:pt idx="52">
                  <c:v>10.53</c:v>
                </c:pt>
                <c:pt idx="53">
                  <c:v>10.58</c:v>
                </c:pt>
                <c:pt idx="54">
                  <c:v>10.7</c:v>
                </c:pt>
                <c:pt idx="55">
                  <c:v>10.87</c:v>
                </c:pt>
                <c:pt idx="56">
                  <c:v>10.95</c:v>
                </c:pt>
                <c:pt idx="57">
                  <c:v>10.99</c:v>
                </c:pt>
                <c:pt idx="58">
                  <c:v>11.05</c:v>
                </c:pt>
                <c:pt idx="59">
                  <c:v>11.18</c:v>
                </c:pt>
                <c:pt idx="60">
                  <c:v>11.22</c:v>
                </c:pt>
                <c:pt idx="61">
                  <c:v>11.29</c:v>
                </c:pt>
                <c:pt idx="62">
                  <c:v>11.45</c:v>
                </c:pt>
                <c:pt idx="63">
                  <c:v>11.6</c:v>
                </c:pt>
                <c:pt idx="64">
                  <c:v>11.78</c:v>
                </c:pt>
                <c:pt idx="65">
                  <c:v>11.71</c:v>
                </c:pt>
                <c:pt idx="66">
                  <c:v>11.62</c:v>
                </c:pt>
                <c:pt idx="67">
                  <c:v>11.45</c:v>
                </c:pt>
                <c:pt idx="68">
                  <c:v>11.21</c:v>
                </c:pt>
                <c:pt idx="69">
                  <c:v>10.78</c:v>
                </c:pt>
                <c:pt idx="70">
                  <c:v>10.46</c:v>
                </c:pt>
                <c:pt idx="71">
                  <c:v>10.23</c:v>
                </c:pt>
                <c:pt idx="72">
                  <c:v>10.199999999999999</c:v>
                </c:pt>
                <c:pt idx="73">
                  <c:v>10.24</c:v>
                </c:pt>
                <c:pt idx="74">
                  <c:v>10.36</c:v>
                </c:pt>
                <c:pt idx="75">
                  <c:v>10.59</c:v>
                </c:pt>
                <c:pt idx="76">
                  <c:v>10.69</c:v>
                </c:pt>
                <c:pt idx="77">
                  <c:v>10.67</c:v>
                </c:pt>
                <c:pt idx="78">
                  <c:v>10.65</c:v>
                </c:pt>
                <c:pt idx="79">
                  <c:v>10.68</c:v>
                </c:pt>
                <c:pt idx="80">
                  <c:v>10.82</c:v>
                </c:pt>
                <c:pt idx="81">
                  <c:v>10.91</c:v>
                </c:pt>
                <c:pt idx="82">
                  <c:v>11.1</c:v>
                </c:pt>
                <c:pt idx="83">
                  <c:v>11.37</c:v>
                </c:pt>
                <c:pt idx="84">
                  <c:v>11.58</c:v>
                </c:pt>
                <c:pt idx="85">
                  <c:v>11.18</c:v>
                </c:pt>
                <c:pt idx="86">
                  <c:v>11.26</c:v>
                </c:pt>
                <c:pt idx="87">
                  <c:v>11.37</c:v>
                </c:pt>
                <c:pt idx="88">
                  <c:v>11.53</c:v>
                </c:pt>
                <c:pt idx="89">
                  <c:v>11.74</c:v>
                </c:pt>
                <c:pt idx="90">
                  <c:v>11.77</c:v>
                </c:pt>
                <c:pt idx="91">
                  <c:v>11.55</c:v>
                </c:pt>
                <c:pt idx="92">
                  <c:v>11.22</c:v>
                </c:pt>
                <c:pt idx="93">
                  <c:v>10.93</c:v>
                </c:pt>
                <c:pt idx="94">
                  <c:v>10.55</c:v>
                </c:pt>
                <c:pt idx="95">
                  <c:v>10.43</c:v>
                </c:pt>
                <c:pt idx="96">
                  <c:v>10.48</c:v>
                </c:pt>
                <c:pt idx="97">
                  <c:v>10.44</c:v>
                </c:pt>
                <c:pt idx="98">
                  <c:v>10.57</c:v>
                </c:pt>
                <c:pt idx="99">
                  <c:v>10.65</c:v>
                </c:pt>
                <c:pt idx="100">
                  <c:v>10.77</c:v>
                </c:pt>
                <c:pt idx="101">
                  <c:v>10.81</c:v>
                </c:pt>
                <c:pt idx="102">
                  <c:v>10.9</c:v>
                </c:pt>
                <c:pt idx="103">
                  <c:v>11.07</c:v>
                </c:pt>
                <c:pt idx="104">
                  <c:v>11.17</c:v>
                </c:pt>
                <c:pt idx="105">
                  <c:v>11.11</c:v>
                </c:pt>
                <c:pt idx="106">
                  <c:v>11.21</c:v>
                </c:pt>
                <c:pt idx="107">
                  <c:v>11.28</c:v>
                </c:pt>
                <c:pt idx="108">
                  <c:v>11.27</c:v>
                </c:pt>
                <c:pt idx="109">
                  <c:v>11.43</c:v>
                </c:pt>
                <c:pt idx="110">
                  <c:v>11.48</c:v>
                </c:pt>
                <c:pt idx="111">
                  <c:v>11.54</c:v>
                </c:pt>
                <c:pt idx="112">
                  <c:v>11.6</c:v>
                </c:pt>
                <c:pt idx="113">
                  <c:v>11.75</c:v>
                </c:pt>
                <c:pt idx="114">
                  <c:v>11.74</c:v>
                </c:pt>
                <c:pt idx="115">
                  <c:v>11.61</c:v>
                </c:pt>
                <c:pt idx="116">
                  <c:v>11.58</c:v>
                </c:pt>
                <c:pt idx="117">
                  <c:v>11.37</c:v>
                </c:pt>
                <c:pt idx="118">
                  <c:v>11.01</c:v>
                </c:pt>
                <c:pt idx="119">
                  <c:v>10.85</c:v>
                </c:pt>
                <c:pt idx="120">
                  <c:v>10.73</c:v>
                </c:pt>
                <c:pt idx="121">
                  <c:v>10.84</c:v>
                </c:pt>
                <c:pt idx="122">
                  <c:v>10.85</c:v>
                </c:pt>
                <c:pt idx="123">
                  <c:v>10.93</c:v>
                </c:pt>
                <c:pt idx="124">
                  <c:v>10.99</c:v>
                </c:pt>
                <c:pt idx="125">
                  <c:v>11.04</c:v>
                </c:pt>
                <c:pt idx="126">
                  <c:v>11.17</c:v>
                </c:pt>
                <c:pt idx="127">
                  <c:v>11.23</c:v>
                </c:pt>
                <c:pt idx="128">
                  <c:v>11.32</c:v>
                </c:pt>
                <c:pt idx="129">
                  <c:v>11.4</c:v>
                </c:pt>
                <c:pt idx="130">
                  <c:v>11.44</c:v>
                </c:pt>
                <c:pt idx="131">
                  <c:v>11.51</c:v>
                </c:pt>
                <c:pt idx="132">
                  <c:v>11.56</c:v>
                </c:pt>
                <c:pt idx="133">
                  <c:v>11.6</c:v>
                </c:pt>
                <c:pt idx="134">
                  <c:v>11.68</c:v>
                </c:pt>
                <c:pt idx="135">
                  <c:v>11.84</c:v>
                </c:pt>
                <c:pt idx="136">
                  <c:v>12.03</c:v>
                </c:pt>
                <c:pt idx="137">
                  <c:v>11.95</c:v>
                </c:pt>
                <c:pt idx="138">
                  <c:v>12.03</c:v>
                </c:pt>
                <c:pt idx="139">
                  <c:v>11.9</c:v>
                </c:pt>
                <c:pt idx="140">
                  <c:v>11.83</c:v>
                </c:pt>
                <c:pt idx="141">
                  <c:v>11.82</c:v>
                </c:pt>
                <c:pt idx="142">
                  <c:v>11.67</c:v>
                </c:pt>
                <c:pt idx="143">
                  <c:v>11.41</c:v>
                </c:pt>
                <c:pt idx="144">
                  <c:v>11.43</c:v>
                </c:pt>
                <c:pt idx="145">
                  <c:v>11.37</c:v>
                </c:pt>
                <c:pt idx="146">
                  <c:v>11.34</c:v>
                </c:pt>
                <c:pt idx="147">
                  <c:v>11.47</c:v>
                </c:pt>
                <c:pt idx="148">
                  <c:v>11.51</c:v>
                </c:pt>
                <c:pt idx="149">
                  <c:v>11.56</c:v>
                </c:pt>
                <c:pt idx="150">
                  <c:v>11.59</c:v>
                </c:pt>
                <c:pt idx="151">
                  <c:v>11.72</c:v>
                </c:pt>
                <c:pt idx="152">
                  <c:v>11.76</c:v>
                </c:pt>
                <c:pt idx="153">
                  <c:v>11.84</c:v>
                </c:pt>
                <c:pt idx="154">
                  <c:v>11.81</c:v>
                </c:pt>
                <c:pt idx="155">
                  <c:v>11.95</c:v>
                </c:pt>
                <c:pt idx="156">
                  <c:v>12.06</c:v>
                </c:pt>
                <c:pt idx="157">
                  <c:v>12.18</c:v>
                </c:pt>
                <c:pt idx="158">
                  <c:v>12.35</c:v>
                </c:pt>
                <c:pt idx="159">
                  <c:v>12.55</c:v>
                </c:pt>
                <c:pt idx="160">
                  <c:v>12.79</c:v>
                </c:pt>
                <c:pt idx="161">
                  <c:v>12.87</c:v>
                </c:pt>
                <c:pt idx="162">
                  <c:v>12.73</c:v>
                </c:pt>
                <c:pt idx="163">
                  <c:v>12.52</c:v>
                </c:pt>
                <c:pt idx="164">
                  <c:v>12.38</c:v>
                </c:pt>
                <c:pt idx="165">
                  <c:v>12.14</c:v>
                </c:pt>
                <c:pt idx="166">
                  <c:v>12.03</c:v>
                </c:pt>
                <c:pt idx="167">
                  <c:v>11.82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TEMPERATURA!$A$426:$A$593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TEMPERATURA!$D$426:$D$593</c:f>
              <c:numCache>
                <c:formatCode>General</c:formatCode>
                <c:ptCount val="168"/>
                <c:pt idx="0">
                  <c:v>13.65</c:v>
                </c:pt>
                <c:pt idx="1">
                  <c:v>13.92</c:v>
                </c:pt>
                <c:pt idx="2">
                  <c:v>13.85</c:v>
                </c:pt>
                <c:pt idx="3">
                  <c:v>14.29</c:v>
                </c:pt>
                <c:pt idx="4">
                  <c:v>13.61</c:v>
                </c:pt>
                <c:pt idx="5">
                  <c:v>13.89</c:v>
                </c:pt>
                <c:pt idx="6">
                  <c:v>14.36</c:v>
                </c:pt>
                <c:pt idx="7">
                  <c:v>13.76</c:v>
                </c:pt>
                <c:pt idx="8">
                  <c:v>13.96</c:v>
                </c:pt>
                <c:pt idx="9">
                  <c:v>14.44</c:v>
                </c:pt>
                <c:pt idx="10">
                  <c:v>14.89</c:v>
                </c:pt>
                <c:pt idx="11">
                  <c:v>14.9</c:v>
                </c:pt>
                <c:pt idx="12">
                  <c:v>15.72</c:v>
                </c:pt>
                <c:pt idx="13">
                  <c:v>16.02</c:v>
                </c:pt>
                <c:pt idx="14">
                  <c:v>16.78</c:v>
                </c:pt>
                <c:pt idx="15">
                  <c:v>17.940000000000001</c:v>
                </c:pt>
                <c:pt idx="16">
                  <c:v>18.23</c:v>
                </c:pt>
                <c:pt idx="17">
                  <c:v>18.64</c:v>
                </c:pt>
                <c:pt idx="18">
                  <c:v>18.77</c:v>
                </c:pt>
                <c:pt idx="19">
                  <c:v>18.93</c:v>
                </c:pt>
                <c:pt idx="20">
                  <c:v>18.670000000000002</c:v>
                </c:pt>
                <c:pt idx="21">
                  <c:v>16.98</c:v>
                </c:pt>
                <c:pt idx="22">
                  <c:v>14.87</c:v>
                </c:pt>
                <c:pt idx="23">
                  <c:v>14.26</c:v>
                </c:pt>
                <c:pt idx="24">
                  <c:v>12.74</c:v>
                </c:pt>
                <c:pt idx="25">
                  <c:v>13.21</c:v>
                </c:pt>
                <c:pt idx="26">
                  <c:v>13.56</c:v>
                </c:pt>
                <c:pt idx="27">
                  <c:v>13.55</c:v>
                </c:pt>
                <c:pt idx="28">
                  <c:v>13.23</c:v>
                </c:pt>
                <c:pt idx="29">
                  <c:v>13.92</c:v>
                </c:pt>
                <c:pt idx="30">
                  <c:v>13.37</c:v>
                </c:pt>
                <c:pt idx="31">
                  <c:v>13.34</c:v>
                </c:pt>
                <c:pt idx="32">
                  <c:v>14.17</c:v>
                </c:pt>
                <c:pt idx="33">
                  <c:v>14.83</c:v>
                </c:pt>
                <c:pt idx="34">
                  <c:v>14.61</c:v>
                </c:pt>
                <c:pt idx="35">
                  <c:v>15.54</c:v>
                </c:pt>
                <c:pt idx="36">
                  <c:v>15.26</c:v>
                </c:pt>
                <c:pt idx="37">
                  <c:v>15.68</c:v>
                </c:pt>
                <c:pt idx="38">
                  <c:v>16.97</c:v>
                </c:pt>
                <c:pt idx="39">
                  <c:v>17.690000000000001</c:v>
                </c:pt>
                <c:pt idx="40">
                  <c:v>18.38</c:v>
                </c:pt>
                <c:pt idx="41">
                  <c:v>19.27</c:v>
                </c:pt>
                <c:pt idx="42">
                  <c:v>18.77</c:v>
                </c:pt>
                <c:pt idx="43">
                  <c:v>18.96</c:v>
                </c:pt>
                <c:pt idx="44">
                  <c:v>18.27</c:v>
                </c:pt>
                <c:pt idx="45">
                  <c:v>17.23</c:v>
                </c:pt>
                <c:pt idx="46">
                  <c:v>15.78</c:v>
                </c:pt>
                <c:pt idx="47">
                  <c:v>13.74</c:v>
                </c:pt>
                <c:pt idx="48">
                  <c:v>13.2</c:v>
                </c:pt>
                <c:pt idx="49">
                  <c:v>12.74</c:v>
                </c:pt>
                <c:pt idx="50">
                  <c:v>13.06</c:v>
                </c:pt>
                <c:pt idx="51">
                  <c:v>12.02</c:v>
                </c:pt>
                <c:pt idx="52">
                  <c:v>12.26</c:v>
                </c:pt>
                <c:pt idx="53">
                  <c:v>12.84</c:v>
                </c:pt>
                <c:pt idx="54">
                  <c:v>13.22</c:v>
                </c:pt>
                <c:pt idx="55">
                  <c:v>12.83</c:v>
                </c:pt>
                <c:pt idx="56">
                  <c:v>13.15</c:v>
                </c:pt>
                <c:pt idx="57">
                  <c:v>13.56</c:v>
                </c:pt>
                <c:pt idx="58">
                  <c:v>14.37</c:v>
                </c:pt>
                <c:pt idx="59">
                  <c:v>14.36</c:v>
                </c:pt>
                <c:pt idx="60">
                  <c:v>14.84</c:v>
                </c:pt>
                <c:pt idx="61">
                  <c:v>15.21</c:v>
                </c:pt>
                <c:pt idx="62">
                  <c:v>16.09</c:v>
                </c:pt>
                <c:pt idx="63">
                  <c:v>18.03</c:v>
                </c:pt>
                <c:pt idx="64">
                  <c:v>18.940000000000001</c:v>
                </c:pt>
                <c:pt idx="65">
                  <c:v>20.13</c:v>
                </c:pt>
                <c:pt idx="66">
                  <c:v>20.170000000000002</c:v>
                </c:pt>
                <c:pt idx="67">
                  <c:v>19.32</c:v>
                </c:pt>
                <c:pt idx="68">
                  <c:v>18.18</c:v>
                </c:pt>
                <c:pt idx="69">
                  <c:v>15.29</c:v>
                </c:pt>
                <c:pt idx="70">
                  <c:v>13.16</c:v>
                </c:pt>
                <c:pt idx="71">
                  <c:v>12.75</c:v>
                </c:pt>
                <c:pt idx="72">
                  <c:v>12.59</c:v>
                </c:pt>
                <c:pt idx="73">
                  <c:v>12.78</c:v>
                </c:pt>
                <c:pt idx="74">
                  <c:v>13.36</c:v>
                </c:pt>
                <c:pt idx="75">
                  <c:v>12.01</c:v>
                </c:pt>
                <c:pt idx="76">
                  <c:v>12.95</c:v>
                </c:pt>
                <c:pt idx="77">
                  <c:v>13.22</c:v>
                </c:pt>
                <c:pt idx="78">
                  <c:v>12.59</c:v>
                </c:pt>
                <c:pt idx="79">
                  <c:v>14.47</c:v>
                </c:pt>
                <c:pt idx="80">
                  <c:v>14.37</c:v>
                </c:pt>
                <c:pt idx="81">
                  <c:v>14.74</c:v>
                </c:pt>
                <c:pt idx="82">
                  <c:v>14.5</c:v>
                </c:pt>
                <c:pt idx="83">
                  <c:v>14.37</c:v>
                </c:pt>
                <c:pt idx="84">
                  <c:v>14.71</c:v>
                </c:pt>
                <c:pt idx="85">
                  <c:v>15.22</c:v>
                </c:pt>
                <c:pt idx="86">
                  <c:v>16.13</c:v>
                </c:pt>
                <c:pt idx="87">
                  <c:v>15.95</c:v>
                </c:pt>
                <c:pt idx="88">
                  <c:v>16.98</c:v>
                </c:pt>
                <c:pt idx="89">
                  <c:v>18.53</c:v>
                </c:pt>
                <c:pt idx="90">
                  <c:v>19.2</c:v>
                </c:pt>
                <c:pt idx="91">
                  <c:v>19.41</c:v>
                </c:pt>
                <c:pt idx="92">
                  <c:v>18.100000000000001</c:v>
                </c:pt>
                <c:pt idx="93">
                  <c:v>17.18</c:v>
                </c:pt>
                <c:pt idx="94">
                  <c:v>15.04</c:v>
                </c:pt>
                <c:pt idx="95">
                  <c:v>14.41</c:v>
                </c:pt>
                <c:pt idx="96">
                  <c:v>12.82</c:v>
                </c:pt>
                <c:pt idx="97">
                  <c:v>14.23</c:v>
                </c:pt>
                <c:pt idx="98">
                  <c:v>13.66</c:v>
                </c:pt>
                <c:pt idx="99">
                  <c:v>14.04</c:v>
                </c:pt>
                <c:pt idx="100">
                  <c:v>13.94</c:v>
                </c:pt>
                <c:pt idx="101">
                  <c:v>14.25</c:v>
                </c:pt>
                <c:pt idx="102">
                  <c:v>14.42</c:v>
                </c:pt>
                <c:pt idx="103">
                  <c:v>14.19</c:v>
                </c:pt>
                <c:pt idx="104">
                  <c:v>13.67</c:v>
                </c:pt>
                <c:pt idx="105">
                  <c:v>14.87</c:v>
                </c:pt>
                <c:pt idx="106">
                  <c:v>15.02</c:v>
                </c:pt>
                <c:pt idx="107">
                  <c:v>14.2</c:v>
                </c:pt>
                <c:pt idx="108">
                  <c:v>15.11</c:v>
                </c:pt>
                <c:pt idx="109">
                  <c:v>15.29</c:v>
                </c:pt>
                <c:pt idx="110">
                  <c:v>15.02</c:v>
                </c:pt>
                <c:pt idx="111">
                  <c:v>16.22</c:v>
                </c:pt>
                <c:pt idx="112">
                  <c:v>16.55</c:v>
                </c:pt>
                <c:pt idx="113">
                  <c:v>17.2</c:v>
                </c:pt>
                <c:pt idx="114">
                  <c:v>17.7</c:v>
                </c:pt>
                <c:pt idx="115">
                  <c:v>17.850000000000001</c:v>
                </c:pt>
                <c:pt idx="116">
                  <c:v>18.079999999999998</c:v>
                </c:pt>
                <c:pt idx="117">
                  <c:v>17.059999999999999</c:v>
                </c:pt>
                <c:pt idx="118">
                  <c:v>15.59</c:v>
                </c:pt>
                <c:pt idx="119">
                  <c:v>13.85</c:v>
                </c:pt>
                <c:pt idx="120">
                  <c:v>13.6</c:v>
                </c:pt>
                <c:pt idx="121">
                  <c:v>12.73</c:v>
                </c:pt>
                <c:pt idx="122">
                  <c:v>13.96</c:v>
                </c:pt>
                <c:pt idx="123">
                  <c:v>13.24</c:v>
                </c:pt>
                <c:pt idx="124">
                  <c:v>13.87</c:v>
                </c:pt>
                <c:pt idx="125">
                  <c:v>14.1</c:v>
                </c:pt>
                <c:pt idx="126">
                  <c:v>13.93</c:v>
                </c:pt>
                <c:pt idx="127">
                  <c:v>13.87</c:v>
                </c:pt>
                <c:pt idx="128">
                  <c:v>14.39</c:v>
                </c:pt>
                <c:pt idx="129">
                  <c:v>14.96</c:v>
                </c:pt>
                <c:pt idx="130">
                  <c:v>15.22</c:v>
                </c:pt>
                <c:pt idx="131">
                  <c:v>15.09</c:v>
                </c:pt>
                <c:pt idx="132">
                  <c:v>14.55</c:v>
                </c:pt>
                <c:pt idx="133">
                  <c:v>14.96</c:v>
                </c:pt>
                <c:pt idx="134">
                  <c:v>15.9</c:v>
                </c:pt>
                <c:pt idx="135">
                  <c:v>16.579999999999998</c:v>
                </c:pt>
                <c:pt idx="136">
                  <c:v>17.260000000000002</c:v>
                </c:pt>
                <c:pt idx="137">
                  <c:v>17.399999999999999</c:v>
                </c:pt>
                <c:pt idx="138">
                  <c:v>17.95</c:v>
                </c:pt>
                <c:pt idx="139">
                  <c:v>17.059999999999999</c:v>
                </c:pt>
                <c:pt idx="140">
                  <c:v>16.600000000000001</c:v>
                </c:pt>
                <c:pt idx="141">
                  <c:v>16.61</c:v>
                </c:pt>
                <c:pt idx="142">
                  <c:v>15.76</c:v>
                </c:pt>
                <c:pt idx="143">
                  <c:v>14.37</c:v>
                </c:pt>
                <c:pt idx="144">
                  <c:v>14.2</c:v>
                </c:pt>
                <c:pt idx="145">
                  <c:v>13.09</c:v>
                </c:pt>
                <c:pt idx="146">
                  <c:v>14.52</c:v>
                </c:pt>
                <c:pt idx="147">
                  <c:v>14.4</c:v>
                </c:pt>
                <c:pt idx="148">
                  <c:v>14.23</c:v>
                </c:pt>
                <c:pt idx="149">
                  <c:v>14.61</c:v>
                </c:pt>
                <c:pt idx="150">
                  <c:v>14.72</c:v>
                </c:pt>
                <c:pt idx="151">
                  <c:v>14.44</c:v>
                </c:pt>
                <c:pt idx="152">
                  <c:v>14.76</c:v>
                </c:pt>
                <c:pt idx="153">
                  <c:v>14.01</c:v>
                </c:pt>
                <c:pt idx="154">
                  <c:v>14.46</c:v>
                </c:pt>
                <c:pt idx="155">
                  <c:v>14.59</c:v>
                </c:pt>
                <c:pt idx="156">
                  <c:v>14.1</c:v>
                </c:pt>
                <c:pt idx="157">
                  <c:v>14.54</c:v>
                </c:pt>
                <c:pt idx="158">
                  <c:v>15.68</c:v>
                </c:pt>
                <c:pt idx="159">
                  <c:v>17.16</c:v>
                </c:pt>
                <c:pt idx="160">
                  <c:v>18.190000000000001</c:v>
                </c:pt>
                <c:pt idx="161">
                  <c:v>19.12</c:v>
                </c:pt>
                <c:pt idx="162">
                  <c:v>18.87</c:v>
                </c:pt>
                <c:pt idx="163">
                  <c:v>18.68</c:v>
                </c:pt>
                <c:pt idx="164">
                  <c:v>18.8</c:v>
                </c:pt>
                <c:pt idx="165">
                  <c:v>17.22</c:v>
                </c:pt>
                <c:pt idx="166">
                  <c:v>16.11</c:v>
                </c:pt>
                <c:pt idx="167">
                  <c:v>15.05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TEMPERATURA!$A$426:$A$593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TEMPERATURA!$E$426:$E$593</c:f>
              <c:numCache>
                <c:formatCode>General</c:formatCode>
                <c:ptCount val="168"/>
                <c:pt idx="0">
                  <c:v>15.57</c:v>
                </c:pt>
                <c:pt idx="1">
                  <c:v>15.09</c:v>
                </c:pt>
                <c:pt idx="2">
                  <c:v>16.07</c:v>
                </c:pt>
                <c:pt idx="3">
                  <c:v>16.18</c:v>
                </c:pt>
                <c:pt idx="4">
                  <c:v>15.9</c:v>
                </c:pt>
                <c:pt idx="5">
                  <c:v>15.71</c:v>
                </c:pt>
                <c:pt idx="6">
                  <c:v>16.3</c:v>
                </c:pt>
                <c:pt idx="7">
                  <c:v>16.14</c:v>
                </c:pt>
                <c:pt idx="8">
                  <c:v>16.190000000000001</c:v>
                </c:pt>
                <c:pt idx="9">
                  <c:v>15.81</c:v>
                </c:pt>
                <c:pt idx="10">
                  <c:v>16.79</c:v>
                </c:pt>
                <c:pt idx="11">
                  <c:v>17</c:v>
                </c:pt>
                <c:pt idx="12">
                  <c:v>16.72</c:v>
                </c:pt>
                <c:pt idx="13">
                  <c:v>17.7</c:v>
                </c:pt>
                <c:pt idx="14">
                  <c:v>18.28</c:v>
                </c:pt>
                <c:pt idx="15">
                  <c:v>18.88</c:v>
                </c:pt>
                <c:pt idx="16">
                  <c:v>19.41</c:v>
                </c:pt>
                <c:pt idx="17">
                  <c:v>19.71</c:v>
                </c:pt>
                <c:pt idx="18">
                  <c:v>19.91</c:v>
                </c:pt>
                <c:pt idx="19">
                  <c:v>19.82</c:v>
                </c:pt>
                <c:pt idx="20">
                  <c:v>20.11</c:v>
                </c:pt>
                <c:pt idx="21">
                  <c:v>18.55</c:v>
                </c:pt>
                <c:pt idx="22">
                  <c:v>17.09</c:v>
                </c:pt>
                <c:pt idx="23">
                  <c:v>15.97</c:v>
                </c:pt>
                <c:pt idx="24">
                  <c:v>14.99</c:v>
                </c:pt>
                <c:pt idx="25">
                  <c:v>14.8</c:v>
                </c:pt>
                <c:pt idx="26">
                  <c:v>15.87</c:v>
                </c:pt>
                <c:pt idx="27">
                  <c:v>15.9</c:v>
                </c:pt>
                <c:pt idx="28">
                  <c:v>15.7</c:v>
                </c:pt>
                <c:pt idx="29">
                  <c:v>15.1</c:v>
                </c:pt>
                <c:pt idx="30">
                  <c:v>15.97</c:v>
                </c:pt>
                <c:pt idx="31">
                  <c:v>16.28</c:v>
                </c:pt>
                <c:pt idx="32">
                  <c:v>16.27</c:v>
                </c:pt>
                <c:pt idx="33">
                  <c:v>15.86</c:v>
                </c:pt>
                <c:pt idx="34">
                  <c:v>16.86</c:v>
                </c:pt>
                <c:pt idx="35">
                  <c:v>17.03</c:v>
                </c:pt>
                <c:pt idx="36">
                  <c:v>16.82</c:v>
                </c:pt>
                <c:pt idx="37">
                  <c:v>17.739999999999998</c:v>
                </c:pt>
                <c:pt idx="38">
                  <c:v>18.489999999999998</c:v>
                </c:pt>
                <c:pt idx="39">
                  <c:v>19.11</c:v>
                </c:pt>
                <c:pt idx="40">
                  <c:v>19.61</c:v>
                </c:pt>
                <c:pt idx="41">
                  <c:v>20.2</c:v>
                </c:pt>
                <c:pt idx="42">
                  <c:v>20.079999999999998</c:v>
                </c:pt>
                <c:pt idx="43">
                  <c:v>20.100000000000001</c:v>
                </c:pt>
                <c:pt idx="44">
                  <c:v>20.190000000000001</c:v>
                </c:pt>
                <c:pt idx="45">
                  <c:v>18.690000000000001</c:v>
                </c:pt>
                <c:pt idx="46">
                  <c:v>17.600000000000001</c:v>
                </c:pt>
                <c:pt idx="47">
                  <c:v>15.86</c:v>
                </c:pt>
                <c:pt idx="48">
                  <c:v>14.7</c:v>
                </c:pt>
                <c:pt idx="49">
                  <c:v>14.28</c:v>
                </c:pt>
                <c:pt idx="50">
                  <c:v>12.89</c:v>
                </c:pt>
                <c:pt idx="51">
                  <c:v>8.94</c:v>
                </c:pt>
                <c:pt idx="52">
                  <c:v>9.83</c:v>
                </c:pt>
                <c:pt idx="53">
                  <c:v>14.71</c:v>
                </c:pt>
                <c:pt idx="54">
                  <c:v>14.16</c:v>
                </c:pt>
                <c:pt idx="55">
                  <c:v>12.25</c:v>
                </c:pt>
                <c:pt idx="56">
                  <c:v>9.93</c:v>
                </c:pt>
                <c:pt idx="57">
                  <c:v>7.58</c:v>
                </c:pt>
                <c:pt idx="58">
                  <c:v>11.44</c:v>
                </c:pt>
                <c:pt idx="59">
                  <c:v>11.44</c:v>
                </c:pt>
                <c:pt idx="60">
                  <c:v>1.87</c:v>
                </c:pt>
                <c:pt idx="61">
                  <c:v>1.87</c:v>
                </c:pt>
                <c:pt idx="62">
                  <c:v>1.87</c:v>
                </c:pt>
                <c:pt idx="63">
                  <c:v>1.87</c:v>
                </c:pt>
                <c:pt idx="64">
                  <c:v>1.87</c:v>
                </c:pt>
                <c:pt idx="65">
                  <c:v>1.87</c:v>
                </c:pt>
                <c:pt idx="66">
                  <c:v>1.87</c:v>
                </c:pt>
                <c:pt idx="67">
                  <c:v>1.87</c:v>
                </c:pt>
                <c:pt idx="68">
                  <c:v>1.87</c:v>
                </c:pt>
                <c:pt idx="69">
                  <c:v>1.87</c:v>
                </c:pt>
                <c:pt idx="70">
                  <c:v>1.87</c:v>
                </c:pt>
                <c:pt idx="71">
                  <c:v>0.65</c:v>
                </c:pt>
                <c:pt idx="72">
                  <c:v>0.65</c:v>
                </c:pt>
                <c:pt idx="73">
                  <c:v>0.65</c:v>
                </c:pt>
                <c:pt idx="74">
                  <c:v>0.65</c:v>
                </c:pt>
                <c:pt idx="75">
                  <c:v>0.65</c:v>
                </c:pt>
                <c:pt idx="76">
                  <c:v>0.65</c:v>
                </c:pt>
                <c:pt idx="77">
                  <c:v>8.67</c:v>
                </c:pt>
                <c:pt idx="78">
                  <c:v>8.67</c:v>
                </c:pt>
                <c:pt idx="79">
                  <c:v>8.67</c:v>
                </c:pt>
                <c:pt idx="80">
                  <c:v>8.67</c:v>
                </c:pt>
                <c:pt idx="81">
                  <c:v>13.6</c:v>
                </c:pt>
                <c:pt idx="82">
                  <c:v>15.24</c:v>
                </c:pt>
                <c:pt idx="83">
                  <c:v>14.73</c:v>
                </c:pt>
                <c:pt idx="84">
                  <c:v>14.36</c:v>
                </c:pt>
                <c:pt idx="85">
                  <c:v>16.329999999999998</c:v>
                </c:pt>
                <c:pt idx="86">
                  <c:v>17.3</c:v>
                </c:pt>
                <c:pt idx="87">
                  <c:v>17.45</c:v>
                </c:pt>
                <c:pt idx="88">
                  <c:v>19.22</c:v>
                </c:pt>
                <c:pt idx="89">
                  <c:v>20.13</c:v>
                </c:pt>
                <c:pt idx="90">
                  <c:v>20.81</c:v>
                </c:pt>
                <c:pt idx="91">
                  <c:v>20.61</c:v>
                </c:pt>
                <c:pt idx="92">
                  <c:v>20.48</c:v>
                </c:pt>
                <c:pt idx="93">
                  <c:v>18.760000000000002</c:v>
                </c:pt>
                <c:pt idx="94">
                  <c:v>16.62</c:v>
                </c:pt>
                <c:pt idx="95">
                  <c:v>15.3</c:v>
                </c:pt>
                <c:pt idx="96">
                  <c:v>14.68</c:v>
                </c:pt>
                <c:pt idx="97">
                  <c:v>13.48</c:v>
                </c:pt>
                <c:pt idx="98">
                  <c:v>15.21</c:v>
                </c:pt>
                <c:pt idx="99">
                  <c:v>15.58</c:v>
                </c:pt>
                <c:pt idx="100">
                  <c:v>15.03</c:v>
                </c:pt>
                <c:pt idx="101">
                  <c:v>15.1</c:v>
                </c:pt>
                <c:pt idx="102">
                  <c:v>16.12</c:v>
                </c:pt>
                <c:pt idx="103">
                  <c:v>16.190000000000001</c:v>
                </c:pt>
                <c:pt idx="104">
                  <c:v>15.96</c:v>
                </c:pt>
                <c:pt idx="105">
                  <c:v>15.68</c:v>
                </c:pt>
                <c:pt idx="106">
                  <c:v>16.21</c:v>
                </c:pt>
                <c:pt idx="107">
                  <c:v>16.16</c:v>
                </c:pt>
                <c:pt idx="108">
                  <c:v>15.42</c:v>
                </c:pt>
                <c:pt idx="109">
                  <c:v>16.86</c:v>
                </c:pt>
                <c:pt idx="110">
                  <c:v>17.170000000000002</c:v>
                </c:pt>
                <c:pt idx="111">
                  <c:v>17.829999999999998</c:v>
                </c:pt>
                <c:pt idx="112">
                  <c:v>18.149999999999999</c:v>
                </c:pt>
                <c:pt idx="113">
                  <c:v>18.649999999999999</c:v>
                </c:pt>
                <c:pt idx="114">
                  <c:v>19.579999999999998</c:v>
                </c:pt>
                <c:pt idx="115">
                  <c:v>19.32</c:v>
                </c:pt>
                <c:pt idx="116">
                  <c:v>19.940000000000001</c:v>
                </c:pt>
                <c:pt idx="117">
                  <c:v>18.68</c:v>
                </c:pt>
                <c:pt idx="118">
                  <c:v>17.57</c:v>
                </c:pt>
                <c:pt idx="119">
                  <c:v>16.170000000000002</c:v>
                </c:pt>
                <c:pt idx="120">
                  <c:v>15.44</c:v>
                </c:pt>
                <c:pt idx="121">
                  <c:v>14.32</c:v>
                </c:pt>
                <c:pt idx="122">
                  <c:v>15.79</c:v>
                </c:pt>
                <c:pt idx="123">
                  <c:v>16.05</c:v>
                </c:pt>
                <c:pt idx="124">
                  <c:v>15.52</c:v>
                </c:pt>
                <c:pt idx="125">
                  <c:v>15.71</c:v>
                </c:pt>
                <c:pt idx="126">
                  <c:v>16.38</c:v>
                </c:pt>
                <c:pt idx="127">
                  <c:v>16.46</c:v>
                </c:pt>
                <c:pt idx="128">
                  <c:v>16.52</c:v>
                </c:pt>
                <c:pt idx="129">
                  <c:v>16.72</c:v>
                </c:pt>
                <c:pt idx="130">
                  <c:v>17.2</c:v>
                </c:pt>
                <c:pt idx="131">
                  <c:v>16.59</c:v>
                </c:pt>
                <c:pt idx="132">
                  <c:v>16.059999999999999</c:v>
                </c:pt>
                <c:pt idx="133">
                  <c:v>17.309999999999999</c:v>
                </c:pt>
                <c:pt idx="134">
                  <c:v>17.78</c:v>
                </c:pt>
                <c:pt idx="135">
                  <c:v>18.36</c:v>
                </c:pt>
                <c:pt idx="136">
                  <c:v>18.739999999999998</c:v>
                </c:pt>
                <c:pt idx="137">
                  <c:v>19.059999999999999</c:v>
                </c:pt>
                <c:pt idx="138">
                  <c:v>18.95</c:v>
                </c:pt>
                <c:pt idx="139">
                  <c:v>18.3</c:v>
                </c:pt>
                <c:pt idx="140">
                  <c:v>17.739999999999998</c:v>
                </c:pt>
                <c:pt idx="141">
                  <c:v>17.78</c:v>
                </c:pt>
                <c:pt idx="142">
                  <c:v>17.68</c:v>
                </c:pt>
                <c:pt idx="143">
                  <c:v>16.600000000000001</c:v>
                </c:pt>
                <c:pt idx="144">
                  <c:v>16.11</c:v>
                </c:pt>
                <c:pt idx="145">
                  <c:v>14.57</c:v>
                </c:pt>
                <c:pt idx="146">
                  <c:v>16.04</c:v>
                </c:pt>
                <c:pt idx="147">
                  <c:v>16.3</c:v>
                </c:pt>
                <c:pt idx="148">
                  <c:v>16.059999999999999</c:v>
                </c:pt>
                <c:pt idx="149">
                  <c:v>16.190000000000001</c:v>
                </c:pt>
                <c:pt idx="150">
                  <c:v>16.489999999999998</c:v>
                </c:pt>
                <c:pt idx="151">
                  <c:v>16.55</c:v>
                </c:pt>
                <c:pt idx="152">
                  <c:v>16.32</c:v>
                </c:pt>
                <c:pt idx="153">
                  <c:v>15.54</c:v>
                </c:pt>
                <c:pt idx="154">
                  <c:v>15.93</c:v>
                </c:pt>
                <c:pt idx="155">
                  <c:v>16.05</c:v>
                </c:pt>
                <c:pt idx="156">
                  <c:v>15.16</c:v>
                </c:pt>
                <c:pt idx="157">
                  <c:v>16.59</c:v>
                </c:pt>
                <c:pt idx="158">
                  <c:v>17.829999999999998</c:v>
                </c:pt>
                <c:pt idx="159">
                  <c:v>18.809999999999999</c:v>
                </c:pt>
                <c:pt idx="160">
                  <c:v>19.39</c:v>
                </c:pt>
                <c:pt idx="161">
                  <c:v>19.79</c:v>
                </c:pt>
                <c:pt idx="162">
                  <c:v>19.96</c:v>
                </c:pt>
                <c:pt idx="163">
                  <c:v>20.149999999999999</c:v>
                </c:pt>
                <c:pt idx="164">
                  <c:v>20.39</c:v>
                </c:pt>
                <c:pt idx="165">
                  <c:v>18.84</c:v>
                </c:pt>
                <c:pt idx="166">
                  <c:v>18.41</c:v>
                </c:pt>
                <c:pt idx="167">
                  <c:v>17.170000000000002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TEMPERATURA!$A$426:$A$593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TEMPERATURA!$F$426:$F$593</c:f>
              <c:numCache>
                <c:formatCode>General</c:formatCode>
                <c:ptCount val="168"/>
                <c:pt idx="0">
                  <c:v>14.21</c:v>
                </c:pt>
                <c:pt idx="1">
                  <c:v>14.04</c:v>
                </c:pt>
                <c:pt idx="2">
                  <c:v>13.98</c:v>
                </c:pt>
                <c:pt idx="3">
                  <c:v>14.49</c:v>
                </c:pt>
                <c:pt idx="4">
                  <c:v>14.49</c:v>
                </c:pt>
                <c:pt idx="5">
                  <c:v>14.38</c:v>
                </c:pt>
                <c:pt idx="6">
                  <c:v>14.78</c:v>
                </c:pt>
                <c:pt idx="7">
                  <c:v>14.59</c:v>
                </c:pt>
                <c:pt idx="8">
                  <c:v>14.8</c:v>
                </c:pt>
                <c:pt idx="9">
                  <c:v>14.79</c:v>
                </c:pt>
                <c:pt idx="10">
                  <c:v>14.97</c:v>
                </c:pt>
                <c:pt idx="11">
                  <c:v>15.1</c:v>
                </c:pt>
                <c:pt idx="12">
                  <c:v>15.35</c:v>
                </c:pt>
                <c:pt idx="13">
                  <c:v>15.92</c:v>
                </c:pt>
                <c:pt idx="14">
                  <c:v>16.55</c:v>
                </c:pt>
                <c:pt idx="15">
                  <c:v>17.399999999999999</c:v>
                </c:pt>
                <c:pt idx="16">
                  <c:v>18.190000000000001</c:v>
                </c:pt>
                <c:pt idx="17">
                  <c:v>18.96</c:v>
                </c:pt>
                <c:pt idx="18">
                  <c:v>18.93</c:v>
                </c:pt>
                <c:pt idx="19">
                  <c:v>19.32</c:v>
                </c:pt>
                <c:pt idx="20">
                  <c:v>18.72</c:v>
                </c:pt>
                <c:pt idx="21">
                  <c:v>16.91</c:v>
                </c:pt>
                <c:pt idx="22">
                  <c:v>16.309999999999999</c:v>
                </c:pt>
                <c:pt idx="23">
                  <c:v>15.13</c:v>
                </c:pt>
                <c:pt idx="24">
                  <c:v>13.43</c:v>
                </c:pt>
                <c:pt idx="25">
                  <c:v>13.32</c:v>
                </c:pt>
                <c:pt idx="26">
                  <c:v>13.26</c:v>
                </c:pt>
                <c:pt idx="27">
                  <c:v>14.25</c:v>
                </c:pt>
                <c:pt idx="28">
                  <c:v>14.56</c:v>
                </c:pt>
                <c:pt idx="29">
                  <c:v>14.02</c:v>
                </c:pt>
                <c:pt idx="30">
                  <c:v>14.54</c:v>
                </c:pt>
                <c:pt idx="31">
                  <c:v>14.22</c:v>
                </c:pt>
                <c:pt idx="32">
                  <c:v>14.62</c:v>
                </c:pt>
                <c:pt idx="33">
                  <c:v>14.86</c:v>
                </c:pt>
                <c:pt idx="34">
                  <c:v>15.23</c:v>
                </c:pt>
                <c:pt idx="35">
                  <c:v>15.27</c:v>
                </c:pt>
                <c:pt idx="36">
                  <c:v>15.9</c:v>
                </c:pt>
                <c:pt idx="37">
                  <c:v>16</c:v>
                </c:pt>
                <c:pt idx="38">
                  <c:v>16.54</c:v>
                </c:pt>
                <c:pt idx="39">
                  <c:v>17.64</c:v>
                </c:pt>
                <c:pt idx="40">
                  <c:v>18.739999999999998</c:v>
                </c:pt>
                <c:pt idx="41">
                  <c:v>19.309999999999999</c:v>
                </c:pt>
                <c:pt idx="42">
                  <c:v>20.05</c:v>
                </c:pt>
                <c:pt idx="43">
                  <c:v>19.579999999999998</c:v>
                </c:pt>
                <c:pt idx="44">
                  <c:v>18.71</c:v>
                </c:pt>
                <c:pt idx="45">
                  <c:v>17.260000000000002</c:v>
                </c:pt>
                <c:pt idx="46">
                  <c:v>16.64</c:v>
                </c:pt>
                <c:pt idx="47">
                  <c:v>15.67</c:v>
                </c:pt>
                <c:pt idx="48">
                  <c:v>14.19</c:v>
                </c:pt>
                <c:pt idx="49">
                  <c:v>12.4</c:v>
                </c:pt>
                <c:pt idx="50">
                  <c:v>12.55</c:v>
                </c:pt>
                <c:pt idx="51">
                  <c:v>8.09</c:v>
                </c:pt>
                <c:pt idx="52">
                  <c:v>7.97</c:v>
                </c:pt>
                <c:pt idx="53">
                  <c:v>8.7799999999999994</c:v>
                </c:pt>
                <c:pt idx="54">
                  <c:v>9.52</c:v>
                </c:pt>
                <c:pt idx="55">
                  <c:v>9.2899999999999991</c:v>
                </c:pt>
                <c:pt idx="56">
                  <c:v>10.01</c:v>
                </c:pt>
                <c:pt idx="57">
                  <c:v>10.38</c:v>
                </c:pt>
                <c:pt idx="58">
                  <c:v>10.85</c:v>
                </c:pt>
                <c:pt idx="59">
                  <c:v>12.13</c:v>
                </c:pt>
                <c:pt idx="60">
                  <c:v>13.12</c:v>
                </c:pt>
                <c:pt idx="61">
                  <c:v>13.74</c:v>
                </c:pt>
                <c:pt idx="62">
                  <c:v>14.81</c:v>
                </c:pt>
                <c:pt idx="63">
                  <c:v>18.25</c:v>
                </c:pt>
                <c:pt idx="64">
                  <c:v>20.36</c:v>
                </c:pt>
                <c:pt idx="65">
                  <c:v>21.13</c:v>
                </c:pt>
                <c:pt idx="66">
                  <c:v>20.73</c:v>
                </c:pt>
                <c:pt idx="67">
                  <c:v>20.43</c:v>
                </c:pt>
                <c:pt idx="68">
                  <c:v>19.510000000000002</c:v>
                </c:pt>
                <c:pt idx="69">
                  <c:v>16.04</c:v>
                </c:pt>
                <c:pt idx="70">
                  <c:v>14.51</c:v>
                </c:pt>
                <c:pt idx="71">
                  <c:v>12.55</c:v>
                </c:pt>
                <c:pt idx="72">
                  <c:v>10.69</c:v>
                </c:pt>
                <c:pt idx="73">
                  <c:v>9.8000000000000007</c:v>
                </c:pt>
                <c:pt idx="74">
                  <c:v>11.84</c:v>
                </c:pt>
                <c:pt idx="75">
                  <c:v>13.76</c:v>
                </c:pt>
                <c:pt idx="76">
                  <c:v>14.01</c:v>
                </c:pt>
                <c:pt idx="77">
                  <c:v>14.3</c:v>
                </c:pt>
                <c:pt idx="78">
                  <c:v>14.54</c:v>
                </c:pt>
                <c:pt idx="79">
                  <c:v>14.02</c:v>
                </c:pt>
                <c:pt idx="80">
                  <c:v>14.57</c:v>
                </c:pt>
                <c:pt idx="81">
                  <c:v>14.26</c:v>
                </c:pt>
                <c:pt idx="82">
                  <c:v>15.21</c:v>
                </c:pt>
                <c:pt idx="83">
                  <c:v>14.66</c:v>
                </c:pt>
                <c:pt idx="84">
                  <c:v>14.71</c:v>
                </c:pt>
                <c:pt idx="85">
                  <c:v>15.36</c:v>
                </c:pt>
                <c:pt idx="86">
                  <c:v>15.7</c:v>
                </c:pt>
                <c:pt idx="87">
                  <c:v>16.239999999999998</c:v>
                </c:pt>
                <c:pt idx="88">
                  <c:v>15.94</c:v>
                </c:pt>
                <c:pt idx="89">
                  <c:v>17.23</c:v>
                </c:pt>
                <c:pt idx="90">
                  <c:v>18.440000000000001</c:v>
                </c:pt>
                <c:pt idx="91">
                  <c:v>19.350000000000001</c:v>
                </c:pt>
                <c:pt idx="92">
                  <c:v>18.55</c:v>
                </c:pt>
                <c:pt idx="93">
                  <c:v>17.100000000000001</c:v>
                </c:pt>
                <c:pt idx="94">
                  <c:v>16.39</c:v>
                </c:pt>
                <c:pt idx="95">
                  <c:v>15.11</c:v>
                </c:pt>
                <c:pt idx="96">
                  <c:v>14.52</c:v>
                </c:pt>
                <c:pt idx="97">
                  <c:v>14.09</c:v>
                </c:pt>
                <c:pt idx="98">
                  <c:v>13.79</c:v>
                </c:pt>
                <c:pt idx="99">
                  <c:v>14.18</c:v>
                </c:pt>
                <c:pt idx="100">
                  <c:v>14.86</c:v>
                </c:pt>
                <c:pt idx="101">
                  <c:v>13.28</c:v>
                </c:pt>
                <c:pt idx="102">
                  <c:v>13.61</c:v>
                </c:pt>
                <c:pt idx="103">
                  <c:v>13.74</c:v>
                </c:pt>
                <c:pt idx="104">
                  <c:v>15.06</c:v>
                </c:pt>
                <c:pt idx="105">
                  <c:v>15.12</c:v>
                </c:pt>
                <c:pt idx="106">
                  <c:v>15.1</c:v>
                </c:pt>
                <c:pt idx="107">
                  <c:v>15.15</c:v>
                </c:pt>
                <c:pt idx="108">
                  <c:v>15.35</c:v>
                </c:pt>
                <c:pt idx="109">
                  <c:v>15.34</c:v>
                </c:pt>
                <c:pt idx="110">
                  <c:v>15.71</c:v>
                </c:pt>
                <c:pt idx="111">
                  <c:v>15.91</c:v>
                </c:pt>
                <c:pt idx="112">
                  <c:v>16.52</c:v>
                </c:pt>
                <c:pt idx="113">
                  <c:v>17.16</c:v>
                </c:pt>
                <c:pt idx="114">
                  <c:v>17.559999999999999</c:v>
                </c:pt>
                <c:pt idx="115">
                  <c:v>18.37</c:v>
                </c:pt>
                <c:pt idx="116">
                  <c:v>18.04</c:v>
                </c:pt>
                <c:pt idx="117">
                  <c:v>17.170000000000002</c:v>
                </c:pt>
                <c:pt idx="118">
                  <c:v>16.739999999999998</c:v>
                </c:pt>
                <c:pt idx="119">
                  <c:v>15.58</c:v>
                </c:pt>
                <c:pt idx="120">
                  <c:v>14.44</c:v>
                </c:pt>
                <c:pt idx="121">
                  <c:v>13.75</c:v>
                </c:pt>
                <c:pt idx="122">
                  <c:v>13.66</c:v>
                </c:pt>
                <c:pt idx="123">
                  <c:v>14.33</c:v>
                </c:pt>
                <c:pt idx="124">
                  <c:v>14.18</c:v>
                </c:pt>
                <c:pt idx="125">
                  <c:v>14.36</c:v>
                </c:pt>
                <c:pt idx="126">
                  <c:v>14.82</c:v>
                </c:pt>
                <c:pt idx="127">
                  <c:v>14.56</c:v>
                </c:pt>
                <c:pt idx="128">
                  <c:v>15.21</c:v>
                </c:pt>
                <c:pt idx="129">
                  <c:v>14.9</c:v>
                </c:pt>
                <c:pt idx="130">
                  <c:v>15.6</c:v>
                </c:pt>
                <c:pt idx="131">
                  <c:v>15.55</c:v>
                </c:pt>
                <c:pt idx="132">
                  <c:v>15.53</c:v>
                </c:pt>
                <c:pt idx="133">
                  <c:v>15.67</c:v>
                </c:pt>
                <c:pt idx="134">
                  <c:v>16.03</c:v>
                </c:pt>
                <c:pt idx="135">
                  <c:v>16.39</c:v>
                </c:pt>
                <c:pt idx="136">
                  <c:v>17.149999999999999</c:v>
                </c:pt>
                <c:pt idx="137">
                  <c:v>17.72</c:v>
                </c:pt>
                <c:pt idx="138">
                  <c:v>17.93</c:v>
                </c:pt>
                <c:pt idx="139">
                  <c:v>17.829999999999998</c:v>
                </c:pt>
                <c:pt idx="140">
                  <c:v>17.03</c:v>
                </c:pt>
                <c:pt idx="141">
                  <c:v>16.079999999999998</c:v>
                </c:pt>
                <c:pt idx="142">
                  <c:v>15.88</c:v>
                </c:pt>
                <c:pt idx="143">
                  <c:v>14.88</c:v>
                </c:pt>
                <c:pt idx="144">
                  <c:v>14.54</c:v>
                </c:pt>
                <c:pt idx="145">
                  <c:v>14.75</c:v>
                </c:pt>
                <c:pt idx="146">
                  <c:v>15.03</c:v>
                </c:pt>
                <c:pt idx="147">
                  <c:v>14.74</c:v>
                </c:pt>
                <c:pt idx="148">
                  <c:v>14.72</c:v>
                </c:pt>
                <c:pt idx="149">
                  <c:v>15.29</c:v>
                </c:pt>
                <c:pt idx="150">
                  <c:v>14.86</c:v>
                </c:pt>
                <c:pt idx="151">
                  <c:v>15.43</c:v>
                </c:pt>
                <c:pt idx="152">
                  <c:v>14.93</c:v>
                </c:pt>
                <c:pt idx="153">
                  <c:v>15.07</c:v>
                </c:pt>
                <c:pt idx="154">
                  <c:v>14.98</c:v>
                </c:pt>
                <c:pt idx="155">
                  <c:v>15.29</c:v>
                </c:pt>
                <c:pt idx="156">
                  <c:v>15.26</c:v>
                </c:pt>
                <c:pt idx="157">
                  <c:v>15.56</c:v>
                </c:pt>
                <c:pt idx="158">
                  <c:v>17.010000000000002</c:v>
                </c:pt>
                <c:pt idx="159">
                  <c:v>18.149999999999999</c:v>
                </c:pt>
                <c:pt idx="160">
                  <c:v>19.149999999999999</c:v>
                </c:pt>
                <c:pt idx="161">
                  <c:v>19.59</c:v>
                </c:pt>
                <c:pt idx="162">
                  <c:v>19.399999999999999</c:v>
                </c:pt>
                <c:pt idx="163">
                  <c:v>18.739999999999998</c:v>
                </c:pt>
                <c:pt idx="164">
                  <c:v>17.7</c:v>
                </c:pt>
                <c:pt idx="165">
                  <c:v>17.11</c:v>
                </c:pt>
                <c:pt idx="166">
                  <c:v>16.66</c:v>
                </c:pt>
                <c:pt idx="167">
                  <c:v>16.010000000000002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TEMPERATURA!$A$426:$A$593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TEMPERATURA!$G$426:$G$593</c:f>
              <c:numCache>
                <c:formatCode>General</c:formatCode>
                <c:ptCount val="168"/>
                <c:pt idx="0">
                  <c:v>13.82</c:v>
                </c:pt>
                <c:pt idx="1">
                  <c:v>13.76</c:v>
                </c:pt>
                <c:pt idx="2">
                  <c:v>13.49</c:v>
                </c:pt>
                <c:pt idx="3">
                  <c:v>13.36</c:v>
                </c:pt>
                <c:pt idx="4">
                  <c:v>13.61</c:v>
                </c:pt>
                <c:pt idx="5">
                  <c:v>13.13</c:v>
                </c:pt>
                <c:pt idx="6">
                  <c:v>13.09</c:v>
                </c:pt>
                <c:pt idx="7">
                  <c:v>12.06</c:v>
                </c:pt>
                <c:pt idx="8">
                  <c:v>8.68</c:v>
                </c:pt>
                <c:pt idx="9">
                  <c:v>21.83</c:v>
                </c:pt>
                <c:pt idx="10">
                  <c:v>21.83</c:v>
                </c:pt>
                <c:pt idx="11">
                  <c:v>21.83</c:v>
                </c:pt>
                <c:pt idx="12">
                  <c:v>21.83</c:v>
                </c:pt>
                <c:pt idx="13">
                  <c:v>21.83</c:v>
                </c:pt>
                <c:pt idx="14">
                  <c:v>21.83</c:v>
                </c:pt>
                <c:pt idx="15">
                  <c:v>21.83</c:v>
                </c:pt>
                <c:pt idx="16">
                  <c:v>21.83</c:v>
                </c:pt>
                <c:pt idx="17">
                  <c:v>20.88</c:v>
                </c:pt>
                <c:pt idx="18">
                  <c:v>21.13</c:v>
                </c:pt>
                <c:pt idx="19">
                  <c:v>19.989999999999998</c:v>
                </c:pt>
                <c:pt idx="20">
                  <c:v>18.170000000000002</c:v>
                </c:pt>
                <c:pt idx="21">
                  <c:v>15.88</c:v>
                </c:pt>
                <c:pt idx="22">
                  <c:v>13.74</c:v>
                </c:pt>
                <c:pt idx="23">
                  <c:v>13.39</c:v>
                </c:pt>
                <c:pt idx="24">
                  <c:v>13.23</c:v>
                </c:pt>
                <c:pt idx="25">
                  <c:v>13.82</c:v>
                </c:pt>
                <c:pt idx="26">
                  <c:v>13.88</c:v>
                </c:pt>
                <c:pt idx="27">
                  <c:v>13.59</c:v>
                </c:pt>
                <c:pt idx="28">
                  <c:v>13.52</c:v>
                </c:pt>
                <c:pt idx="29">
                  <c:v>13.32</c:v>
                </c:pt>
                <c:pt idx="30">
                  <c:v>12.98</c:v>
                </c:pt>
                <c:pt idx="31">
                  <c:v>12.4</c:v>
                </c:pt>
                <c:pt idx="32">
                  <c:v>9.5299999999999994</c:v>
                </c:pt>
                <c:pt idx="33">
                  <c:v>22.2</c:v>
                </c:pt>
                <c:pt idx="34">
                  <c:v>22.2</c:v>
                </c:pt>
                <c:pt idx="35">
                  <c:v>22.2</c:v>
                </c:pt>
                <c:pt idx="36">
                  <c:v>22.2</c:v>
                </c:pt>
                <c:pt idx="37">
                  <c:v>22.2</c:v>
                </c:pt>
                <c:pt idx="38">
                  <c:v>22.2</c:v>
                </c:pt>
                <c:pt idx="39">
                  <c:v>22.2</c:v>
                </c:pt>
                <c:pt idx="40">
                  <c:v>22.2</c:v>
                </c:pt>
                <c:pt idx="41">
                  <c:v>21.54</c:v>
                </c:pt>
                <c:pt idx="42">
                  <c:v>21.23</c:v>
                </c:pt>
                <c:pt idx="43">
                  <c:v>20.69</c:v>
                </c:pt>
                <c:pt idx="44">
                  <c:v>18.43</c:v>
                </c:pt>
                <c:pt idx="45">
                  <c:v>16.14</c:v>
                </c:pt>
                <c:pt idx="46">
                  <c:v>14.62</c:v>
                </c:pt>
                <c:pt idx="47">
                  <c:v>14.2</c:v>
                </c:pt>
                <c:pt idx="48">
                  <c:v>13.22</c:v>
                </c:pt>
                <c:pt idx="49">
                  <c:v>13.43</c:v>
                </c:pt>
                <c:pt idx="50">
                  <c:v>13.72</c:v>
                </c:pt>
                <c:pt idx="51">
                  <c:v>13.65</c:v>
                </c:pt>
                <c:pt idx="52">
                  <c:v>13.34</c:v>
                </c:pt>
                <c:pt idx="53">
                  <c:v>13.37</c:v>
                </c:pt>
                <c:pt idx="54">
                  <c:v>13.12</c:v>
                </c:pt>
                <c:pt idx="55">
                  <c:v>12.5</c:v>
                </c:pt>
                <c:pt idx="56">
                  <c:v>10.67</c:v>
                </c:pt>
                <c:pt idx="57">
                  <c:v>8.01</c:v>
                </c:pt>
                <c:pt idx="58">
                  <c:v>21.79</c:v>
                </c:pt>
                <c:pt idx="59">
                  <c:v>21.79</c:v>
                </c:pt>
                <c:pt idx="60">
                  <c:v>21.79</c:v>
                </c:pt>
                <c:pt idx="61">
                  <c:v>21.79</c:v>
                </c:pt>
                <c:pt idx="62">
                  <c:v>21.79</c:v>
                </c:pt>
                <c:pt idx="63">
                  <c:v>21.79</c:v>
                </c:pt>
                <c:pt idx="64">
                  <c:v>21.79</c:v>
                </c:pt>
                <c:pt idx="65">
                  <c:v>21.04</c:v>
                </c:pt>
                <c:pt idx="66">
                  <c:v>20.69</c:v>
                </c:pt>
                <c:pt idx="67">
                  <c:v>19.66</c:v>
                </c:pt>
                <c:pt idx="68">
                  <c:v>17.32</c:v>
                </c:pt>
                <c:pt idx="69">
                  <c:v>14.88</c:v>
                </c:pt>
                <c:pt idx="70">
                  <c:v>14.15</c:v>
                </c:pt>
                <c:pt idx="71">
                  <c:v>14</c:v>
                </c:pt>
                <c:pt idx="72">
                  <c:v>13.91</c:v>
                </c:pt>
                <c:pt idx="73">
                  <c:v>13.2</c:v>
                </c:pt>
                <c:pt idx="74">
                  <c:v>13.39</c:v>
                </c:pt>
                <c:pt idx="75">
                  <c:v>13.49</c:v>
                </c:pt>
                <c:pt idx="76">
                  <c:v>13.56</c:v>
                </c:pt>
                <c:pt idx="77">
                  <c:v>14.01</c:v>
                </c:pt>
                <c:pt idx="78">
                  <c:v>13.36</c:v>
                </c:pt>
                <c:pt idx="79">
                  <c:v>12.62</c:v>
                </c:pt>
                <c:pt idx="80">
                  <c:v>11.84</c:v>
                </c:pt>
                <c:pt idx="81">
                  <c:v>10.65</c:v>
                </c:pt>
                <c:pt idx="82">
                  <c:v>8.18</c:v>
                </c:pt>
                <c:pt idx="83">
                  <c:v>17.57</c:v>
                </c:pt>
                <c:pt idx="84">
                  <c:v>17.57</c:v>
                </c:pt>
                <c:pt idx="85">
                  <c:v>17.57</c:v>
                </c:pt>
                <c:pt idx="86">
                  <c:v>17.57</c:v>
                </c:pt>
                <c:pt idx="87">
                  <c:v>17.57</c:v>
                </c:pt>
                <c:pt idx="88">
                  <c:v>17.57</c:v>
                </c:pt>
                <c:pt idx="89">
                  <c:v>18.93</c:v>
                </c:pt>
                <c:pt idx="90">
                  <c:v>20.41</c:v>
                </c:pt>
                <c:pt idx="91">
                  <c:v>20.18</c:v>
                </c:pt>
                <c:pt idx="92">
                  <c:v>18.53</c:v>
                </c:pt>
                <c:pt idx="93">
                  <c:v>16.14</c:v>
                </c:pt>
                <c:pt idx="94">
                  <c:v>14.56</c:v>
                </c:pt>
                <c:pt idx="95">
                  <c:v>14.48</c:v>
                </c:pt>
                <c:pt idx="96">
                  <c:v>13.99</c:v>
                </c:pt>
                <c:pt idx="97">
                  <c:v>13.75</c:v>
                </c:pt>
                <c:pt idx="98">
                  <c:v>13.57</c:v>
                </c:pt>
                <c:pt idx="99">
                  <c:v>13.85</c:v>
                </c:pt>
                <c:pt idx="100">
                  <c:v>13.54</c:v>
                </c:pt>
                <c:pt idx="101">
                  <c:v>13.62</c:v>
                </c:pt>
                <c:pt idx="102">
                  <c:v>13.58</c:v>
                </c:pt>
                <c:pt idx="103">
                  <c:v>13.59</c:v>
                </c:pt>
                <c:pt idx="104">
                  <c:v>13.37</c:v>
                </c:pt>
                <c:pt idx="105">
                  <c:v>13.04</c:v>
                </c:pt>
                <c:pt idx="106">
                  <c:v>13.21</c:v>
                </c:pt>
                <c:pt idx="107">
                  <c:v>13.22</c:v>
                </c:pt>
                <c:pt idx="108">
                  <c:v>13.88</c:v>
                </c:pt>
                <c:pt idx="109">
                  <c:v>13.6</c:v>
                </c:pt>
                <c:pt idx="110">
                  <c:v>12.34</c:v>
                </c:pt>
                <c:pt idx="111">
                  <c:v>16.059999999999999</c:v>
                </c:pt>
                <c:pt idx="112">
                  <c:v>16.059999999999999</c:v>
                </c:pt>
                <c:pt idx="113">
                  <c:v>16.36</c:v>
                </c:pt>
                <c:pt idx="114">
                  <c:v>17.899999999999999</c:v>
                </c:pt>
                <c:pt idx="115">
                  <c:v>18.440000000000001</c:v>
                </c:pt>
                <c:pt idx="116">
                  <c:v>17.59</c:v>
                </c:pt>
                <c:pt idx="117">
                  <c:v>15.85</c:v>
                </c:pt>
                <c:pt idx="118">
                  <c:v>13.75</c:v>
                </c:pt>
                <c:pt idx="119">
                  <c:v>12.49</c:v>
                </c:pt>
                <c:pt idx="120">
                  <c:v>12.06</c:v>
                </c:pt>
                <c:pt idx="121">
                  <c:v>11.83</c:v>
                </c:pt>
                <c:pt idx="122">
                  <c:v>12.13</c:v>
                </c:pt>
                <c:pt idx="123">
                  <c:v>12.62</c:v>
                </c:pt>
                <c:pt idx="124">
                  <c:v>13.69</c:v>
                </c:pt>
                <c:pt idx="125">
                  <c:v>13.84</c:v>
                </c:pt>
                <c:pt idx="126">
                  <c:v>13.61</c:v>
                </c:pt>
                <c:pt idx="127">
                  <c:v>12.16</c:v>
                </c:pt>
                <c:pt idx="128">
                  <c:v>8.5399999999999991</c:v>
                </c:pt>
                <c:pt idx="129">
                  <c:v>17.809999999999999</c:v>
                </c:pt>
                <c:pt idx="130">
                  <c:v>17.809999999999999</c:v>
                </c:pt>
                <c:pt idx="131">
                  <c:v>17.809999999999999</c:v>
                </c:pt>
                <c:pt idx="132">
                  <c:v>17.809999999999999</c:v>
                </c:pt>
                <c:pt idx="133">
                  <c:v>17.809999999999999</c:v>
                </c:pt>
                <c:pt idx="134">
                  <c:v>17.809999999999999</c:v>
                </c:pt>
                <c:pt idx="135">
                  <c:v>17.809999999999999</c:v>
                </c:pt>
                <c:pt idx="136">
                  <c:v>17.809999999999999</c:v>
                </c:pt>
                <c:pt idx="137">
                  <c:v>18.07</c:v>
                </c:pt>
                <c:pt idx="138">
                  <c:v>17.600000000000001</c:v>
                </c:pt>
                <c:pt idx="139">
                  <c:v>16.78</c:v>
                </c:pt>
                <c:pt idx="140">
                  <c:v>15.98</c:v>
                </c:pt>
                <c:pt idx="141">
                  <c:v>15.18</c:v>
                </c:pt>
                <c:pt idx="142">
                  <c:v>14.49</c:v>
                </c:pt>
                <c:pt idx="143">
                  <c:v>14.37</c:v>
                </c:pt>
                <c:pt idx="144">
                  <c:v>14.14</c:v>
                </c:pt>
                <c:pt idx="145">
                  <c:v>13.92</c:v>
                </c:pt>
                <c:pt idx="146">
                  <c:v>13.96</c:v>
                </c:pt>
                <c:pt idx="147">
                  <c:v>13.9</c:v>
                </c:pt>
                <c:pt idx="148">
                  <c:v>14.04</c:v>
                </c:pt>
                <c:pt idx="149">
                  <c:v>13.73</c:v>
                </c:pt>
                <c:pt idx="150">
                  <c:v>12.39</c:v>
                </c:pt>
                <c:pt idx="151">
                  <c:v>12.26</c:v>
                </c:pt>
                <c:pt idx="152">
                  <c:v>10.93</c:v>
                </c:pt>
                <c:pt idx="153">
                  <c:v>21.17</c:v>
                </c:pt>
                <c:pt idx="154">
                  <c:v>21.17</c:v>
                </c:pt>
                <c:pt idx="155">
                  <c:v>21.17</c:v>
                </c:pt>
                <c:pt idx="156">
                  <c:v>21.17</c:v>
                </c:pt>
                <c:pt idx="157">
                  <c:v>21.17</c:v>
                </c:pt>
                <c:pt idx="158">
                  <c:v>21.17</c:v>
                </c:pt>
                <c:pt idx="159">
                  <c:v>21.17</c:v>
                </c:pt>
                <c:pt idx="160">
                  <c:v>21.17</c:v>
                </c:pt>
                <c:pt idx="161">
                  <c:v>20.74</c:v>
                </c:pt>
                <c:pt idx="162">
                  <c:v>20.420000000000002</c:v>
                </c:pt>
                <c:pt idx="163">
                  <c:v>19.47</c:v>
                </c:pt>
                <c:pt idx="164">
                  <c:v>17.989999999999998</c:v>
                </c:pt>
                <c:pt idx="165">
                  <c:v>16.440000000000001</c:v>
                </c:pt>
                <c:pt idx="166">
                  <c:v>15.65</c:v>
                </c:pt>
                <c:pt idx="167">
                  <c:v>15.22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TEMPERATURA!$A$426:$A$593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TEMPERATURA!$H$426:$H$593</c:f>
              <c:numCache>
                <c:formatCode>General</c:formatCode>
                <c:ptCount val="168"/>
                <c:pt idx="0">
                  <c:v>15.03</c:v>
                </c:pt>
                <c:pt idx="1">
                  <c:v>14.77</c:v>
                </c:pt>
                <c:pt idx="2">
                  <c:v>15.21</c:v>
                </c:pt>
                <c:pt idx="3">
                  <c:v>15.42</c:v>
                </c:pt>
                <c:pt idx="4">
                  <c:v>15.3</c:v>
                </c:pt>
                <c:pt idx="5">
                  <c:v>15.33</c:v>
                </c:pt>
                <c:pt idx="6">
                  <c:v>15.15</c:v>
                </c:pt>
                <c:pt idx="7">
                  <c:v>15.21</c:v>
                </c:pt>
                <c:pt idx="8">
                  <c:v>15.3</c:v>
                </c:pt>
                <c:pt idx="9">
                  <c:v>15.24</c:v>
                </c:pt>
                <c:pt idx="10">
                  <c:v>15.07</c:v>
                </c:pt>
                <c:pt idx="11">
                  <c:v>15.48</c:v>
                </c:pt>
                <c:pt idx="12">
                  <c:v>15.96</c:v>
                </c:pt>
                <c:pt idx="13">
                  <c:v>16.37</c:v>
                </c:pt>
                <c:pt idx="14">
                  <c:v>17.079999999999998</c:v>
                </c:pt>
                <c:pt idx="15">
                  <c:v>17.73</c:v>
                </c:pt>
                <c:pt idx="16">
                  <c:v>18.579999999999998</c:v>
                </c:pt>
                <c:pt idx="17">
                  <c:v>18.53</c:v>
                </c:pt>
                <c:pt idx="18">
                  <c:v>18.8</c:v>
                </c:pt>
                <c:pt idx="19">
                  <c:v>17.920000000000002</c:v>
                </c:pt>
                <c:pt idx="20">
                  <c:v>17.48</c:v>
                </c:pt>
                <c:pt idx="21">
                  <c:v>16.940000000000001</c:v>
                </c:pt>
                <c:pt idx="22">
                  <c:v>15.89</c:v>
                </c:pt>
                <c:pt idx="23">
                  <c:v>14.99</c:v>
                </c:pt>
                <c:pt idx="24">
                  <c:v>14.3</c:v>
                </c:pt>
                <c:pt idx="25">
                  <c:v>14.39</c:v>
                </c:pt>
                <c:pt idx="26">
                  <c:v>14.65</c:v>
                </c:pt>
                <c:pt idx="27">
                  <c:v>14.88</c:v>
                </c:pt>
                <c:pt idx="28">
                  <c:v>14.92</c:v>
                </c:pt>
                <c:pt idx="29">
                  <c:v>14.56</c:v>
                </c:pt>
                <c:pt idx="30">
                  <c:v>14.65</c:v>
                </c:pt>
                <c:pt idx="31">
                  <c:v>14.99</c:v>
                </c:pt>
                <c:pt idx="32">
                  <c:v>14.93</c:v>
                </c:pt>
                <c:pt idx="33">
                  <c:v>15.29</c:v>
                </c:pt>
                <c:pt idx="34">
                  <c:v>15.4</c:v>
                </c:pt>
                <c:pt idx="35">
                  <c:v>15.85</c:v>
                </c:pt>
                <c:pt idx="36">
                  <c:v>16.02</c:v>
                </c:pt>
                <c:pt idx="37">
                  <c:v>16.399999999999999</c:v>
                </c:pt>
                <c:pt idx="38">
                  <c:v>17.3</c:v>
                </c:pt>
                <c:pt idx="39">
                  <c:v>17.79</c:v>
                </c:pt>
                <c:pt idx="40">
                  <c:v>18.12</c:v>
                </c:pt>
                <c:pt idx="41">
                  <c:v>18.18</c:v>
                </c:pt>
                <c:pt idx="42">
                  <c:v>18.010000000000002</c:v>
                </c:pt>
                <c:pt idx="43">
                  <c:v>17.95</c:v>
                </c:pt>
                <c:pt idx="44">
                  <c:v>17.739999999999998</c:v>
                </c:pt>
                <c:pt idx="45">
                  <c:v>16.98</c:v>
                </c:pt>
                <c:pt idx="46">
                  <c:v>16.28</c:v>
                </c:pt>
                <c:pt idx="47">
                  <c:v>15.03</c:v>
                </c:pt>
                <c:pt idx="48">
                  <c:v>14.46</c:v>
                </c:pt>
                <c:pt idx="49">
                  <c:v>14.09</c:v>
                </c:pt>
                <c:pt idx="50">
                  <c:v>14.1</c:v>
                </c:pt>
                <c:pt idx="51">
                  <c:v>14.56</c:v>
                </c:pt>
                <c:pt idx="52">
                  <c:v>14.56</c:v>
                </c:pt>
                <c:pt idx="53">
                  <c:v>14.71</c:v>
                </c:pt>
                <c:pt idx="54">
                  <c:v>14.81</c:v>
                </c:pt>
                <c:pt idx="55">
                  <c:v>15.15</c:v>
                </c:pt>
                <c:pt idx="56">
                  <c:v>15</c:v>
                </c:pt>
                <c:pt idx="57">
                  <c:v>15.12</c:v>
                </c:pt>
                <c:pt idx="58">
                  <c:v>15.44</c:v>
                </c:pt>
                <c:pt idx="59">
                  <c:v>15.78</c:v>
                </c:pt>
                <c:pt idx="60">
                  <c:v>15.94</c:v>
                </c:pt>
                <c:pt idx="61">
                  <c:v>16.239999999999998</c:v>
                </c:pt>
                <c:pt idx="62">
                  <c:v>17.72</c:v>
                </c:pt>
                <c:pt idx="63">
                  <c:v>18.45</c:v>
                </c:pt>
                <c:pt idx="64">
                  <c:v>18.170000000000002</c:v>
                </c:pt>
                <c:pt idx="65">
                  <c:v>18.09</c:v>
                </c:pt>
                <c:pt idx="66">
                  <c:v>17.93</c:v>
                </c:pt>
                <c:pt idx="67">
                  <c:v>17.63</c:v>
                </c:pt>
                <c:pt idx="68">
                  <c:v>17.28</c:v>
                </c:pt>
                <c:pt idx="69">
                  <c:v>16.399999999999999</c:v>
                </c:pt>
                <c:pt idx="70">
                  <c:v>15.15</c:v>
                </c:pt>
                <c:pt idx="71">
                  <c:v>14.7</c:v>
                </c:pt>
                <c:pt idx="72">
                  <c:v>14.97</c:v>
                </c:pt>
                <c:pt idx="73">
                  <c:v>14.56</c:v>
                </c:pt>
                <c:pt idx="74">
                  <c:v>14.12</c:v>
                </c:pt>
                <c:pt idx="75">
                  <c:v>14.23</c:v>
                </c:pt>
                <c:pt idx="76">
                  <c:v>14.33</c:v>
                </c:pt>
                <c:pt idx="77">
                  <c:v>14.56</c:v>
                </c:pt>
                <c:pt idx="78">
                  <c:v>14.65</c:v>
                </c:pt>
                <c:pt idx="79">
                  <c:v>14.85</c:v>
                </c:pt>
                <c:pt idx="80">
                  <c:v>15.09</c:v>
                </c:pt>
                <c:pt idx="81">
                  <c:v>15.27</c:v>
                </c:pt>
                <c:pt idx="82">
                  <c:v>15.11</c:v>
                </c:pt>
                <c:pt idx="83">
                  <c:v>15.51</c:v>
                </c:pt>
                <c:pt idx="84">
                  <c:v>15.93</c:v>
                </c:pt>
                <c:pt idx="85">
                  <c:v>16.22</c:v>
                </c:pt>
                <c:pt idx="86">
                  <c:v>16.34</c:v>
                </c:pt>
                <c:pt idx="87">
                  <c:v>16.37</c:v>
                </c:pt>
                <c:pt idx="88">
                  <c:v>16.97</c:v>
                </c:pt>
                <c:pt idx="89">
                  <c:v>17.829999999999998</c:v>
                </c:pt>
                <c:pt idx="90">
                  <c:v>18.350000000000001</c:v>
                </c:pt>
                <c:pt idx="91">
                  <c:v>17.940000000000001</c:v>
                </c:pt>
                <c:pt idx="92">
                  <c:v>17.670000000000002</c:v>
                </c:pt>
                <c:pt idx="93">
                  <c:v>17.02</c:v>
                </c:pt>
                <c:pt idx="94">
                  <c:v>16.14</c:v>
                </c:pt>
                <c:pt idx="95">
                  <c:v>15.2</c:v>
                </c:pt>
                <c:pt idx="96">
                  <c:v>15.11</c:v>
                </c:pt>
                <c:pt idx="97">
                  <c:v>14.8</c:v>
                </c:pt>
                <c:pt idx="98">
                  <c:v>14.21</c:v>
                </c:pt>
                <c:pt idx="99">
                  <c:v>14.6</c:v>
                </c:pt>
                <c:pt idx="100">
                  <c:v>15.04</c:v>
                </c:pt>
                <c:pt idx="101">
                  <c:v>15.23</c:v>
                </c:pt>
                <c:pt idx="102">
                  <c:v>15.17</c:v>
                </c:pt>
                <c:pt idx="103">
                  <c:v>15.48</c:v>
                </c:pt>
                <c:pt idx="104">
                  <c:v>15.54</c:v>
                </c:pt>
                <c:pt idx="105">
                  <c:v>15.61</c:v>
                </c:pt>
                <c:pt idx="106">
                  <c:v>15.5</c:v>
                </c:pt>
                <c:pt idx="107">
                  <c:v>15.49</c:v>
                </c:pt>
                <c:pt idx="108">
                  <c:v>15.54</c:v>
                </c:pt>
                <c:pt idx="109">
                  <c:v>15.83</c:v>
                </c:pt>
                <c:pt idx="110">
                  <c:v>16.010000000000002</c:v>
                </c:pt>
                <c:pt idx="111">
                  <c:v>16.350000000000001</c:v>
                </c:pt>
                <c:pt idx="112">
                  <c:v>16.91</c:v>
                </c:pt>
                <c:pt idx="113">
                  <c:v>17.239999999999998</c:v>
                </c:pt>
                <c:pt idx="114">
                  <c:v>17.73</c:v>
                </c:pt>
                <c:pt idx="115">
                  <c:v>17.79</c:v>
                </c:pt>
                <c:pt idx="116">
                  <c:v>17.47</c:v>
                </c:pt>
                <c:pt idx="117">
                  <c:v>17.02</c:v>
                </c:pt>
                <c:pt idx="118">
                  <c:v>15.91</c:v>
                </c:pt>
                <c:pt idx="119">
                  <c:v>15</c:v>
                </c:pt>
                <c:pt idx="120">
                  <c:v>14.87</c:v>
                </c:pt>
                <c:pt idx="121">
                  <c:v>15.24</c:v>
                </c:pt>
                <c:pt idx="122">
                  <c:v>15.27</c:v>
                </c:pt>
                <c:pt idx="123">
                  <c:v>15.09</c:v>
                </c:pt>
                <c:pt idx="124">
                  <c:v>15.06</c:v>
                </c:pt>
                <c:pt idx="125">
                  <c:v>15.17</c:v>
                </c:pt>
                <c:pt idx="126">
                  <c:v>14.7</c:v>
                </c:pt>
                <c:pt idx="127">
                  <c:v>14.73</c:v>
                </c:pt>
                <c:pt idx="128">
                  <c:v>15.07</c:v>
                </c:pt>
                <c:pt idx="129">
                  <c:v>15.38</c:v>
                </c:pt>
                <c:pt idx="130">
                  <c:v>15.36</c:v>
                </c:pt>
                <c:pt idx="131">
                  <c:v>15.55</c:v>
                </c:pt>
                <c:pt idx="132">
                  <c:v>15.73</c:v>
                </c:pt>
                <c:pt idx="133">
                  <c:v>16.100000000000001</c:v>
                </c:pt>
                <c:pt idx="134">
                  <c:v>16.53</c:v>
                </c:pt>
                <c:pt idx="135">
                  <c:v>16.920000000000002</c:v>
                </c:pt>
                <c:pt idx="136">
                  <c:v>17.309999999999999</c:v>
                </c:pt>
                <c:pt idx="137">
                  <c:v>17.47</c:v>
                </c:pt>
                <c:pt idx="138">
                  <c:v>17.3</c:v>
                </c:pt>
                <c:pt idx="139">
                  <c:v>17.09</c:v>
                </c:pt>
                <c:pt idx="140">
                  <c:v>16.809999999999999</c:v>
                </c:pt>
                <c:pt idx="141">
                  <c:v>16.53</c:v>
                </c:pt>
                <c:pt idx="142">
                  <c:v>16.350000000000001</c:v>
                </c:pt>
                <c:pt idx="143">
                  <c:v>15.79</c:v>
                </c:pt>
                <c:pt idx="144">
                  <c:v>15.41</c:v>
                </c:pt>
                <c:pt idx="145">
                  <c:v>15.14</c:v>
                </c:pt>
                <c:pt idx="146">
                  <c:v>15.57</c:v>
                </c:pt>
                <c:pt idx="147">
                  <c:v>15.39</c:v>
                </c:pt>
                <c:pt idx="148">
                  <c:v>15.51</c:v>
                </c:pt>
                <c:pt idx="149">
                  <c:v>15.58</c:v>
                </c:pt>
                <c:pt idx="150">
                  <c:v>15.87</c:v>
                </c:pt>
                <c:pt idx="151">
                  <c:v>15.78</c:v>
                </c:pt>
                <c:pt idx="152">
                  <c:v>15.89</c:v>
                </c:pt>
                <c:pt idx="153">
                  <c:v>15.7</c:v>
                </c:pt>
                <c:pt idx="154">
                  <c:v>15.57</c:v>
                </c:pt>
                <c:pt idx="155">
                  <c:v>15.55</c:v>
                </c:pt>
                <c:pt idx="156">
                  <c:v>15.68</c:v>
                </c:pt>
                <c:pt idx="157">
                  <c:v>16.03</c:v>
                </c:pt>
                <c:pt idx="158">
                  <c:v>16.899999999999999</c:v>
                </c:pt>
                <c:pt idx="159">
                  <c:v>17.47</c:v>
                </c:pt>
                <c:pt idx="160">
                  <c:v>17.850000000000001</c:v>
                </c:pt>
                <c:pt idx="161">
                  <c:v>18.22</c:v>
                </c:pt>
                <c:pt idx="162">
                  <c:v>18.170000000000002</c:v>
                </c:pt>
                <c:pt idx="163">
                  <c:v>17.88</c:v>
                </c:pt>
                <c:pt idx="164">
                  <c:v>17.54</c:v>
                </c:pt>
                <c:pt idx="165">
                  <c:v>17.2</c:v>
                </c:pt>
                <c:pt idx="166">
                  <c:v>16.73</c:v>
                </c:pt>
                <c:pt idx="167">
                  <c:v>16.350000000000001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TEMPERATURA!$A$426:$A$593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TEMPERATURA!$I$426:$I$593</c:f>
              <c:numCache>
                <c:formatCode>General</c:formatCode>
                <c:ptCount val="168"/>
                <c:pt idx="0">
                  <c:v>17.13</c:v>
                </c:pt>
                <c:pt idx="1">
                  <c:v>17.13</c:v>
                </c:pt>
                <c:pt idx="2">
                  <c:v>15.04</c:v>
                </c:pt>
                <c:pt idx="3">
                  <c:v>14.49</c:v>
                </c:pt>
                <c:pt idx="4">
                  <c:v>14.49</c:v>
                </c:pt>
                <c:pt idx="5">
                  <c:v>14.49</c:v>
                </c:pt>
                <c:pt idx="6">
                  <c:v>14.49</c:v>
                </c:pt>
                <c:pt idx="7">
                  <c:v>14.49</c:v>
                </c:pt>
                <c:pt idx="8">
                  <c:v>14.49</c:v>
                </c:pt>
                <c:pt idx="9">
                  <c:v>14.49</c:v>
                </c:pt>
                <c:pt idx="10">
                  <c:v>14.49</c:v>
                </c:pt>
                <c:pt idx="11">
                  <c:v>14.49</c:v>
                </c:pt>
                <c:pt idx="12">
                  <c:v>14.49</c:v>
                </c:pt>
                <c:pt idx="13">
                  <c:v>17.93</c:v>
                </c:pt>
                <c:pt idx="14">
                  <c:v>18.690000000000001</c:v>
                </c:pt>
                <c:pt idx="15">
                  <c:v>19.25</c:v>
                </c:pt>
                <c:pt idx="16">
                  <c:v>19.72</c:v>
                </c:pt>
                <c:pt idx="17">
                  <c:v>19.72</c:v>
                </c:pt>
                <c:pt idx="18">
                  <c:v>19.59</c:v>
                </c:pt>
                <c:pt idx="19">
                  <c:v>19.25</c:v>
                </c:pt>
                <c:pt idx="20">
                  <c:v>18.670000000000002</c:v>
                </c:pt>
                <c:pt idx="21">
                  <c:v>17.41</c:v>
                </c:pt>
                <c:pt idx="22">
                  <c:v>16.88</c:v>
                </c:pt>
                <c:pt idx="23">
                  <c:v>16.68</c:v>
                </c:pt>
                <c:pt idx="24">
                  <c:v>15.94</c:v>
                </c:pt>
                <c:pt idx="25">
                  <c:v>14.96</c:v>
                </c:pt>
                <c:pt idx="26">
                  <c:v>14.49</c:v>
                </c:pt>
                <c:pt idx="27">
                  <c:v>6.54</c:v>
                </c:pt>
                <c:pt idx="28">
                  <c:v>17.399999999999999</c:v>
                </c:pt>
                <c:pt idx="29">
                  <c:v>17.399999999999999</c:v>
                </c:pt>
                <c:pt idx="30">
                  <c:v>17.399999999999999</c:v>
                </c:pt>
                <c:pt idx="31">
                  <c:v>17.399999999999999</c:v>
                </c:pt>
                <c:pt idx="32">
                  <c:v>17.399999999999999</c:v>
                </c:pt>
                <c:pt idx="33">
                  <c:v>17.399999999999999</c:v>
                </c:pt>
                <c:pt idx="34">
                  <c:v>17.399999999999999</c:v>
                </c:pt>
                <c:pt idx="35">
                  <c:v>17.420000000000002</c:v>
                </c:pt>
                <c:pt idx="36">
                  <c:v>17.22</c:v>
                </c:pt>
                <c:pt idx="37">
                  <c:v>18.100000000000001</c:v>
                </c:pt>
                <c:pt idx="38">
                  <c:v>18.72</c:v>
                </c:pt>
                <c:pt idx="39">
                  <c:v>19.27</c:v>
                </c:pt>
                <c:pt idx="40">
                  <c:v>19.71</c:v>
                </c:pt>
                <c:pt idx="41">
                  <c:v>19.71</c:v>
                </c:pt>
                <c:pt idx="42">
                  <c:v>19.09</c:v>
                </c:pt>
                <c:pt idx="43">
                  <c:v>18.21</c:v>
                </c:pt>
                <c:pt idx="44">
                  <c:v>14.32</c:v>
                </c:pt>
                <c:pt idx="45">
                  <c:v>6.89</c:v>
                </c:pt>
                <c:pt idx="46">
                  <c:v>6.89</c:v>
                </c:pt>
                <c:pt idx="47">
                  <c:v>6.89</c:v>
                </c:pt>
                <c:pt idx="48">
                  <c:v>6.89</c:v>
                </c:pt>
                <c:pt idx="49">
                  <c:v>6.89</c:v>
                </c:pt>
                <c:pt idx="50">
                  <c:v>6.89</c:v>
                </c:pt>
                <c:pt idx="51">
                  <c:v>6.89</c:v>
                </c:pt>
                <c:pt idx="52">
                  <c:v>6.89</c:v>
                </c:pt>
                <c:pt idx="53">
                  <c:v>6.89</c:v>
                </c:pt>
                <c:pt idx="54">
                  <c:v>6.89</c:v>
                </c:pt>
                <c:pt idx="55">
                  <c:v>6.89</c:v>
                </c:pt>
                <c:pt idx="56">
                  <c:v>6.89</c:v>
                </c:pt>
                <c:pt idx="57">
                  <c:v>14.2</c:v>
                </c:pt>
                <c:pt idx="58">
                  <c:v>14.42</c:v>
                </c:pt>
                <c:pt idx="59">
                  <c:v>15.01</c:v>
                </c:pt>
                <c:pt idx="60">
                  <c:v>15.42</c:v>
                </c:pt>
                <c:pt idx="61">
                  <c:v>16.34</c:v>
                </c:pt>
                <c:pt idx="62">
                  <c:v>18.41</c:v>
                </c:pt>
                <c:pt idx="63">
                  <c:v>20.09</c:v>
                </c:pt>
                <c:pt idx="64">
                  <c:v>20.46</c:v>
                </c:pt>
                <c:pt idx="65">
                  <c:v>20.079999999999998</c:v>
                </c:pt>
                <c:pt idx="66">
                  <c:v>18.86</c:v>
                </c:pt>
                <c:pt idx="67">
                  <c:v>18.079999999999998</c:v>
                </c:pt>
                <c:pt idx="68">
                  <c:v>16.82</c:v>
                </c:pt>
                <c:pt idx="69">
                  <c:v>14.01</c:v>
                </c:pt>
                <c:pt idx="70">
                  <c:v>17.47</c:v>
                </c:pt>
                <c:pt idx="71">
                  <c:v>17.47</c:v>
                </c:pt>
                <c:pt idx="72">
                  <c:v>17.47</c:v>
                </c:pt>
                <c:pt idx="73">
                  <c:v>17.47</c:v>
                </c:pt>
                <c:pt idx="74">
                  <c:v>17.47</c:v>
                </c:pt>
                <c:pt idx="75">
                  <c:v>17.47</c:v>
                </c:pt>
                <c:pt idx="76">
                  <c:v>17.47</c:v>
                </c:pt>
                <c:pt idx="77">
                  <c:v>17.47</c:v>
                </c:pt>
                <c:pt idx="78">
                  <c:v>17.47</c:v>
                </c:pt>
                <c:pt idx="79">
                  <c:v>17.47</c:v>
                </c:pt>
                <c:pt idx="80">
                  <c:v>17.47</c:v>
                </c:pt>
                <c:pt idx="81">
                  <c:v>17.47</c:v>
                </c:pt>
                <c:pt idx="82">
                  <c:v>17.47</c:v>
                </c:pt>
                <c:pt idx="83">
                  <c:v>17.47</c:v>
                </c:pt>
                <c:pt idx="84">
                  <c:v>17.47</c:v>
                </c:pt>
                <c:pt idx="85">
                  <c:v>17.420000000000002</c:v>
                </c:pt>
                <c:pt idx="86">
                  <c:v>17.760000000000002</c:v>
                </c:pt>
                <c:pt idx="87">
                  <c:v>18.100000000000001</c:v>
                </c:pt>
                <c:pt idx="88">
                  <c:v>18.649999999999999</c:v>
                </c:pt>
                <c:pt idx="89">
                  <c:v>19.14</c:v>
                </c:pt>
                <c:pt idx="90">
                  <c:v>19.37</c:v>
                </c:pt>
                <c:pt idx="91">
                  <c:v>18.97</c:v>
                </c:pt>
                <c:pt idx="92">
                  <c:v>18.45</c:v>
                </c:pt>
                <c:pt idx="93">
                  <c:v>17.600000000000001</c:v>
                </c:pt>
                <c:pt idx="94">
                  <c:v>17.14</c:v>
                </c:pt>
                <c:pt idx="95">
                  <c:v>16.5</c:v>
                </c:pt>
                <c:pt idx="96">
                  <c:v>16.27</c:v>
                </c:pt>
                <c:pt idx="97">
                  <c:v>15.51</c:v>
                </c:pt>
                <c:pt idx="98">
                  <c:v>12.45</c:v>
                </c:pt>
                <c:pt idx="99">
                  <c:v>10.99</c:v>
                </c:pt>
                <c:pt idx="100">
                  <c:v>10.99</c:v>
                </c:pt>
                <c:pt idx="101">
                  <c:v>10.99</c:v>
                </c:pt>
                <c:pt idx="102">
                  <c:v>10.99</c:v>
                </c:pt>
                <c:pt idx="103">
                  <c:v>10.99</c:v>
                </c:pt>
                <c:pt idx="104">
                  <c:v>10.99</c:v>
                </c:pt>
                <c:pt idx="105">
                  <c:v>10.99</c:v>
                </c:pt>
                <c:pt idx="106">
                  <c:v>10.99</c:v>
                </c:pt>
                <c:pt idx="107">
                  <c:v>10.99</c:v>
                </c:pt>
                <c:pt idx="108">
                  <c:v>10.99</c:v>
                </c:pt>
                <c:pt idx="109">
                  <c:v>17.62</c:v>
                </c:pt>
                <c:pt idx="110">
                  <c:v>17.62</c:v>
                </c:pt>
                <c:pt idx="111">
                  <c:v>17.57</c:v>
                </c:pt>
                <c:pt idx="112">
                  <c:v>17.579999999999998</c:v>
                </c:pt>
                <c:pt idx="113">
                  <c:v>18.350000000000001</c:v>
                </c:pt>
                <c:pt idx="114">
                  <c:v>18.93</c:v>
                </c:pt>
                <c:pt idx="115">
                  <c:v>18.84</c:v>
                </c:pt>
                <c:pt idx="116">
                  <c:v>18.690000000000001</c:v>
                </c:pt>
                <c:pt idx="117">
                  <c:v>17.809999999999999</c:v>
                </c:pt>
                <c:pt idx="118">
                  <c:v>16.809999999999999</c:v>
                </c:pt>
                <c:pt idx="119">
                  <c:v>16.72</c:v>
                </c:pt>
                <c:pt idx="120">
                  <c:v>15.92</c:v>
                </c:pt>
                <c:pt idx="121">
                  <c:v>15.53</c:v>
                </c:pt>
                <c:pt idx="122">
                  <c:v>14.26</c:v>
                </c:pt>
                <c:pt idx="123">
                  <c:v>8.77</c:v>
                </c:pt>
                <c:pt idx="124">
                  <c:v>18.62</c:v>
                </c:pt>
                <c:pt idx="125">
                  <c:v>18.62</c:v>
                </c:pt>
                <c:pt idx="126">
                  <c:v>18.62</c:v>
                </c:pt>
                <c:pt idx="127">
                  <c:v>18.62</c:v>
                </c:pt>
                <c:pt idx="128">
                  <c:v>18.62</c:v>
                </c:pt>
                <c:pt idx="129">
                  <c:v>18.62</c:v>
                </c:pt>
                <c:pt idx="130">
                  <c:v>18.62</c:v>
                </c:pt>
                <c:pt idx="131">
                  <c:v>18.62</c:v>
                </c:pt>
                <c:pt idx="132">
                  <c:v>18.62</c:v>
                </c:pt>
                <c:pt idx="133">
                  <c:v>18.62</c:v>
                </c:pt>
                <c:pt idx="134">
                  <c:v>18.62</c:v>
                </c:pt>
                <c:pt idx="135">
                  <c:v>18.62</c:v>
                </c:pt>
                <c:pt idx="136">
                  <c:v>18.62</c:v>
                </c:pt>
                <c:pt idx="137">
                  <c:v>18.62</c:v>
                </c:pt>
                <c:pt idx="138">
                  <c:v>18.62</c:v>
                </c:pt>
                <c:pt idx="139">
                  <c:v>18.14</c:v>
                </c:pt>
                <c:pt idx="140">
                  <c:v>17.77</c:v>
                </c:pt>
                <c:pt idx="141">
                  <c:v>17.39</c:v>
                </c:pt>
                <c:pt idx="142">
                  <c:v>17.25</c:v>
                </c:pt>
                <c:pt idx="143">
                  <c:v>16.920000000000002</c:v>
                </c:pt>
                <c:pt idx="144">
                  <c:v>16.559999999999999</c:v>
                </c:pt>
                <c:pt idx="145">
                  <c:v>16.61</c:v>
                </c:pt>
                <c:pt idx="146">
                  <c:v>14.02</c:v>
                </c:pt>
                <c:pt idx="147">
                  <c:v>19.05</c:v>
                </c:pt>
                <c:pt idx="148">
                  <c:v>19.05</c:v>
                </c:pt>
                <c:pt idx="149">
                  <c:v>19.05</c:v>
                </c:pt>
                <c:pt idx="150">
                  <c:v>19.05</c:v>
                </c:pt>
                <c:pt idx="151">
                  <c:v>19.05</c:v>
                </c:pt>
                <c:pt idx="152">
                  <c:v>19.05</c:v>
                </c:pt>
                <c:pt idx="153">
                  <c:v>19.05</c:v>
                </c:pt>
                <c:pt idx="154">
                  <c:v>19.05</c:v>
                </c:pt>
                <c:pt idx="155">
                  <c:v>19.05</c:v>
                </c:pt>
                <c:pt idx="156">
                  <c:v>19.05</c:v>
                </c:pt>
                <c:pt idx="157">
                  <c:v>19.05</c:v>
                </c:pt>
                <c:pt idx="158">
                  <c:v>19.05</c:v>
                </c:pt>
                <c:pt idx="159">
                  <c:v>19.46</c:v>
                </c:pt>
                <c:pt idx="160">
                  <c:v>19.46</c:v>
                </c:pt>
                <c:pt idx="161">
                  <c:v>19.46</c:v>
                </c:pt>
                <c:pt idx="162">
                  <c:v>19.46</c:v>
                </c:pt>
                <c:pt idx="163">
                  <c:v>19.11</c:v>
                </c:pt>
                <c:pt idx="164">
                  <c:v>18.920000000000002</c:v>
                </c:pt>
                <c:pt idx="165">
                  <c:v>18.21</c:v>
                </c:pt>
                <c:pt idx="166">
                  <c:v>18.010000000000002</c:v>
                </c:pt>
                <c:pt idx="167">
                  <c:v>17.36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95584"/>
        <c:axId val="41797120"/>
        <c:axId val="41761856"/>
      </c:line3DChart>
      <c:catAx>
        <c:axId val="41795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797120"/>
        <c:crosses val="autoZero"/>
        <c:auto val="1"/>
        <c:lblAlgn val="ctr"/>
        <c:lblOffset val="100"/>
        <c:noMultiLvlLbl val="0"/>
      </c:catAx>
      <c:valAx>
        <c:axId val="41797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795584"/>
        <c:crosses val="autoZero"/>
        <c:crossBetween val="between"/>
      </c:valAx>
      <c:serAx>
        <c:axId val="41761856"/>
        <c:scaling>
          <c:orientation val="minMax"/>
        </c:scaling>
        <c:delete val="0"/>
        <c:axPos val="b"/>
        <c:majorTickMark val="out"/>
        <c:minorTickMark val="none"/>
        <c:tickLblPos val="nextTo"/>
        <c:crossAx val="4179712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TEMPERATURA!$A$594:$A$737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TEMPERATURA!$B$594:$B$737</c:f>
              <c:numCache>
                <c:formatCode>General</c:formatCode>
                <c:ptCount val="144"/>
                <c:pt idx="0">
                  <c:v>14.6</c:v>
                </c:pt>
                <c:pt idx="1">
                  <c:v>14.53</c:v>
                </c:pt>
                <c:pt idx="2">
                  <c:v>14.6</c:v>
                </c:pt>
                <c:pt idx="3">
                  <c:v>14.54</c:v>
                </c:pt>
                <c:pt idx="4">
                  <c:v>14.49</c:v>
                </c:pt>
                <c:pt idx="5">
                  <c:v>14.44</c:v>
                </c:pt>
                <c:pt idx="6">
                  <c:v>14.35</c:v>
                </c:pt>
                <c:pt idx="7">
                  <c:v>14.46</c:v>
                </c:pt>
                <c:pt idx="8">
                  <c:v>14.31</c:v>
                </c:pt>
                <c:pt idx="9">
                  <c:v>14.17</c:v>
                </c:pt>
                <c:pt idx="10">
                  <c:v>14.38</c:v>
                </c:pt>
                <c:pt idx="11">
                  <c:v>14.47</c:v>
                </c:pt>
                <c:pt idx="12">
                  <c:v>14.57</c:v>
                </c:pt>
                <c:pt idx="13">
                  <c:v>14.76</c:v>
                </c:pt>
                <c:pt idx="14">
                  <c:v>15.03</c:v>
                </c:pt>
                <c:pt idx="15">
                  <c:v>15.32</c:v>
                </c:pt>
                <c:pt idx="16">
                  <c:v>15.4</c:v>
                </c:pt>
                <c:pt idx="17">
                  <c:v>15.49</c:v>
                </c:pt>
                <c:pt idx="18">
                  <c:v>15.57</c:v>
                </c:pt>
                <c:pt idx="19">
                  <c:v>15.56</c:v>
                </c:pt>
                <c:pt idx="20">
                  <c:v>15.79</c:v>
                </c:pt>
                <c:pt idx="21">
                  <c:v>15.51</c:v>
                </c:pt>
                <c:pt idx="22">
                  <c:v>15.01</c:v>
                </c:pt>
                <c:pt idx="23">
                  <c:v>14.52</c:v>
                </c:pt>
                <c:pt idx="24">
                  <c:v>14.04</c:v>
                </c:pt>
                <c:pt idx="25">
                  <c:v>14</c:v>
                </c:pt>
                <c:pt idx="26">
                  <c:v>14</c:v>
                </c:pt>
                <c:pt idx="27">
                  <c:v>14.01</c:v>
                </c:pt>
                <c:pt idx="28">
                  <c:v>13.95</c:v>
                </c:pt>
                <c:pt idx="29">
                  <c:v>13.93</c:v>
                </c:pt>
                <c:pt idx="30">
                  <c:v>14.14</c:v>
                </c:pt>
                <c:pt idx="31">
                  <c:v>14.12</c:v>
                </c:pt>
                <c:pt idx="32">
                  <c:v>13.96</c:v>
                </c:pt>
                <c:pt idx="33">
                  <c:v>14.09</c:v>
                </c:pt>
                <c:pt idx="34">
                  <c:v>14.3</c:v>
                </c:pt>
                <c:pt idx="35">
                  <c:v>14.19</c:v>
                </c:pt>
                <c:pt idx="36">
                  <c:v>14.29</c:v>
                </c:pt>
                <c:pt idx="37">
                  <c:v>14.38</c:v>
                </c:pt>
                <c:pt idx="38">
                  <c:v>14.53</c:v>
                </c:pt>
                <c:pt idx="39">
                  <c:v>14.72</c:v>
                </c:pt>
                <c:pt idx="40">
                  <c:v>14.96</c:v>
                </c:pt>
                <c:pt idx="41">
                  <c:v>15.33</c:v>
                </c:pt>
                <c:pt idx="42">
                  <c:v>15.45</c:v>
                </c:pt>
                <c:pt idx="43">
                  <c:v>15.44</c:v>
                </c:pt>
                <c:pt idx="44">
                  <c:v>15.18</c:v>
                </c:pt>
                <c:pt idx="45">
                  <c:v>15.37</c:v>
                </c:pt>
                <c:pt idx="46">
                  <c:v>15.01</c:v>
                </c:pt>
                <c:pt idx="47">
                  <c:v>14.35</c:v>
                </c:pt>
                <c:pt idx="48">
                  <c:v>14.21</c:v>
                </c:pt>
                <c:pt idx="49">
                  <c:v>14.2</c:v>
                </c:pt>
                <c:pt idx="50">
                  <c:v>14.08</c:v>
                </c:pt>
                <c:pt idx="51">
                  <c:v>14.11</c:v>
                </c:pt>
                <c:pt idx="52">
                  <c:v>14.12</c:v>
                </c:pt>
                <c:pt idx="53">
                  <c:v>13.92</c:v>
                </c:pt>
                <c:pt idx="54">
                  <c:v>13.81</c:v>
                </c:pt>
                <c:pt idx="55">
                  <c:v>13.84</c:v>
                </c:pt>
                <c:pt idx="56">
                  <c:v>14.02</c:v>
                </c:pt>
                <c:pt idx="57">
                  <c:v>14.21</c:v>
                </c:pt>
                <c:pt idx="58">
                  <c:v>14.26</c:v>
                </c:pt>
                <c:pt idx="59">
                  <c:v>14.45</c:v>
                </c:pt>
                <c:pt idx="60">
                  <c:v>14.52</c:v>
                </c:pt>
                <c:pt idx="61">
                  <c:v>14.66</c:v>
                </c:pt>
                <c:pt idx="62">
                  <c:v>15.15</c:v>
                </c:pt>
                <c:pt idx="63">
                  <c:v>15.66</c:v>
                </c:pt>
                <c:pt idx="64">
                  <c:v>16.03</c:v>
                </c:pt>
                <c:pt idx="65">
                  <c:v>16.18</c:v>
                </c:pt>
                <c:pt idx="66">
                  <c:v>16.25</c:v>
                </c:pt>
                <c:pt idx="67">
                  <c:v>16.16</c:v>
                </c:pt>
                <c:pt idx="68">
                  <c:v>15.71</c:v>
                </c:pt>
                <c:pt idx="69">
                  <c:v>15.02</c:v>
                </c:pt>
                <c:pt idx="70">
                  <c:v>14.56</c:v>
                </c:pt>
                <c:pt idx="71">
                  <c:v>14.35</c:v>
                </c:pt>
                <c:pt idx="72">
                  <c:v>14.09</c:v>
                </c:pt>
                <c:pt idx="73">
                  <c:v>14.22</c:v>
                </c:pt>
                <c:pt idx="74">
                  <c:v>14.15</c:v>
                </c:pt>
                <c:pt idx="75">
                  <c:v>14.18</c:v>
                </c:pt>
                <c:pt idx="76">
                  <c:v>14.28</c:v>
                </c:pt>
                <c:pt idx="77">
                  <c:v>14.29</c:v>
                </c:pt>
                <c:pt idx="78">
                  <c:v>14.53</c:v>
                </c:pt>
                <c:pt idx="79">
                  <c:v>14.67</c:v>
                </c:pt>
                <c:pt idx="80">
                  <c:v>14.54</c:v>
                </c:pt>
                <c:pt idx="81">
                  <c:v>14.45</c:v>
                </c:pt>
                <c:pt idx="82">
                  <c:v>14.67</c:v>
                </c:pt>
                <c:pt idx="83">
                  <c:v>14.79</c:v>
                </c:pt>
                <c:pt idx="84">
                  <c:v>14.9</c:v>
                </c:pt>
                <c:pt idx="85">
                  <c:v>15.14</c:v>
                </c:pt>
                <c:pt idx="86">
                  <c:v>15.27</c:v>
                </c:pt>
                <c:pt idx="87">
                  <c:v>15.5</c:v>
                </c:pt>
                <c:pt idx="88">
                  <c:v>15.72</c:v>
                </c:pt>
                <c:pt idx="89">
                  <c:v>15.83</c:v>
                </c:pt>
                <c:pt idx="90">
                  <c:v>16.010000000000002</c:v>
                </c:pt>
                <c:pt idx="91">
                  <c:v>16.010000000000002</c:v>
                </c:pt>
                <c:pt idx="92">
                  <c:v>15.77</c:v>
                </c:pt>
                <c:pt idx="93">
                  <c:v>15.41</c:v>
                </c:pt>
                <c:pt idx="94">
                  <c:v>15.07</c:v>
                </c:pt>
                <c:pt idx="95">
                  <c:v>14.8</c:v>
                </c:pt>
                <c:pt idx="96">
                  <c:v>14.56</c:v>
                </c:pt>
                <c:pt idx="97">
                  <c:v>14.53</c:v>
                </c:pt>
                <c:pt idx="98">
                  <c:v>14.52</c:v>
                </c:pt>
                <c:pt idx="99">
                  <c:v>14.46</c:v>
                </c:pt>
                <c:pt idx="100">
                  <c:v>14.26</c:v>
                </c:pt>
                <c:pt idx="101">
                  <c:v>14.13</c:v>
                </c:pt>
                <c:pt idx="102">
                  <c:v>14.41</c:v>
                </c:pt>
                <c:pt idx="103">
                  <c:v>14.48</c:v>
                </c:pt>
                <c:pt idx="104">
                  <c:v>14.58</c:v>
                </c:pt>
                <c:pt idx="105">
                  <c:v>14.47</c:v>
                </c:pt>
                <c:pt idx="106">
                  <c:v>14.81</c:v>
                </c:pt>
                <c:pt idx="107">
                  <c:v>14.86</c:v>
                </c:pt>
                <c:pt idx="108">
                  <c:v>14.98</c:v>
                </c:pt>
                <c:pt idx="109">
                  <c:v>15.2</c:v>
                </c:pt>
                <c:pt idx="110">
                  <c:v>15.51</c:v>
                </c:pt>
                <c:pt idx="111">
                  <c:v>15.72</c:v>
                </c:pt>
                <c:pt idx="112">
                  <c:v>15.94</c:v>
                </c:pt>
                <c:pt idx="113">
                  <c:v>16.25</c:v>
                </c:pt>
                <c:pt idx="114">
                  <c:v>16.78</c:v>
                </c:pt>
                <c:pt idx="115">
                  <c:v>16.559999999999999</c:v>
                </c:pt>
                <c:pt idx="116">
                  <c:v>16.25</c:v>
                </c:pt>
                <c:pt idx="117">
                  <c:v>15.86</c:v>
                </c:pt>
                <c:pt idx="118">
                  <c:v>15.06</c:v>
                </c:pt>
                <c:pt idx="119">
                  <c:v>14.35</c:v>
                </c:pt>
                <c:pt idx="120">
                  <c:v>13.16</c:v>
                </c:pt>
                <c:pt idx="121">
                  <c:v>12.29</c:v>
                </c:pt>
                <c:pt idx="122">
                  <c:v>12.22</c:v>
                </c:pt>
                <c:pt idx="123">
                  <c:v>12.61</c:v>
                </c:pt>
                <c:pt idx="124">
                  <c:v>11.83</c:v>
                </c:pt>
                <c:pt idx="125">
                  <c:v>11.88</c:v>
                </c:pt>
                <c:pt idx="126">
                  <c:v>12.27</c:v>
                </c:pt>
                <c:pt idx="127">
                  <c:v>12.57</c:v>
                </c:pt>
                <c:pt idx="128">
                  <c:v>11.87</c:v>
                </c:pt>
                <c:pt idx="129">
                  <c:v>12.02</c:v>
                </c:pt>
                <c:pt idx="130">
                  <c:v>12.02</c:v>
                </c:pt>
                <c:pt idx="131">
                  <c:v>12.02</c:v>
                </c:pt>
                <c:pt idx="132">
                  <c:v>12.02</c:v>
                </c:pt>
                <c:pt idx="133">
                  <c:v>12.02</c:v>
                </c:pt>
                <c:pt idx="134">
                  <c:v>12.02</c:v>
                </c:pt>
                <c:pt idx="135">
                  <c:v>12.02</c:v>
                </c:pt>
                <c:pt idx="136">
                  <c:v>12.02</c:v>
                </c:pt>
                <c:pt idx="137">
                  <c:v>12.02</c:v>
                </c:pt>
                <c:pt idx="138">
                  <c:v>12.02</c:v>
                </c:pt>
                <c:pt idx="139">
                  <c:v>12.02</c:v>
                </c:pt>
                <c:pt idx="140">
                  <c:v>12.02</c:v>
                </c:pt>
                <c:pt idx="141">
                  <c:v>12.02</c:v>
                </c:pt>
                <c:pt idx="142">
                  <c:v>12.02</c:v>
                </c:pt>
                <c:pt idx="143">
                  <c:v>12.02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TEMPERATURA!$A$594:$A$737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TEMPERATURA!$C$594:$C$737</c:f>
              <c:numCache>
                <c:formatCode>General</c:formatCode>
                <c:ptCount val="144"/>
                <c:pt idx="0">
                  <c:v>11.65</c:v>
                </c:pt>
                <c:pt idx="1">
                  <c:v>11.54</c:v>
                </c:pt>
                <c:pt idx="2">
                  <c:v>11.65</c:v>
                </c:pt>
                <c:pt idx="3">
                  <c:v>11.67</c:v>
                </c:pt>
                <c:pt idx="4">
                  <c:v>11.65</c:v>
                </c:pt>
                <c:pt idx="5">
                  <c:v>11.68</c:v>
                </c:pt>
                <c:pt idx="6">
                  <c:v>11.72</c:v>
                </c:pt>
                <c:pt idx="7">
                  <c:v>11.78</c:v>
                </c:pt>
                <c:pt idx="8">
                  <c:v>11.82</c:v>
                </c:pt>
                <c:pt idx="9">
                  <c:v>11.83</c:v>
                </c:pt>
                <c:pt idx="10">
                  <c:v>11.85</c:v>
                </c:pt>
                <c:pt idx="11">
                  <c:v>11.87</c:v>
                </c:pt>
                <c:pt idx="12">
                  <c:v>11.96</c:v>
                </c:pt>
                <c:pt idx="13">
                  <c:v>11.97</c:v>
                </c:pt>
                <c:pt idx="14">
                  <c:v>12.06</c:v>
                </c:pt>
                <c:pt idx="15">
                  <c:v>12.18</c:v>
                </c:pt>
                <c:pt idx="16">
                  <c:v>12.2</c:v>
                </c:pt>
                <c:pt idx="17">
                  <c:v>12.27</c:v>
                </c:pt>
                <c:pt idx="18">
                  <c:v>12.27</c:v>
                </c:pt>
                <c:pt idx="19">
                  <c:v>12.2</c:v>
                </c:pt>
                <c:pt idx="20">
                  <c:v>12.2</c:v>
                </c:pt>
                <c:pt idx="21">
                  <c:v>12</c:v>
                </c:pt>
                <c:pt idx="22">
                  <c:v>11.76</c:v>
                </c:pt>
                <c:pt idx="23">
                  <c:v>11.45</c:v>
                </c:pt>
                <c:pt idx="24">
                  <c:v>11.34</c:v>
                </c:pt>
                <c:pt idx="25">
                  <c:v>11.22</c:v>
                </c:pt>
                <c:pt idx="26">
                  <c:v>11.25</c:v>
                </c:pt>
                <c:pt idx="27">
                  <c:v>11.37</c:v>
                </c:pt>
                <c:pt idx="28">
                  <c:v>11.46</c:v>
                </c:pt>
                <c:pt idx="29">
                  <c:v>11.57</c:v>
                </c:pt>
                <c:pt idx="30">
                  <c:v>11.55</c:v>
                </c:pt>
                <c:pt idx="31">
                  <c:v>11.59</c:v>
                </c:pt>
                <c:pt idx="32">
                  <c:v>11.66</c:v>
                </c:pt>
                <c:pt idx="33">
                  <c:v>11.71</c:v>
                </c:pt>
                <c:pt idx="34">
                  <c:v>11.83</c:v>
                </c:pt>
                <c:pt idx="35">
                  <c:v>11.84</c:v>
                </c:pt>
                <c:pt idx="36">
                  <c:v>11.95</c:v>
                </c:pt>
                <c:pt idx="37">
                  <c:v>11.94</c:v>
                </c:pt>
                <c:pt idx="38">
                  <c:v>11.96</c:v>
                </c:pt>
                <c:pt idx="39">
                  <c:v>12.16</c:v>
                </c:pt>
                <c:pt idx="40">
                  <c:v>12.27</c:v>
                </c:pt>
                <c:pt idx="41">
                  <c:v>12.41</c:v>
                </c:pt>
                <c:pt idx="42">
                  <c:v>12.56</c:v>
                </c:pt>
                <c:pt idx="43">
                  <c:v>12.44</c:v>
                </c:pt>
                <c:pt idx="44">
                  <c:v>12.29</c:v>
                </c:pt>
                <c:pt idx="45">
                  <c:v>12.28</c:v>
                </c:pt>
                <c:pt idx="46">
                  <c:v>12.22</c:v>
                </c:pt>
                <c:pt idx="47">
                  <c:v>11.96</c:v>
                </c:pt>
                <c:pt idx="48">
                  <c:v>11.77</c:v>
                </c:pt>
                <c:pt idx="49">
                  <c:v>11.93</c:v>
                </c:pt>
                <c:pt idx="50">
                  <c:v>12.05</c:v>
                </c:pt>
                <c:pt idx="51">
                  <c:v>12.2</c:v>
                </c:pt>
                <c:pt idx="52">
                  <c:v>12.36</c:v>
                </c:pt>
                <c:pt idx="53">
                  <c:v>12.63</c:v>
                </c:pt>
                <c:pt idx="54">
                  <c:v>12.56</c:v>
                </c:pt>
                <c:pt idx="55">
                  <c:v>12.55</c:v>
                </c:pt>
                <c:pt idx="56">
                  <c:v>12.27</c:v>
                </c:pt>
                <c:pt idx="57">
                  <c:v>12.27</c:v>
                </c:pt>
                <c:pt idx="58">
                  <c:v>12.32</c:v>
                </c:pt>
                <c:pt idx="59">
                  <c:v>12.36</c:v>
                </c:pt>
                <c:pt idx="60">
                  <c:v>12.4</c:v>
                </c:pt>
                <c:pt idx="61">
                  <c:v>12.57</c:v>
                </c:pt>
                <c:pt idx="62">
                  <c:v>12.71</c:v>
                </c:pt>
                <c:pt idx="63">
                  <c:v>12.85</c:v>
                </c:pt>
                <c:pt idx="64">
                  <c:v>13.11</c:v>
                </c:pt>
                <c:pt idx="65">
                  <c:v>13.03</c:v>
                </c:pt>
                <c:pt idx="66">
                  <c:v>12.9</c:v>
                </c:pt>
                <c:pt idx="67">
                  <c:v>12.82</c:v>
                </c:pt>
                <c:pt idx="68">
                  <c:v>12.61</c:v>
                </c:pt>
                <c:pt idx="69">
                  <c:v>12.32</c:v>
                </c:pt>
                <c:pt idx="70">
                  <c:v>12.14</c:v>
                </c:pt>
                <c:pt idx="71">
                  <c:v>11.93</c:v>
                </c:pt>
                <c:pt idx="72">
                  <c:v>12.02</c:v>
                </c:pt>
                <c:pt idx="73">
                  <c:v>12.07</c:v>
                </c:pt>
                <c:pt idx="74">
                  <c:v>12.04</c:v>
                </c:pt>
                <c:pt idx="75">
                  <c:v>12.09</c:v>
                </c:pt>
                <c:pt idx="76">
                  <c:v>12.03</c:v>
                </c:pt>
                <c:pt idx="77">
                  <c:v>12.12</c:v>
                </c:pt>
                <c:pt idx="78">
                  <c:v>12.28</c:v>
                </c:pt>
                <c:pt idx="79">
                  <c:v>12.34</c:v>
                </c:pt>
                <c:pt idx="80">
                  <c:v>12.42</c:v>
                </c:pt>
                <c:pt idx="81">
                  <c:v>12.34</c:v>
                </c:pt>
                <c:pt idx="82">
                  <c:v>12.35</c:v>
                </c:pt>
                <c:pt idx="83">
                  <c:v>12.39</c:v>
                </c:pt>
                <c:pt idx="84">
                  <c:v>12.45</c:v>
                </c:pt>
                <c:pt idx="85">
                  <c:v>12.4</c:v>
                </c:pt>
                <c:pt idx="86">
                  <c:v>12.42</c:v>
                </c:pt>
                <c:pt idx="87">
                  <c:v>12.49</c:v>
                </c:pt>
                <c:pt idx="88">
                  <c:v>12.57</c:v>
                </c:pt>
                <c:pt idx="89">
                  <c:v>12.51</c:v>
                </c:pt>
                <c:pt idx="90">
                  <c:v>12.62</c:v>
                </c:pt>
                <c:pt idx="91">
                  <c:v>12.57</c:v>
                </c:pt>
                <c:pt idx="92">
                  <c:v>12.47</c:v>
                </c:pt>
                <c:pt idx="93">
                  <c:v>12.36</c:v>
                </c:pt>
                <c:pt idx="94">
                  <c:v>12.09</c:v>
                </c:pt>
                <c:pt idx="95">
                  <c:v>12.06</c:v>
                </c:pt>
                <c:pt idx="96">
                  <c:v>11.98</c:v>
                </c:pt>
                <c:pt idx="97">
                  <c:v>11.96</c:v>
                </c:pt>
                <c:pt idx="98">
                  <c:v>12.01</c:v>
                </c:pt>
                <c:pt idx="99">
                  <c:v>12</c:v>
                </c:pt>
                <c:pt idx="100">
                  <c:v>12.08</c:v>
                </c:pt>
                <c:pt idx="101">
                  <c:v>12.07</c:v>
                </c:pt>
                <c:pt idx="102">
                  <c:v>12.18</c:v>
                </c:pt>
                <c:pt idx="103">
                  <c:v>12.31</c:v>
                </c:pt>
                <c:pt idx="104">
                  <c:v>12.42</c:v>
                </c:pt>
                <c:pt idx="105">
                  <c:v>12.43</c:v>
                </c:pt>
                <c:pt idx="106">
                  <c:v>12.47</c:v>
                </c:pt>
                <c:pt idx="107">
                  <c:v>12.66</c:v>
                </c:pt>
                <c:pt idx="108">
                  <c:v>12.76</c:v>
                </c:pt>
                <c:pt idx="109">
                  <c:v>12.87</c:v>
                </c:pt>
                <c:pt idx="110">
                  <c:v>13.08</c:v>
                </c:pt>
                <c:pt idx="111">
                  <c:v>13.3</c:v>
                </c:pt>
                <c:pt idx="112">
                  <c:v>13.63</c:v>
                </c:pt>
                <c:pt idx="113">
                  <c:v>13.81</c:v>
                </c:pt>
                <c:pt idx="114">
                  <c:v>14.06</c:v>
                </c:pt>
                <c:pt idx="115">
                  <c:v>14.02</c:v>
                </c:pt>
                <c:pt idx="116">
                  <c:v>13.93</c:v>
                </c:pt>
                <c:pt idx="117">
                  <c:v>14.05</c:v>
                </c:pt>
                <c:pt idx="118">
                  <c:v>14.04</c:v>
                </c:pt>
                <c:pt idx="119">
                  <c:v>14.36</c:v>
                </c:pt>
                <c:pt idx="120">
                  <c:v>14.64</c:v>
                </c:pt>
                <c:pt idx="121">
                  <c:v>10.46</c:v>
                </c:pt>
                <c:pt idx="122">
                  <c:v>10.58</c:v>
                </c:pt>
                <c:pt idx="123">
                  <c:v>12.7</c:v>
                </c:pt>
                <c:pt idx="124">
                  <c:v>11.73</c:v>
                </c:pt>
                <c:pt idx="125">
                  <c:v>4.7</c:v>
                </c:pt>
                <c:pt idx="126">
                  <c:v>5.42</c:v>
                </c:pt>
                <c:pt idx="127">
                  <c:v>6.79</c:v>
                </c:pt>
                <c:pt idx="128">
                  <c:v>7.59</c:v>
                </c:pt>
                <c:pt idx="129">
                  <c:v>8.4700000000000006</c:v>
                </c:pt>
                <c:pt idx="130">
                  <c:v>9.7200000000000006</c:v>
                </c:pt>
                <c:pt idx="131">
                  <c:v>11.68</c:v>
                </c:pt>
                <c:pt idx="132">
                  <c:v>13.73</c:v>
                </c:pt>
                <c:pt idx="133">
                  <c:v>16.18</c:v>
                </c:pt>
                <c:pt idx="134">
                  <c:v>20.100000000000001</c:v>
                </c:pt>
                <c:pt idx="135">
                  <c:v>23.87</c:v>
                </c:pt>
                <c:pt idx="136">
                  <c:v>25.75</c:v>
                </c:pt>
                <c:pt idx="137">
                  <c:v>26.49</c:v>
                </c:pt>
                <c:pt idx="138">
                  <c:v>24.94</c:v>
                </c:pt>
                <c:pt idx="139">
                  <c:v>23.2</c:v>
                </c:pt>
                <c:pt idx="140">
                  <c:v>20.25</c:v>
                </c:pt>
                <c:pt idx="141">
                  <c:v>16.22</c:v>
                </c:pt>
                <c:pt idx="142">
                  <c:v>11.35</c:v>
                </c:pt>
                <c:pt idx="143">
                  <c:v>6.85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TEMPERATURA!$A$594:$A$737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TEMPERATURA!$D$594:$D$737</c:f>
              <c:numCache>
                <c:formatCode>General</c:formatCode>
                <c:ptCount val="144"/>
                <c:pt idx="0">
                  <c:v>14.69</c:v>
                </c:pt>
                <c:pt idx="1">
                  <c:v>14.86</c:v>
                </c:pt>
                <c:pt idx="2">
                  <c:v>14.56</c:v>
                </c:pt>
                <c:pt idx="3">
                  <c:v>14.32</c:v>
                </c:pt>
                <c:pt idx="4">
                  <c:v>15.14</c:v>
                </c:pt>
                <c:pt idx="5">
                  <c:v>14.02</c:v>
                </c:pt>
                <c:pt idx="6">
                  <c:v>13.73</c:v>
                </c:pt>
                <c:pt idx="7">
                  <c:v>14.43</c:v>
                </c:pt>
                <c:pt idx="8">
                  <c:v>14.72</c:v>
                </c:pt>
                <c:pt idx="9">
                  <c:v>14.17</c:v>
                </c:pt>
                <c:pt idx="10">
                  <c:v>14.72</c:v>
                </c:pt>
                <c:pt idx="11">
                  <c:v>14.99</c:v>
                </c:pt>
                <c:pt idx="12">
                  <c:v>14.88</c:v>
                </c:pt>
                <c:pt idx="13">
                  <c:v>15.43</c:v>
                </c:pt>
                <c:pt idx="14">
                  <c:v>15.83</c:v>
                </c:pt>
                <c:pt idx="15">
                  <c:v>16.420000000000002</c:v>
                </c:pt>
                <c:pt idx="16">
                  <c:v>16.7</c:v>
                </c:pt>
                <c:pt idx="17">
                  <c:v>16.96</c:v>
                </c:pt>
                <c:pt idx="18">
                  <c:v>17.420000000000002</c:v>
                </c:pt>
                <c:pt idx="19">
                  <c:v>17.34</c:v>
                </c:pt>
                <c:pt idx="20">
                  <c:v>18.03</c:v>
                </c:pt>
                <c:pt idx="21">
                  <c:v>17.52</c:v>
                </c:pt>
                <c:pt idx="22">
                  <c:v>16.05</c:v>
                </c:pt>
                <c:pt idx="23">
                  <c:v>15.04</c:v>
                </c:pt>
                <c:pt idx="24">
                  <c:v>13.4</c:v>
                </c:pt>
                <c:pt idx="25">
                  <c:v>13.7</c:v>
                </c:pt>
                <c:pt idx="26">
                  <c:v>13.14</c:v>
                </c:pt>
                <c:pt idx="27">
                  <c:v>13.55</c:v>
                </c:pt>
                <c:pt idx="28">
                  <c:v>14.04</c:v>
                </c:pt>
                <c:pt idx="29">
                  <c:v>12.71</c:v>
                </c:pt>
                <c:pt idx="30">
                  <c:v>14.24</c:v>
                </c:pt>
                <c:pt idx="31">
                  <c:v>13.29</c:v>
                </c:pt>
                <c:pt idx="32">
                  <c:v>13.67</c:v>
                </c:pt>
                <c:pt idx="33">
                  <c:v>14.18</c:v>
                </c:pt>
                <c:pt idx="34">
                  <c:v>14.47</c:v>
                </c:pt>
                <c:pt idx="35">
                  <c:v>14.76</c:v>
                </c:pt>
                <c:pt idx="36">
                  <c:v>13.94</c:v>
                </c:pt>
                <c:pt idx="37">
                  <c:v>14.47</c:v>
                </c:pt>
                <c:pt idx="38">
                  <c:v>15.29</c:v>
                </c:pt>
                <c:pt idx="39">
                  <c:v>14.9</c:v>
                </c:pt>
                <c:pt idx="40">
                  <c:v>15.46</c:v>
                </c:pt>
                <c:pt idx="41">
                  <c:v>16.600000000000001</c:v>
                </c:pt>
                <c:pt idx="42">
                  <c:v>16.89</c:v>
                </c:pt>
                <c:pt idx="43">
                  <c:v>17.12</c:v>
                </c:pt>
                <c:pt idx="44">
                  <c:v>16.37</c:v>
                </c:pt>
                <c:pt idx="45">
                  <c:v>16.86</c:v>
                </c:pt>
                <c:pt idx="46">
                  <c:v>15.78</c:v>
                </c:pt>
                <c:pt idx="47">
                  <c:v>14.58</c:v>
                </c:pt>
                <c:pt idx="48">
                  <c:v>14.08</c:v>
                </c:pt>
                <c:pt idx="49">
                  <c:v>12.86</c:v>
                </c:pt>
                <c:pt idx="50">
                  <c:v>11.8</c:v>
                </c:pt>
                <c:pt idx="51">
                  <c:v>11.95</c:v>
                </c:pt>
                <c:pt idx="52">
                  <c:v>12.12</c:v>
                </c:pt>
                <c:pt idx="53">
                  <c:v>13.03</c:v>
                </c:pt>
                <c:pt idx="54">
                  <c:v>13.95</c:v>
                </c:pt>
                <c:pt idx="55">
                  <c:v>12.59</c:v>
                </c:pt>
                <c:pt idx="56">
                  <c:v>12.65</c:v>
                </c:pt>
                <c:pt idx="57">
                  <c:v>14.28</c:v>
                </c:pt>
                <c:pt idx="58">
                  <c:v>13.85</c:v>
                </c:pt>
                <c:pt idx="59">
                  <c:v>14.01</c:v>
                </c:pt>
                <c:pt idx="60">
                  <c:v>14.69</c:v>
                </c:pt>
                <c:pt idx="61">
                  <c:v>13.79</c:v>
                </c:pt>
                <c:pt idx="62">
                  <c:v>14.87</c:v>
                </c:pt>
                <c:pt idx="63">
                  <c:v>16.5</c:v>
                </c:pt>
                <c:pt idx="64">
                  <c:v>17.71</c:v>
                </c:pt>
                <c:pt idx="65">
                  <c:v>18.75</c:v>
                </c:pt>
                <c:pt idx="66">
                  <c:v>17.91</c:v>
                </c:pt>
                <c:pt idx="67">
                  <c:v>17.93</c:v>
                </c:pt>
                <c:pt idx="68">
                  <c:v>17.32</c:v>
                </c:pt>
                <c:pt idx="69">
                  <c:v>15.68</c:v>
                </c:pt>
                <c:pt idx="70">
                  <c:v>14.47</c:v>
                </c:pt>
                <c:pt idx="71">
                  <c:v>14.14</c:v>
                </c:pt>
                <c:pt idx="72">
                  <c:v>12.41</c:v>
                </c:pt>
                <c:pt idx="73">
                  <c:v>12.4</c:v>
                </c:pt>
                <c:pt idx="74">
                  <c:v>13.66</c:v>
                </c:pt>
                <c:pt idx="75">
                  <c:v>13.28</c:v>
                </c:pt>
                <c:pt idx="76">
                  <c:v>14.13</c:v>
                </c:pt>
                <c:pt idx="77">
                  <c:v>13.71</c:v>
                </c:pt>
                <c:pt idx="78">
                  <c:v>14.2</c:v>
                </c:pt>
                <c:pt idx="79">
                  <c:v>14.1</c:v>
                </c:pt>
                <c:pt idx="80">
                  <c:v>13.78</c:v>
                </c:pt>
                <c:pt idx="81">
                  <c:v>14.01</c:v>
                </c:pt>
                <c:pt idx="82">
                  <c:v>14.23</c:v>
                </c:pt>
                <c:pt idx="83">
                  <c:v>14.17</c:v>
                </c:pt>
                <c:pt idx="84">
                  <c:v>14.58</c:v>
                </c:pt>
                <c:pt idx="85">
                  <c:v>15.3</c:v>
                </c:pt>
                <c:pt idx="86">
                  <c:v>15.37</c:v>
                </c:pt>
                <c:pt idx="87">
                  <c:v>16.149999999999999</c:v>
                </c:pt>
                <c:pt idx="88">
                  <c:v>16.57</c:v>
                </c:pt>
                <c:pt idx="89">
                  <c:v>17.14</c:v>
                </c:pt>
                <c:pt idx="90">
                  <c:v>17.45</c:v>
                </c:pt>
                <c:pt idx="91">
                  <c:v>17.440000000000001</c:v>
                </c:pt>
                <c:pt idx="92">
                  <c:v>17.079999999999998</c:v>
                </c:pt>
                <c:pt idx="93">
                  <c:v>16.5</c:v>
                </c:pt>
                <c:pt idx="94">
                  <c:v>15.28</c:v>
                </c:pt>
                <c:pt idx="95">
                  <c:v>14.72</c:v>
                </c:pt>
                <c:pt idx="96">
                  <c:v>13.73</c:v>
                </c:pt>
                <c:pt idx="97">
                  <c:v>12.93</c:v>
                </c:pt>
                <c:pt idx="98">
                  <c:v>12.8</c:v>
                </c:pt>
                <c:pt idx="99">
                  <c:v>12.48</c:v>
                </c:pt>
                <c:pt idx="100">
                  <c:v>12.15</c:v>
                </c:pt>
                <c:pt idx="101">
                  <c:v>12.03</c:v>
                </c:pt>
                <c:pt idx="102">
                  <c:v>12.36</c:v>
                </c:pt>
                <c:pt idx="103">
                  <c:v>12.68</c:v>
                </c:pt>
                <c:pt idx="104">
                  <c:v>12.73</c:v>
                </c:pt>
                <c:pt idx="105">
                  <c:v>13.02</c:v>
                </c:pt>
                <c:pt idx="106">
                  <c:v>13.51</c:v>
                </c:pt>
                <c:pt idx="107">
                  <c:v>13.6</c:v>
                </c:pt>
                <c:pt idx="108">
                  <c:v>14.15</c:v>
                </c:pt>
                <c:pt idx="109">
                  <c:v>14.6</c:v>
                </c:pt>
                <c:pt idx="110">
                  <c:v>15.59</c:v>
                </c:pt>
                <c:pt idx="111">
                  <c:v>17.21</c:v>
                </c:pt>
                <c:pt idx="112">
                  <c:v>18.420000000000002</c:v>
                </c:pt>
                <c:pt idx="113">
                  <c:v>19.07</c:v>
                </c:pt>
                <c:pt idx="114">
                  <c:v>19.309999999999999</c:v>
                </c:pt>
                <c:pt idx="115">
                  <c:v>19.14</c:v>
                </c:pt>
                <c:pt idx="116">
                  <c:v>17.77</c:v>
                </c:pt>
                <c:pt idx="117">
                  <c:v>17.16</c:v>
                </c:pt>
                <c:pt idx="118">
                  <c:v>14.76</c:v>
                </c:pt>
                <c:pt idx="119">
                  <c:v>12.28</c:v>
                </c:pt>
                <c:pt idx="120">
                  <c:v>11.01</c:v>
                </c:pt>
                <c:pt idx="121">
                  <c:v>8.6199999999999992</c:v>
                </c:pt>
                <c:pt idx="122">
                  <c:v>6.46</c:v>
                </c:pt>
                <c:pt idx="123">
                  <c:v>26.01</c:v>
                </c:pt>
                <c:pt idx="124">
                  <c:v>26.01</c:v>
                </c:pt>
                <c:pt idx="125">
                  <c:v>26.01</c:v>
                </c:pt>
                <c:pt idx="126">
                  <c:v>26.01</c:v>
                </c:pt>
                <c:pt idx="127">
                  <c:v>26.01</c:v>
                </c:pt>
                <c:pt idx="128">
                  <c:v>26.01</c:v>
                </c:pt>
                <c:pt idx="129">
                  <c:v>26.01</c:v>
                </c:pt>
                <c:pt idx="130">
                  <c:v>26.01</c:v>
                </c:pt>
                <c:pt idx="131">
                  <c:v>26.01</c:v>
                </c:pt>
                <c:pt idx="132">
                  <c:v>26.01</c:v>
                </c:pt>
                <c:pt idx="133">
                  <c:v>26.01</c:v>
                </c:pt>
                <c:pt idx="134">
                  <c:v>26.01</c:v>
                </c:pt>
                <c:pt idx="135">
                  <c:v>26.01</c:v>
                </c:pt>
                <c:pt idx="136">
                  <c:v>26.01</c:v>
                </c:pt>
                <c:pt idx="137">
                  <c:v>26.01</c:v>
                </c:pt>
                <c:pt idx="138">
                  <c:v>26.01</c:v>
                </c:pt>
                <c:pt idx="139">
                  <c:v>26.01</c:v>
                </c:pt>
                <c:pt idx="140">
                  <c:v>26.01</c:v>
                </c:pt>
                <c:pt idx="141">
                  <c:v>26.01</c:v>
                </c:pt>
                <c:pt idx="142">
                  <c:v>26.01</c:v>
                </c:pt>
                <c:pt idx="143">
                  <c:v>26.01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TEMPERATURA!$A$594:$A$737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TEMPERATURA!$E$594:$E$737</c:f>
              <c:numCache>
                <c:formatCode>General</c:formatCode>
                <c:ptCount val="144"/>
                <c:pt idx="0">
                  <c:v>16.82</c:v>
                </c:pt>
                <c:pt idx="1">
                  <c:v>15.82</c:v>
                </c:pt>
                <c:pt idx="2">
                  <c:v>17.079999999999998</c:v>
                </c:pt>
                <c:pt idx="3">
                  <c:v>17</c:v>
                </c:pt>
                <c:pt idx="4">
                  <c:v>16.77</c:v>
                </c:pt>
                <c:pt idx="5">
                  <c:v>16.38</c:v>
                </c:pt>
                <c:pt idx="6">
                  <c:v>17.02</c:v>
                </c:pt>
                <c:pt idx="7">
                  <c:v>17.03</c:v>
                </c:pt>
                <c:pt idx="8">
                  <c:v>16.86</c:v>
                </c:pt>
                <c:pt idx="9">
                  <c:v>16.34</c:v>
                </c:pt>
                <c:pt idx="10">
                  <c:v>16.98</c:v>
                </c:pt>
                <c:pt idx="11">
                  <c:v>16.97</c:v>
                </c:pt>
                <c:pt idx="12">
                  <c:v>15.91</c:v>
                </c:pt>
                <c:pt idx="13">
                  <c:v>17.16</c:v>
                </c:pt>
                <c:pt idx="14">
                  <c:v>17.63</c:v>
                </c:pt>
                <c:pt idx="15">
                  <c:v>18.16</c:v>
                </c:pt>
                <c:pt idx="16">
                  <c:v>18.28</c:v>
                </c:pt>
                <c:pt idx="17">
                  <c:v>18.34</c:v>
                </c:pt>
                <c:pt idx="18">
                  <c:v>18.82</c:v>
                </c:pt>
                <c:pt idx="19">
                  <c:v>18.670000000000002</c:v>
                </c:pt>
                <c:pt idx="20">
                  <c:v>19.71</c:v>
                </c:pt>
                <c:pt idx="21">
                  <c:v>19.149999999999999</c:v>
                </c:pt>
                <c:pt idx="22">
                  <c:v>18.09</c:v>
                </c:pt>
                <c:pt idx="23">
                  <c:v>16.68</c:v>
                </c:pt>
                <c:pt idx="24">
                  <c:v>16.11</c:v>
                </c:pt>
                <c:pt idx="25">
                  <c:v>15.17</c:v>
                </c:pt>
                <c:pt idx="26">
                  <c:v>16.12</c:v>
                </c:pt>
                <c:pt idx="27">
                  <c:v>16.05</c:v>
                </c:pt>
                <c:pt idx="28">
                  <c:v>15.19</c:v>
                </c:pt>
                <c:pt idx="29">
                  <c:v>15.8</c:v>
                </c:pt>
                <c:pt idx="30">
                  <c:v>16.36</c:v>
                </c:pt>
                <c:pt idx="31">
                  <c:v>16.59</c:v>
                </c:pt>
                <c:pt idx="32">
                  <c:v>16.190000000000001</c:v>
                </c:pt>
                <c:pt idx="33">
                  <c:v>16.13</c:v>
                </c:pt>
                <c:pt idx="34">
                  <c:v>16.79</c:v>
                </c:pt>
                <c:pt idx="35">
                  <c:v>16.43</c:v>
                </c:pt>
                <c:pt idx="36">
                  <c:v>16.02</c:v>
                </c:pt>
                <c:pt idx="37">
                  <c:v>16.420000000000002</c:v>
                </c:pt>
                <c:pt idx="38">
                  <c:v>17.059999999999999</c:v>
                </c:pt>
                <c:pt idx="39">
                  <c:v>17.239999999999998</c:v>
                </c:pt>
                <c:pt idx="40">
                  <c:v>17.45</c:v>
                </c:pt>
                <c:pt idx="41">
                  <c:v>17.98</c:v>
                </c:pt>
                <c:pt idx="42">
                  <c:v>18.440000000000001</c:v>
                </c:pt>
                <c:pt idx="43">
                  <c:v>18.48</c:v>
                </c:pt>
                <c:pt idx="44">
                  <c:v>17.48</c:v>
                </c:pt>
                <c:pt idx="45">
                  <c:v>18.77</c:v>
                </c:pt>
                <c:pt idx="46">
                  <c:v>17.91</c:v>
                </c:pt>
                <c:pt idx="47">
                  <c:v>16.95</c:v>
                </c:pt>
                <c:pt idx="48">
                  <c:v>16.05</c:v>
                </c:pt>
                <c:pt idx="49">
                  <c:v>14.95</c:v>
                </c:pt>
                <c:pt idx="50">
                  <c:v>14.21</c:v>
                </c:pt>
                <c:pt idx="51">
                  <c:v>12</c:v>
                </c:pt>
                <c:pt idx="52">
                  <c:v>15.53</c:v>
                </c:pt>
                <c:pt idx="53">
                  <c:v>15.26</c:v>
                </c:pt>
                <c:pt idx="54">
                  <c:v>9.7899999999999991</c:v>
                </c:pt>
                <c:pt idx="55">
                  <c:v>10.72</c:v>
                </c:pt>
                <c:pt idx="56">
                  <c:v>8.86</c:v>
                </c:pt>
                <c:pt idx="57">
                  <c:v>18.78</c:v>
                </c:pt>
                <c:pt idx="58">
                  <c:v>18.78</c:v>
                </c:pt>
                <c:pt idx="59">
                  <c:v>18.78</c:v>
                </c:pt>
                <c:pt idx="60">
                  <c:v>18.78</c:v>
                </c:pt>
                <c:pt idx="61">
                  <c:v>18.78</c:v>
                </c:pt>
                <c:pt idx="62">
                  <c:v>18.78</c:v>
                </c:pt>
                <c:pt idx="63">
                  <c:v>18.78</c:v>
                </c:pt>
                <c:pt idx="64">
                  <c:v>19.86</c:v>
                </c:pt>
                <c:pt idx="65">
                  <c:v>19.86</c:v>
                </c:pt>
                <c:pt idx="66">
                  <c:v>20.43</c:v>
                </c:pt>
                <c:pt idx="67">
                  <c:v>20.05</c:v>
                </c:pt>
                <c:pt idx="68">
                  <c:v>18.63</c:v>
                </c:pt>
                <c:pt idx="69">
                  <c:v>15.86</c:v>
                </c:pt>
                <c:pt idx="70">
                  <c:v>14.57</c:v>
                </c:pt>
                <c:pt idx="71">
                  <c:v>12.17</c:v>
                </c:pt>
                <c:pt idx="72">
                  <c:v>10.95</c:v>
                </c:pt>
                <c:pt idx="73">
                  <c:v>15.19</c:v>
                </c:pt>
                <c:pt idx="74">
                  <c:v>16.47</c:v>
                </c:pt>
                <c:pt idx="75">
                  <c:v>16.59</c:v>
                </c:pt>
                <c:pt idx="76">
                  <c:v>16.32</c:v>
                </c:pt>
                <c:pt idx="77">
                  <c:v>16.3</c:v>
                </c:pt>
                <c:pt idx="78">
                  <c:v>16.96</c:v>
                </c:pt>
                <c:pt idx="79">
                  <c:v>17.2</c:v>
                </c:pt>
                <c:pt idx="80">
                  <c:v>16.97</c:v>
                </c:pt>
                <c:pt idx="81">
                  <c:v>16.239999999999998</c:v>
                </c:pt>
                <c:pt idx="82">
                  <c:v>17.260000000000002</c:v>
                </c:pt>
                <c:pt idx="83">
                  <c:v>17.5</c:v>
                </c:pt>
                <c:pt idx="84">
                  <c:v>17.03</c:v>
                </c:pt>
                <c:pt idx="85">
                  <c:v>17.920000000000002</c:v>
                </c:pt>
                <c:pt idx="86">
                  <c:v>18.03</c:v>
                </c:pt>
                <c:pt idx="87">
                  <c:v>18.190000000000001</c:v>
                </c:pt>
                <c:pt idx="88">
                  <c:v>18.61</c:v>
                </c:pt>
                <c:pt idx="89">
                  <c:v>18.96</c:v>
                </c:pt>
                <c:pt idx="90">
                  <c:v>19.34</c:v>
                </c:pt>
                <c:pt idx="91">
                  <c:v>19.3</c:v>
                </c:pt>
                <c:pt idx="92">
                  <c:v>19.53</c:v>
                </c:pt>
                <c:pt idx="93">
                  <c:v>18.91</c:v>
                </c:pt>
                <c:pt idx="94">
                  <c:v>17.89</c:v>
                </c:pt>
                <c:pt idx="95">
                  <c:v>17.47</c:v>
                </c:pt>
                <c:pt idx="96">
                  <c:v>16.899999999999999</c:v>
                </c:pt>
                <c:pt idx="97">
                  <c:v>16.36</c:v>
                </c:pt>
                <c:pt idx="98">
                  <c:v>16.87</c:v>
                </c:pt>
                <c:pt idx="99">
                  <c:v>16.78</c:v>
                </c:pt>
                <c:pt idx="100">
                  <c:v>16.059999999999999</c:v>
                </c:pt>
                <c:pt idx="101">
                  <c:v>15.63</c:v>
                </c:pt>
                <c:pt idx="102">
                  <c:v>16.48</c:v>
                </c:pt>
                <c:pt idx="103">
                  <c:v>16.559999999999999</c:v>
                </c:pt>
                <c:pt idx="104">
                  <c:v>16.739999999999998</c:v>
                </c:pt>
                <c:pt idx="105">
                  <c:v>15.96</c:v>
                </c:pt>
                <c:pt idx="106">
                  <c:v>17.059999999999999</c:v>
                </c:pt>
                <c:pt idx="107">
                  <c:v>17.309999999999999</c:v>
                </c:pt>
                <c:pt idx="108">
                  <c:v>16.48</c:v>
                </c:pt>
                <c:pt idx="109">
                  <c:v>17.43</c:v>
                </c:pt>
                <c:pt idx="110">
                  <c:v>18.170000000000002</c:v>
                </c:pt>
                <c:pt idx="111">
                  <c:v>19.059999999999999</c:v>
                </c:pt>
                <c:pt idx="112">
                  <c:v>19.690000000000001</c:v>
                </c:pt>
                <c:pt idx="113">
                  <c:v>20.16</c:v>
                </c:pt>
                <c:pt idx="114">
                  <c:v>20.309999999999999</c:v>
                </c:pt>
                <c:pt idx="115">
                  <c:v>20.309999999999999</c:v>
                </c:pt>
                <c:pt idx="116">
                  <c:v>20.27</c:v>
                </c:pt>
                <c:pt idx="117">
                  <c:v>19.309999999999999</c:v>
                </c:pt>
                <c:pt idx="118">
                  <c:v>18.010000000000002</c:v>
                </c:pt>
                <c:pt idx="119">
                  <c:v>16.29</c:v>
                </c:pt>
                <c:pt idx="120">
                  <c:v>14</c:v>
                </c:pt>
                <c:pt idx="121">
                  <c:v>14.45</c:v>
                </c:pt>
                <c:pt idx="122">
                  <c:v>14.71</c:v>
                </c:pt>
                <c:pt idx="123">
                  <c:v>15.21</c:v>
                </c:pt>
                <c:pt idx="124">
                  <c:v>13.26</c:v>
                </c:pt>
                <c:pt idx="125">
                  <c:v>12.13</c:v>
                </c:pt>
                <c:pt idx="126">
                  <c:v>12.05</c:v>
                </c:pt>
                <c:pt idx="127">
                  <c:v>13.29</c:v>
                </c:pt>
                <c:pt idx="128">
                  <c:v>11.22</c:v>
                </c:pt>
                <c:pt idx="129">
                  <c:v>9.1300000000000008</c:v>
                </c:pt>
                <c:pt idx="130">
                  <c:v>12.76</c:v>
                </c:pt>
                <c:pt idx="131">
                  <c:v>12.76</c:v>
                </c:pt>
                <c:pt idx="132">
                  <c:v>28.5</c:v>
                </c:pt>
                <c:pt idx="133">
                  <c:v>28.5</c:v>
                </c:pt>
                <c:pt idx="134">
                  <c:v>28.5</c:v>
                </c:pt>
                <c:pt idx="135">
                  <c:v>28.5</c:v>
                </c:pt>
                <c:pt idx="136">
                  <c:v>28.5</c:v>
                </c:pt>
                <c:pt idx="137">
                  <c:v>28.5</c:v>
                </c:pt>
                <c:pt idx="138">
                  <c:v>28.5</c:v>
                </c:pt>
                <c:pt idx="139">
                  <c:v>28.5</c:v>
                </c:pt>
                <c:pt idx="140">
                  <c:v>28.5</c:v>
                </c:pt>
                <c:pt idx="141">
                  <c:v>28.5</c:v>
                </c:pt>
                <c:pt idx="142">
                  <c:v>28.5</c:v>
                </c:pt>
                <c:pt idx="143">
                  <c:v>28.5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TEMPERATURA!$A$594:$A$737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TEMPERATURA!$F$594:$F$737</c:f>
              <c:numCache>
                <c:formatCode>General</c:formatCode>
                <c:ptCount val="144"/>
                <c:pt idx="0">
                  <c:v>15.54</c:v>
                </c:pt>
                <c:pt idx="1">
                  <c:v>15.74</c:v>
                </c:pt>
                <c:pt idx="2">
                  <c:v>16.010000000000002</c:v>
                </c:pt>
                <c:pt idx="3">
                  <c:v>15.78</c:v>
                </c:pt>
                <c:pt idx="4">
                  <c:v>15.64</c:v>
                </c:pt>
                <c:pt idx="5">
                  <c:v>15.32</c:v>
                </c:pt>
                <c:pt idx="6">
                  <c:v>15.35</c:v>
                </c:pt>
                <c:pt idx="7">
                  <c:v>15.77</c:v>
                </c:pt>
                <c:pt idx="8">
                  <c:v>15.7</c:v>
                </c:pt>
                <c:pt idx="9">
                  <c:v>15.53</c:v>
                </c:pt>
                <c:pt idx="10">
                  <c:v>15.96</c:v>
                </c:pt>
                <c:pt idx="11">
                  <c:v>15.8</c:v>
                </c:pt>
                <c:pt idx="12">
                  <c:v>15.93</c:v>
                </c:pt>
                <c:pt idx="13">
                  <c:v>16.23</c:v>
                </c:pt>
                <c:pt idx="14">
                  <c:v>16.5</c:v>
                </c:pt>
                <c:pt idx="15">
                  <c:v>17.100000000000001</c:v>
                </c:pt>
                <c:pt idx="16">
                  <c:v>17.25</c:v>
                </c:pt>
                <c:pt idx="17">
                  <c:v>17.350000000000001</c:v>
                </c:pt>
                <c:pt idx="18">
                  <c:v>17.8</c:v>
                </c:pt>
                <c:pt idx="19">
                  <c:v>17.329999999999998</c:v>
                </c:pt>
                <c:pt idx="20">
                  <c:v>17.34</c:v>
                </c:pt>
                <c:pt idx="21">
                  <c:v>16.82</c:v>
                </c:pt>
                <c:pt idx="22">
                  <c:v>16.34</c:v>
                </c:pt>
                <c:pt idx="23">
                  <c:v>15.79</c:v>
                </c:pt>
                <c:pt idx="24">
                  <c:v>14.56</c:v>
                </c:pt>
                <c:pt idx="25">
                  <c:v>14.32</c:v>
                </c:pt>
                <c:pt idx="26">
                  <c:v>14.89</c:v>
                </c:pt>
                <c:pt idx="27">
                  <c:v>14.75</c:v>
                </c:pt>
                <c:pt idx="28">
                  <c:v>14.73</c:v>
                </c:pt>
                <c:pt idx="29">
                  <c:v>14.84</c:v>
                </c:pt>
                <c:pt idx="30">
                  <c:v>15.14</c:v>
                </c:pt>
                <c:pt idx="31">
                  <c:v>15.5</c:v>
                </c:pt>
                <c:pt idx="32">
                  <c:v>15.3</c:v>
                </c:pt>
                <c:pt idx="33">
                  <c:v>15.36</c:v>
                </c:pt>
                <c:pt idx="34">
                  <c:v>16.03</c:v>
                </c:pt>
                <c:pt idx="35">
                  <c:v>16.03</c:v>
                </c:pt>
                <c:pt idx="36">
                  <c:v>16.03</c:v>
                </c:pt>
                <c:pt idx="37">
                  <c:v>16.09</c:v>
                </c:pt>
                <c:pt idx="38">
                  <c:v>16</c:v>
                </c:pt>
                <c:pt idx="39">
                  <c:v>16.32</c:v>
                </c:pt>
                <c:pt idx="40">
                  <c:v>16.7</c:v>
                </c:pt>
                <c:pt idx="41">
                  <c:v>17.39</c:v>
                </c:pt>
                <c:pt idx="42">
                  <c:v>17.8</c:v>
                </c:pt>
                <c:pt idx="43">
                  <c:v>17.79</c:v>
                </c:pt>
                <c:pt idx="44">
                  <c:v>16.95</c:v>
                </c:pt>
                <c:pt idx="45">
                  <c:v>17.16</c:v>
                </c:pt>
                <c:pt idx="46">
                  <c:v>16.68</c:v>
                </c:pt>
                <c:pt idx="47">
                  <c:v>15.93</c:v>
                </c:pt>
                <c:pt idx="48">
                  <c:v>14.83</c:v>
                </c:pt>
                <c:pt idx="49">
                  <c:v>15.36</c:v>
                </c:pt>
                <c:pt idx="50">
                  <c:v>13.65</c:v>
                </c:pt>
                <c:pt idx="51">
                  <c:v>14.21</c:v>
                </c:pt>
                <c:pt idx="52">
                  <c:v>13.46</c:v>
                </c:pt>
                <c:pt idx="53">
                  <c:v>14.73</c:v>
                </c:pt>
                <c:pt idx="54">
                  <c:v>14.66</c:v>
                </c:pt>
                <c:pt idx="55">
                  <c:v>14.59</c:v>
                </c:pt>
                <c:pt idx="56">
                  <c:v>15.54</c:v>
                </c:pt>
                <c:pt idx="57">
                  <c:v>14.76</c:v>
                </c:pt>
                <c:pt idx="58">
                  <c:v>15.62</c:v>
                </c:pt>
                <c:pt idx="59">
                  <c:v>14.73</c:v>
                </c:pt>
                <c:pt idx="60">
                  <c:v>14.95</c:v>
                </c:pt>
                <c:pt idx="61">
                  <c:v>15.78</c:v>
                </c:pt>
                <c:pt idx="62">
                  <c:v>16.54</c:v>
                </c:pt>
                <c:pt idx="63">
                  <c:v>17.64</c:v>
                </c:pt>
                <c:pt idx="64">
                  <c:v>18.95</c:v>
                </c:pt>
                <c:pt idx="65">
                  <c:v>19.510000000000002</c:v>
                </c:pt>
                <c:pt idx="66">
                  <c:v>19.52</c:v>
                </c:pt>
                <c:pt idx="67">
                  <c:v>19.23</c:v>
                </c:pt>
                <c:pt idx="68">
                  <c:v>18.399999999999999</c:v>
                </c:pt>
                <c:pt idx="69">
                  <c:v>16.86</c:v>
                </c:pt>
                <c:pt idx="70">
                  <c:v>14.67</c:v>
                </c:pt>
                <c:pt idx="71">
                  <c:v>16</c:v>
                </c:pt>
                <c:pt idx="72">
                  <c:v>10.51</c:v>
                </c:pt>
                <c:pt idx="73">
                  <c:v>10.19</c:v>
                </c:pt>
                <c:pt idx="74">
                  <c:v>10.35</c:v>
                </c:pt>
                <c:pt idx="75">
                  <c:v>10.58</c:v>
                </c:pt>
                <c:pt idx="76">
                  <c:v>10.98</c:v>
                </c:pt>
                <c:pt idx="77">
                  <c:v>11.27</c:v>
                </c:pt>
                <c:pt idx="78">
                  <c:v>11.65</c:v>
                </c:pt>
                <c:pt idx="79">
                  <c:v>11.91</c:v>
                </c:pt>
                <c:pt idx="80">
                  <c:v>12.11</c:v>
                </c:pt>
                <c:pt idx="81">
                  <c:v>12.14</c:v>
                </c:pt>
                <c:pt idx="82">
                  <c:v>12.07</c:v>
                </c:pt>
                <c:pt idx="83">
                  <c:v>12.65</c:v>
                </c:pt>
                <c:pt idx="84">
                  <c:v>13.37</c:v>
                </c:pt>
                <c:pt idx="85">
                  <c:v>14.29</c:v>
                </c:pt>
                <c:pt idx="86">
                  <c:v>15.26</c:v>
                </c:pt>
                <c:pt idx="87">
                  <c:v>15.82</c:v>
                </c:pt>
                <c:pt idx="88">
                  <c:v>16.670000000000002</c:v>
                </c:pt>
                <c:pt idx="89">
                  <c:v>17.61</c:v>
                </c:pt>
                <c:pt idx="90">
                  <c:v>18.84</c:v>
                </c:pt>
                <c:pt idx="91">
                  <c:v>18.27</c:v>
                </c:pt>
                <c:pt idx="92">
                  <c:v>17.489999999999998</c:v>
                </c:pt>
                <c:pt idx="93">
                  <c:v>17.04</c:v>
                </c:pt>
                <c:pt idx="94">
                  <c:v>15.04</c:v>
                </c:pt>
                <c:pt idx="95">
                  <c:v>10.14</c:v>
                </c:pt>
                <c:pt idx="96">
                  <c:v>21.67</c:v>
                </c:pt>
                <c:pt idx="97">
                  <c:v>21.67</c:v>
                </c:pt>
                <c:pt idx="98">
                  <c:v>21.67</c:v>
                </c:pt>
                <c:pt idx="99">
                  <c:v>21.67</c:v>
                </c:pt>
                <c:pt idx="100">
                  <c:v>21.67</c:v>
                </c:pt>
                <c:pt idx="101">
                  <c:v>21.67</c:v>
                </c:pt>
                <c:pt idx="102">
                  <c:v>21.67</c:v>
                </c:pt>
                <c:pt idx="103">
                  <c:v>21.67</c:v>
                </c:pt>
                <c:pt idx="104">
                  <c:v>21.67</c:v>
                </c:pt>
                <c:pt idx="105">
                  <c:v>21.67</c:v>
                </c:pt>
                <c:pt idx="106">
                  <c:v>21.67</c:v>
                </c:pt>
                <c:pt idx="107">
                  <c:v>21.67</c:v>
                </c:pt>
                <c:pt idx="108">
                  <c:v>21.67</c:v>
                </c:pt>
                <c:pt idx="109">
                  <c:v>21.67</c:v>
                </c:pt>
                <c:pt idx="110">
                  <c:v>21.67</c:v>
                </c:pt>
                <c:pt idx="111">
                  <c:v>21.67</c:v>
                </c:pt>
                <c:pt idx="112">
                  <c:v>21.67</c:v>
                </c:pt>
                <c:pt idx="113">
                  <c:v>21.67</c:v>
                </c:pt>
                <c:pt idx="114">
                  <c:v>21.38</c:v>
                </c:pt>
                <c:pt idx="115">
                  <c:v>20.399999999999999</c:v>
                </c:pt>
                <c:pt idx="116">
                  <c:v>17.670000000000002</c:v>
                </c:pt>
                <c:pt idx="117">
                  <c:v>16.68</c:v>
                </c:pt>
                <c:pt idx="118">
                  <c:v>12.44</c:v>
                </c:pt>
                <c:pt idx="119">
                  <c:v>28.62</c:v>
                </c:pt>
                <c:pt idx="120">
                  <c:v>28.62</c:v>
                </c:pt>
                <c:pt idx="121">
                  <c:v>28.62</c:v>
                </c:pt>
                <c:pt idx="122">
                  <c:v>28.62</c:v>
                </c:pt>
                <c:pt idx="123">
                  <c:v>28.62</c:v>
                </c:pt>
                <c:pt idx="124">
                  <c:v>28.62</c:v>
                </c:pt>
                <c:pt idx="125">
                  <c:v>28.62</c:v>
                </c:pt>
                <c:pt idx="126">
                  <c:v>28.62</c:v>
                </c:pt>
                <c:pt idx="127">
                  <c:v>28.62</c:v>
                </c:pt>
                <c:pt idx="128">
                  <c:v>28.62</c:v>
                </c:pt>
                <c:pt idx="129">
                  <c:v>28.62</c:v>
                </c:pt>
                <c:pt idx="130">
                  <c:v>28.62</c:v>
                </c:pt>
                <c:pt idx="131">
                  <c:v>28.62</c:v>
                </c:pt>
                <c:pt idx="132">
                  <c:v>28.62</c:v>
                </c:pt>
                <c:pt idx="133">
                  <c:v>28.62</c:v>
                </c:pt>
                <c:pt idx="134">
                  <c:v>28.62</c:v>
                </c:pt>
                <c:pt idx="135">
                  <c:v>28.62</c:v>
                </c:pt>
                <c:pt idx="136">
                  <c:v>28.62</c:v>
                </c:pt>
                <c:pt idx="137">
                  <c:v>28.62</c:v>
                </c:pt>
                <c:pt idx="138">
                  <c:v>28.62</c:v>
                </c:pt>
                <c:pt idx="139">
                  <c:v>28.62</c:v>
                </c:pt>
                <c:pt idx="140">
                  <c:v>28.62</c:v>
                </c:pt>
                <c:pt idx="141">
                  <c:v>28.62</c:v>
                </c:pt>
                <c:pt idx="142">
                  <c:v>28.62</c:v>
                </c:pt>
                <c:pt idx="143">
                  <c:v>28.62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TEMPERATURA!$A$594:$A$737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TEMPERATURA!$G$594:$G$737</c:f>
              <c:numCache>
                <c:formatCode>General</c:formatCode>
                <c:ptCount val="144"/>
                <c:pt idx="0">
                  <c:v>14.89</c:v>
                </c:pt>
                <c:pt idx="1">
                  <c:v>14.37</c:v>
                </c:pt>
                <c:pt idx="2">
                  <c:v>14.31</c:v>
                </c:pt>
                <c:pt idx="3">
                  <c:v>14.2</c:v>
                </c:pt>
                <c:pt idx="4">
                  <c:v>14.17</c:v>
                </c:pt>
                <c:pt idx="5">
                  <c:v>13.98</c:v>
                </c:pt>
                <c:pt idx="6">
                  <c:v>13.04</c:v>
                </c:pt>
                <c:pt idx="7">
                  <c:v>12.09</c:v>
                </c:pt>
                <c:pt idx="8">
                  <c:v>10.9</c:v>
                </c:pt>
                <c:pt idx="9">
                  <c:v>16.59</c:v>
                </c:pt>
                <c:pt idx="10">
                  <c:v>16.59</c:v>
                </c:pt>
                <c:pt idx="11">
                  <c:v>16.59</c:v>
                </c:pt>
                <c:pt idx="12">
                  <c:v>16.59</c:v>
                </c:pt>
                <c:pt idx="13">
                  <c:v>16.59</c:v>
                </c:pt>
                <c:pt idx="14">
                  <c:v>16.59</c:v>
                </c:pt>
                <c:pt idx="15">
                  <c:v>16.59</c:v>
                </c:pt>
                <c:pt idx="16">
                  <c:v>16.59</c:v>
                </c:pt>
                <c:pt idx="17">
                  <c:v>17.16</c:v>
                </c:pt>
                <c:pt idx="18">
                  <c:v>17.53</c:v>
                </c:pt>
                <c:pt idx="19">
                  <c:v>17.23</c:v>
                </c:pt>
                <c:pt idx="20">
                  <c:v>17.399999999999999</c:v>
                </c:pt>
                <c:pt idx="21">
                  <c:v>16.510000000000002</c:v>
                </c:pt>
                <c:pt idx="22">
                  <c:v>15.29</c:v>
                </c:pt>
                <c:pt idx="23">
                  <c:v>15.02</c:v>
                </c:pt>
                <c:pt idx="24">
                  <c:v>13.99</c:v>
                </c:pt>
                <c:pt idx="25">
                  <c:v>14.01</c:v>
                </c:pt>
                <c:pt idx="26">
                  <c:v>13.58</c:v>
                </c:pt>
                <c:pt idx="27">
                  <c:v>13.4</c:v>
                </c:pt>
                <c:pt idx="28">
                  <c:v>13.63</c:v>
                </c:pt>
                <c:pt idx="29">
                  <c:v>13.56</c:v>
                </c:pt>
                <c:pt idx="30">
                  <c:v>13.72</c:v>
                </c:pt>
                <c:pt idx="31">
                  <c:v>13.47</c:v>
                </c:pt>
                <c:pt idx="32">
                  <c:v>12.66</c:v>
                </c:pt>
                <c:pt idx="33">
                  <c:v>11.19</c:v>
                </c:pt>
                <c:pt idx="34">
                  <c:v>10.5</c:v>
                </c:pt>
                <c:pt idx="35">
                  <c:v>8.4499999999999993</c:v>
                </c:pt>
                <c:pt idx="36">
                  <c:v>15.81</c:v>
                </c:pt>
                <c:pt idx="37">
                  <c:v>15.81</c:v>
                </c:pt>
                <c:pt idx="38">
                  <c:v>15.81</c:v>
                </c:pt>
                <c:pt idx="39">
                  <c:v>15.81</c:v>
                </c:pt>
                <c:pt idx="40">
                  <c:v>15.81</c:v>
                </c:pt>
                <c:pt idx="41">
                  <c:v>15.81</c:v>
                </c:pt>
                <c:pt idx="42">
                  <c:v>16.93</c:v>
                </c:pt>
                <c:pt idx="43">
                  <c:v>17.79</c:v>
                </c:pt>
                <c:pt idx="44">
                  <c:v>16.350000000000001</c:v>
                </c:pt>
                <c:pt idx="45">
                  <c:v>15.66</c:v>
                </c:pt>
                <c:pt idx="46">
                  <c:v>14.82</c:v>
                </c:pt>
                <c:pt idx="47">
                  <c:v>14.42</c:v>
                </c:pt>
                <c:pt idx="48">
                  <c:v>13.87</c:v>
                </c:pt>
                <c:pt idx="49">
                  <c:v>13.96</c:v>
                </c:pt>
                <c:pt idx="50">
                  <c:v>13.83</c:v>
                </c:pt>
                <c:pt idx="51">
                  <c:v>13.63</c:v>
                </c:pt>
                <c:pt idx="52">
                  <c:v>13.78</c:v>
                </c:pt>
                <c:pt idx="53">
                  <c:v>13.4</c:v>
                </c:pt>
                <c:pt idx="54">
                  <c:v>13.37</c:v>
                </c:pt>
                <c:pt idx="55">
                  <c:v>13.5</c:v>
                </c:pt>
                <c:pt idx="56">
                  <c:v>13.33</c:v>
                </c:pt>
                <c:pt idx="57">
                  <c:v>13.05</c:v>
                </c:pt>
                <c:pt idx="58">
                  <c:v>12.4</c:v>
                </c:pt>
                <c:pt idx="59">
                  <c:v>12.58</c:v>
                </c:pt>
                <c:pt idx="60">
                  <c:v>12.21</c:v>
                </c:pt>
                <c:pt idx="61">
                  <c:v>11.29</c:v>
                </c:pt>
                <c:pt idx="62">
                  <c:v>19.739999999999998</c:v>
                </c:pt>
                <c:pt idx="63">
                  <c:v>19.739999999999998</c:v>
                </c:pt>
                <c:pt idx="64">
                  <c:v>19.739999999999998</c:v>
                </c:pt>
                <c:pt idx="65">
                  <c:v>19.09</c:v>
                </c:pt>
                <c:pt idx="66">
                  <c:v>18.53</c:v>
                </c:pt>
                <c:pt idx="67">
                  <c:v>17.93</c:v>
                </c:pt>
                <c:pt idx="68">
                  <c:v>16.82</c:v>
                </c:pt>
                <c:pt idx="69">
                  <c:v>15.19</c:v>
                </c:pt>
                <c:pt idx="70">
                  <c:v>14.63</c:v>
                </c:pt>
                <c:pt idx="71">
                  <c:v>14.4</c:v>
                </c:pt>
                <c:pt idx="72">
                  <c:v>14.31</c:v>
                </c:pt>
                <c:pt idx="73">
                  <c:v>13.98</c:v>
                </c:pt>
                <c:pt idx="74">
                  <c:v>13.96</c:v>
                </c:pt>
                <c:pt idx="75">
                  <c:v>13.91</c:v>
                </c:pt>
                <c:pt idx="76">
                  <c:v>14.13</c:v>
                </c:pt>
                <c:pt idx="77">
                  <c:v>13.85</c:v>
                </c:pt>
                <c:pt idx="78">
                  <c:v>14.06</c:v>
                </c:pt>
                <c:pt idx="79">
                  <c:v>13.33</c:v>
                </c:pt>
                <c:pt idx="80">
                  <c:v>13.41</c:v>
                </c:pt>
                <c:pt idx="81">
                  <c:v>13.35</c:v>
                </c:pt>
                <c:pt idx="82">
                  <c:v>12.73</c:v>
                </c:pt>
                <c:pt idx="83">
                  <c:v>11.91</c:v>
                </c:pt>
                <c:pt idx="84">
                  <c:v>17.41</c:v>
                </c:pt>
                <c:pt idx="85">
                  <c:v>17.41</c:v>
                </c:pt>
                <c:pt idx="86">
                  <c:v>17.41</c:v>
                </c:pt>
                <c:pt idx="87">
                  <c:v>17.41</c:v>
                </c:pt>
                <c:pt idx="88">
                  <c:v>17.41</c:v>
                </c:pt>
                <c:pt idx="89">
                  <c:v>17.41</c:v>
                </c:pt>
                <c:pt idx="90">
                  <c:v>17.75</c:v>
                </c:pt>
                <c:pt idx="91">
                  <c:v>17.940000000000001</c:v>
                </c:pt>
                <c:pt idx="92">
                  <c:v>17.5</c:v>
                </c:pt>
                <c:pt idx="93">
                  <c:v>17.079999999999998</c:v>
                </c:pt>
                <c:pt idx="94">
                  <c:v>15.3</c:v>
                </c:pt>
                <c:pt idx="95">
                  <c:v>14.8</c:v>
                </c:pt>
                <c:pt idx="96">
                  <c:v>14.6</c:v>
                </c:pt>
                <c:pt idx="97">
                  <c:v>14.14</c:v>
                </c:pt>
                <c:pt idx="98">
                  <c:v>13.78</c:v>
                </c:pt>
                <c:pt idx="99">
                  <c:v>13.86</c:v>
                </c:pt>
                <c:pt idx="100">
                  <c:v>14.02</c:v>
                </c:pt>
                <c:pt idx="101">
                  <c:v>13.93</c:v>
                </c:pt>
                <c:pt idx="102">
                  <c:v>13.8</c:v>
                </c:pt>
                <c:pt idx="103">
                  <c:v>13.72</c:v>
                </c:pt>
                <c:pt idx="104">
                  <c:v>13.54</c:v>
                </c:pt>
                <c:pt idx="105">
                  <c:v>13.18</c:v>
                </c:pt>
                <c:pt idx="106">
                  <c:v>12.97</c:v>
                </c:pt>
                <c:pt idx="107">
                  <c:v>12.69</c:v>
                </c:pt>
                <c:pt idx="108">
                  <c:v>13.24</c:v>
                </c:pt>
                <c:pt idx="109">
                  <c:v>19.739999999999998</c:v>
                </c:pt>
                <c:pt idx="110">
                  <c:v>19.739999999999998</c:v>
                </c:pt>
                <c:pt idx="111">
                  <c:v>19.739999999999998</c:v>
                </c:pt>
                <c:pt idx="112">
                  <c:v>19.739999999999998</c:v>
                </c:pt>
                <c:pt idx="113">
                  <c:v>20.170000000000002</c:v>
                </c:pt>
                <c:pt idx="114">
                  <c:v>19.63</c:v>
                </c:pt>
                <c:pt idx="115">
                  <c:v>17.86</c:v>
                </c:pt>
                <c:pt idx="116">
                  <c:v>17.399999999999999</c:v>
                </c:pt>
                <c:pt idx="117">
                  <c:v>16.55</c:v>
                </c:pt>
                <c:pt idx="118">
                  <c:v>15.15</c:v>
                </c:pt>
                <c:pt idx="119">
                  <c:v>13.9</c:v>
                </c:pt>
                <c:pt idx="120">
                  <c:v>14.32</c:v>
                </c:pt>
                <c:pt idx="121">
                  <c:v>14.4</c:v>
                </c:pt>
                <c:pt idx="122">
                  <c:v>14.31</c:v>
                </c:pt>
                <c:pt idx="123">
                  <c:v>14.58</c:v>
                </c:pt>
                <c:pt idx="124">
                  <c:v>13.66</c:v>
                </c:pt>
                <c:pt idx="125">
                  <c:v>12.36</c:v>
                </c:pt>
                <c:pt idx="126">
                  <c:v>12.97</c:v>
                </c:pt>
                <c:pt idx="127">
                  <c:v>11.35</c:v>
                </c:pt>
                <c:pt idx="128">
                  <c:v>24.06</c:v>
                </c:pt>
                <c:pt idx="129">
                  <c:v>24.06</c:v>
                </c:pt>
                <c:pt idx="130">
                  <c:v>24.06</c:v>
                </c:pt>
                <c:pt idx="131">
                  <c:v>24.06</c:v>
                </c:pt>
                <c:pt idx="132">
                  <c:v>24.06</c:v>
                </c:pt>
                <c:pt idx="133">
                  <c:v>24.06</c:v>
                </c:pt>
                <c:pt idx="134">
                  <c:v>24.06</c:v>
                </c:pt>
                <c:pt idx="135">
                  <c:v>24.06</c:v>
                </c:pt>
                <c:pt idx="136">
                  <c:v>13.87</c:v>
                </c:pt>
                <c:pt idx="137">
                  <c:v>13.87</c:v>
                </c:pt>
                <c:pt idx="138">
                  <c:v>13.87</c:v>
                </c:pt>
                <c:pt idx="139">
                  <c:v>13.87</c:v>
                </c:pt>
                <c:pt idx="140">
                  <c:v>13.87</c:v>
                </c:pt>
                <c:pt idx="141">
                  <c:v>13.87</c:v>
                </c:pt>
                <c:pt idx="142">
                  <c:v>13.87</c:v>
                </c:pt>
                <c:pt idx="143">
                  <c:v>12.05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TEMPERATURA!$A$594:$A$737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TEMPERATURA!$H$594:$H$737</c:f>
              <c:numCache>
                <c:formatCode>General</c:formatCode>
                <c:ptCount val="144"/>
                <c:pt idx="0">
                  <c:v>15.93</c:v>
                </c:pt>
                <c:pt idx="1">
                  <c:v>15.89</c:v>
                </c:pt>
                <c:pt idx="2">
                  <c:v>15.83</c:v>
                </c:pt>
                <c:pt idx="3">
                  <c:v>15.88</c:v>
                </c:pt>
                <c:pt idx="4">
                  <c:v>15.67</c:v>
                </c:pt>
                <c:pt idx="5">
                  <c:v>15.81</c:v>
                </c:pt>
                <c:pt idx="6">
                  <c:v>15.7</c:v>
                </c:pt>
                <c:pt idx="7">
                  <c:v>15.81</c:v>
                </c:pt>
                <c:pt idx="8">
                  <c:v>15.92</c:v>
                </c:pt>
                <c:pt idx="9">
                  <c:v>15.81</c:v>
                </c:pt>
                <c:pt idx="10">
                  <c:v>15.89</c:v>
                </c:pt>
                <c:pt idx="11">
                  <c:v>15.79</c:v>
                </c:pt>
                <c:pt idx="12">
                  <c:v>16.02</c:v>
                </c:pt>
                <c:pt idx="13">
                  <c:v>16.09</c:v>
                </c:pt>
                <c:pt idx="14">
                  <c:v>16.46</c:v>
                </c:pt>
                <c:pt idx="15">
                  <c:v>16.79</c:v>
                </c:pt>
                <c:pt idx="16">
                  <c:v>17</c:v>
                </c:pt>
                <c:pt idx="17">
                  <c:v>17.100000000000001</c:v>
                </c:pt>
                <c:pt idx="18">
                  <c:v>17.38</c:v>
                </c:pt>
                <c:pt idx="19">
                  <c:v>17.27</c:v>
                </c:pt>
                <c:pt idx="20">
                  <c:v>17.5</c:v>
                </c:pt>
                <c:pt idx="21">
                  <c:v>17.260000000000002</c:v>
                </c:pt>
                <c:pt idx="22">
                  <c:v>16.71</c:v>
                </c:pt>
                <c:pt idx="23">
                  <c:v>16.25</c:v>
                </c:pt>
                <c:pt idx="24">
                  <c:v>15.59</c:v>
                </c:pt>
                <c:pt idx="25">
                  <c:v>15.51</c:v>
                </c:pt>
                <c:pt idx="26">
                  <c:v>15.19</c:v>
                </c:pt>
                <c:pt idx="27">
                  <c:v>15.35</c:v>
                </c:pt>
                <c:pt idx="28">
                  <c:v>15.44</c:v>
                </c:pt>
                <c:pt idx="29">
                  <c:v>14.99</c:v>
                </c:pt>
                <c:pt idx="30">
                  <c:v>15.17</c:v>
                </c:pt>
                <c:pt idx="31">
                  <c:v>15.43</c:v>
                </c:pt>
                <c:pt idx="32">
                  <c:v>15.62</c:v>
                </c:pt>
                <c:pt idx="33">
                  <c:v>15.58</c:v>
                </c:pt>
                <c:pt idx="34">
                  <c:v>15.45</c:v>
                </c:pt>
                <c:pt idx="35">
                  <c:v>15.45</c:v>
                </c:pt>
                <c:pt idx="36">
                  <c:v>15.79</c:v>
                </c:pt>
                <c:pt idx="37">
                  <c:v>16</c:v>
                </c:pt>
                <c:pt idx="38">
                  <c:v>16.100000000000001</c:v>
                </c:pt>
                <c:pt idx="39">
                  <c:v>16.28</c:v>
                </c:pt>
                <c:pt idx="40">
                  <c:v>16.52</c:v>
                </c:pt>
                <c:pt idx="41">
                  <c:v>16.78</c:v>
                </c:pt>
                <c:pt idx="42">
                  <c:v>17.11</c:v>
                </c:pt>
                <c:pt idx="43">
                  <c:v>17.12</c:v>
                </c:pt>
                <c:pt idx="44">
                  <c:v>16.78</c:v>
                </c:pt>
                <c:pt idx="45">
                  <c:v>16.72</c:v>
                </c:pt>
                <c:pt idx="46">
                  <c:v>16.52</c:v>
                </c:pt>
                <c:pt idx="47">
                  <c:v>15.81</c:v>
                </c:pt>
                <c:pt idx="48">
                  <c:v>15.34</c:v>
                </c:pt>
                <c:pt idx="49">
                  <c:v>15.66</c:v>
                </c:pt>
                <c:pt idx="50">
                  <c:v>15.67</c:v>
                </c:pt>
                <c:pt idx="51">
                  <c:v>15.71</c:v>
                </c:pt>
                <c:pt idx="52">
                  <c:v>15.53</c:v>
                </c:pt>
                <c:pt idx="53">
                  <c:v>15.18</c:v>
                </c:pt>
                <c:pt idx="54">
                  <c:v>15.3</c:v>
                </c:pt>
                <c:pt idx="55">
                  <c:v>15.08</c:v>
                </c:pt>
                <c:pt idx="56">
                  <c:v>14.94</c:v>
                </c:pt>
                <c:pt idx="57">
                  <c:v>15.37</c:v>
                </c:pt>
                <c:pt idx="58">
                  <c:v>15.66</c:v>
                </c:pt>
                <c:pt idx="59">
                  <c:v>16.03</c:v>
                </c:pt>
                <c:pt idx="60">
                  <c:v>16.079999999999998</c:v>
                </c:pt>
                <c:pt idx="61">
                  <c:v>16.05</c:v>
                </c:pt>
                <c:pt idx="62">
                  <c:v>16.37</c:v>
                </c:pt>
                <c:pt idx="63">
                  <c:v>16.87</c:v>
                </c:pt>
                <c:pt idx="64">
                  <c:v>17.350000000000001</c:v>
                </c:pt>
                <c:pt idx="65">
                  <c:v>17.57</c:v>
                </c:pt>
                <c:pt idx="66">
                  <c:v>17.489999999999998</c:v>
                </c:pt>
                <c:pt idx="67">
                  <c:v>17.489999999999998</c:v>
                </c:pt>
                <c:pt idx="68">
                  <c:v>17.14</c:v>
                </c:pt>
                <c:pt idx="69">
                  <c:v>16.38</c:v>
                </c:pt>
                <c:pt idx="70">
                  <c:v>15.74</c:v>
                </c:pt>
                <c:pt idx="71">
                  <c:v>15.25</c:v>
                </c:pt>
                <c:pt idx="72">
                  <c:v>15.39</c:v>
                </c:pt>
                <c:pt idx="73">
                  <c:v>15.11</c:v>
                </c:pt>
                <c:pt idx="74">
                  <c:v>14.86</c:v>
                </c:pt>
                <c:pt idx="75">
                  <c:v>15.04</c:v>
                </c:pt>
                <c:pt idx="76">
                  <c:v>15.49</c:v>
                </c:pt>
                <c:pt idx="77">
                  <c:v>15.22</c:v>
                </c:pt>
                <c:pt idx="78">
                  <c:v>15.24</c:v>
                </c:pt>
                <c:pt idx="79">
                  <c:v>15.4</c:v>
                </c:pt>
                <c:pt idx="80">
                  <c:v>15.43</c:v>
                </c:pt>
                <c:pt idx="81">
                  <c:v>15.53</c:v>
                </c:pt>
                <c:pt idx="82">
                  <c:v>15.41</c:v>
                </c:pt>
                <c:pt idx="83">
                  <c:v>15.65</c:v>
                </c:pt>
                <c:pt idx="84">
                  <c:v>16.07</c:v>
                </c:pt>
                <c:pt idx="85">
                  <c:v>16.34</c:v>
                </c:pt>
                <c:pt idx="86">
                  <c:v>16.53</c:v>
                </c:pt>
                <c:pt idx="87">
                  <c:v>16.68</c:v>
                </c:pt>
                <c:pt idx="88">
                  <c:v>16.809999999999999</c:v>
                </c:pt>
                <c:pt idx="89">
                  <c:v>16.989999999999998</c:v>
                </c:pt>
                <c:pt idx="90">
                  <c:v>17.14</c:v>
                </c:pt>
                <c:pt idx="91">
                  <c:v>17.190000000000001</c:v>
                </c:pt>
                <c:pt idx="92">
                  <c:v>16.93</c:v>
                </c:pt>
                <c:pt idx="93">
                  <c:v>16.600000000000001</c:v>
                </c:pt>
                <c:pt idx="94">
                  <c:v>16.05</c:v>
                </c:pt>
                <c:pt idx="95">
                  <c:v>15.71</c:v>
                </c:pt>
                <c:pt idx="96">
                  <c:v>14.84</c:v>
                </c:pt>
                <c:pt idx="97">
                  <c:v>15.07</c:v>
                </c:pt>
                <c:pt idx="98">
                  <c:v>15.17</c:v>
                </c:pt>
                <c:pt idx="99">
                  <c:v>15.13</c:v>
                </c:pt>
                <c:pt idx="100">
                  <c:v>15.14</c:v>
                </c:pt>
                <c:pt idx="101">
                  <c:v>15.13</c:v>
                </c:pt>
                <c:pt idx="102">
                  <c:v>15.08</c:v>
                </c:pt>
                <c:pt idx="103">
                  <c:v>15.31</c:v>
                </c:pt>
                <c:pt idx="104">
                  <c:v>15.46</c:v>
                </c:pt>
                <c:pt idx="105">
                  <c:v>15.61</c:v>
                </c:pt>
                <c:pt idx="106">
                  <c:v>15.64</c:v>
                </c:pt>
                <c:pt idx="107">
                  <c:v>15.87</c:v>
                </c:pt>
                <c:pt idx="108">
                  <c:v>16.07</c:v>
                </c:pt>
                <c:pt idx="109">
                  <c:v>16.02</c:v>
                </c:pt>
                <c:pt idx="110">
                  <c:v>16.87</c:v>
                </c:pt>
                <c:pt idx="111">
                  <c:v>17.75</c:v>
                </c:pt>
                <c:pt idx="112">
                  <c:v>18.18</c:v>
                </c:pt>
                <c:pt idx="113">
                  <c:v>18.29</c:v>
                </c:pt>
                <c:pt idx="114">
                  <c:v>18.23</c:v>
                </c:pt>
                <c:pt idx="115">
                  <c:v>17.77</c:v>
                </c:pt>
                <c:pt idx="116">
                  <c:v>17.5</c:v>
                </c:pt>
                <c:pt idx="117">
                  <c:v>17.04</c:v>
                </c:pt>
                <c:pt idx="118">
                  <c:v>16.39</c:v>
                </c:pt>
                <c:pt idx="119">
                  <c:v>15.33</c:v>
                </c:pt>
                <c:pt idx="120">
                  <c:v>14.23</c:v>
                </c:pt>
                <c:pt idx="121">
                  <c:v>14.71</c:v>
                </c:pt>
                <c:pt idx="122">
                  <c:v>14.25</c:v>
                </c:pt>
                <c:pt idx="123">
                  <c:v>13.9</c:v>
                </c:pt>
                <c:pt idx="124">
                  <c:v>13.63</c:v>
                </c:pt>
                <c:pt idx="125">
                  <c:v>12.51</c:v>
                </c:pt>
                <c:pt idx="126">
                  <c:v>6.28</c:v>
                </c:pt>
                <c:pt idx="127">
                  <c:v>6.28</c:v>
                </c:pt>
                <c:pt idx="128">
                  <c:v>6.28</c:v>
                </c:pt>
                <c:pt idx="129">
                  <c:v>6.28</c:v>
                </c:pt>
                <c:pt idx="130">
                  <c:v>6.28</c:v>
                </c:pt>
                <c:pt idx="131">
                  <c:v>6.28</c:v>
                </c:pt>
                <c:pt idx="132">
                  <c:v>6.28</c:v>
                </c:pt>
                <c:pt idx="133">
                  <c:v>6.28</c:v>
                </c:pt>
                <c:pt idx="134">
                  <c:v>6.28</c:v>
                </c:pt>
                <c:pt idx="135">
                  <c:v>6.28</c:v>
                </c:pt>
                <c:pt idx="136">
                  <c:v>6.28</c:v>
                </c:pt>
                <c:pt idx="137">
                  <c:v>6.28</c:v>
                </c:pt>
                <c:pt idx="138">
                  <c:v>6.28</c:v>
                </c:pt>
                <c:pt idx="139">
                  <c:v>6.28</c:v>
                </c:pt>
                <c:pt idx="140">
                  <c:v>6.28</c:v>
                </c:pt>
                <c:pt idx="141">
                  <c:v>6.28</c:v>
                </c:pt>
                <c:pt idx="142">
                  <c:v>6.28</c:v>
                </c:pt>
                <c:pt idx="143">
                  <c:v>6.28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TEMPERATURA!$A$594:$A$737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TEMPERATURA!$I$594:$I$737</c:f>
              <c:numCache>
                <c:formatCode>General</c:formatCode>
                <c:ptCount val="144"/>
                <c:pt idx="0">
                  <c:v>17.28</c:v>
                </c:pt>
                <c:pt idx="1">
                  <c:v>16.95</c:v>
                </c:pt>
                <c:pt idx="2">
                  <c:v>15.83</c:v>
                </c:pt>
                <c:pt idx="3">
                  <c:v>16.93</c:v>
                </c:pt>
                <c:pt idx="4">
                  <c:v>16.93</c:v>
                </c:pt>
                <c:pt idx="5">
                  <c:v>16.93</c:v>
                </c:pt>
                <c:pt idx="6">
                  <c:v>16.93</c:v>
                </c:pt>
                <c:pt idx="7">
                  <c:v>16.93</c:v>
                </c:pt>
                <c:pt idx="8">
                  <c:v>16.93</c:v>
                </c:pt>
                <c:pt idx="9">
                  <c:v>16.93</c:v>
                </c:pt>
                <c:pt idx="10">
                  <c:v>16.93</c:v>
                </c:pt>
                <c:pt idx="11">
                  <c:v>16.93</c:v>
                </c:pt>
                <c:pt idx="12">
                  <c:v>17.77</c:v>
                </c:pt>
                <c:pt idx="13">
                  <c:v>17.68</c:v>
                </c:pt>
                <c:pt idx="14">
                  <c:v>17.97</c:v>
                </c:pt>
                <c:pt idx="15">
                  <c:v>18.489999999999998</c:v>
                </c:pt>
                <c:pt idx="16">
                  <c:v>18.5</c:v>
                </c:pt>
                <c:pt idx="17">
                  <c:v>18.62</c:v>
                </c:pt>
                <c:pt idx="18">
                  <c:v>18.82</c:v>
                </c:pt>
                <c:pt idx="19">
                  <c:v>18.64</c:v>
                </c:pt>
                <c:pt idx="20">
                  <c:v>18.77</c:v>
                </c:pt>
                <c:pt idx="21">
                  <c:v>17.48</c:v>
                </c:pt>
                <c:pt idx="22">
                  <c:v>17.29</c:v>
                </c:pt>
                <c:pt idx="23">
                  <c:v>16.93</c:v>
                </c:pt>
                <c:pt idx="24">
                  <c:v>15.97</c:v>
                </c:pt>
                <c:pt idx="25">
                  <c:v>16.399999999999999</c:v>
                </c:pt>
                <c:pt idx="26">
                  <c:v>12.87</c:v>
                </c:pt>
                <c:pt idx="27">
                  <c:v>11.52</c:v>
                </c:pt>
                <c:pt idx="28">
                  <c:v>11.52</c:v>
                </c:pt>
                <c:pt idx="29">
                  <c:v>11.52</c:v>
                </c:pt>
                <c:pt idx="30">
                  <c:v>11.52</c:v>
                </c:pt>
                <c:pt idx="31">
                  <c:v>11.52</c:v>
                </c:pt>
                <c:pt idx="32">
                  <c:v>11.52</c:v>
                </c:pt>
                <c:pt idx="33">
                  <c:v>11.52</c:v>
                </c:pt>
                <c:pt idx="34">
                  <c:v>11.52</c:v>
                </c:pt>
                <c:pt idx="35">
                  <c:v>11.52</c:v>
                </c:pt>
                <c:pt idx="36">
                  <c:v>11.52</c:v>
                </c:pt>
                <c:pt idx="37">
                  <c:v>16.57</c:v>
                </c:pt>
                <c:pt idx="38">
                  <c:v>16.71</c:v>
                </c:pt>
                <c:pt idx="39">
                  <c:v>16.600000000000001</c:v>
                </c:pt>
                <c:pt idx="40">
                  <c:v>16.68</c:v>
                </c:pt>
                <c:pt idx="41">
                  <c:v>17.760000000000002</c:v>
                </c:pt>
                <c:pt idx="42">
                  <c:v>17.920000000000002</c:v>
                </c:pt>
                <c:pt idx="43">
                  <c:v>18.13</c:v>
                </c:pt>
                <c:pt idx="44">
                  <c:v>17.72</c:v>
                </c:pt>
                <c:pt idx="45">
                  <c:v>17.66</c:v>
                </c:pt>
                <c:pt idx="46">
                  <c:v>17.350000000000001</c:v>
                </c:pt>
                <c:pt idx="47">
                  <c:v>16.57</c:v>
                </c:pt>
                <c:pt idx="48">
                  <c:v>16.16</c:v>
                </c:pt>
                <c:pt idx="49">
                  <c:v>15.65</c:v>
                </c:pt>
                <c:pt idx="50">
                  <c:v>15.05</c:v>
                </c:pt>
                <c:pt idx="51">
                  <c:v>15.9</c:v>
                </c:pt>
                <c:pt idx="52">
                  <c:v>15.9</c:v>
                </c:pt>
                <c:pt idx="53">
                  <c:v>15.9</c:v>
                </c:pt>
                <c:pt idx="54">
                  <c:v>15.9</c:v>
                </c:pt>
                <c:pt idx="55">
                  <c:v>15.9</c:v>
                </c:pt>
                <c:pt idx="56">
                  <c:v>15.9</c:v>
                </c:pt>
                <c:pt idx="57">
                  <c:v>15.9</c:v>
                </c:pt>
                <c:pt idx="58">
                  <c:v>15.9</c:v>
                </c:pt>
                <c:pt idx="59">
                  <c:v>15.9</c:v>
                </c:pt>
                <c:pt idx="60">
                  <c:v>15.9</c:v>
                </c:pt>
                <c:pt idx="61">
                  <c:v>15.9</c:v>
                </c:pt>
                <c:pt idx="62">
                  <c:v>15.9</c:v>
                </c:pt>
                <c:pt idx="63">
                  <c:v>17.86</c:v>
                </c:pt>
                <c:pt idx="64">
                  <c:v>18.79</c:v>
                </c:pt>
                <c:pt idx="65">
                  <c:v>18</c:v>
                </c:pt>
                <c:pt idx="66">
                  <c:v>18</c:v>
                </c:pt>
                <c:pt idx="67">
                  <c:v>18</c:v>
                </c:pt>
                <c:pt idx="68">
                  <c:v>16.75</c:v>
                </c:pt>
                <c:pt idx="69">
                  <c:v>17.82</c:v>
                </c:pt>
                <c:pt idx="70">
                  <c:v>17.82</c:v>
                </c:pt>
                <c:pt idx="71">
                  <c:v>17.82</c:v>
                </c:pt>
                <c:pt idx="72">
                  <c:v>17.82</c:v>
                </c:pt>
                <c:pt idx="73">
                  <c:v>17.82</c:v>
                </c:pt>
                <c:pt idx="74">
                  <c:v>17.82</c:v>
                </c:pt>
                <c:pt idx="75">
                  <c:v>17.82</c:v>
                </c:pt>
                <c:pt idx="76">
                  <c:v>17.82</c:v>
                </c:pt>
                <c:pt idx="77">
                  <c:v>17.82</c:v>
                </c:pt>
                <c:pt idx="78">
                  <c:v>17.82</c:v>
                </c:pt>
                <c:pt idx="79">
                  <c:v>17.82</c:v>
                </c:pt>
                <c:pt idx="80">
                  <c:v>17.82</c:v>
                </c:pt>
                <c:pt idx="81">
                  <c:v>17.82</c:v>
                </c:pt>
                <c:pt idx="82">
                  <c:v>17.82</c:v>
                </c:pt>
                <c:pt idx="83">
                  <c:v>17.82</c:v>
                </c:pt>
                <c:pt idx="84">
                  <c:v>17.82</c:v>
                </c:pt>
                <c:pt idx="85">
                  <c:v>17.82</c:v>
                </c:pt>
                <c:pt idx="86">
                  <c:v>17.82</c:v>
                </c:pt>
                <c:pt idx="87">
                  <c:v>17.82</c:v>
                </c:pt>
                <c:pt idx="88">
                  <c:v>18.47</c:v>
                </c:pt>
                <c:pt idx="89">
                  <c:v>18.68</c:v>
                </c:pt>
                <c:pt idx="90">
                  <c:v>18.84</c:v>
                </c:pt>
                <c:pt idx="91">
                  <c:v>18.77</c:v>
                </c:pt>
                <c:pt idx="92">
                  <c:v>18.59</c:v>
                </c:pt>
                <c:pt idx="93">
                  <c:v>18.23</c:v>
                </c:pt>
                <c:pt idx="94">
                  <c:v>17.64</c:v>
                </c:pt>
                <c:pt idx="95">
                  <c:v>17.059999999999999</c:v>
                </c:pt>
                <c:pt idx="96">
                  <c:v>16.18</c:v>
                </c:pt>
                <c:pt idx="97">
                  <c:v>16.14</c:v>
                </c:pt>
                <c:pt idx="98">
                  <c:v>14.48</c:v>
                </c:pt>
                <c:pt idx="99">
                  <c:v>18.45</c:v>
                </c:pt>
                <c:pt idx="100">
                  <c:v>18.45</c:v>
                </c:pt>
                <c:pt idx="101">
                  <c:v>18.45</c:v>
                </c:pt>
                <c:pt idx="102">
                  <c:v>18.45</c:v>
                </c:pt>
                <c:pt idx="103">
                  <c:v>18.45</c:v>
                </c:pt>
                <c:pt idx="104">
                  <c:v>18.45</c:v>
                </c:pt>
                <c:pt idx="105">
                  <c:v>18.45</c:v>
                </c:pt>
                <c:pt idx="106">
                  <c:v>18.45</c:v>
                </c:pt>
                <c:pt idx="107">
                  <c:v>18.45</c:v>
                </c:pt>
                <c:pt idx="108">
                  <c:v>18.45</c:v>
                </c:pt>
                <c:pt idx="109">
                  <c:v>18.45</c:v>
                </c:pt>
                <c:pt idx="110">
                  <c:v>18.45</c:v>
                </c:pt>
                <c:pt idx="111">
                  <c:v>19.02</c:v>
                </c:pt>
                <c:pt idx="112">
                  <c:v>19.8</c:v>
                </c:pt>
                <c:pt idx="113">
                  <c:v>19.63</c:v>
                </c:pt>
                <c:pt idx="114">
                  <c:v>19.3</c:v>
                </c:pt>
                <c:pt idx="115">
                  <c:v>19.03</c:v>
                </c:pt>
                <c:pt idx="116">
                  <c:v>18.48</c:v>
                </c:pt>
                <c:pt idx="117">
                  <c:v>17.66</c:v>
                </c:pt>
                <c:pt idx="118">
                  <c:v>16.420000000000002</c:v>
                </c:pt>
                <c:pt idx="119">
                  <c:v>16.21</c:v>
                </c:pt>
                <c:pt idx="120">
                  <c:v>16.75</c:v>
                </c:pt>
                <c:pt idx="121">
                  <c:v>13.57</c:v>
                </c:pt>
                <c:pt idx="122">
                  <c:v>16.78</c:v>
                </c:pt>
                <c:pt idx="123">
                  <c:v>16.78</c:v>
                </c:pt>
                <c:pt idx="124">
                  <c:v>16.78</c:v>
                </c:pt>
                <c:pt idx="125">
                  <c:v>16.78</c:v>
                </c:pt>
                <c:pt idx="126">
                  <c:v>16.78</c:v>
                </c:pt>
                <c:pt idx="127">
                  <c:v>16.78</c:v>
                </c:pt>
                <c:pt idx="128">
                  <c:v>16.78</c:v>
                </c:pt>
                <c:pt idx="129">
                  <c:v>16.78</c:v>
                </c:pt>
                <c:pt idx="130">
                  <c:v>16.78</c:v>
                </c:pt>
                <c:pt idx="131">
                  <c:v>16.78</c:v>
                </c:pt>
                <c:pt idx="132">
                  <c:v>16.78</c:v>
                </c:pt>
                <c:pt idx="133">
                  <c:v>16.78</c:v>
                </c:pt>
                <c:pt idx="134">
                  <c:v>16.78</c:v>
                </c:pt>
                <c:pt idx="135">
                  <c:v>16.78</c:v>
                </c:pt>
                <c:pt idx="136">
                  <c:v>16.78</c:v>
                </c:pt>
                <c:pt idx="137">
                  <c:v>16.78</c:v>
                </c:pt>
                <c:pt idx="138">
                  <c:v>16.78</c:v>
                </c:pt>
                <c:pt idx="139">
                  <c:v>16.78</c:v>
                </c:pt>
                <c:pt idx="140">
                  <c:v>16.78</c:v>
                </c:pt>
                <c:pt idx="141">
                  <c:v>16.78</c:v>
                </c:pt>
                <c:pt idx="142">
                  <c:v>16.78</c:v>
                </c:pt>
                <c:pt idx="143">
                  <c:v>16.78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34592"/>
        <c:axId val="52336128"/>
        <c:axId val="52329984"/>
      </c:line3DChart>
      <c:catAx>
        <c:axId val="52334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336128"/>
        <c:crosses val="autoZero"/>
        <c:auto val="1"/>
        <c:lblAlgn val="ctr"/>
        <c:lblOffset val="100"/>
        <c:noMultiLvlLbl val="0"/>
      </c:catAx>
      <c:valAx>
        <c:axId val="52336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334592"/>
        <c:crosses val="autoZero"/>
        <c:crossBetween val="between"/>
      </c:valAx>
      <c:serAx>
        <c:axId val="52329984"/>
        <c:scaling>
          <c:orientation val="minMax"/>
        </c:scaling>
        <c:delete val="0"/>
        <c:axPos val="b"/>
        <c:majorTickMark val="out"/>
        <c:minorTickMark val="none"/>
        <c:tickLblPos val="nextTo"/>
        <c:crossAx val="5233612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PRESION!$A$17:$A$64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PRESION!$C$17:$C$64</c:f>
              <c:numCache>
                <c:formatCode>General</c:formatCode>
                <c:ptCount val="48"/>
                <c:pt idx="0">
                  <c:v>92.947000000000003</c:v>
                </c:pt>
                <c:pt idx="1">
                  <c:v>93.971100000000007</c:v>
                </c:pt>
                <c:pt idx="2">
                  <c:v>94.216700000000003</c:v>
                </c:pt>
                <c:pt idx="3">
                  <c:v>93.325000000000003</c:v>
                </c:pt>
                <c:pt idx="4">
                  <c:v>94.225999999999999</c:v>
                </c:pt>
                <c:pt idx="5">
                  <c:v>95.444000000000003</c:v>
                </c:pt>
                <c:pt idx="6">
                  <c:v>94.146900000000002</c:v>
                </c:pt>
                <c:pt idx="7">
                  <c:v>94.362300000000005</c:v>
                </c:pt>
                <c:pt idx="8">
                  <c:v>95.131</c:v>
                </c:pt>
                <c:pt idx="9">
                  <c:v>95.93</c:v>
                </c:pt>
                <c:pt idx="10">
                  <c:v>94.840400000000002</c:v>
                </c:pt>
                <c:pt idx="11">
                  <c:v>94.404499999999999</c:v>
                </c:pt>
                <c:pt idx="12">
                  <c:v>95.449100000000001</c:v>
                </c:pt>
                <c:pt idx="13">
                  <c:v>93.246099999999998</c:v>
                </c:pt>
                <c:pt idx="14">
                  <c:v>93.870800000000003</c:v>
                </c:pt>
                <c:pt idx="15">
                  <c:v>93.523499999999999</c:v>
                </c:pt>
                <c:pt idx="16">
                  <c:v>93.985799999999998</c:v>
                </c:pt>
                <c:pt idx="17">
                  <c:v>94.766800000000003</c:v>
                </c:pt>
                <c:pt idx="18">
                  <c:v>94.004900000000006</c:v>
                </c:pt>
                <c:pt idx="19">
                  <c:v>93.786100000000005</c:v>
                </c:pt>
                <c:pt idx="20">
                  <c:v>94.276600000000002</c:v>
                </c:pt>
                <c:pt idx="21">
                  <c:v>94.861000000000004</c:v>
                </c:pt>
                <c:pt idx="22">
                  <c:v>93.9589</c:v>
                </c:pt>
                <c:pt idx="23">
                  <c:v>94.483900000000006</c:v>
                </c:pt>
                <c:pt idx="24">
                  <c:v>93.668899999999994</c:v>
                </c:pt>
                <c:pt idx="25">
                  <c:v>98.47</c:v>
                </c:pt>
                <c:pt idx="26">
                  <c:v>99.256799999999998</c:v>
                </c:pt>
                <c:pt idx="27">
                  <c:v>99.159899999999993</c:v>
                </c:pt>
                <c:pt idx="28">
                  <c:v>101.3515</c:v>
                </c:pt>
                <c:pt idx="29">
                  <c:v>101.6319</c:v>
                </c:pt>
                <c:pt idx="30">
                  <c:v>100.9918</c:v>
                </c:pt>
                <c:pt idx="31">
                  <c:v>99.765000000000001</c:v>
                </c:pt>
                <c:pt idx="32">
                  <c:v>98.342500000000001</c:v>
                </c:pt>
                <c:pt idx="33">
                  <c:v>101.0321</c:v>
                </c:pt>
                <c:pt idx="34">
                  <c:v>100.13849999999999</c:v>
                </c:pt>
                <c:pt idx="35">
                  <c:v>100.7213</c:v>
                </c:pt>
                <c:pt idx="36">
                  <c:v>101.14530000000001</c:v>
                </c:pt>
                <c:pt idx="37">
                  <c:v>100.7393</c:v>
                </c:pt>
                <c:pt idx="38">
                  <c:v>100.3897</c:v>
                </c:pt>
                <c:pt idx="39">
                  <c:v>100.32940000000001</c:v>
                </c:pt>
                <c:pt idx="40">
                  <c:v>100.47410000000001</c:v>
                </c:pt>
                <c:pt idx="41">
                  <c:v>100.87479999999999</c:v>
                </c:pt>
                <c:pt idx="42">
                  <c:v>100.1057</c:v>
                </c:pt>
                <c:pt idx="43">
                  <c:v>99.063500000000005</c:v>
                </c:pt>
                <c:pt idx="44">
                  <c:v>99.582300000000004</c:v>
                </c:pt>
                <c:pt idx="45">
                  <c:v>98.923500000000004</c:v>
                </c:pt>
                <c:pt idx="46">
                  <c:v>99.9529</c:v>
                </c:pt>
                <c:pt idx="47">
                  <c:v>100.36839999999999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PRESION!$A$17:$A$64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PRESION!$D$17:$D$64</c:f>
              <c:numCache>
                <c:formatCode>General</c:formatCode>
                <c:ptCount val="48"/>
                <c:pt idx="0">
                  <c:v>91.599000000000004</c:v>
                </c:pt>
                <c:pt idx="1">
                  <c:v>92.460099999999997</c:v>
                </c:pt>
                <c:pt idx="2">
                  <c:v>92.401899999999998</c:v>
                </c:pt>
                <c:pt idx="3">
                  <c:v>91.954899999999995</c:v>
                </c:pt>
                <c:pt idx="4">
                  <c:v>92.879599999999996</c:v>
                </c:pt>
                <c:pt idx="5">
                  <c:v>93.376900000000006</c:v>
                </c:pt>
                <c:pt idx="6">
                  <c:v>92.472899999999996</c:v>
                </c:pt>
                <c:pt idx="7">
                  <c:v>92.862300000000005</c:v>
                </c:pt>
                <c:pt idx="8">
                  <c:v>93.295699999999997</c:v>
                </c:pt>
                <c:pt idx="9">
                  <c:v>93.662099999999995</c:v>
                </c:pt>
                <c:pt idx="10">
                  <c:v>93.141800000000003</c:v>
                </c:pt>
                <c:pt idx="11">
                  <c:v>92.945800000000006</c:v>
                </c:pt>
                <c:pt idx="12">
                  <c:v>93.597399999999993</c:v>
                </c:pt>
                <c:pt idx="13">
                  <c:v>91.679100000000005</c:v>
                </c:pt>
                <c:pt idx="14">
                  <c:v>91.636399999999995</c:v>
                </c:pt>
                <c:pt idx="15">
                  <c:v>92.178899999999999</c:v>
                </c:pt>
                <c:pt idx="16">
                  <c:v>92.132900000000006</c:v>
                </c:pt>
                <c:pt idx="17">
                  <c:v>92.355099999999993</c:v>
                </c:pt>
                <c:pt idx="18">
                  <c:v>91.745599999999996</c:v>
                </c:pt>
                <c:pt idx="19">
                  <c:v>91.889700000000005</c:v>
                </c:pt>
                <c:pt idx="20">
                  <c:v>92.501199999999997</c:v>
                </c:pt>
                <c:pt idx="21">
                  <c:v>92.685900000000004</c:v>
                </c:pt>
                <c:pt idx="22">
                  <c:v>91.276700000000005</c:v>
                </c:pt>
                <c:pt idx="23">
                  <c:v>92.050799999999995</c:v>
                </c:pt>
                <c:pt idx="24">
                  <c:v>91.4208</c:v>
                </c:pt>
                <c:pt idx="25">
                  <c:v>93.591899999999995</c:v>
                </c:pt>
                <c:pt idx="26">
                  <c:v>93.047700000000006</c:v>
                </c:pt>
                <c:pt idx="27">
                  <c:v>93.230900000000005</c:v>
                </c:pt>
                <c:pt idx="28">
                  <c:v>94.243700000000004</c:v>
                </c:pt>
                <c:pt idx="29">
                  <c:v>94.296300000000002</c:v>
                </c:pt>
                <c:pt idx="30">
                  <c:v>93.6554</c:v>
                </c:pt>
                <c:pt idx="31">
                  <c:v>92.831000000000003</c:v>
                </c:pt>
                <c:pt idx="32">
                  <c:v>92.608199999999997</c:v>
                </c:pt>
                <c:pt idx="33">
                  <c:v>93.895099999999999</c:v>
                </c:pt>
                <c:pt idx="34">
                  <c:v>93.029399999999995</c:v>
                </c:pt>
                <c:pt idx="35">
                  <c:v>93.747600000000006</c:v>
                </c:pt>
                <c:pt idx="36">
                  <c:v>94.150099999999995</c:v>
                </c:pt>
                <c:pt idx="37">
                  <c:v>93.890199999999993</c:v>
                </c:pt>
                <c:pt idx="38">
                  <c:v>93.598699999999994</c:v>
                </c:pt>
                <c:pt idx="39">
                  <c:v>93.180400000000006</c:v>
                </c:pt>
                <c:pt idx="40">
                  <c:v>93.567899999999995</c:v>
                </c:pt>
                <c:pt idx="41">
                  <c:v>93.748500000000007</c:v>
                </c:pt>
                <c:pt idx="42">
                  <c:v>92.9041</c:v>
                </c:pt>
                <c:pt idx="43">
                  <c:v>91.845699999999994</c:v>
                </c:pt>
                <c:pt idx="44">
                  <c:v>92.212800000000001</c:v>
                </c:pt>
                <c:pt idx="45">
                  <c:v>91.516000000000005</c:v>
                </c:pt>
                <c:pt idx="46">
                  <c:v>92.761899999999997</c:v>
                </c:pt>
                <c:pt idx="47">
                  <c:v>92.766999999999996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PRESION!$A$17:$A$64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PRESION!$E$17:$E$64</c:f>
              <c:numCache>
                <c:formatCode>General</c:formatCode>
                <c:ptCount val="48"/>
                <c:pt idx="0">
                  <c:v>100.82040000000001</c:v>
                </c:pt>
                <c:pt idx="1">
                  <c:v>103.22669999999999</c:v>
                </c:pt>
                <c:pt idx="2">
                  <c:v>101.7347</c:v>
                </c:pt>
                <c:pt idx="3">
                  <c:v>101.54430000000001</c:v>
                </c:pt>
                <c:pt idx="4">
                  <c:v>102.4954</c:v>
                </c:pt>
                <c:pt idx="5">
                  <c:v>103.7808</c:v>
                </c:pt>
                <c:pt idx="6">
                  <c:v>101.8845</c:v>
                </c:pt>
                <c:pt idx="7">
                  <c:v>101.9837</c:v>
                </c:pt>
                <c:pt idx="8">
                  <c:v>102.3485</c:v>
                </c:pt>
                <c:pt idx="9">
                  <c:v>104.3651</c:v>
                </c:pt>
                <c:pt idx="10">
                  <c:v>102.57170000000001</c:v>
                </c:pt>
                <c:pt idx="11">
                  <c:v>102.1006</c:v>
                </c:pt>
                <c:pt idx="12">
                  <c:v>103.8312</c:v>
                </c:pt>
                <c:pt idx="13">
                  <c:v>100.43340000000001</c:v>
                </c:pt>
                <c:pt idx="14">
                  <c:v>100.40600000000001</c:v>
                </c:pt>
                <c:pt idx="15">
                  <c:v>100.3078</c:v>
                </c:pt>
                <c:pt idx="16">
                  <c:v>101.155</c:v>
                </c:pt>
                <c:pt idx="17">
                  <c:v>101.9988</c:v>
                </c:pt>
                <c:pt idx="18">
                  <c:v>100.4282</c:v>
                </c:pt>
                <c:pt idx="19">
                  <c:v>100.8823</c:v>
                </c:pt>
                <c:pt idx="20">
                  <c:v>100.6776</c:v>
                </c:pt>
                <c:pt idx="21">
                  <c:v>103.20959999999999</c:v>
                </c:pt>
                <c:pt idx="22">
                  <c:v>100.6865</c:v>
                </c:pt>
                <c:pt idx="23">
                  <c:v>101.30759999999999</c:v>
                </c:pt>
                <c:pt idx="24">
                  <c:v>101.0692</c:v>
                </c:pt>
                <c:pt idx="25">
                  <c:v>103.9487</c:v>
                </c:pt>
                <c:pt idx="26">
                  <c:v>102.3884</c:v>
                </c:pt>
                <c:pt idx="27">
                  <c:v>102.7878</c:v>
                </c:pt>
                <c:pt idx="28">
                  <c:v>103.6375</c:v>
                </c:pt>
                <c:pt idx="29">
                  <c:v>104.3096</c:v>
                </c:pt>
                <c:pt idx="30">
                  <c:v>103.60080000000001</c:v>
                </c:pt>
                <c:pt idx="31">
                  <c:v>102.4367</c:v>
                </c:pt>
                <c:pt idx="32">
                  <c:v>101.8715</c:v>
                </c:pt>
                <c:pt idx="33">
                  <c:v>104.2983</c:v>
                </c:pt>
                <c:pt idx="34">
                  <c:v>101.79559999999999</c:v>
                </c:pt>
                <c:pt idx="35">
                  <c:v>103.56</c:v>
                </c:pt>
                <c:pt idx="36">
                  <c:v>103.5509</c:v>
                </c:pt>
                <c:pt idx="37">
                  <c:v>103.0772</c:v>
                </c:pt>
                <c:pt idx="38">
                  <c:v>102.85720000000001</c:v>
                </c:pt>
                <c:pt idx="39">
                  <c:v>102.2958</c:v>
                </c:pt>
                <c:pt idx="40">
                  <c:v>102.4315</c:v>
                </c:pt>
                <c:pt idx="41">
                  <c:v>102.5256</c:v>
                </c:pt>
                <c:pt idx="42">
                  <c:v>101.6348</c:v>
                </c:pt>
                <c:pt idx="43">
                  <c:v>100.0234</c:v>
                </c:pt>
                <c:pt idx="44">
                  <c:v>101.9087</c:v>
                </c:pt>
                <c:pt idx="45">
                  <c:v>99.882400000000004</c:v>
                </c:pt>
                <c:pt idx="46">
                  <c:v>101.2474</c:v>
                </c:pt>
                <c:pt idx="47">
                  <c:v>101.9128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PRESION!$A$17:$A$64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PRESION!$F$17:$F$64</c:f>
              <c:numCache>
                <c:formatCode>General</c:formatCode>
                <c:ptCount val="48"/>
                <c:pt idx="0">
                  <c:v>93.043199999999999</c:v>
                </c:pt>
                <c:pt idx="1">
                  <c:v>93.985900000000001</c:v>
                </c:pt>
                <c:pt idx="2">
                  <c:v>93.681299999999993</c:v>
                </c:pt>
                <c:pt idx="3">
                  <c:v>93.565299999999993</c:v>
                </c:pt>
                <c:pt idx="4">
                  <c:v>94.435599999999994</c:v>
                </c:pt>
                <c:pt idx="5">
                  <c:v>95.015699999999995</c:v>
                </c:pt>
                <c:pt idx="6">
                  <c:v>94.029399999999995</c:v>
                </c:pt>
                <c:pt idx="7">
                  <c:v>94.145499999999998</c:v>
                </c:pt>
                <c:pt idx="8">
                  <c:v>94.406499999999994</c:v>
                </c:pt>
                <c:pt idx="9">
                  <c:v>95.204300000000003</c:v>
                </c:pt>
                <c:pt idx="10">
                  <c:v>94.6096</c:v>
                </c:pt>
                <c:pt idx="11">
                  <c:v>94.232500000000002</c:v>
                </c:pt>
                <c:pt idx="12">
                  <c:v>94.899699999999996</c:v>
                </c:pt>
                <c:pt idx="13">
                  <c:v>92.825599999999994</c:v>
                </c:pt>
                <c:pt idx="14">
                  <c:v>92.970600000000005</c:v>
                </c:pt>
                <c:pt idx="15">
                  <c:v>92.840100000000007</c:v>
                </c:pt>
                <c:pt idx="16">
                  <c:v>93.130200000000002</c:v>
                </c:pt>
                <c:pt idx="17">
                  <c:v>93.478300000000004</c:v>
                </c:pt>
                <c:pt idx="18">
                  <c:v>92.811099999999996</c:v>
                </c:pt>
                <c:pt idx="19">
                  <c:v>92.941599999999994</c:v>
                </c:pt>
                <c:pt idx="20">
                  <c:v>93.594300000000004</c:v>
                </c:pt>
                <c:pt idx="21">
                  <c:v>93.637799999999999</c:v>
                </c:pt>
                <c:pt idx="22">
                  <c:v>92.767600000000002</c:v>
                </c:pt>
                <c:pt idx="23">
                  <c:v>93.043199999999999</c:v>
                </c:pt>
                <c:pt idx="24">
                  <c:v>93.014200000000002</c:v>
                </c:pt>
                <c:pt idx="25">
                  <c:v>94.696600000000004</c:v>
                </c:pt>
                <c:pt idx="26">
                  <c:v>94.131</c:v>
                </c:pt>
                <c:pt idx="27">
                  <c:v>94.551599999999993</c:v>
                </c:pt>
                <c:pt idx="28">
                  <c:v>95.552400000000006</c:v>
                </c:pt>
                <c:pt idx="29">
                  <c:v>95.697400000000002</c:v>
                </c:pt>
                <c:pt idx="30">
                  <c:v>95.088200000000001</c:v>
                </c:pt>
                <c:pt idx="31">
                  <c:v>94.16</c:v>
                </c:pt>
                <c:pt idx="32">
                  <c:v>93.521799999999999</c:v>
                </c:pt>
                <c:pt idx="33">
                  <c:v>95.218800000000002</c:v>
                </c:pt>
                <c:pt idx="34">
                  <c:v>94.290499999999994</c:v>
                </c:pt>
                <c:pt idx="35">
                  <c:v>94.841700000000003</c:v>
                </c:pt>
                <c:pt idx="36">
                  <c:v>95.131699999999995</c:v>
                </c:pt>
                <c:pt idx="37">
                  <c:v>94.827200000000005</c:v>
                </c:pt>
                <c:pt idx="38">
                  <c:v>94.508099999999999</c:v>
                </c:pt>
                <c:pt idx="39">
                  <c:v>94.145499999999998</c:v>
                </c:pt>
                <c:pt idx="40">
                  <c:v>94.450100000000006</c:v>
                </c:pt>
                <c:pt idx="41">
                  <c:v>94.653099999999995</c:v>
                </c:pt>
                <c:pt idx="42">
                  <c:v>93.550799999999995</c:v>
                </c:pt>
                <c:pt idx="43">
                  <c:v>92.55</c:v>
                </c:pt>
                <c:pt idx="44">
                  <c:v>93.072199999999995</c:v>
                </c:pt>
                <c:pt idx="45">
                  <c:v>92.361500000000007</c:v>
                </c:pt>
                <c:pt idx="46">
                  <c:v>93.608800000000002</c:v>
                </c:pt>
                <c:pt idx="47">
                  <c:v>94.131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PRESION!$A$17:$A$64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PRESION!$G$17:$G$64</c:f>
              <c:numCache>
                <c:formatCode>General</c:formatCode>
                <c:ptCount val="48"/>
                <c:pt idx="0">
                  <c:v>92.671700000000001</c:v>
                </c:pt>
                <c:pt idx="1">
                  <c:v>93.077200000000005</c:v>
                </c:pt>
                <c:pt idx="2">
                  <c:v>93.530199999999994</c:v>
                </c:pt>
                <c:pt idx="3">
                  <c:v>92.464600000000004</c:v>
                </c:pt>
                <c:pt idx="4">
                  <c:v>94.207499999999996</c:v>
                </c:pt>
                <c:pt idx="5">
                  <c:v>94.207499999999996</c:v>
                </c:pt>
                <c:pt idx="6">
                  <c:v>94.207499999999996</c:v>
                </c:pt>
                <c:pt idx="7">
                  <c:v>93.960999999999999</c:v>
                </c:pt>
                <c:pt idx="8">
                  <c:v>94.720399999999998</c:v>
                </c:pt>
                <c:pt idx="9">
                  <c:v>94.720399999999998</c:v>
                </c:pt>
                <c:pt idx="10">
                  <c:v>94.720399999999998</c:v>
                </c:pt>
                <c:pt idx="11">
                  <c:v>94.720399999999998</c:v>
                </c:pt>
                <c:pt idx="12">
                  <c:v>93.015199999999993</c:v>
                </c:pt>
                <c:pt idx="13">
                  <c:v>93.015199999999993</c:v>
                </c:pt>
                <c:pt idx="14">
                  <c:v>93.015199999999993</c:v>
                </c:pt>
                <c:pt idx="15">
                  <c:v>93.015199999999993</c:v>
                </c:pt>
                <c:pt idx="16">
                  <c:v>93.102900000000005</c:v>
                </c:pt>
                <c:pt idx="17">
                  <c:v>93.519499999999994</c:v>
                </c:pt>
                <c:pt idx="18">
                  <c:v>92.926599999999993</c:v>
                </c:pt>
                <c:pt idx="19">
                  <c:v>93.037999999999997</c:v>
                </c:pt>
                <c:pt idx="20">
                  <c:v>93.714299999999994</c:v>
                </c:pt>
                <c:pt idx="21">
                  <c:v>93.193299999999994</c:v>
                </c:pt>
                <c:pt idx="22">
                  <c:v>92.403499999999994</c:v>
                </c:pt>
                <c:pt idx="23">
                  <c:v>92.757199999999997</c:v>
                </c:pt>
                <c:pt idx="24">
                  <c:v>92.150899999999993</c:v>
                </c:pt>
                <c:pt idx="25">
                  <c:v>93.999300000000005</c:v>
                </c:pt>
                <c:pt idx="26">
                  <c:v>93.651300000000006</c:v>
                </c:pt>
                <c:pt idx="27">
                  <c:v>93.569800000000001</c:v>
                </c:pt>
                <c:pt idx="28">
                  <c:v>94.884200000000007</c:v>
                </c:pt>
                <c:pt idx="29">
                  <c:v>94.884200000000007</c:v>
                </c:pt>
                <c:pt idx="30">
                  <c:v>94.884200000000007</c:v>
                </c:pt>
                <c:pt idx="31">
                  <c:v>93.543000000000006</c:v>
                </c:pt>
                <c:pt idx="32">
                  <c:v>92.961200000000005</c:v>
                </c:pt>
                <c:pt idx="33">
                  <c:v>93.746499999999997</c:v>
                </c:pt>
                <c:pt idx="34">
                  <c:v>94.295900000000003</c:v>
                </c:pt>
                <c:pt idx="35">
                  <c:v>94.295900000000003</c:v>
                </c:pt>
                <c:pt idx="36">
                  <c:v>94.295900000000003</c:v>
                </c:pt>
                <c:pt idx="37">
                  <c:v>94.295900000000003</c:v>
                </c:pt>
                <c:pt idx="38">
                  <c:v>94.295900000000003</c:v>
                </c:pt>
                <c:pt idx="39">
                  <c:v>94.156499999999994</c:v>
                </c:pt>
                <c:pt idx="40">
                  <c:v>94.438299999999998</c:v>
                </c:pt>
                <c:pt idx="41">
                  <c:v>94.610600000000005</c:v>
                </c:pt>
                <c:pt idx="42">
                  <c:v>93.287999999999997</c:v>
                </c:pt>
                <c:pt idx="43">
                  <c:v>92.203000000000003</c:v>
                </c:pt>
                <c:pt idx="44">
                  <c:v>92.748699999999999</c:v>
                </c:pt>
                <c:pt idx="45">
                  <c:v>91.777699999999996</c:v>
                </c:pt>
                <c:pt idx="46">
                  <c:v>92.993700000000004</c:v>
                </c:pt>
                <c:pt idx="47">
                  <c:v>93.0886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PRESION!$A$17:$A$64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PRESION!$H$17:$H$64</c:f>
              <c:numCache>
                <c:formatCode>General</c:formatCode>
                <c:ptCount val="48"/>
                <c:pt idx="0">
                  <c:v>92.618799999999993</c:v>
                </c:pt>
                <c:pt idx="1">
                  <c:v>93.483199999999997</c:v>
                </c:pt>
                <c:pt idx="2">
                  <c:v>93.049099999999996</c:v>
                </c:pt>
                <c:pt idx="3">
                  <c:v>93.062700000000007</c:v>
                </c:pt>
                <c:pt idx="4">
                  <c:v>94.015199999999993</c:v>
                </c:pt>
                <c:pt idx="5">
                  <c:v>94.569400000000002</c:v>
                </c:pt>
                <c:pt idx="6">
                  <c:v>93.512200000000007</c:v>
                </c:pt>
                <c:pt idx="7">
                  <c:v>93.780100000000004</c:v>
                </c:pt>
                <c:pt idx="8">
                  <c:v>94.215800000000002</c:v>
                </c:pt>
                <c:pt idx="9">
                  <c:v>94.754099999999994</c:v>
                </c:pt>
                <c:pt idx="10">
                  <c:v>94.308800000000005</c:v>
                </c:pt>
                <c:pt idx="11">
                  <c:v>93.982200000000006</c:v>
                </c:pt>
                <c:pt idx="12">
                  <c:v>94.243200000000002</c:v>
                </c:pt>
                <c:pt idx="13">
                  <c:v>92.256600000000006</c:v>
                </c:pt>
                <c:pt idx="14">
                  <c:v>92.537599999999998</c:v>
                </c:pt>
                <c:pt idx="15">
                  <c:v>92.327500000000001</c:v>
                </c:pt>
                <c:pt idx="16">
                  <c:v>92.679000000000002</c:v>
                </c:pt>
                <c:pt idx="17">
                  <c:v>93.046499999999995</c:v>
                </c:pt>
                <c:pt idx="18">
                  <c:v>92.671400000000006</c:v>
                </c:pt>
                <c:pt idx="19">
                  <c:v>92.8459</c:v>
                </c:pt>
                <c:pt idx="20">
                  <c:v>93.516900000000007</c:v>
                </c:pt>
                <c:pt idx="21">
                  <c:v>93.4602</c:v>
                </c:pt>
                <c:pt idx="22">
                  <c:v>92.466300000000004</c:v>
                </c:pt>
                <c:pt idx="23">
                  <c:v>92.929199999999994</c:v>
                </c:pt>
                <c:pt idx="24">
                  <c:v>92.721000000000004</c:v>
                </c:pt>
                <c:pt idx="25">
                  <c:v>94.185500000000005</c:v>
                </c:pt>
                <c:pt idx="26">
                  <c:v>93.4298</c:v>
                </c:pt>
                <c:pt idx="27">
                  <c:v>94.261499999999998</c:v>
                </c:pt>
                <c:pt idx="28">
                  <c:v>95.152500000000003</c:v>
                </c:pt>
                <c:pt idx="29">
                  <c:v>95.053899999999999</c:v>
                </c:pt>
                <c:pt idx="30">
                  <c:v>94.6</c:v>
                </c:pt>
                <c:pt idx="31">
                  <c:v>93.426100000000005</c:v>
                </c:pt>
                <c:pt idx="32">
                  <c:v>93.019800000000004</c:v>
                </c:pt>
                <c:pt idx="33">
                  <c:v>94.622100000000003</c:v>
                </c:pt>
                <c:pt idx="34">
                  <c:v>93.686300000000003</c:v>
                </c:pt>
                <c:pt idx="35">
                  <c:v>94.330699999999993</c:v>
                </c:pt>
                <c:pt idx="36">
                  <c:v>95.0398</c:v>
                </c:pt>
                <c:pt idx="37">
                  <c:v>94.351399999999998</c:v>
                </c:pt>
                <c:pt idx="38">
                  <c:v>94.113299999999995</c:v>
                </c:pt>
                <c:pt idx="39">
                  <c:v>93.856999999999999</c:v>
                </c:pt>
                <c:pt idx="40">
                  <c:v>94.305300000000003</c:v>
                </c:pt>
                <c:pt idx="41">
                  <c:v>94.425299999999993</c:v>
                </c:pt>
                <c:pt idx="42">
                  <c:v>93.505399999999995</c:v>
                </c:pt>
                <c:pt idx="43">
                  <c:v>92.337999999999994</c:v>
                </c:pt>
                <c:pt idx="44">
                  <c:v>92.748599999999996</c:v>
                </c:pt>
                <c:pt idx="45">
                  <c:v>92.061000000000007</c:v>
                </c:pt>
                <c:pt idx="46">
                  <c:v>93.324700000000007</c:v>
                </c:pt>
                <c:pt idx="47">
                  <c:v>93.671099999999996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PRESION!$A$17:$A$64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PRESION!$I$17:$I$64</c:f>
              <c:numCache>
                <c:formatCode>General</c:formatCode>
                <c:ptCount val="48"/>
                <c:pt idx="0">
                  <c:v>92.465500000000006</c:v>
                </c:pt>
                <c:pt idx="1">
                  <c:v>93.389399999999995</c:v>
                </c:pt>
                <c:pt idx="2">
                  <c:v>92.097700000000003</c:v>
                </c:pt>
                <c:pt idx="3">
                  <c:v>94.084699999999998</c:v>
                </c:pt>
                <c:pt idx="4">
                  <c:v>94.084699999999998</c:v>
                </c:pt>
                <c:pt idx="5">
                  <c:v>94.084699999999998</c:v>
                </c:pt>
                <c:pt idx="6">
                  <c:v>94.084699999999998</c:v>
                </c:pt>
                <c:pt idx="7">
                  <c:v>94.084699999999998</c:v>
                </c:pt>
                <c:pt idx="8">
                  <c:v>94.084699999999998</c:v>
                </c:pt>
                <c:pt idx="9">
                  <c:v>94.084699999999998</c:v>
                </c:pt>
                <c:pt idx="10">
                  <c:v>94.084699999999998</c:v>
                </c:pt>
                <c:pt idx="11">
                  <c:v>94.084699999999998</c:v>
                </c:pt>
                <c:pt idx="12">
                  <c:v>94.084699999999998</c:v>
                </c:pt>
                <c:pt idx="13">
                  <c:v>92.185000000000002</c:v>
                </c:pt>
                <c:pt idx="14">
                  <c:v>92.447199999999995</c:v>
                </c:pt>
                <c:pt idx="15">
                  <c:v>91.989500000000007</c:v>
                </c:pt>
                <c:pt idx="16">
                  <c:v>92.804299999999998</c:v>
                </c:pt>
                <c:pt idx="17">
                  <c:v>93.098699999999994</c:v>
                </c:pt>
                <c:pt idx="18">
                  <c:v>92.238500000000002</c:v>
                </c:pt>
                <c:pt idx="19">
                  <c:v>92.645300000000006</c:v>
                </c:pt>
                <c:pt idx="20">
                  <c:v>93.4602</c:v>
                </c:pt>
                <c:pt idx="21">
                  <c:v>93.295400000000001</c:v>
                </c:pt>
                <c:pt idx="22">
                  <c:v>92.431200000000004</c:v>
                </c:pt>
                <c:pt idx="23">
                  <c:v>92.5197</c:v>
                </c:pt>
                <c:pt idx="24">
                  <c:v>92.184100000000001</c:v>
                </c:pt>
                <c:pt idx="25">
                  <c:v>94.127600000000001</c:v>
                </c:pt>
                <c:pt idx="26">
                  <c:v>92.523200000000003</c:v>
                </c:pt>
                <c:pt idx="27">
                  <c:v>93.529300000000006</c:v>
                </c:pt>
                <c:pt idx="28">
                  <c:v>93.529300000000006</c:v>
                </c:pt>
                <c:pt idx="29">
                  <c:v>93.529300000000006</c:v>
                </c:pt>
                <c:pt idx="30">
                  <c:v>93.529300000000006</c:v>
                </c:pt>
                <c:pt idx="31">
                  <c:v>93.529300000000006</c:v>
                </c:pt>
                <c:pt idx="32">
                  <c:v>93.529300000000006</c:v>
                </c:pt>
                <c:pt idx="33">
                  <c:v>93.529300000000006</c:v>
                </c:pt>
                <c:pt idx="34">
                  <c:v>93.529300000000006</c:v>
                </c:pt>
                <c:pt idx="35">
                  <c:v>94.299400000000006</c:v>
                </c:pt>
                <c:pt idx="36">
                  <c:v>94.815899999999999</c:v>
                </c:pt>
                <c:pt idx="37">
                  <c:v>94.235799999999998</c:v>
                </c:pt>
                <c:pt idx="38">
                  <c:v>94.043400000000005</c:v>
                </c:pt>
                <c:pt idx="39">
                  <c:v>93.691500000000005</c:v>
                </c:pt>
                <c:pt idx="40">
                  <c:v>93.898200000000003</c:v>
                </c:pt>
                <c:pt idx="41">
                  <c:v>94.158100000000005</c:v>
                </c:pt>
                <c:pt idx="42">
                  <c:v>93.275499999999994</c:v>
                </c:pt>
                <c:pt idx="43">
                  <c:v>91.888800000000003</c:v>
                </c:pt>
                <c:pt idx="44">
                  <c:v>92.723500000000001</c:v>
                </c:pt>
                <c:pt idx="45">
                  <c:v>91.593800000000002</c:v>
                </c:pt>
                <c:pt idx="46">
                  <c:v>93.203699999999998</c:v>
                </c:pt>
                <c:pt idx="47">
                  <c:v>93.811700000000002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89856"/>
        <c:axId val="72891392"/>
        <c:axId val="52342272"/>
      </c:line3DChart>
      <c:catAx>
        <c:axId val="7288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2891392"/>
        <c:crosses val="autoZero"/>
        <c:auto val="1"/>
        <c:lblAlgn val="ctr"/>
        <c:lblOffset val="100"/>
        <c:noMultiLvlLbl val="0"/>
      </c:catAx>
      <c:valAx>
        <c:axId val="72891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889856"/>
        <c:crosses val="autoZero"/>
        <c:crossBetween val="between"/>
      </c:valAx>
      <c:serAx>
        <c:axId val="52342272"/>
        <c:scaling>
          <c:orientation val="minMax"/>
        </c:scaling>
        <c:delete val="0"/>
        <c:axPos val="b"/>
        <c:majorTickMark val="out"/>
        <c:minorTickMark val="none"/>
        <c:tickLblPos val="nextTo"/>
        <c:crossAx val="7289139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PRESION!$A$65:$A$256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PRESION!$C$65:$C$256</c:f>
              <c:numCache>
                <c:formatCode>General</c:formatCode>
                <c:ptCount val="192"/>
                <c:pt idx="0">
                  <c:v>100.4495</c:v>
                </c:pt>
                <c:pt idx="1">
                  <c:v>101.9611</c:v>
                </c:pt>
                <c:pt idx="2">
                  <c:v>100.7842</c:v>
                </c:pt>
                <c:pt idx="3">
                  <c:v>101.98</c:v>
                </c:pt>
                <c:pt idx="4">
                  <c:v>102.19029999999999</c:v>
                </c:pt>
                <c:pt idx="5">
                  <c:v>102.4271</c:v>
                </c:pt>
                <c:pt idx="6">
                  <c:v>102.3002</c:v>
                </c:pt>
                <c:pt idx="7">
                  <c:v>102.2011</c:v>
                </c:pt>
                <c:pt idx="8">
                  <c:v>102.22199999999999</c:v>
                </c:pt>
                <c:pt idx="9">
                  <c:v>101.9388</c:v>
                </c:pt>
                <c:pt idx="10">
                  <c:v>102.2094</c:v>
                </c:pt>
                <c:pt idx="11">
                  <c:v>102.0107</c:v>
                </c:pt>
                <c:pt idx="12">
                  <c:v>102.2876</c:v>
                </c:pt>
                <c:pt idx="13">
                  <c:v>101.8616</c:v>
                </c:pt>
                <c:pt idx="14">
                  <c:v>101.586</c:v>
                </c:pt>
                <c:pt idx="15">
                  <c:v>102.6481</c:v>
                </c:pt>
                <c:pt idx="16">
                  <c:v>101.9494</c:v>
                </c:pt>
                <c:pt idx="17">
                  <c:v>102.2925</c:v>
                </c:pt>
                <c:pt idx="18">
                  <c:v>101.1049</c:v>
                </c:pt>
                <c:pt idx="19">
                  <c:v>100.3865</c:v>
                </c:pt>
                <c:pt idx="20">
                  <c:v>100.62269999999999</c:v>
                </c:pt>
                <c:pt idx="21">
                  <c:v>99.500500000000002</c:v>
                </c:pt>
                <c:pt idx="22">
                  <c:v>99.964600000000004</c:v>
                </c:pt>
                <c:pt idx="23">
                  <c:v>100.809</c:v>
                </c:pt>
                <c:pt idx="24">
                  <c:v>101.6688</c:v>
                </c:pt>
                <c:pt idx="25">
                  <c:v>102.0119</c:v>
                </c:pt>
                <c:pt idx="26">
                  <c:v>101.479</c:v>
                </c:pt>
                <c:pt idx="27">
                  <c:v>102.4141</c:v>
                </c:pt>
                <c:pt idx="28">
                  <c:v>102.4863</c:v>
                </c:pt>
                <c:pt idx="29">
                  <c:v>103.2966</c:v>
                </c:pt>
                <c:pt idx="30">
                  <c:v>102.5487</c:v>
                </c:pt>
                <c:pt idx="31">
                  <c:v>103.1751</c:v>
                </c:pt>
                <c:pt idx="32">
                  <c:v>103.5783</c:v>
                </c:pt>
                <c:pt idx="33">
                  <c:v>104.5393</c:v>
                </c:pt>
                <c:pt idx="34">
                  <c:v>104.1339</c:v>
                </c:pt>
                <c:pt idx="35">
                  <c:v>103.6652</c:v>
                </c:pt>
                <c:pt idx="36">
                  <c:v>107.1965</c:v>
                </c:pt>
                <c:pt idx="37">
                  <c:v>107.55800000000001</c:v>
                </c:pt>
                <c:pt idx="38">
                  <c:v>107.2445</c:v>
                </c:pt>
                <c:pt idx="39">
                  <c:v>107.6615</c:v>
                </c:pt>
                <c:pt idx="40">
                  <c:v>107.48779999999999</c:v>
                </c:pt>
                <c:pt idx="41">
                  <c:v>107.4391</c:v>
                </c:pt>
                <c:pt idx="42">
                  <c:v>107.1493</c:v>
                </c:pt>
                <c:pt idx="43">
                  <c:v>104.1019</c:v>
                </c:pt>
                <c:pt idx="44">
                  <c:v>102.6643</c:v>
                </c:pt>
                <c:pt idx="45">
                  <c:v>101.83069999999999</c:v>
                </c:pt>
                <c:pt idx="46">
                  <c:v>101.6671</c:v>
                </c:pt>
                <c:pt idx="47">
                  <c:v>102.6664</c:v>
                </c:pt>
                <c:pt idx="48">
                  <c:v>103.29130000000001</c:v>
                </c:pt>
                <c:pt idx="49">
                  <c:v>104.1811</c:v>
                </c:pt>
                <c:pt idx="50">
                  <c:v>103.23569999999999</c:v>
                </c:pt>
                <c:pt idx="51">
                  <c:v>103.5219</c:v>
                </c:pt>
                <c:pt idx="52">
                  <c:v>104.0027</c:v>
                </c:pt>
                <c:pt idx="53">
                  <c:v>104.4526</c:v>
                </c:pt>
                <c:pt idx="54">
                  <c:v>103.83459999999999</c:v>
                </c:pt>
                <c:pt idx="55">
                  <c:v>103.8498</c:v>
                </c:pt>
                <c:pt idx="56">
                  <c:v>103.9226</c:v>
                </c:pt>
                <c:pt idx="57">
                  <c:v>104.2205</c:v>
                </c:pt>
                <c:pt idx="58">
                  <c:v>104.1348</c:v>
                </c:pt>
                <c:pt idx="59">
                  <c:v>103.51349999999999</c:v>
                </c:pt>
                <c:pt idx="60">
                  <c:v>103.8634</c:v>
                </c:pt>
                <c:pt idx="61">
                  <c:v>103.57340000000001</c:v>
                </c:pt>
                <c:pt idx="62">
                  <c:v>102.8302</c:v>
                </c:pt>
                <c:pt idx="63">
                  <c:v>103.10420000000001</c:v>
                </c:pt>
                <c:pt idx="64">
                  <c:v>103.262</c:v>
                </c:pt>
                <c:pt idx="65">
                  <c:v>103.4089</c:v>
                </c:pt>
                <c:pt idx="66">
                  <c:v>98.702500000000001</c:v>
                </c:pt>
                <c:pt idx="67">
                  <c:v>93.628799999999998</c:v>
                </c:pt>
                <c:pt idx="68">
                  <c:v>94.022900000000007</c:v>
                </c:pt>
                <c:pt idx="69">
                  <c:v>93.060400000000001</c:v>
                </c:pt>
                <c:pt idx="70">
                  <c:v>92.858800000000002</c:v>
                </c:pt>
                <c:pt idx="71">
                  <c:v>93.785200000000003</c:v>
                </c:pt>
                <c:pt idx="72">
                  <c:v>93.842299999999994</c:v>
                </c:pt>
                <c:pt idx="73">
                  <c:v>95.879300000000001</c:v>
                </c:pt>
                <c:pt idx="74">
                  <c:v>92.634699999999995</c:v>
                </c:pt>
                <c:pt idx="75">
                  <c:v>94.137100000000004</c:v>
                </c:pt>
                <c:pt idx="76">
                  <c:v>95.4709</c:v>
                </c:pt>
                <c:pt idx="77">
                  <c:v>95.268500000000003</c:v>
                </c:pt>
                <c:pt idx="78">
                  <c:v>94.513400000000004</c:v>
                </c:pt>
                <c:pt idx="79">
                  <c:v>95.328400000000002</c:v>
                </c:pt>
                <c:pt idx="80">
                  <c:v>95.85</c:v>
                </c:pt>
                <c:pt idx="81">
                  <c:v>95.312899999999999</c:v>
                </c:pt>
                <c:pt idx="82">
                  <c:v>95.345200000000006</c:v>
                </c:pt>
                <c:pt idx="83">
                  <c:v>95.228800000000007</c:v>
                </c:pt>
                <c:pt idx="84">
                  <c:v>95.332300000000004</c:v>
                </c:pt>
                <c:pt idx="85">
                  <c:v>95.583299999999994</c:v>
                </c:pt>
                <c:pt idx="86">
                  <c:v>95.102999999999994</c:v>
                </c:pt>
                <c:pt idx="87">
                  <c:v>94.436400000000006</c:v>
                </c:pt>
                <c:pt idx="88">
                  <c:v>95.062600000000003</c:v>
                </c:pt>
                <c:pt idx="89">
                  <c:v>94.875200000000007</c:v>
                </c:pt>
                <c:pt idx="90">
                  <c:v>95.110100000000003</c:v>
                </c:pt>
                <c:pt idx="91">
                  <c:v>94.274299999999997</c:v>
                </c:pt>
                <c:pt idx="92">
                  <c:v>94.759699999999995</c:v>
                </c:pt>
                <c:pt idx="93">
                  <c:v>93.919799999999995</c:v>
                </c:pt>
                <c:pt idx="94">
                  <c:v>94.561400000000006</c:v>
                </c:pt>
                <c:pt idx="95">
                  <c:v>94.433700000000002</c:v>
                </c:pt>
                <c:pt idx="96">
                  <c:v>94.7607</c:v>
                </c:pt>
                <c:pt idx="97">
                  <c:v>93.955799999999996</c:v>
                </c:pt>
                <c:pt idx="98">
                  <c:v>92.8078</c:v>
                </c:pt>
                <c:pt idx="99">
                  <c:v>94.040599999999998</c:v>
                </c:pt>
                <c:pt idx="100">
                  <c:v>93.636799999999994</c:v>
                </c:pt>
                <c:pt idx="101">
                  <c:v>94.378</c:v>
                </c:pt>
                <c:pt idx="102">
                  <c:v>93.24</c:v>
                </c:pt>
                <c:pt idx="103">
                  <c:v>93.581100000000006</c:v>
                </c:pt>
                <c:pt idx="104">
                  <c:v>93.633600000000001</c:v>
                </c:pt>
                <c:pt idx="105">
                  <c:v>94.001199999999997</c:v>
                </c:pt>
                <c:pt idx="106">
                  <c:v>93.491500000000002</c:v>
                </c:pt>
                <c:pt idx="107">
                  <c:v>92.807500000000005</c:v>
                </c:pt>
                <c:pt idx="108">
                  <c:v>94.209100000000007</c:v>
                </c:pt>
                <c:pt idx="109">
                  <c:v>93.629099999999994</c:v>
                </c:pt>
                <c:pt idx="110">
                  <c:v>92.692599999999999</c:v>
                </c:pt>
                <c:pt idx="111">
                  <c:v>92.168099999999995</c:v>
                </c:pt>
                <c:pt idx="112">
                  <c:v>92.703199999999995</c:v>
                </c:pt>
                <c:pt idx="113">
                  <c:v>93.449399999999997</c:v>
                </c:pt>
                <c:pt idx="114">
                  <c:v>92.389600000000002</c:v>
                </c:pt>
                <c:pt idx="115">
                  <c:v>92.033500000000004</c:v>
                </c:pt>
                <c:pt idx="116">
                  <c:v>92.598299999999995</c:v>
                </c:pt>
                <c:pt idx="117">
                  <c:v>90.330799999999996</c:v>
                </c:pt>
                <c:pt idx="118">
                  <c:v>90.031300000000002</c:v>
                </c:pt>
                <c:pt idx="119">
                  <c:v>91.443200000000004</c:v>
                </c:pt>
                <c:pt idx="120">
                  <c:v>92.254599999999996</c:v>
                </c:pt>
                <c:pt idx="121">
                  <c:v>92.261799999999994</c:v>
                </c:pt>
                <c:pt idx="122">
                  <c:v>92.990399999999994</c:v>
                </c:pt>
                <c:pt idx="123">
                  <c:v>93.641000000000005</c:v>
                </c:pt>
                <c:pt idx="124">
                  <c:v>93.2881</c:v>
                </c:pt>
                <c:pt idx="125">
                  <c:v>93.681799999999996</c:v>
                </c:pt>
                <c:pt idx="126">
                  <c:v>92.6066</c:v>
                </c:pt>
                <c:pt idx="127">
                  <c:v>92.552099999999996</c:v>
                </c:pt>
                <c:pt idx="128">
                  <c:v>92.805300000000003</c:v>
                </c:pt>
                <c:pt idx="129">
                  <c:v>94.045000000000002</c:v>
                </c:pt>
                <c:pt idx="130">
                  <c:v>93.283100000000005</c:v>
                </c:pt>
                <c:pt idx="131">
                  <c:v>93.222999999999999</c:v>
                </c:pt>
                <c:pt idx="132">
                  <c:v>94.652799999999999</c:v>
                </c:pt>
                <c:pt idx="133">
                  <c:v>93.728300000000004</c:v>
                </c:pt>
                <c:pt idx="134">
                  <c:v>93.891400000000004</c:v>
                </c:pt>
                <c:pt idx="135">
                  <c:v>93.504999999999995</c:v>
                </c:pt>
                <c:pt idx="136">
                  <c:v>91.945899999999995</c:v>
                </c:pt>
                <c:pt idx="137">
                  <c:v>94.228700000000003</c:v>
                </c:pt>
                <c:pt idx="138">
                  <c:v>93.229699999999994</c:v>
                </c:pt>
                <c:pt idx="139">
                  <c:v>92.418300000000002</c:v>
                </c:pt>
                <c:pt idx="140">
                  <c:v>92.498699999999999</c:v>
                </c:pt>
                <c:pt idx="141">
                  <c:v>90.322400000000002</c:v>
                </c:pt>
                <c:pt idx="142">
                  <c:v>91.808499999999995</c:v>
                </c:pt>
                <c:pt idx="143">
                  <c:v>92.230400000000003</c:v>
                </c:pt>
                <c:pt idx="144">
                  <c:v>93.101500000000001</c:v>
                </c:pt>
                <c:pt idx="145">
                  <c:v>93.053899999999999</c:v>
                </c:pt>
                <c:pt idx="146">
                  <c:v>93.3459</c:v>
                </c:pt>
                <c:pt idx="147">
                  <c:v>93.684399999999997</c:v>
                </c:pt>
                <c:pt idx="148">
                  <c:v>94.090900000000005</c:v>
                </c:pt>
                <c:pt idx="149">
                  <c:v>94.9358</c:v>
                </c:pt>
                <c:pt idx="150">
                  <c:v>93.953299999999999</c:v>
                </c:pt>
                <c:pt idx="151">
                  <c:v>92.467699999999994</c:v>
                </c:pt>
                <c:pt idx="152">
                  <c:v>93.091200000000001</c:v>
                </c:pt>
                <c:pt idx="153">
                  <c:v>93.783900000000003</c:v>
                </c:pt>
                <c:pt idx="154">
                  <c:v>93.218800000000002</c:v>
                </c:pt>
                <c:pt idx="155">
                  <c:v>93.495000000000005</c:v>
                </c:pt>
                <c:pt idx="156">
                  <c:v>95.287499999999994</c:v>
                </c:pt>
                <c:pt idx="157">
                  <c:v>94.205399999999997</c:v>
                </c:pt>
                <c:pt idx="158">
                  <c:v>92.446600000000004</c:v>
                </c:pt>
                <c:pt idx="159">
                  <c:v>93.5501</c:v>
                </c:pt>
                <c:pt idx="160">
                  <c:v>93.361000000000004</c:v>
                </c:pt>
                <c:pt idx="161">
                  <c:v>95.334500000000006</c:v>
                </c:pt>
                <c:pt idx="162">
                  <c:v>92.836500000000001</c:v>
                </c:pt>
                <c:pt idx="163">
                  <c:v>92.221400000000003</c:v>
                </c:pt>
                <c:pt idx="164">
                  <c:v>93.055599999999998</c:v>
                </c:pt>
                <c:pt idx="165">
                  <c:v>92.457599999999999</c:v>
                </c:pt>
                <c:pt idx="166">
                  <c:v>91.81</c:v>
                </c:pt>
                <c:pt idx="167">
                  <c:v>93.511099999999999</c:v>
                </c:pt>
                <c:pt idx="168">
                  <c:v>92.626300000000001</c:v>
                </c:pt>
                <c:pt idx="169">
                  <c:v>91.813100000000006</c:v>
                </c:pt>
                <c:pt idx="170">
                  <c:v>93.823899999999995</c:v>
                </c:pt>
                <c:pt idx="171">
                  <c:v>94.605199999999996</c:v>
                </c:pt>
                <c:pt idx="172">
                  <c:v>95.190100000000001</c:v>
                </c:pt>
                <c:pt idx="173">
                  <c:v>95.621300000000005</c:v>
                </c:pt>
                <c:pt idx="174">
                  <c:v>94.912300000000002</c:v>
                </c:pt>
                <c:pt idx="175">
                  <c:v>93.276700000000005</c:v>
                </c:pt>
                <c:pt idx="176">
                  <c:v>92.725200000000001</c:v>
                </c:pt>
                <c:pt idx="177">
                  <c:v>93.693799999999996</c:v>
                </c:pt>
                <c:pt idx="178">
                  <c:v>93.601100000000002</c:v>
                </c:pt>
                <c:pt idx="179">
                  <c:v>93.062899999999999</c:v>
                </c:pt>
                <c:pt idx="180">
                  <c:v>94.856800000000007</c:v>
                </c:pt>
                <c:pt idx="181">
                  <c:v>93.218699999999998</c:v>
                </c:pt>
                <c:pt idx="182">
                  <c:v>92.674199999999999</c:v>
                </c:pt>
                <c:pt idx="183">
                  <c:v>93.048400000000001</c:v>
                </c:pt>
                <c:pt idx="184">
                  <c:v>93.244600000000005</c:v>
                </c:pt>
                <c:pt idx="185">
                  <c:v>93.865700000000004</c:v>
                </c:pt>
                <c:pt idx="186">
                  <c:v>93.568100000000001</c:v>
                </c:pt>
                <c:pt idx="187">
                  <c:v>94.422600000000003</c:v>
                </c:pt>
                <c:pt idx="188">
                  <c:v>94.311400000000006</c:v>
                </c:pt>
                <c:pt idx="189">
                  <c:v>93.084699999999998</c:v>
                </c:pt>
                <c:pt idx="190">
                  <c:v>92.075999999999993</c:v>
                </c:pt>
                <c:pt idx="191">
                  <c:v>93.130200000000002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PRESION!$A$65:$A$256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PRESION!$D$65:$D$256</c:f>
              <c:numCache>
                <c:formatCode>General</c:formatCode>
                <c:ptCount val="192"/>
                <c:pt idx="0">
                  <c:v>93.018199999999993</c:v>
                </c:pt>
                <c:pt idx="1">
                  <c:v>94.250500000000002</c:v>
                </c:pt>
                <c:pt idx="2">
                  <c:v>92.857399999999998</c:v>
                </c:pt>
                <c:pt idx="3">
                  <c:v>93.758099999999999</c:v>
                </c:pt>
                <c:pt idx="4">
                  <c:v>93.846000000000004</c:v>
                </c:pt>
                <c:pt idx="5">
                  <c:v>94.315899999999999</c:v>
                </c:pt>
                <c:pt idx="6">
                  <c:v>93.972700000000003</c:v>
                </c:pt>
                <c:pt idx="7">
                  <c:v>94.245000000000005</c:v>
                </c:pt>
                <c:pt idx="8">
                  <c:v>94.072999999999993</c:v>
                </c:pt>
                <c:pt idx="9">
                  <c:v>93.912099999999995</c:v>
                </c:pt>
                <c:pt idx="10">
                  <c:v>94.202500000000001</c:v>
                </c:pt>
                <c:pt idx="11">
                  <c:v>93.999700000000004</c:v>
                </c:pt>
                <c:pt idx="12">
                  <c:v>94.268900000000002</c:v>
                </c:pt>
                <c:pt idx="13">
                  <c:v>94.089100000000002</c:v>
                </c:pt>
                <c:pt idx="14">
                  <c:v>93.524100000000004</c:v>
                </c:pt>
                <c:pt idx="15">
                  <c:v>94.298299999999998</c:v>
                </c:pt>
                <c:pt idx="16">
                  <c:v>93.925700000000006</c:v>
                </c:pt>
                <c:pt idx="17">
                  <c:v>94.324600000000004</c:v>
                </c:pt>
                <c:pt idx="18">
                  <c:v>92.860299999999995</c:v>
                </c:pt>
                <c:pt idx="19">
                  <c:v>92.149699999999996</c:v>
                </c:pt>
                <c:pt idx="20">
                  <c:v>92.191500000000005</c:v>
                </c:pt>
                <c:pt idx="21">
                  <c:v>91.490200000000002</c:v>
                </c:pt>
                <c:pt idx="22">
                  <c:v>91.608400000000003</c:v>
                </c:pt>
                <c:pt idx="23">
                  <c:v>92.565799999999996</c:v>
                </c:pt>
                <c:pt idx="24">
                  <c:v>92.995400000000004</c:v>
                </c:pt>
                <c:pt idx="25">
                  <c:v>93.969499999999996</c:v>
                </c:pt>
                <c:pt idx="26">
                  <c:v>92.727999999999994</c:v>
                </c:pt>
                <c:pt idx="27">
                  <c:v>94.084800000000001</c:v>
                </c:pt>
                <c:pt idx="28">
                  <c:v>93.720200000000006</c:v>
                </c:pt>
                <c:pt idx="29">
                  <c:v>94.424099999999996</c:v>
                </c:pt>
                <c:pt idx="30">
                  <c:v>93.799300000000002</c:v>
                </c:pt>
                <c:pt idx="31">
                  <c:v>94.031300000000002</c:v>
                </c:pt>
                <c:pt idx="32">
                  <c:v>93.796800000000005</c:v>
                </c:pt>
                <c:pt idx="33">
                  <c:v>94.852400000000003</c:v>
                </c:pt>
                <c:pt idx="34">
                  <c:v>94.040300000000002</c:v>
                </c:pt>
                <c:pt idx="35">
                  <c:v>94.033199999999994</c:v>
                </c:pt>
                <c:pt idx="36">
                  <c:v>95.184100000000001</c:v>
                </c:pt>
                <c:pt idx="37">
                  <c:v>95.558899999999994</c:v>
                </c:pt>
                <c:pt idx="38">
                  <c:v>95.296400000000006</c:v>
                </c:pt>
                <c:pt idx="39">
                  <c:v>95.570800000000006</c:v>
                </c:pt>
                <c:pt idx="40">
                  <c:v>95.613</c:v>
                </c:pt>
                <c:pt idx="41">
                  <c:v>95.29</c:v>
                </c:pt>
                <c:pt idx="42">
                  <c:v>95.231999999999999</c:v>
                </c:pt>
                <c:pt idx="43">
                  <c:v>93.394199999999998</c:v>
                </c:pt>
                <c:pt idx="44">
                  <c:v>93.181799999999996</c:v>
                </c:pt>
                <c:pt idx="45">
                  <c:v>92.580299999999994</c:v>
                </c:pt>
                <c:pt idx="46">
                  <c:v>92.542599999999993</c:v>
                </c:pt>
                <c:pt idx="47">
                  <c:v>93.360500000000002</c:v>
                </c:pt>
                <c:pt idx="48">
                  <c:v>93.789000000000001</c:v>
                </c:pt>
                <c:pt idx="49">
                  <c:v>94.8583</c:v>
                </c:pt>
                <c:pt idx="50">
                  <c:v>93.7791</c:v>
                </c:pt>
                <c:pt idx="51">
                  <c:v>93.986800000000002</c:v>
                </c:pt>
                <c:pt idx="52">
                  <c:v>94.533000000000001</c:v>
                </c:pt>
                <c:pt idx="53">
                  <c:v>94.921599999999998</c:v>
                </c:pt>
                <c:pt idx="54">
                  <c:v>94.267700000000005</c:v>
                </c:pt>
                <c:pt idx="55">
                  <c:v>94.4251</c:v>
                </c:pt>
                <c:pt idx="56">
                  <c:v>94.638199999999998</c:v>
                </c:pt>
                <c:pt idx="57">
                  <c:v>94.417900000000003</c:v>
                </c:pt>
                <c:pt idx="58">
                  <c:v>94.429900000000004</c:v>
                </c:pt>
                <c:pt idx="59">
                  <c:v>94.286199999999994</c:v>
                </c:pt>
                <c:pt idx="60">
                  <c:v>94.5501</c:v>
                </c:pt>
                <c:pt idx="61">
                  <c:v>94.163200000000003</c:v>
                </c:pt>
                <c:pt idx="62">
                  <c:v>93.583399999999997</c:v>
                </c:pt>
                <c:pt idx="63">
                  <c:v>93.772599999999997</c:v>
                </c:pt>
                <c:pt idx="64">
                  <c:v>93.701499999999996</c:v>
                </c:pt>
                <c:pt idx="65">
                  <c:v>94.147900000000007</c:v>
                </c:pt>
                <c:pt idx="66">
                  <c:v>92.402500000000003</c:v>
                </c:pt>
                <c:pt idx="67">
                  <c:v>91.312299999999993</c:v>
                </c:pt>
                <c:pt idx="68">
                  <c:v>91.851200000000006</c:v>
                </c:pt>
                <c:pt idx="69">
                  <c:v>90.283199999999994</c:v>
                </c:pt>
                <c:pt idx="70">
                  <c:v>89.9041</c:v>
                </c:pt>
                <c:pt idx="71">
                  <c:v>91.354799999999997</c:v>
                </c:pt>
                <c:pt idx="72">
                  <c:v>91.734200000000001</c:v>
                </c:pt>
                <c:pt idx="73">
                  <c:v>93.59</c:v>
                </c:pt>
                <c:pt idx="74">
                  <c:v>91.676500000000004</c:v>
                </c:pt>
                <c:pt idx="75">
                  <c:v>92.775099999999995</c:v>
                </c:pt>
                <c:pt idx="76">
                  <c:v>93.644499999999994</c:v>
                </c:pt>
                <c:pt idx="77">
                  <c:v>93.743600000000001</c:v>
                </c:pt>
                <c:pt idx="78">
                  <c:v>93.476399999999998</c:v>
                </c:pt>
                <c:pt idx="79">
                  <c:v>93.416499999999999</c:v>
                </c:pt>
                <c:pt idx="80">
                  <c:v>94.383600000000001</c:v>
                </c:pt>
                <c:pt idx="81">
                  <c:v>93.802899999999994</c:v>
                </c:pt>
                <c:pt idx="82">
                  <c:v>94.210700000000003</c:v>
                </c:pt>
                <c:pt idx="83">
                  <c:v>94.140299999999996</c:v>
                </c:pt>
                <c:pt idx="84">
                  <c:v>93.866299999999995</c:v>
                </c:pt>
                <c:pt idx="85">
                  <c:v>93.881799999999998</c:v>
                </c:pt>
                <c:pt idx="86">
                  <c:v>93.765900000000002</c:v>
                </c:pt>
                <c:pt idx="87">
                  <c:v>93.347200000000001</c:v>
                </c:pt>
                <c:pt idx="88">
                  <c:v>93.389799999999994</c:v>
                </c:pt>
                <c:pt idx="89">
                  <c:v>93.063299999999998</c:v>
                </c:pt>
                <c:pt idx="90">
                  <c:v>92.930599999999998</c:v>
                </c:pt>
                <c:pt idx="91">
                  <c:v>92.945300000000003</c:v>
                </c:pt>
                <c:pt idx="92">
                  <c:v>93.052199999999999</c:v>
                </c:pt>
                <c:pt idx="93">
                  <c:v>92.483000000000004</c:v>
                </c:pt>
                <c:pt idx="94">
                  <c:v>92.931899999999999</c:v>
                </c:pt>
                <c:pt idx="95">
                  <c:v>93.002700000000004</c:v>
                </c:pt>
                <c:pt idx="96">
                  <c:v>93.4191</c:v>
                </c:pt>
                <c:pt idx="97">
                  <c:v>93.3018</c:v>
                </c:pt>
                <c:pt idx="98">
                  <c:v>92.011899999999997</c:v>
                </c:pt>
                <c:pt idx="99">
                  <c:v>93.1</c:v>
                </c:pt>
                <c:pt idx="100">
                  <c:v>92.665199999999999</c:v>
                </c:pt>
                <c:pt idx="101">
                  <c:v>93.378200000000007</c:v>
                </c:pt>
                <c:pt idx="102">
                  <c:v>92.490600000000001</c:v>
                </c:pt>
                <c:pt idx="103">
                  <c:v>92.405600000000007</c:v>
                </c:pt>
                <c:pt idx="104">
                  <c:v>92.270799999999994</c:v>
                </c:pt>
                <c:pt idx="105">
                  <c:v>92.831999999999994</c:v>
                </c:pt>
                <c:pt idx="106">
                  <c:v>92.277799999999999</c:v>
                </c:pt>
                <c:pt idx="107">
                  <c:v>91.566199999999995</c:v>
                </c:pt>
                <c:pt idx="108">
                  <c:v>92.869100000000003</c:v>
                </c:pt>
                <c:pt idx="109">
                  <c:v>92.182900000000004</c:v>
                </c:pt>
                <c:pt idx="110">
                  <c:v>91.503900000000002</c:v>
                </c:pt>
                <c:pt idx="111">
                  <c:v>90.544600000000003</c:v>
                </c:pt>
                <c:pt idx="112">
                  <c:v>91.583799999999997</c:v>
                </c:pt>
                <c:pt idx="113">
                  <c:v>91.475399999999993</c:v>
                </c:pt>
                <c:pt idx="114">
                  <c:v>91.099599999999995</c:v>
                </c:pt>
                <c:pt idx="115">
                  <c:v>90.808800000000005</c:v>
                </c:pt>
                <c:pt idx="116">
                  <c:v>91.187100000000001</c:v>
                </c:pt>
                <c:pt idx="117">
                  <c:v>89.506500000000003</c:v>
                </c:pt>
                <c:pt idx="118">
                  <c:v>89.258799999999994</c:v>
                </c:pt>
                <c:pt idx="119">
                  <c:v>90.469300000000004</c:v>
                </c:pt>
                <c:pt idx="120">
                  <c:v>91.208799999999997</c:v>
                </c:pt>
                <c:pt idx="121">
                  <c:v>92.0304</c:v>
                </c:pt>
                <c:pt idx="122">
                  <c:v>92.384200000000007</c:v>
                </c:pt>
                <c:pt idx="123">
                  <c:v>92.707700000000003</c:v>
                </c:pt>
                <c:pt idx="124">
                  <c:v>91.934200000000004</c:v>
                </c:pt>
                <c:pt idx="125">
                  <c:v>92.738600000000005</c:v>
                </c:pt>
                <c:pt idx="126">
                  <c:v>91.436000000000007</c:v>
                </c:pt>
                <c:pt idx="127">
                  <c:v>91.427700000000002</c:v>
                </c:pt>
                <c:pt idx="128">
                  <c:v>91.835999999999999</c:v>
                </c:pt>
                <c:pt idx="129">
                  <c:v>92.637799999999999</c:v>
                </c:pt>
                <c:pt idx="130">
                  <c:v>92.040700000000001</c:v>
                </c:pt>
                <c:pt idx="131">
                  <c:v>92.165400000000005</c:v>
                </c:pt>
                <c:pt idx="132">
                  <c:v>92.983699999999999</c:v>
                </c:pt>
                <c:pt idx="133">
                  <c:v>91.468900000000005</c:v>
                </c:pt>
                <c:pt idx="134">
                  <c:v>92.023399999999995</c:v>
                </c:pt>
                <c:pt idx="135">
                  <c:v>91.782899999999998</c:v>
                </c:pt>
                <c:pt idx="136">
                  <c:v>90.728800000000007</c:v>
                </c:pt>
                <c:pt idx="137">
                  <c:v>92.494600000000005</c:v>
                </c:pt>
                <c:pt idx="138">
                  <c:v>91.522999999999996</c:v>
                </c:pt>
                <c:pt idx="139">
                  <c:v>90.655199999999994</c:v>
                </c:pt>
                <c:pt idx="140">
                  <c:v>90.991299999999995</c:v>
                </c:pt>
                <c:pt idx="141">
                  <c:v>89.289500000000004</c:v>
                </c:pt>
                <c:pt idx="142">
                  <c:v>90.049300000000002</c:v>
                </c:pt>
                <c:pt idx="143">
                  <c:v>90.164000000000001</c:v>
                </c:pt>
                <c:pt idx="144">
                  <c:v>91.586799999999997</c:v>
                </c:pt>
                <c:pt idx="145">
                  <c:v>91.807699999999997</c:v>
                </c:pt>
                <c:pt idx="146">
                  <c:v>92.350999999999999</c:v>
                </c:pt>
                <c:pt idx="147">
                  <c:v>92.027699999999996</c:v>
                </c:pt>
                <c:pt idx="148">
                  <c:v>92.645600000000002</c:v>
                </c:pt>
                <c:pt idx="149">
                  <c:v>93.214600000000004</c:v>
                </c:pt>
                <c:pt idx="150">
                  <c:v>92.270700000000005</c:v>
                </c:pt>
                <c:pt idx="151">
                  <c:v>91.144300000000001</c:v>
                </c:pt>
                <c:pt idx="152">
                  <c:v>92.009500000000003</c:v>
                </c:pt>
                <c:pt idx="153">
                  <c:v>92.174499999999995</c:v>
                </c:pt>
                <c:pt idx="154">
                  <c:v>91.778000000000006</c:v>
                </c:pt>
                <c:pt idx="155">
                  <c:v>91.984999999999999</c:v>
                </c:pt>
                <c:pt idx="156">
                  <c:v>93.320899999999995</c:v>
                </c:pt>
                <c:pt idx="157">
                  <c:v>92.588200000000001</c:v>
                </c:pt>
                <c:pt idx="158">
                  <c:v>91.168099999999995</c:v>
                </c:pt>
                <c:pt idx="159">
                  <c:v>92.228300000000004</c:v>
                </c:pt>
                <c:pt idx="160">
                  <c:v>91.587999999999994</c:v>
                </c:pt>
                <c:pt idx="161">
                  <c:v>92.624700000000004</c:v>
                </c:pt>
                <c:pt idx="162">
                  <c:v>90.984800000000007</c:v>
                </c:pt>
                <c:pt idx="163">
                  <c:v>90.750699999999995</c:v>
                </c:pt>
                <c:pt idx="164">
                  <c:v>91.1691</c:v>
                </c:pt>
                <c:pt idx="165">
                  <c:v>90.010999999999996</c:v>
                </c:pt>
                <c:pt idx="166">
                  <c:v>89.949600000000004</c:v>
                </c:pt>
                <c:pt idx="167">
                  <c:v>91.187200000000004</c:v>
                </c:pt>
                <c:pt idx="168">
                  <c:v>90.933099999999996</c:v>
                </c:pt>
                <c:pt idx="169">
                  <c:v>92.006100000000004</c:v>
                </c:pt>
                <c:pt idx="170">
                  <c:v>91.720799999999997</c:v>
                </c:pt>
                <c:pt idx="171">
                  <c:v>92.6233</c:v>
                </c:pt>
                <c:pt idx="172">
                  <c:v>92.698400000000007</c:v>
                </c:pt>
                <c:pt idx="173">
                  <c:v>93.540800000000004</c:v>
                </c:pt>
                <c:pt idx="174">
                  <c:v>92.229799999999997</c:v>
                </c:pt>
                <c:pt idx="175">
                  <c:v>91.8904</c:v>
                </c:pt>
                <c:pt idx="176">
                  <c:v>91.353999999999999</c:v>
                </c:pt>
                <c:pt idx="177">
                  <c:v>91.734899999999996</c:v>
                </c:pt>
                <c:pt idx="178">
                  <c:v>91.8035</c:v>
                </c:pt>
                <c:pt idx="179">
                  <c:v>91.5886</c:v>
                </c:pt>
                <c:pt idx="180">
                  <c:v>92.940899999999999</c:v>
                </c:pt>
                <c:pt idx="181">
                  <c:v>91.347499999999997</c:v>
                </c:pt>
                <c:pt idx="182">
                  <c:v>90.441100000000006</c:v>
                </c:pt>
                <c:pt idx="183">
                  <c:v>90.804900000000004</c:v>
                </c:pt>
                <c:pt idx="184">
                  <c:v>91.257999999999996</c:v>
                </c:pt>
                <c:pt idx="185">
                  <c:v>91.757400000000004</c:v>
                </c:pt>
                <c:pt idx="186">
                  <c:v>91.512100000000004</c:v>
                </c:pt>
                <c:pt idx="187">
                  <c:v>91.221000000000004</c:v>
                </c:pt>
                <c:pt idx="188">
                  <c:v>92.076300000000003</c:v>
                </c:pt>
                <c:pt idx="189">
                  <c:v>90.99</c:v>
                </c:pt>
                <c:pt idx="190">
                  <c:v>89.888300000000001</c:v>
                </c:pt>
                <c:pt idx="191">
                  <c:v>90.584900000000005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PRESION!$A$65:$A$256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PRESION!$E$65:$E$256</c:f>
              <c:numCache>
                <c:formatCode>General</c:formatCode>
                <c:ptCount val="192"/>
                <c:pt idx="0">
                  <c:v>102.4014</c:v>
                </c:pt>
                <c:pt idx="1">
                  <c:v>104.1883</c:v>
                </c:pt>
                <c:pt idx="2">
                  <c:v>102.16549999999999</c:v>
                </c:pt>
                <c:pt idx="3">
                  <c:v>103.1116</c:v>
                </c:pt>
                <c:pt idx="4">
                  <c:v>103.57389999999999</c:v>
                </c:pt>
                <c:pt idx="5">
                  <c:v>103.77290000000001</c:v>
                </c:pt>
                <c:pt idx="6">
                  <c:v>102.8396</c:v>
                </c:pt>
                <c:pt idx="7">
                  <c:v>103.00839999999999</c:v>
                </c:pt>
                <c:pt idx="8">
                  <c:v>103.0361</c:v>
                </c:pt>
                <c:pt idx="9">
                  <c:v>103.1635</c:v>
                </c:pt>
                <c:pt idx="10">
                  <c:v>104.20359999999999</c:v>
                </c:pt>
                <c:pt idx="11">
                  <c:v>103.4269</c:v>
                </c:pt>
                <c:pt idx="12">
                  <c:v>104.232</c:v>
                </c:pt>
                <c:pt idx="13">
                  <c:v>103.04730000000001</c:v>
                </c:pt>
                <c:pt idx="14">
                  <c:v>102.4083</c:v>
                </c:pt>
                <c:pt idx="15">
                  <c:v>103.0106</c:v>
                </c:pt>
                <c:pt idx="16">
                  <c:v>102.9055</c:v>
                </c:pt>
                <c:pt idx="17">
                  <c:v>103.23090000000001</c:v>
                </c:pt>
                <c:pt idx="18">
                  <c:v>101.6832</c:v>
                </c:pt>
                <c:pt idx="19">
                  <c:v>100.9774</c:v>
                </c:pt>
                <c:pt idx="20">
                  <c:v>101.9406</c:v>
                </c:pt>
                <c:pt idx="21">
                  <c:v>99.467399999999998</c:v>
                </c:pt>
                <c:pt idx="22">
                  <c:v>100.83620000000001</c:v>
                </c:pt>
                <c:pt idx="23">
                  <c:v>101.1677</c:v>
                </c:pt>
                <c:pt idx="24">
                  <c:v>102.26260000000001</c:v>
                </c:pt>
                <c:pt idx="25">
                  <c:v>103.77889999999999</c:v>
                </c:pt>
                <c:pt idx="26">
                  <c:v>102.07340000000001</c:v>
                </c:pt>
                <c:pt idx="27">
                  <c:v>103.31399999999999</c:v>
                </c:pt>
                <c:pt idx="28">
                  <c:v>103.4689</c:v>
                </c:pt>
                <c:pt idx="29">
                  <c:v>104.5753</c:v>
                </c:pt>
                <c:pt idx="30">
                  <c:v>103.1396</c:v>
                </c:pt>
                <c:pt idx="31">
                  <c:v>103.1497</c:v>
                </c:pt>
                <c:pt idx="32">
                  <c:v>103.4415</c:v>
                </c:pt>
                <c:pt idx="33">
                  <c:v>104.61</c:v>
                </c:pt>
                <c:pt idx="34">
                  <c:v>102.9706</c:v>
                </c:pt>
                <c:pt idx="35">
                  <c:v>102.7317</c:v>
                </c:pt>
                <c:pt idx="36">
                  <c:v>105.0132</c:v>
                </c:pt>
                <c:pt idx="37">
                  <c:v>104.09650000000001</c:v>
                </c:pt>
                <c:pt idx="38">
                  <c:v>104.33499999999999</c:v>
                </c:pt>
                <c:pt idx="39">
                  <c:v>104.33799999999999</c:v>
                </c:pt>
                <c:pt idx="40">
                  <c:v>104.00530000000001</c:v>
                </c:pt>
                <c:pt idx="41">
                  <c:v>104.4333</c:v>
                </c:pt>
                <c:pt idx="42">
                  <c:v>103.62860000000001</c:v>
                </c:pt>
                <c:pt idx="43">
                  <c:v>102.0668</c:v>
                </c:pt>
                <c:pt idx="44">
                  <c:v>102.9524</c:v>
                </c:pt>
                <c:pt idx="45">
                  <c:v>101.1915</c:v>
                </c:pt>
                <c:pt idx="46">
                  <c:v>100.9787</c:v>
                </c:pt>
                <c:pt idx="47">
                  <c:v>102.14530000000001</c:v>
                </c:pt>
                <c:pt idx="48">
                  <c:v>103.066</c:v>
                </c:pt>
                <c:pt idx="49">
                  <c:v>104.8416</c:v>
                </c:pt>
                <c:pt idx="50">
                  <c:v>102.97669999999999</c:v>
                </c:pt>
                <c:pt idx="51">
                  <c:v>103.33750000000001</c:v>
                </c:pt>
                <c:pt idx="52">
                  <c:v>103.6756</c:v>
                </c:pt>
                <c:pt idx="53">
                  <c:v>104.7765</c:v>
                </c:pt>
                <c:pt idx="54">
                  <c:v>103.5185</c:v>
                </c:pt>
                <c:pt idx="55">
                  <c:v>103.71380000000001</c:v>
                </c:pt>
                <c:pt idx="56">
                  <c:v>103.7068</c:v>
                </c:pt>
                <c:pt idx="57">
                  <c:v>104.1947</c:v>
                </c:pt>
                <c:pt idx="58">
                  <c:v>103.68980000000001</c:v>
                </c:pt>
                <c:pt idx="59">
                  <c:v>103.13639999999999</c:v>
                </c:pt>
                <c:pt idx="60">
                  <c:v>104.6902</c:v>
                </c:pt>
                <c:pt idx="61">
                  <c:v>103.16459999999999</c:v>
                </c:pt>
                <c:pt idx="62">
                  <c:v>102.3511</c:v>
                </c:pt>
                <c:pt idx="63">
                  <c:v>102.6718</c:v>
                </c:pt>
                <c:pt idx="64">
                  <c:v>102.7056</c:v>
                </c:pt>
                <c:pt idx="65">
                  <c:v>103.33320000000001</c:v>
                </c:pt>
                <c:pt idx="66">
                  <c:v>101.40049999999999</c:v>
                </c:pt>
                <c:pt idx="67">
                  <c:v>100.02630000000001</c:v>
                </c:pt>
                <c:pt idx="68">
                  <c:v>101.3112</c:v>
                </c:pt>
                <c:pt idx="69">
                  <c:v>99.533600000000007</c:v>
                </c:pt>
                <c:pt idx="70">
                  <c:v>98.967500000000001</c:v>
                </c:pt>
                <c:pt idx="71">
                  <c:v>100.60850000000001</c:v>
                </c:pt>
                <c:pt idx="72">
                  <c:v>101.5792</c:v>
                </c:pt>
                <c:pt idx="73">
                  <c:v>104.9134</c:v>
                </c:pt>
                <c:pt idx="74">
                  <c:v>101.95780000000001</c:v>
                </c:pt>
                <c:pt idx="75">
                  <c:v>102.43470000000001</c:v>
                </c:pt>
                <c:pt idx="76">
                  <c:v>104.9966</c:v>
                </c:pt>
                <c:pt idx="77">
                  <c:v>105.307</c:v>
                </c:pt>
                <c:pt idx="78">
                  <c:v>104.49639999999999</c:v>
                </c:pt>
                <c:pt idx="79">
                  <c:v>105.8836</c:v>
                </c:pt>
                <c:pt idx="80">
                  <c:v>105.8836</c:v>
                </c:pt>
                <c:pt idx="81">
                  <c:v>105.8836</c:v>
                </c:pt>
                <c:pt idx="82">
                  <c:v>105.84059999999999</c:v>
                </c:pt>
                <c:pt idx="83">
                  <c:v>105.84059999999999</c:v>
                </c:pt>
                <c:pt idx="84">
                  <c:v>105.84059999999999</c:v>
                </c:pt>
                <c:pt idx="85">
                  <c:v>103.9526</c:v>
                </c:pt>
                <c:pt idx="86">
                  <c:v>103.9526</c:v>
                </c:pt>
                <c:pt idx="87">
                  <c:v>103.9526</c:v>
                </c:pt>
                <c:pt idx="88">
                  <c:v>103.9526</c:v>
                </c:pt>
                <c:pt idx="89">
                  <c:v>103.9526</c:v>
                </c:pt>
                <c:pt idx="90">
                  <c:v>103.89060000000001</c:v>
                </c:pt>
                <c:pt idx="91">
                  <c:v>103.9776</c:v>
                </c:pt>
                <c:pt idx="92">
                  <c:v>104.2925</c:v>
                </c:pt>
                <c:pt idx="93">
                  <c:v>103.8537</c:v>
                </c:pt>
                <c:pt idx="94">
                  <c:v>103.4153</c:v>
                </c:pt>
                <c:pt idx="95">
                  <c:v>104.56140000000001</c:v>
                </c:pt>
                <c:pt idx="96">
                  <c:v>105.16840000000001</c:v>
                </c:pt>
                <c:pt idx="97">
                  <c:v>104.57470000000001</c:v>
                </c:pt>
                <c:pt idx="98">
                  <c:v>103.37050000000001</c:v>
                </c:pt>
                <c:pt idx="99">
                  <c:v>104.2597</c:v>
                </c:pt>
                <c:pt idx="100">
                  <c:v>103.79770000000001</c:v>
                </c:pt>
                <c:pt idx="101">
                  <c:v>104.6153</c:v>
                </c:pt>
                <c:pt idx="102">
                  <c:v>103.47499999999999</c:v>
                </c:pt>
                <c:pt idx="103">
                  <c:v>102.998</c:v>
                </c:pt>
                <c:pt idx="104">
                  <c:v>103.62009999999999</c:v>
                </c:pt>
                <c:pt idx="105">
                  <c:v>102.8541</c:v>
                </c:pt>
                <c:pt idx="106">
                  <c:v>101.78660000000001</c:v>
                </c:pt>
                <c:pt idx="107">
                  <c:v>100.80410000000001</c:v>
                </c:pt>
                <c:pt idx="108">
                  <c:v>103.0966</c:v>
                </c:pt>
                <c:pt idx="109">
                  <c:v>101.3531</c:v>
                </c:pt>
                <c:pt idx="110">
                  <c:v>100.3687</c:v>
                </c:pt>
                <c:pt idx="111">
                  <c:v>100.0637</c:v>
                </c:pt>
                <c:pt idx="112">
                  <c:v>100.68389999999999</c:v>
                </c:pt>
                <c:pt idx="113">
                  <c:v>101.2004</c:v>
                </c:pt>
                <c:pt idx="114">
                  <c:v>99.941900000000004</c:v>
                </c:pt>
                <c:pt idx="115">
                  <c:v>99.58</c:v>
                </c:pt>
                <c:pt idx="116">
                  <c:v>101.0706</c:v>
                </c:pt>
                <c:pt idx="117">
                  <c:v>98.196600000000004</c:v>
                </c:pt>
                <c:pt idx="118">
                  <c:v>98.294600000000003</c:v>
                </c:pt>
                <c:pt idx="119">
                  <c:v>99.924999999999997</c:v>
                </c:pt>
                <c:pt idx="120">
                  <c:v>100.70189999999999</c:v>
                </c:pt>
                <c:pt idx="121">
                  <c:v>101.983</c:v>
                </c:pt>
                <c:pt idx="122">
                  <c:v>101.8336</c:v>
                </c:pt>
                <c:pt idx="123">
                  <c:v>102.6815</c:v>
                </c:pt>
                <c:pt idx="124">
                  <c:v>101.8188</c:v>
                </c:pt>
                <c:pt idx="125">
                  <c:v>103.55119999999999</c:v>
                </c:pt>
                <c:pt idx="126">
                  <c:v>101.6169</c:v>
                </c:pt>
                <c:pt idx="127">
                  <c:v>101.2088</c:v>
                </c:pt>
                <c:pt idx="128">
                  <c:v>101.58499999999999</c:v>
                </c:pt>
                <c:pt idx="129">
                  <c:v>102.8379</c:v>
                </c:pt>
                <c:pt idx="130">
                  <c:v>101.7628</c:v>
                </c:pt>
                <c:pt idx="131">
                  <c:v>101.51439999999999</c:v>
                </c:pt>
                <c:pt idx="132">
                  <c:v>103.5742</c:v>
                </c:pt>
                <c:pt idx="133">
                  <c:v>101.0817</c:v>
                </c:pt>
                <c:pt idx="134">
                  <c:v>101.3648</c:v>
                </c:pt>
                <c:pt idx="135">
                  <c:v>101.05710000000001</c:v>
                </c:pt>
                <c:pt idx="136">
                  <c:v>99.820899999999995</c:v>
                </c:pt>
                <c:pt idx="137">
                  <c:v>102.12139999999999</c:v>
                </c:pt>
                <c:pt idx="138">
                  <c:v>100.41379999999999</c:v>
                </c:pt>
                <c:pt idx="139">
                  <c:v>99.315399999999997</c:v>
                </c:pt>
                <c:pt idx="140">
                  <c:v>100.932</c:v>
                </c:pt>
                <c:pt idx="141">
                  <c:v>97.847800000000007</c:v>
                </c:pt>
                <c:pt idx="142">
                  <c:v>99.176299999999998</c:v>
                </c:pt>
                <c:pt idx="143">
                  <c:v>99.897199999999998</c:v>
                </c:pt>
                <c:pt idx="144">
                  <c:v>100.97799999999999</c:v>
                </c:pt>
                <c:pt idx="145">
                  <c:v>101.739</c:v>
                </c:pt>
                <c:pt idx="146">
                  <c:v>102.5685</c:v>
                </c:pt>
                <c:pt idx="147">
                  <c:v>102.3681</c:v>
                </c:pt>
                <c:pt idx="148">
                  <c:v>102.49930000000001</c:v>
                </c:pt>
                <c:pt idx="149">
                  <c:v>103.2608</c:v>
                </c:pt>
                <c:pt idx="150">
                  <c:v>102.1495</c:v>
                </c:pt>
                <c:pt idx="151">
                  <c:v>100.93129999999999</c:v>
                </c:pt>
                <c:pt idx="152">
                  <c:v>101.492</c:v>
                </c:pt>
                <c:pt idx="153">
                  <c:v>102.4203</c:v>
                </c:pt>
                <c:pt idx="154">
                  <c:v>101.1028</c:v>
                </c:pt>
                <c:pt idx="155">
                  <c:v>101.1091</c:v>
                </c:pt>
                <c:pt idx="156">
                  <c:v>103.4958</c:v>
                </c:pt>
                <c:pt idx="157">
                  <c:v>101.9495</c:v>
                </c:pt>
                <c:pt idx="158">
                  <c:v>100.4872</c:v>
                </c:pt>
                <c:pt idx="159">
                  <c:v>101.1657</c:v>
                </c:pt>
                <c:pt idx="160">
                  <c:v>100.3694</c:v>
                </c:pt>
                <c:pt idx="161">
                  <c:v>101.5266</c:v>
                </c:pt>
                <c:pt idx="162">
                  <c:v>99.851299999999995</c:v>
                </c:pt>
                <c:pt idx="163">
                  <c:v>99.428700000000006</c:v>
                </c:pt>
                <c:pt idx="164">
                  <c:v>100.6067</c:v>
                </c:pt>
                <c:pt idx="165">
                  <c:v>98.916399999999996</c:v>
                </c:pt>
                <c:pt idx="166">
                  <c:v>98.597200000000001</c:v>
                </c:pt>
                <c:pt idx="167">
                  <c:v>100.0988</c:v>
                </c:pt>
                <c:pt idx="168">
                  <c:v>100.3794</c:v>
                </c:pt>
                <c:pt idx="169">
                  <c:v>102.3402</c:v>
                </c:pt>
                <c:pt idx="170">
                  <c:v>101.5018</c:v>
                </c:pt>
                <c:pt idx="171">
                  <c:v>102.6481</c:v>
                </c:pt>
                <c:pt idx="172">
                  <c:v>102.68640000000001</c:v>
                </c:pt>
                <c:pt idx="173">
                  <c:v>103.46980000000001</c:v>
                </c:pt>
                <c:pt idx="174">
                  <c:v>101.9324</c:v>
                </c:pt>
                <c:pt idx="175">
                  <c:v>101.2136</c:v>
                </c:pt>
                <c:pt idx="176">
                  <c:v>100.9883</c:v>
                </c:pt>
                <c:pt idx="177">
                  <c:v>100.9742</c:v>
                </c:pt>
                <c:pt idx="178">
                  <c:v>101.2505</c:v>
                </c:pt>
                <c:pt idx="179">
                  <c:v>100.69459999999999</c:v>
                </c:pt>
                <c:pt idx="180">
                  <c:v>103.5509</c:v>
                </c:pt>
                <c:pt idx="181">
                  <c:v>100.3207</c:v>
                </c:pt>
                <c:pt idx="182">
                  <c:v>99.541700000000006</c:v>
                </c:pt>
                <c:pt idx="183">
                  <c:v>99.820599999999999</c:v>
                </c:pt>
                <c:pt idx="184">
                  <c:v>100.3533</c:v>
                </c:pt>
                <c:pt idx="185">
                  <c:v>101.42230000000001</c:v>
                </c:pt>
                <c:pt idx="186">
                  <c:v>99.980699999999999</c:v>
                </c:pt>
                <c:pt idx="187">
                  <c:v>100.3224</c:v>
                </c:pt>
                <c:pt idx="188">
                  <c:v>101.4379</c:v>
                </c:pt>
                <c:pt idx="189">
                  <c:v>99.469200000000001</c:v>
                </c:pt>
                <c:pt idx="190">
                  <c:v>97.825299999999999</c:v>
                </c:pt>
                <c:pt idx="191">
                  <c:v>99.093100000000007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PRESION!$A$65:$A$256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PRESION!$F$65:$F$256</c:f>
              <c:numCache>
                <c:formatCode>General</c:formatCode>
                <c:ptCount val="192"/>
                <c:pt idx="0">
                  <c:v>94.305000000000007</c:v>
                </c:pt>
                <c:pt idx="1">
                  <c:v>95.305800000000005</c:v>
                </c:pt>
                <c:pt idx="2">
                  <c:v>93.115700000000004</c:v>
                </c:pt>
                <c:pt idx="3">
                  <c:v>94.957700000000003</c:v>
                </c:pt>
                <c:pt idx="4">
                  <c:v>95.436300000000003</c:v>
                </c:pt>
                <c:pt idx="5">
                  <c:v>95.784400000000005</c:v>
                </c:pt>
                <c:pt idx="6">
                  <c:v>95.349299999999999</c:v>
                </c:pt>
                <c:pt idx="7">
                  <c:v>95.421800000000005</c:v>
                </c:pt>
                <c:pt idx="8">
                  <c:v>95.436300000000003</c:v>
                </c:pt>
                <c:pt idx="9">
                  <c:v>95.131699999999995</c:v>
                </c:pt>
                <c:pt idx="10">
                  <c:v>95.450800000000001</c:v>
                </c:pt>
                <c:pt idx="11">
                  <c:v>95.262299999999996</c:v>
                </c:pt>
                <c:pt idx="12">
                  <c:v>95.479799999999997</c:v>
                </c:pt>
                <c:pt idx="13">
                  <c:v>94.943200000000004</c:v>
                </c:pt>
                <c:pt idx="14">
                  <c:v>94.464600000000004</c:v>
                </c:pt>
                <c:pt idx="15">
                  <c:v>95.088200000000001</c:v>
                </c:pt>
                <c:pt idx="16">
                  <c:v>94.856200000000001</c:v>
                </c:pt>
                <c:pt idx="17">
                  <c:v>95.030199999999994</c:v>
                </c:pt>
                <c:pt idx="18">
                  <c:v>93.797399999999996</c:v>
                </c:pt>
                <c:pt idx="19">
                  <c:v>93.173699999999997</c:v>
                </c:pt>
                <c:pt idx="20">
                  <c:v>93.246200000000002</c:v>
                </c:pt>
                <c:pt idx="21">
                  <c:v>92.085899999999995</c:v>
                </c:pt>
                <c:pt idx="22">
                  <c:v>92.680599999999998</c:v>
                </c:pt>
                <c:pt idx="23">
                  <c:v>93.507300000000001</c:v>
                </c:pt>
                <c:pt idx="24">
                  <c:v>94.450100000000006</c:v>
                </c:pt>
                <c:pt idx="25">
                  <c:v>94.972200000000001</c:v>
                </c:pt>
                <c:pt idx="26">
                  <c:v>94.203500000000005</c:v>
                </c:pt>
                <c:pt idx="27">
                  <c:v>95.160799999999995</c:v>
                </c:pt>
                <c:pt idx="28">
                  <c:v>95.291300000000007</c:v>
                </c:pt>
                <c:pt idx="29">
                  <c:v>95.842399999999998</c:v>
                </c:pt>
                <c:pt idx="30">
                  <c:v>95.131699999999995</c:v>
                </c:pt>
                <c:pt idx="31">
                  <c:v>95.102699999999999</c:v>
                </c:pt>
                <c:pt idx="32">
                  <c:v>95.218800000000002</c:v>
                </c:pt>
                <c:pt idx="33">
                  <c:v>95.784400000000005</c:v>
                </c:pt>
                <c:pt idx="34">
                  <c:v>95.204300000000003</c:v>
                </c:pt>
                <c:pt idx="35">
                  <c:v>94.943200000000004</c:v>
                </c:pt>
                <c:pt idx="36">
                  <c:v>96.277600000000007</c:v>
                </c:pt>
                <c:pt idx="37">
                  <c:v>96.234099999999998</c:v>
                </c:pt>
                <c:pt idx="38">
                  <c:v>95.813400000000001</c:v>
                </c:pt>
                <c:pt idx="39">
                  <c:v>95.987499999999997</c:v>
                </c:pt>
                <c:pt idx="40">
                  <c:v>95.972999999999999</c:v>
                </c:pt>
                <c:pt idx="41">
                  <c:v>95.871499999999997</c:v>
                </c:pt>
                <c:pt idx="42">
                  <c:v>95.624899999999997</c:v>
                </c:pt>
                <c:pt idx="43">
                  <c:v>94.072999999999993</c:v>
                </c:pt>
                <c:pt idx="44">
                  <c:v>93.927899999999994</c:v>
                </c:pt>
                <c:pt idx="45">
                  <c:v>93.231700000000004</c:v>
                </c:pt>
                <c:pt idx="46">
                  <c:v>93.173699999999997</c:v>
                </c:pt>
                <c:pt idx="47">
                  <c:v>94.174499999999995</c:v>
                </c:pt>
                <c:pt idx="48">
                  <c:v>95.015699999999995</c:v>
                </c:pt>
                <c:pt idx="49">
                  <c:v>95.915000000000006</c:v>
                </c:pt>
                <c:pt idx="50">
                  <c:v>94.870699999999999</c:v>
                </c:pt>
                <c:pt idx="51">
                  <c:v>95.102699999999999</c:v>
                </c:pt>
                <c:pt idx="52">
                  <c:v>95.682900000000004</c:v>
                </c:pt>
                <c:pt idx="53">
                  <c:v>96.016499999999994</c:v>
                </c:pt>
                <c:pt idx="54">
                  <c:v>95.508899999999997</c:v>
                </c:pt>
                <c:pt idx="55">
                  <c:v>95.523399999999995</c:v>
                </c:pt>
                <c:pt idx="56">
                  <c:v>95.624899999999997</c:v>
                </c:pt>
                <c:pt idx="57">
                  <c:v>95.856999999999999</c:v>
                </c:pt>
                <c:pt idx="58">
                  <c:v>95.653899999999993</c:v>
                </c:pt>
                <c:pt idx="59">
                  <c:v>95.175299999999993</c:v>
                </c:pt>
                <c:pt idx="60">
                  <c:v>95.639399999999995</c:v>
                </c:pt>
                <c:pt idx="61">
                  <c:v>95.160799999999995</c:v>
                </c:pt>
                <c:pt idx="62">
                  <c:v>94.319500000000005</c:v>
                </c:pt>
                <c:pt idx="63">
                  <c:v>94.580600000000004</c:v>
                </c:pt>
                <c:pt idx="64">
                  <c:v>94.566100000000006</c:v>
                </c:pt>
                <c:pt idx="65">
                  <c:v>94.783600000000007</c:v>
                </c:pt>
                <c:pt idx="66">
                  <c:v>93.333200000000005</c:v>
                </c:pt>
                <c:pt idx="67">
                  <c:v>92.056899999999999</c:v>
                </c:pt>
                <c:pt idx="68">
                  <c:v>92.608000000000004</c:v>
                </c:pt>
                <c:pt idx="69">
                  <c:v>91.491200000000006</c:v>
                </c:pt>
                <c:pt idx="70">
                  <c:v>91.172200000000004</c:v>
                </c:pt>
                <c:pt idx="71">
                  <c:v>92.332499999999996</c:v>
                </c:pt>
                <c:pt idx="72">
                  <c:v>93.072199999999995</c:v>
                </c:pt>
                <c:pt idx="73">
                  <c:v>94.798199999999994</c:v>
                </c:pt>
                <c:pt idx="74">
                  <c:v>93.246200000000002</c:v>
                </c:pt>
                <c:pt idx="75">
                  <c:v>94.131</c:v>
                </c:pt>
                <c:pt idx="76">
                  <c:v>95.146299999999997</c:v>
                </c:pt>
                <c:pt idx="77">
                  <c:v>95.073700000000002</c:v>
                </c:pt>
                <c:pt idx="78">
                  <c:v>94.754599999999996</c:v>
                </c:pt>
                <c:pt idx="79">
                  <c:v>95.044700000000006</c:v>
                </c:pt>
                <c:pt idx="80">
                  <c:v>95.624899999999997</c:v>
                </c:pt>
                <c:pt idx="81">
                  <c:v>95.175299999999993</c:v>
                </c:pt>
                <c:pt idx="82">
                  <c:v>95.479799999999997</c:v>
                </c:pt>
                <c:pt idx="83">
                  <c:v>95.421800000000005</c:v>
                </c:pt>
                <c:pt idx="84">
                  <c:v>95.291300000000007</c:v>
                </c:pt>
                <c:pt idx="85">
                  <c:v>95.102699999999999</c:v>
                </c:pt>
                <c:pt idx="86">
                  <c:v>94.914199999999994</c:v>
                </c:pt>
                <c:pt idx="87">
                  <c:v>94.580600000000004</c:v>
                </c:pt>
                <c:pt idx="88">
                  <c:v>94.522599999999997</c:v>
                </c:pt>
                <c:pt idx="89">
                  <c:v>94.290499999999994</c:v>
                </c:pt>
                <c:pt idx="90">
                  <c:v>93.942400000000006</c:v>
                </c:pt>
                <c:pt idx="91">
                  <c:v>93.855400000000003</c:v>
                </c:pt>
                <c:pt idx="92">
                  <c:v>94.218000000000004</c:v>
                </c:pt>
                <c:pt idx="93">
                  <c:v>93.710400000000007</c:v>
                </c:pt>
                <c:pt idx="94">
                  <c:v>94.000399999999999</c:v>
                </c:pt>
                <c:pt idx="95">
                  <c:v>94.595100000000002</c:v>
                </c:pt>
                <c:pt idx="96">
                  <c:v>95.189800000000005</c:v>
                </c:pt>
                <c:pt idx="97">
                  <c:v>94.638599999999997</c:v>
                </c:pt>
                <c:pt idx="98">
                  <c:v>93.550799999999995</c:v>
                </c:pt>
                <c:pt idx="99">
                  <c:v>94.435599999999994</c:v>
                </c:pt>
                <c:pt idx="100">
                  <c:v>94.188999999999993</c:v>
                </c:pt>
                <c:pt idx="101">
                  <c:v>94.783600000000007</c:v>
                </c:pt>
                <c:pt idx="102">
                  <c:v>93.927899999999994</c:v>
                </c:pt>
                <c:pt idx="103">
                  <c:v>93.971400000000003</c:v>
                </c:pt>
                <c:pt idx="104">
                  <c:v>93.942400000000006</c:v>
                </c:pt>
                <c:pt idx="105">
                  <c:v>94.348500000000001</c:v>
                </c:pt>
                <c:pt idx="106">
                  <c:v>93.608800000000002</c:v>
                </c:pt>
                <c:pt idx="107">
                  <c:v>92.883600000000001</c:v>
                </c:pt>
                <c:pt idx="108">
                  <c:v>94.000399999999999</c:v>
                </c:pt>
                <c:pt idx="109">
                  <c:v>93.275199999999998</c:v>
                </c:pt>
                <c:pt idx="110">
                  <c:v>92.433999999999997</c:v>
                </c:pt>
                <c:pt idx="111">
                  <c:v>91.911900000000003</c:v>
                </c:pt>
                <c:pt idx="112">
                  <c:v>92.245500000000007</c:v>
                </c:pt>
                <c:pt idx="113">
                  <c:v>92.578999999999994</c:v>
                </c:pt>
                <c:pt idx="114">
                  <c:v>92.114900000000006</c:v>
                </c:pt>
                <c:pt idx="115">
                  <c:v>91.752300000000005</c:v>
                </c:pt>
                <c:pt idx="116">
                  <c:v>92.187399999999997</c:v>
                </c:pt>
                <c:pt idx="117">
                  <c:v>90.055300000000003</c:v>
                </c:pt>
                <c:pt idx="118">
                  <c:v>90.403400000000005</c:v>
                </c:pt>
                <c:pt idx="119">
                  <c:v>91.853800000000007</c:v>
                </c:pt>
                <c:pt idx="120">
                  <c:v>92.738600000000005</c:v>
                </c:pt>
                <c:pt idx="121">
                  <c:v>93.1447</c:v>
                </c:pt>
                <c:pt idx="122">
                  <c:v>93.710400000000007</c:v>
                </c:pt>
                <c:pt idx="123">
                  <c:v>94.072999999999993</c:v>
                </c:pt>
                <c:pt idx="124">
                  <c:v>93.478300000000004</c:v>
                </c:pt>
                <c:pt idx="125">
                  <c:v>94.16</c:v>
                </c:pt>
                <c:pt idx="126">
                  <c:v>93.101200000000006</c:v>
                </c:pt>
                <c:pt idx="127">
                  <c:v>92.622600000000006</c:v>
                </c:pt>
                <c:pt idx="128">
                  <c:v>93.202699999999993</c:v>
                </c:pt>
                <c:pt idx="129">
                  <c:v>93.942400000000006</c:v>
                </c:pt>
                <c:pt idx="130">
                  <c:v>93.347800000000007</c:v>
                </c:pt>
                <c:pt idx="131">
                  <c:v>93.478300000000004</c:v>
                </c:pt>
                <c:pt idx="132">
                  <c:v>94.247</c:v>
                </c:pt>
                <c:pt idx="133">
                  <c:v>92.941599999999994</c:v>
                </c:pt>
                <c:pt idx="134">
                  <c:v>93.159199999999998</c:v>
                </c:pt>
                <c:pt idx="135">
                  <c:v>92.738600000000005</c:v>
                </c:pt>
                <c:pt idx="136">
                  <c:v>91.853800000000007</c:v>
                </c:pt>
                <c:pt idx="137">
                  <c:v>93.217200000000005</c:v>
                </c:pt>
                <c:pt idx="138">
                  <c:v>92.289000000000001</c:v>
                </c:pt>
                <c:pt idx="139">
                  <c:v>91.476699999999994</c:v>
                </c:pt>
                <c:pt idx="140">
                  <c:v>91.868300000000005</c:v>
                </c:pt>
                <c:pt idx="141">
                  <c:v>89.953800000000001</c:v>
                </c:pt>
                <c:pt idx="142">
                  <c:v>91.433199999999999</c:v>
                </c:pt>
                <c:pt idx="143">
                  <c:v>91.737799999999993</c:v>
                </c:pt>
                <c:pt idx="144">
                  <c:v>92.912599999999998</c:v>
                </c:pt>
                <c:pt idx="145">
                  <c:v>93.594300000000004</c:v>
                </c:pt>
                <c:pt idx="146">
                  <c:v>93.550799999999995</c:v>
                </c:pt>
                <c:pt idx="147">
                  <c:v>93.652299999999997</c:v>
                </c:pt>
                <c:pt idx="148">
                  <c:v>94.290499999999994</c:v>
                </c:pt>
                <c:pt idx="149">
                  <c:v>94.464600000000004</c:v>
                </c:pt>
                <c:pt idx="150">
                  <c:v>93.855400000000003</c:v>
                </c:pt>
                <c:pt idx="151">
                  <c:v>92.564499999999995</c:v>
                </c:pt>
                <c:pt idx="152">
                  <c:v>93.318700000000007</c:v>
                </c:pt>
                <c:pt idx="153">
                  <c:v>93.376800000000003</c:v>
                </c:pt>
                <c:pt idx="154">
                  <c:v>93.115700000000004</c:v>
                </c:pt>
                <c:pt idx="155">
                  <c:v>93.246200000000002</c:v>
                </c:pt>
                <c:pt idx="156">
                  <c:v>94.363</c:v>
                </c:pt>
                <c:pt idx="157">
                  <c:v>93.884399999999999</c:v>
                </c:pt>
                <c:pt idx="158">
                  <c:v>92.332499999999996</c:v>
                </c:pt>
                <c:pt idx="159">
                  <c:v>92.854600000000005</c:v>
                </c:pt>
                <c:pt idx="160">
                  <c:v>92.332499999999996</c:v>
                </c:pt>
                <c:pt idx="161">
                  <c:v>93.579800000000006</c:v>
                </c:pt>
                <c:pt idx="162">
                  <c:v>91.882900000000006</c:v>
                </c:pt>
                <c:pt idx="163">
                  <c:v>91.621799999999993</c:v>
                </c:pt>
                <c:pt idx="164">
                  <c:v>91.955399999999997</c:v>
                </c:pt>
                <c:pt idx="165">
                  <c:v>90.679000000000002</c:v>
                </c:pt>
                <c:pt idx="166">
                  <c:v>90.65</c:v>
                </c:pt>
                <c:pt idx="167">
                  <c:v>92.274500000000003</c:v>
                </c:pt>
                <c:pt idx="168">
                  <c:v>92.361500000000007</c:v>
                </c:pt>
                <c:pt idx="169">
                  <c:v>93.1447</c:v>
                </c:pt>
                <c:pt idx="170">
                  <c:v>93.028700000000001</c:v>
                </c:pt>
                <c:pt idx="171">
                  <c:v>93.753900000000002</c:v>
                </c:pt>
                <c:pt idx="172">
                  <c:v>94.16</c:v>
                </c:pt>
                <c:pt idx="173">
                  <c:v>94.566100000000006</c:v>
                </c:pt>
                <c:pt idx="174">
                  <c:v>93.681299999999993</c:v>
                </c:pt>
                <c:pt idx="175">
                  <c:v>92.912599999999998</c:v>
                </c:pt>
                <c:pt idx="176">
                  <c:v>92.680599999999998</c:v>
                </c:pt>
                <c:pt idx="177">
                  <c:v>93.159199999999998</c:v>
                </c:pt>
                <c:pt idx="178">
                  <c:v>93.043199999999999</c:v>
                </c:pt>
                <c:pt idx="179">
                  <c:v>92.7821</c:v>
                </c:pt>
                <c:pt idx="180">
                  <c:v>93.942400000000006</c:v>
                </c:pt>
                <c:pt idx="181">
                  <c:v>92.433999999999997</c:v>
                </c:pt>
                <c:pt idx="182">
                  <c:v>91.723299999999995</c:v>
                </c:pt>
                <c:pt idx="183">
                  <c:v>91.839299999999994</c:v>
                </c:pt>
                <c:pt idx="184">
                  <c:v>92.245500000000007</c:v>
                </c:pt>
                <c:pt idx="185">
                  <c:v>92.448499999999996</c:v>
                </c:pt>
                <c:pt idx="186">
                  <c:v>92.129400000000004</c:v>
                </c:pt>
                <c:pt idx="187">
                  <c:v>92.361500000000007</c:v>
                </c:pt>
                <c:pt idx="188">
                  <c:v>93.275199999999998</c:v>
                </c:pt>
                <c:pt idx="189">
                  <c:v>91.839299999999994</c:v>
                </c:pt>
                <c:pt idx="190">
                  <c:v>90.766000000000005</c:v>
                </c:pt>
                <c:pt idx="191">
                  <c:v>91.781300000000002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PRESION!$A$65:$A$256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PRESION!$G$65:$G$256</c:f>
              <c:numCache>
                <c:formatCode>General</c:formatCode>
                <c:ptCount val="192"/>
                <c:pt idx="0">
                  <c:v>93.149799999999999</c:v>
                </c:pt>
                <c:pt idx="1">
                  <c:v>94.176500000000004</c:v>
                </c:pt>
                <c:pt idx="2">
                  <c:v>92.985100000000003</c:v>
                </c:pt>
                <c:pt idx="3">
                  <c:v>93.774900000000002</c:v>
                </c:pt>
                <c:pt idx="4">
                  <c:v>94.816599999999994</c:v>
                </c:pt>
                <c:pt idx="5">
                  <c:v>94.816599999999994</c:v>
                </c:pt>
                <c:pt idx="6">
                  <c:v>94.816599999999994</c:v>
                </c:pt>
                <c:pt idx="7">
                  <c:v>94.816599999999994</c:v>
                </c:pt>
                <c:pt idx="8">
                  <c:v>94.816599999999994</c:v>
                </c:pt>
                <c:pt idx="9">
                  <c:v>94.816599999999994</c:v>
                </c:pt>
                <c:pt idx="10">
                  <c:v>94.816599999999994</c:v>
                </c:pt>
                <c:pt idx="11">
                  <c:v>94.816599999999994</c:v>
                </c:pt>
                <c:pt idx="12">
                  <c:v>94.816599999999994</c:v>
                </c:pt>
                <c:pt idx="13">
                  <c:v>94.816599999999994</c:v>
                </c:pt>
                <c:pt idx="14">
                  <c:v>94.816599999999994</c:v>
                </c:pt>
                <c:pt idx="15">
                  <c:v>94.816599999999994</c:v>
                </c:pt>
                <c:pt idx="16">
                  <c:v>94.816599999999994</c:v>
                </c:pt>
                <c:pt idx="17">
                  <c:v>95.057900000000004</c:v>
                </c:pt>
                <c:pt idx="18">
                  <c:v>93.855500000000006</c:v>
                </c:pt>
                <c:pt idx="19">
                  <c:v>92.974999999999994</c:v>
                </c:pt>
                <c:pt idx="20">
                  <c:v>92.897999999999996</c:v>
                </c:pt>
                <c:pt idx="21">
                  <c:v>91.762600000000006</c:v>
                </c:pt>
                <c:pt idx="22">
                  <c:v>92.163499999999999</c:v>
                </c:pt>
                <c:pt idx="23">
                  <c:v>92.904200000000003</c:v>
                </c:pt>
                <c:pt idx="24">
                  <c:v>93.107600000000005</c:v>
                </c:pt>
                <c:pt idx="25">
                  <c:v>94</c:v>
                </c:pt>
                <c:pt idx="26">
                  <c:v>93.389700000000005</c:v>
                </c:pt>
                <c:pt idx="27">
                  <c:v>94.153899999999993</c:v>
                </c:pt>
                <c:pt idx="28">
                  <c:v>95.516000000000005</c:v>
                </c:pt>
                <c:pt idx="29">
                  <c:v>95.516000000000005</c:v>
                </c:pt>
                <c:pt idx="30">
                  <c:v>95.516000000000005</c:v>
                </c:pt>
                <c:pt idx="31">
                  <c:v>95.516000000000005</c:v>
                </c:pt>
                <c:pt idx="32">
                  <c:v>95.516000000000005</c:v>
                </c:pt>
                <c:pt idx="33">
                  <c:v>95.516000000000005</c:v>
                </c:pt>
                <c:pt idx="34">
                  <c:v>95.296499999999995</c:v>
                </c:pt>
                <c:pt idx="35">
                  <c:v>95.296499999999995</c:v>
                </c:pt>
                <c:pt idx="36">
                  <c:v>96.064599999999999</c:v>
                </c:pt>
                <c:pt idx="37">
                  <c:v>96.064599999999999</c:v>
                </c:pt>
                <c:pt idx="38">
                  <c:v>96.064599999999999</c:v>
                </c:pt>
                <c:pt idx="39">
                  <c:v>96.064599999999999</c:v>
                </c:pt>
                <c:pt idx="40">
                  <c:v>96.064599999999999</c:v>
                </c:pt>
                <c:pt idx="41">
                  <c:v>95.965699999999998</c:v>
                </c:pt>
                <c:pt idx="42">
                  <c:v>95.643000000000001</c:v>
                </c:pt>
                <c:pt idx="43">
                  <c:v>93.976200000000006</c:v>
                </c:pt>
                <c:pt idx="44">
                  <c:v>93.489000000000004</c:v>
                </c:pt>
                <c:pt idx="45">
                  <c:v>92.839699999999993</c:v>
                </c:pt>
                <c:pt idx="46">
                  <c:v>92.696399999999997</c:v>
                </c:pt>
                <c:pt idx="47">
                  <c:v>93.532399999999996</c:v>
                </c:pt>
                <c:pt idx="48">
                  <c:v>93.863399999999999</c:v>
                </c:pt>
                <c:pt idx="49">
                  <c:v>95.461299999999994</c:v>
                </c:pt>
                <c:pt idx="50">
                  <c:v>94.593199999999996</c:v>
                </c:pt>
                <c:pt idx="51">
                  <c:v>94.236699999999999</c:v>
                </c:pt>
                <c:pt idx="52">
                  <c:v>95.380099999999999</c:v>
                </c:pt>
                <c:pt idx="53">
                  <c:v>95.380099999999999</c:v>
                </c:pt>
                <c:pt idx="54">
                  <c:v>95.380099999999999</c:v>
                </c:pt>
                <c:pt idx="55">
                  <c:v>95.380099999999999</c:v>
                </c:pt>
                <c:pt idx="56">
                  <c:v>95.380099999999999</c:v>
                </c:pt>
                <c:pt idx="57">
                  <c:v>95.380099999999999</c:v>
                </c:pt>
                <c:pt idx="58">
                  <c:v>95.380099999999999</c:v>
                </c:pt>
                <c:pt idx="59">
                  <c:v>95.380099999999999</c:v>
                </c:pt>
                <c:pt idx="60">
                  <c:v>95.380099999999999</c:v>
                </c:pt>
                <c:pt idx="61">
                  <c:v>95.380099999999999</c:v>
                </c:pt>
                <c:pt idx="62">
                  <c:v>95.380099999999999</c:v>
                </c:pt>
                <c:pt idx="63">
                  <c:v>95.380099999999999</c:v>
                </c:pt>
                <c:pt idx="64">
                  <c:v>95.380099999999999</c:v>
                </c:pt>
                <c:pt idx="65">
                  <c:v>94.708399999999997</c:v>
                </c:pt>
                <c:pt idx="66">
                  <c:v>93.438999999999993</c:v>
                </c:pt>
                <c:pt idx="67">
                  <c:v>92.300600000000003</c:v>
                </c:pt>
                <c:pt idx="68">
                  <c:v>92.642300000000006</c:v>
                </c:pt>
                <c:pt idx="69">
                  <c:v>91.277900000000002</c:v>
                </c:pt>
                <c:pt idx="70">
                  <c:v>90.6721</c:v>
                </c:pt>
                <c:pt idx="71">
                  <c:v>91.750699999999995</c:v>
                </c:pt>
                <c:pt idx="72">
                  <c:v>92.324799999999996</c:v>
                </c:pt>
                <c:pt idx="73">
                  <c:v>93.9572</c:v>
                </c:pt>
                <c:pt idx="74">
                  <c:v>92.956100000000006</c:v>
                </c:pt>
                <c:pt idx="75">
                  <c:v>93.261700000000005</c:v>
                </c:pt>
                <c:pt idx="76">
                  <c:v>94.460899999999995</c:v>
                </c:pt>
                <c:pt idx="77">
                  <c:v>94.460899999999995</c:v>
                </c:pt>
                <c:pt idx="78">
                  <c:v>94.460899999999995</c:v>
                </c:pt>
                <c:pt idx="79">
                  <c:v>94.460899999999995</c:v>
                </c:pt>
                <c:pt idx="80">
                  <c:v>94.460899999999995</c:v>
                </c:pt>
                <c:pt idx="81">
                  <c:v>94.460899999999995</c:v>
                </c:pt>
                <c:pt idx="82">
                  <c:v>94.990499999999997</c:v>
                </c:pt>
                <c:pt idx="83">
                  <c:v>94.990499999999997</c:v>
                </c:pt>
                <c:pt idx="84">
                  <c:v>94.990499999999997</c:v>
                </c:pt>
                <c:pt idx="85">
                  <c:v>93.903300000000002</c:v>
                </c:pt>
                <c:pt idx="86">
                  <c:v>93.903300000000002</c:v>
                </c:pt>
                <c:pt idx="87">
                  <c:v>93.903300000000002</c:v>
                </c:pt>
                <c:pt idx="88">
                  <c:v>93.903300000000002</c:v>
                </c:pt>
                <c:pt idx="89">
                  <c:v>94.206400000000002</c:v>
                </c:pt>
                <c:pt idx="90">
                  <c:v>94.010300000000001</c:v>
                </c:pt>
                <c:pt idx="91">
                  <c:v>93.997100000000003</c:v>
                </c:pt>
                <c:pt idx="92">
                  <c:v>94.304400000000001</c:v>
                </c:pt>
                <c:pt idx="93">
                  <c:v>93.333500000000001</c:v>
                </c:pt>
                <c:pt idx="94">
                  <c:v>93.542699999999996</c:v>
                </c:pt>
                <c:pt idx="95">
                  <c:v>93.961299999999994</c:v>
                </c:pt>
                <c:pt idx="96">
                  <c:v>93.957899999999995</c:v>
                </c:pt>
                <c:pt idx="97">
                  <c:v>93.129000000000005</c:v>
                </c:pt>
                <c:pt idx="98">
                  <c:v>92.863200000000006</c:v>
                </c:pt>
                <c:pt idx="99">
                  <c:v>93.229500000000002</c:v>
                </c:pt>
                <c:pt idx="100">
                  <c:v>93.415599999999998</c:v>
                </c:pt>
                <c:pt idx="101">
                  <c:v>93.415599999999998</c:v>
                </c:pt>
                <c:pt idx="102">
                  <c:v>93.415599999999998</c:v>
                </c:pt>
                <c:pt idx="103">
                  <c:v>93.838399999999993</c:v>
                </c:pt>
                <c:pt idx="104">
                  <c:v>94.12</c:v>
                </c:pt>
                <c:pt idx="105">
                  <c:v>92.444599999999994</c:v>
                </c:pt>
                <c:pt idx="106">
                  <c:v>92.444599999999994</c:v>
                </c:pt>
                <c:pt idx="107">
                  <c:v>92.444599999999994</c:v>
                </c:pt>
                <c:pt idx="108">
                  <c:v>92.444599999999994</c:v>
                </c:pt>
                <c:pt idx="109">
                  <c:v>92.444599999999994</c:v>
                </c:pt>
                <c:pt idx="110">
                  <c:v>92.444599999999994</c:v>
                </c:pt>
                <c:pt idx="111">
                  <c:v>92.444599999999994</c:v>
                </c:pt>
                <c:pt idx="112">
                  <c:v>92.444599999999994</c:v>
                </c:pt>
                <c:pt idx="113">
                  <c:v>92.888000000000005</c:v>
                </c:pt>
                <c:pt idx="114">
                  <c:v>92.111999999999995</c:v>
                </c:pt>
                <c:pt idx="115">
                  <c:v>91.782799999999995</c:v>
                </c:pt>
                <c:pt idx="116">
                  <c:v>91.846400000000003</c:v>
                </c:pt>
                <c:pt idx="117">
                  <c:v>89.825000000000003</c:v>
                </c:pt>
                <c:pt idx="118">
                  <c:v>89.991100000000003</c:v>
                </c:pt>
                <c:pt idx="119">
                  <c:v>91.274799999999999</c:v>
                </c:pt>
                <c:pt idx="120">
                  <c:v>91.776799999999994</c:v>
                </c:pt>
                <c:pt idx="121">
                  <c:v>92.220799999999997</c:v>
                </c:pt>
                <c:pt idx="122">
                  <c:v>92.347800000000007</c:v>
                </c:pt>
                <c:pt idx="123">
                  <c:v>92.347800000000007</c:v>
                </c:pt>
                <c:pt idx="124">
                  <c:v>92.347800000000007</c:v>
                </c:pt>
                <c:pt idx="125">
                  <c:v>93.285200000000003</c:v>
                </c:pt>
                <c:pt idx="126">
                  <c:v>92.111599999999996</c:v>
                </c:pt>
                <c:pt idx="127">
                  <c:v>91.401899999999998</c:v>
                </c:pt>
                <c:pt idx="128">
                  <c:v>91.778700000000001</c:v>
                </c:pt>
                <c:pt idx="129">
                  <c:v>91.778700000000001</c:v>
                </c:pt>
                <c:pt idx="130">
                  <c:v>91.778700000000001</c:v>
                </c:pt>
                <c:pt idx="131">
                  <c:v>91.778700000000001</c:v>
                </c:pt>
                <c:pt idx="132">
                  <c:v>91.778700000000001</c:v>
                </c:pt>
                <c:pt idx="133">
                  <c:v>91.778700000000001</c:v>
                </c:pt>
                <c:pt idx="134">
                  <c:v>91.778700000000001</c:v>
                </c:pt>
                <c:pt idx="135">
                  <c:v>91.778700000000001</c:v>
                </c:pt>
                <c:pt idx="136">
                  <c:v>91.778700000000001</c:v>
                </c:pt>
                <c:pt idx="137">
                  <c:v>93.4499</c:v>
                </c:pt>
                <c:pt idx="138">
                  <c:v>92.573999999999998</c:v>
                </c:pt>
                <c:pt idx="139">
                  <c:v>91.508499999999998</c:v>
                </c:pt>
                <c:pt idx="140">
                  <c:v>91.538799999999995</c:v>
                </c:pt>
                <c:pt idx="141">
                  <c:v>89.659099999999995</c:v>
                </c:pt>
                <c:pt idx="142">
                  <c:v>90.911500000000004</c:v>
                </c:pt>
                <c:pt idx="143">
                  <c:v>91.171599999999998</c:v>
                </c:pt>
                <c:pt idx="144">
                  <c:v>91.992500000000007</c:v>
                </c:pt>
                <c:pt idx="145">
                  <c:v>92.541300000000007</c:v>
                </c:pt>
                <c:pt idx="146">
                  <c:v>92.646500000000003</c:v>
                </c:pt>
                <c:pt idx="147">
                  <c:v>92.592200000000005</c:v>
                </c:pt>
                <c:pt idx="148">
                  <c:v>92.256900000000002</c:v>
                </c:pt>
                <c:pt idx="149">
                  <c:v>92.256900000000002</c:v>
                </c:pt>
                <c:pt idx="150">
                  <c:v>92.256900000000002</c:v>
                </c:pt>
                <c:pt idx="151">
                  <c:v>92.256900000000002</c:v>
                </c:pt>
                <c:pt idx="152">
                  <c:v>93.030699999999996</c:v>
                </c:pt>
                <c:pt idx="153">
                  <c:v>93.285700000000006</c:v>
                </c:pt>
                <c:pt idx="154">
                  <c:v>92.963399999999993</c:v>
                </c:pt>
                <c:pt idx="155">
                  <c:v>93.3215</c:v>
                </c:pt>
                <c:pt idx="156">
                  <c:v>92.910899999999998</c:v>
                </c:pt>
                <c:pt idx="157">
                  <c:v>92.910899999999998</c:v>
                </c:pt>
                <c:pt idx="158">
                  <c:v>92.910899999999998</c:v>
                </c:pt>
                <c:pt idx="159">
                  <c:v>92.910899999999998</c:v>
                </c:pt>
                <c:pt idx="160">
                  <c:v>92.910899999999998</c:v>
                </c:pt>
                <c:pt idx="161">
                  <c:v>93.732799999999997</c:v>
                </c:pt>
                <c:pt idx="162">
                  <c:v>92.018900000000002</c:v>
                </c:pt>
                <c:pt idx="163">
                  <c:v>91.302499999999995</c:v>
                </c:pt>
                <c:pt idx="164">
                  <c:v>91.574600000000004</c:v>
                </c:pt>
                <c:pt idx="165">
                  <c:v>90.691800000000001</c:v>
                </c:pt>
                <c:pt idx="166">
                  <c:v>90.164699999999996</c:v>
                </c:pt>
                <c:pt idx="167">
                  <c:v>91.6477</c:v>
                </c:pt>
                <c:pt idx="168">
                  <c:v>91.332700000000003</c:v>
                </c:pt>
                <c:pt idx="169">
                  <c:v>92.244</c:v>
                </c:pt>
                <c:pt idx="170">
                  <c:v>92.244</c:v>
                </c:pt>
                <c:pt idx="171">
                  <c:v>92.443299999999994</c:v>
                </c:pt>
                <c:pt idx="172">
                  <c:v>92.933099999999996</c:v>
                </c:pt>
                <c:pt idx="173">
                  <c:v>92.933099999999996</c:v>
                </c:pt>
                <c:pt idx="174">
                  <c:v>92.933099999999996</c:v>
                </c:pt>
                <c:pt idx="175">
                  <c:v>92.6738</c:v>
                </c:pt>
                <c:pt idx="176">
                  <c:v>92.566999999999993</c:v>
                </c:pt>
                <c:pt idx="177">
                  <c:v>93.109300000000005</c:v>
                </c:pt>
                <c:pt idx="178">
                  <c:v>92.925399999999996</c:v>
                </c:pt>
                <c:pt idx="179">
                  <c:v>92.774299999999997</c:v>
                </c:pt>
                <c:pt idx="180">
                  <c:v>93.790899999999993</c:v>
                </c:pt>
                <c:pt idx="181">
                  <c:v>92.095600000000005</c:v>
                </c:pt>
                <c:pt idx="182">
                  <c:v>92.095600000000005</c:v>
                </c:pt>
                <c:pt idx="183">
                  <c:v>92.095600000000005</c:v>
                </c:pt>
                <c:pt idx="184">
                  <c:v>92.095600000000005</c:v>
                </c:pt>
                <c:pt idx="185">
                  <c:v>92.897400000000005</c:v>
                </c:pt>
                <c:pt idx="186">
                  <c:v>91.260599999999997</c:v>
                </c:pt>
                <c:pt idx="187">
                  <c:v>92.360200000000006</c:v>
                </c:pt>
                <c:pt idx="188">
                  <c:v>92.915400000000005</c:v>
                </c:pt>
                <c:pt idx="189">
                  <c:v>91.205500000000001</c:v>
                </c:pt>
                <c:pt idx="190">
                  <c:v>90.305400000000006</c:v>
                </c:pt>
                <c:pt idx="191">
                  <c:v>91.282499999999999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PRESION!$A$65:$A$256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PRESION!$H$65:$H$256</c:f>
              <c:numCache>
                <c:formatCode>General</c:formatCode>
                <c:ptCount val="192"/>
                <c:pt idx="0">
                  <c:v>93.901899999999998</c:v>
                </c:pt>
                <c:pt idx="1">
                  <c:v>94.675899999999999</c:v>
                </c:pt>
                <c:pt idx="2">
                  <c:v>93.537599999999998</c:v>
                </c:pt>
                <c:pt idx="3">
                  <c:v>94.456599999999995</c:v>
                </c:pt>
                <c:pt idx="4">
                  <c:v>94.645099999999999</c:v>
                </c:pt>
                <c:pt idx="5">
                  <c:v>95.329400000000007</c:v>
                </c:pt>
                <c:pt idx="6">
                  <c:v>94.964200000000005</c:v>
                </c:pt>
                <c:pt idx="7">
                  <c:v>95.082400000000007</c:v>
                </c:pt>
                <c:pt idx="8">
                  <c:v>95.1708</c:v>
                </c:pt>
                <c:pt idx="9">
                  <c:v>94.563599999999994</c:v>
                </c:pt>
                <c:pt idx="10">
                  <c:v>95.019099999999995</c:v>
                </c:pt>
                <c:pt idx="11">
                  <c:v>94.713300000000004</c:v>
                </c:pt>
                <c:pt idx="12">
                  <c:v>94.747399999999999</c:v>
                </c:pt>
                <c:pt idx="13">
                  <c:v>94.333299999999994</c:v>
                </c:pt>
                <c:pt idx="14">
                  <c:v>94.014899999999997</c:v>
                </c:pt>
                <c:pt idx="15">
                  <c:v>94.834100000000007</c:v>
                </c:pt>
                <c:pt idx="16">
                  <c:v>94.664400000000001</c:v>
                </c:pt>
                <c:pt idx="17">
                  <c:v>94.81</c:v>
                </c:pt>
                <c:pt idx="18">
                  <c:v>93.485399999999998</c:v>
                </c:pt>
                <c:pt idx="19">
                  <c:v>92.857699999999994</c:v>
                </c:pt>
                <c:pt idx="20">
                  <c:v>92.723500000000001</c:v>
                </c:pt>
                <c:pt idx="21">
                  <c:v>91.689099999999996</c:v>
                </c:pt>
                <c:pt idx="22">
                  <c:v>92.175700000000006</c:v>
                </c:pt>
                <c:pt idx="23">
                  <c:v>93.342200000000005</c:v>
                </c:pt>
                <c:pt idx="24">
                  <c:v>94.1387</c:v>
                </c:pt>
                <c:pt idx="25">
                  <c:v>94.468199999999996</c:v>
                </c:pt>
                <c:pt idx="26">
                  <c:v>93.615499999999997</c:v>
                </c:pt>
                <c:pt idx="27">
                  <c:v>94.728200000000001</c:v>
                </c:pt>
                <c:pt idx="28">
                  <c:v>94.946100000000001</c:v>
                </c:pt>
                <c:pt idx="29">
                  <c:v>95.345200000000006</c:v>
                </c:pt>
                <c:pt idx="30">
                  <c:v>94.643799999999999</c:v>
                </c:pt>
                <c:pt idx="31">
                  <c:v>94.463999999999999</c:v>
                </c:pt>
                <c:pt idx="32">
                  <c:v>94.545100000000005</c:v>
                </c:pt>
                <c:pt idx="33">
                  <c:v>95.2898</c:v>
                </c:pt>
                <c:pt idx="34">
                  <c:v>94.624499999999998</c:v>
                </c:pt>
                <c:pt idx="35">
                  <c:v>94.4238</c:v>
                </c:pt>
                <c:pt idx="36">
                  <c:v>95.844300000000004</c:v>
                </c:pt>
                <c:pt idx="37">
                  <c:v>95.750799999999998</c:v>
                </c:pt>
                <c:pt idx="38">
                  <c:v>95.686700000000002</c:v>
                </c:pt>
                <c:pt idx="39">
                  <c:v>95.813599999999994</c:v>
                </c:pt>
                <c:pt idx="40">
                  <c:v>95.625600000000006</c:v>
                </c:pt>
                <c:pt idx="41">
                  <c:v>95.578000000000003</c:v>
                </c:pt>
                <c:pt idx="42">
                  <c:v>95.395300000000006</c:v>
                </c:pt>
                <c:pt idx="43">
                  <c:v>93.876900000000006</c:v>
                </c:pt>
                <c:pt idx="44">
                  <c:v>93.747799999999998</c:v>
                </c:pt>
                <c:pt idx="45">
                  <c:v>93.091999999999999</c:v>
                </c:pt>
                <c:pt idx="46">
                  <c:v>93.035300000000007</c:v>
                </c:pt>
                <c:pt idx="47">
                  <c:v>93.767200000000003</c:v>
                </c:pt>
                <c:pt idx="48">
                  <c:v>94.637699999999995</c:v>
                </c:pt>
                <c:pt idx="49">
                  <c:v>95.430400000000006</c:v>
                </c:pt>
                <c:pt idx="50">
                  <c:v>94.165499999999994</c:v>
                </c:pt>
                <c:pt idx="51">
                  <c:v>94.489900000000006</c:v>
                </c:pt>
                <c:pt idx="52">
                  <c:v>94.998199999999997</c:v>
                </c:pt>
                <c:pt idx="53">
                  <c:v>95.366699999999994</c:v>
                </c:pt>
                <c:pt idx="54">
                  <c:v>95.147800000000004</c:v>
                </c:pt>
                <c:pt idx="55">
                  <c:v>94.915300000000002</c:v>
                </c:pt>
                <c:pt idx="56">
                  <c:v>95.353800000000007</c:v>
                </c:pt>
                <c:pt idx="57">
                  <c:v>95.502799999999993</c:v>
                </c:pt>
                <c:pt idx="58">
                  <c:v>95.455299999999994</c:v>
                </c:pt>
                <c:pt idx="59">
                  <c:v>94.560299999999998</c:v>
                </c:pt>
                <c:pt idx="60">
                  <c:v>95.242000000000004</c:v>
                </c:pt>
                <c:pt idx="61">
                  <c:v>94.683899999999994</c:v>
                </c:pt>
                <c:pt idx="62">
                  <c:v>93.735600000000005</c:v>
                </c:pt>
                <c:pt idx="63">
                  <c:v>94.109499999999997</c:v>
                </c:pt>
                <c:pt idx="64">
                  <c:v>94.264700000000005</c:v>
                </c:pt>
                <c:pt idx="65">
                  <c:v>94.369100000000003</c:v>
                </c:pt>
                <c:pt idx="66">
                  <c:v>93.141099999999994</c:v>
                </c:pt>
                <c:pt idx="67">
                  <c:v>91.813500000000005</c:v>
                </c:pt>
                <c:pt idx="68">
                  <c:v>92.236999999999995</c:v>
                </c:pt>
                <c:pt idx="69">
                  <c:v>91.102500000000006</c:v>
                </c:pt>
                <c:pt idx="70">
                  <c:v>90.640600000000006</c:v>
                </c:pt>
                <c:pt idx="71">
                  <c:v>92.100300000000004</c:v>
                </c:pt>
                <c:pt idx="72">
                  <c:v>92.859499999999997</c:v>
                </c:pt>
                <c:pt idx="73">
                  <c:v>94.288499999999999</c:v>
                </c:pt>
                <c:pt idx="74">
                  <c:v>92.910700000000006</c:v>
                </c:pt>
                <c:pt idx="75">
                  <c:v>93.881600000000006</c:v>
                </c:pt>
                <c:pt idx="76">
                  <c:v>94.583100000000002</c:v>
                </c:pt>
                <c:pt idx="77">
                  <c:v>94.620800000000003</c:v>
                </c:pt>
                <c:pt idx="78">
                  <c:v>94.111999999999995</c:v>
                </c:pt>
                <c:pt idx="79">
                  <c:v>94.583399999999997</c:v>
                </c:pt>
                <c:pt idx="80">
                  <c:v>95.196899999999999</c:v>
                </c:pt>
                <c:pt idx="81">
                  <c:v>94.503</c:v>
                </c:pt>
                <c:pt idx="82">
                  <c:v>95.124499999999998</c:v>
                </c:pt>
                <c:pt idx="83">
                  <c:v>95.000500000000002</c:v>
                </c:pt>
                <c:pt idx="84">
                  <c:v>94.826400000000007</c:v>
                </c:pt>
                <c:pt idx="85">
                  <c:v>94.6066</c:v>
                </c:pt>
                <c:pt idx="86">
                  <c:v>94.333200000000005</c:v>
                </c:pt>
                <c:pt idx="87">
                  <c:v>94.026499999999999</c:v>
                </c:pt>
                <c:pt idx="88">
                  <c:v>93.989599999999996</c:v>
                </c:pt>
                <c:pt idx="89">
                  <c:v>93.719099999999997</c:v>
                </c:pt>
                <c:pt idx="90">
                  <c:v>93.614800000000002</c:v>
                </c:pt>
                <c:pt idx="91">
                  <c:v>93.727199999999996</c:v>
                </c:pt>
                <c:pt idx="92">
                  <c:v>94.3005</c:v>
                </c:pt>
                <c:pt idx="93">
                  <c:v>93.466800000000006</c:v>
                </c:pt>
                <c:pt idx="94">
                  <c:v>93.974199999999996</c:v>
                </c:pt>
                <c:pt idx="95">
                  <c:v>94.280799999999999</c:v>
                </c:pt>
                <c:pt idx="96">
                  <c:v>94.678200000000004</c:v>
                </c:pt>
                <c:pt idx="97">
                  <c:v>94.258200000000002</c:v>
                </c:pt>
                <c:pt idx="98">
                  <c:v>93.139499999999998</c:v>
                </c:pt>
                <c:pt idx="99">
                  <c:v>93.922499999999999</c:v>
                </c:pt>
                <c:pt idx="100">
                  <c:v>93.5672</c:v>
                </c:pt>
                <c:pt idx="101">
                  <c:v>94.0685</c:v>
                </c:pt>
                <c:pt idx="102">
                  <c:v>93.285799999999995</c:v>
                </c:pt>
                <c:pt idx="103">
                  <c:v>93.516000000000005</c:v>
                </c:pt>
                <c:pt idx="104">
                  <c:v>93.281599999999997</c:v>
                </c:pt>
                <c:pt idx="105">
                  <c:v>93.707899999999995</c:v>
                </c:pt>
                <c:pt idx="106">
                  <c:v>93.259100000000004</c:v>
                </c:pt>
                <c:pt idx="107">
                  <c:v>92.723399999999998</c:v>
                </c:pt>
                <c:pt idx="108">
                  <c:v>93.7607</c:v>
                </c:pt>
                <c:pt idx="109">
                  <c:v>92.882000000000005</c:v>
                </c:pt>
                <c:pt idx="110">
                  <c:v>91.838200000000001</c:v>
                </c:pt>
                <c:pt idx="111">
                  <c:v>91.275000000000006</c:v>
                </c:pt>
                <c:pt idx="112">
                  <c:v>91.771199999999993</c:v>
                </c:pt>
                <c:pt idx="113">
                  <c:v>92.196899999999999</c:v>
                </c:pt>
                <c:pt idx="114">
                  <c:v>91.871399999999994</c:v>
                </c:pt>
                <c:pt idx="115">
                  <c:v>91.677000000000007</c:v>
                </c:pt>
                <c:pt idx="116">
                  <c:v>92.075299999999999</c:v>
                </c:pt>
                <c:pt idx="117">
                  <c:v>89.748400000000004</c:v>
                </c:pt>
                <c:pt idx="118">
                  <c:v>90.148300000000006</c:v>
                </c:pt>
                <c:pt idx="119">
                  <c:v>91.396699999999996</c:v>
                </c:pt>
                <c:pt idx="120">
                  <c:v>92.307100000000005</c:v>
                </c:pt>
                <c:pt idx="121">
                  <c:v>92.697299999999998</c:v>
                </c:pt>
                <c:pt idx="122">
                  <c:v>93.165899999999993</c:v>
                </c:pt>
                <c:pt idx="123">
                  <c:v>93.653899999999993</c:v>
                </c:pt>
                <c:pt idx="124">
                  <c:v>93.045900000000003</c:v>
                </c:pt>
                <c:pt idx="125">
                  <c:v>93.575800000000001</c:v>
                </c:pt>
                <c:pt idx="126">
                  <c:v>92.510900000000007</c:v>
                </c:pt>
                <c:pt idx="127">
                  <c:v>91.972200000000001</c:v>
                </c:pt>
                <c:pt idx="128">
                  <c:v>92.468199999999996</c:v>
                </c:pt>
                <c:pt idx="129">
                  <c:v>93.303799999999995</c:v>
                </c:pt>
                <c:pt idx="130">
                  <c:v>92.721299999999999</c:v>
                </c:pt>
                <c:pt idx="131">
                  <c:v>93.233500000000006</c:v>
                </c:pt>
                <c:pt idx="132">
                  <c:v>93.843599999999995</c:v>
                </c:pt>
                <c:pt idx="133">
                  <c:v>92.637900000000002</c:v>
                </c:pt>
                <c:pt idx="134">
                  <c:v>92.557400000000001</c:v>
                </c:pt>
                <c:pt idx="135">
                  <c:v>92.468699999999998</c:v>
                </c:pt>
                <c:pt idx="136">
                  <c:v>91.372299999999996</c:v>
                </c:pt>
                <c:pt idx="137">
                  <c:v>92.774000000000001</c:v>
                </c:pt>
                <c:pt idx="138">
                  <c:v>92.266000000000005</c:v>
                </c:pt>
                <c:pt idx="139">
                  <c:v>91.4131</c:v>
                </c:pt>
                <c:pt idx="140">
                  <c:v>91.629900000000006</c:v>
                </c:pt>
                <c:pt idx="141">
                  <c:v>89.669399999999996</c:v>
                </c:pt>
                <c:pt idx="142">
                  <c:v>91.210899999999995</c:v>
                </c:pt>
                <c:pt idx="143">
                  <c:v>91.488799999999998</c:v>
                </c:pt>
                <c:pt idx="144">
                  <c:v>92.551500000000004</c:v>
                </c:pt>
                <c:pt idx="145">
                  <c:v>93.274500000000003</c:v>
                </c:pt>
                <c:pt idx="146">
                  <c:v>93.065799999999996</c:v>
                </c:pt>
                <c:pt idx="147">
                  <c:v>93.325999999999993</c:v>
                </c:pt>
                <c:pt idx="148">
                  <c:v>93.895300000000006</c:v>
                </c:pt>
                <c:pt idx="149">
                  <c:v>94.032899999999998</c:v>
                </c:pt>
                <c:pt idx="150">
                  <c:v>93.334599999999995</c:v>
                </c:pt>
                <c:pt idx="151">
                  <c:v>92.1631</c:v>
                </c:pt>
                <c:pt idx="152">
                  <c:v>92.924499999999995</c:v>
                </c:pt>
                <c:pt idx="153">
                  <c:v>93.015600000000006</c:v>
                </c:pt>
                <c:pt idx="154">
                  <c:v>92.755700000000004</c:v>
                </c:pt>
                <c:pt idx="155">
                  <c:v>92.930199999999999</c:v>
                </c:pt>
                <c:pt idx="156">
                  <c:v>93.99</c:v>
                </c:pt>
                <c:pt idx="157">
                  <c:v>93.6267</c:v>
                </c:pt>
                <c:pt idx="158">
                  <c:v>91.8202</c:v>
                </c:pt>
                <c:pt idx="159">
                  <c:v>92.620400000000004</c:v>
                </c:pt>
                <c:pt idx="160">
                  <c:v>92.488200000000006</c:v>
                </c:pt>
                <c:pt idx="161">
                  <c:v>93.427700000000002</c:v>
                </c:pt>
                <c:pt idx="162">
                  <c:v>91.757000000000005</c:v>
                </c:pt>
                <c:pt idx="163">
                  <c:v>91.425700000000006</c:v>
                </c:pt>
                <c:pt idx="164">
                  <c:v>91.754499999999993</c:v>
                </c:pt>
                <c:pt idx="165">
                  <c:v>90.651499999999999</c:v>
                </c:pt>
                <c:pt idx="166">
                  <c:v>90.266099999999994</c:v>
                </c:pt>
                <c:pt idx="167">
                  <c:v>91.784099999999995</c:v>
                </c:pt>
                <c:pt idx="168">
                  <c:v>91.859399999999994</c:v>
                </c:pt>
                <c:pt idx="169">
                  <c:v>92.843299999999999</c:v>
                </c:pt>
                <c:pt idx="170">
                  <c:v>92.767200000000003</c:v>
                </c:pt>
                <c:pt idx="171">
                  <c:v>93.4178</c:v>
                </c:pt>
                <c:pt idx="172">
                  <c:v>93.703500000000005</c:v>
                </c:pt>
                <c:pt idx="173">
                  <c:v>94.117599999999996</c:v>
                </c:pt>
                <c:pt idx="174">
                  <c:v>93.088099999999997</c:v>
                </c:pt>
                <c:pt idx="175">
                  <c:v>92.650499999999994</c:v>
                </c:pt>
                <c:pt idx="176">
                  <c:v>92.176100000000005</c:v>
                </c:pt>
                <c:pt idx="177">
                  <c:v>92.588999999999999</c:v>
                </c:pt>
                <c:pt idx="178">
                  <c:v>92.596999999999994</c:v>
                </c:pt>
                <c:pt idx="179">
                  <c:v>92.291899999999998</c:v>
                </c:pt>
                <c:pt idx="180">
                  <c:v>93.332499999999996</c:v>
                </c:pt>
                <c:pt idx="181">
                  <c:v>92.014099999999999</c:v>
                </c:pt>
                <c:pt idx="182">
                  <c:v>91.055499999999995</c:v>
                </c:pt>
                <c:pt idx="183">
                  <c:v>91.380099999999999</c:v>
                </c:pt>
                <c:pt idx="184">
                  <c:v>91.801599999999993</c:v>
                </c:pt>
                <c:pt idx="185">
                  <c:v>91.776200000000003</c:v>
                </c:pt>
                <c:pt idx="186">
                  <c:v>91.634100000000004</c:v>
                </c:pt>
                <c:pt idx="187">
                  <c:v>92.117099999999994</c:v>
                </c:pt>
                <c:pt idx="188">
                  <c:v>93.346299999999999</c:v>
                </c:pt>
                <c:pt idx="189">
                  <c:v>91.333299999999994</c:v>
                </c:pt>
                <c:pt idx="190">
                  <c:v>90.745699999999999</c:v>
                </c:pt>
                <c:pt idx="191">
                  <c:v>91.586399999999998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PRESION!$A$65:$A$256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PRESION!$I$65:$I$256</c:f>
              <c:numCache>
                <c:formatCode>General</c:formatCode>
                <c:ptCount val="192"/>
                <c:pt idx="0">
                  <c:v>93.755200000000002</c:v>
                </c:pt>
                <c:pt idx="1">
                  <c:v>94.5578</c:v>
                </c:pt>
                <c:pt idx="2">
                  <c:v>93.1614</c:v>
                </c:pt>
                <c:pt idx="3">
                  <c:v>94.788700000000006</c:v>
                </c:pt>
                <c:pt idx="4">
                  <c:v>94.788700000000006</c:v>
                </c:pt>
                <c:pt idx="5">
                  <c:v>94.788700000000006</c:v>
                </c:pt>
                <c:pt idx="6">
                  <c:v>94.788700000000006</c:v>
                </c:pt>
                <c:pt idx="7">
                  <c:v>94.788700000000006</c:v>
                </c:pt>
                <c:pt idx="8">
                  <c:v>94.788700000000006</c:v>
                </c:pt>
                <c:pt idx="9">
                  <c:v>94.788700000000006</c:v>
                </c:pt>
                <c:pt idx="10">
                  <c:v>94.788700000000006</c:v>
                </c:pt>
                <c:pt idx="11">
                  <c:v>94.788700000000006</c:v>
                </c:pt>
                <c:pt idx="12">
                  <c:v>94.788700000000006</c:v>
                </c:pt>
                <c:pt idx="13">
                  <c:v>94.788700000000006</c:v>
                </c:pt>
                <c:pt idx="14">
                  <c:v>94.788700000000006</c:v>
                </c:pt>
                <c:pt idx="15">
                  <c:v>94.788700000000006</c:v>
                </c:pt>
                <c:pt idx="16">
                  <c:v>93.901799999999994</c:v>
                </c:pt>
                <c:pt idx="17">
                  <c:v>93.901799999999994</c:v>
                </c:pt>
                <c:pt idx="18">
                  <c:v>93.257400000000004</c:v>
                </c:pt>
                <c:pt idx="19">
                  <c:v>92.534800000000004</c:v>
                </c:pt>
                <c:pt idx="20">
                  <c:v>92.945300000000003</c:v>
                </c:pt>
                <c:pt idx="21">
                  <c:v>91.730900000000005</c:v>
                </c:pt>
                <c:pt idx="22">
                  <c:v>91.982900000000001</c:v>
                </c:pt>
                <c:pt idx="23">
                  <c:v>92.748699999999999</c:v>
                </c:pt>
                <c:pt idx="24">
                  <c:v>93.569699999999997</c:v>
                </c:pt>
                <c:pt idx="25">
                  <c:v>94.330299999999994</c:v>
                </c:pt>
                <c:pt idx="26">
                  <c:v>92.645799999999994</c:v>
                </c:pt>
                <c:pt idx="27">
                  <c:v>95.6447</c:v>
                </c:pt>
                <c:pt idx="28">
                  <c:v>95.6447</c:v>
                </c:pt>
                <c:pt idx="29">
                  <c:v>95.6447</c:v>
                </c:pt>
                <c:pt idx="30">
                  <c:v>95.6447</c:v>
                </c:pt>
                <c:pt idx="31">
                  <c:v>95.6447</c:v>
                </c:pt>
                <c:pt idx="32">
                  <c:v>95.6447</c:v>
                </c:pt>
                <c:pt idx="33">
                  <c:v>95.6447</c:v>
                </c:pt>
                <c:pt idx="34">
                  <c:v>95.6447</c:v>
                </c:pt>
                <c:pt idx="35">
                  <c:v>95.6447</c:v>
                </c:pt>
                <c:pt idx="36">
                  <c:v>95.6447</c:v>
                </c:pt>
                <c:pt idx="37">
                  <c:v>95.761099999999999</c:v>
                </c:pt>
                <c:pt idx="38">
                  <c:v>95.612099999999998</c:v>
                </c:pt>
                <c:pt idx="39">
                  <c:v>95.709400000000002</c:v>
                </c:pt>
                <c:pt idx="40">
                  <c:v>95.484300000000005</c:v>
                </c:pt>
                <c:pt idx="41">
                  <c:v>95.310599999999994</c:v>
                </c:pt>
                <c:pt idx="42">
                  <c:v>95.201400000000007</c:v>
                </c:pt>
                <c:pt idx="43">
                  <c:v>93.755600000000001</c:v>
                </c:pt>
                <c:pt idx="44">
                  <c:v>93.555999999999997</c:v>
                </c:pt>
                <c:pt idx="45">
                  <c:v>92.828400000000002</c:v>
                </c:pt>
                <c:pt idx="46">
                  <c:v>92.727099999999993</c:v>
                </c:pt>
                <c:pt idx="47">
                  <c:v>93.740399999999994</c:v>
                </c:pt>
                <c:pt idx="48">
                  <c:v>94.302300000000002</c:v>
                </c:pt>
                <c:pt idx="49">
                  <c:v>95.153499999999994</c:v>
                </c:pt>
                <c:pt idx="50">
                  <c:v>94.020200000000003</c:v>
                </c:pt>
                <c:pt idx="51">
                  <c:v>95.139899999999997</c:v>
                </c:pt>
                <c:pt idx="52">
                  <c:v>95.139899999999997</c:v>
                </c:pt>
                <c:pt idx="53">
                  <c:v>95.139899999999997</c:v>
                </c:pt>
                <c:pt idx="54">
                  <c:v>95.139899999999997</c:v>
                </c:pt>
                <c:pt idx="55">
                  <c:v>95.139899999999997</c:v>
                </c:pt>
                <c:pt idx="56">
                  <c:v>95.139899999999997</c:v>
                </c:pt>
                <c:pt idx="57">
                  <c:v>95.139899999999997</c:v>
                </c:pt>
                <c:pt idx="58">
                  <c:v>95.139899999999997</c:v>
                </c:pt>
                <c:pt idx="59">
                  <c:v>95.139899999999997</c:v>
                </c:pt>
                <c:pt idx="60">
                  <c:v>95.139899999999997</c:v>
                </c:pt>
                <c:pt idx="61">
                  <c:v>94.693299999999994</c:v>
                </c:pt>
                <c:pt idx="62">
                  <c:v>93.931700000000006</c:v>
                </c:pt>
                <c:pt idx="63">
                  <c:v>94.134</c:v>
                </c:pt>
                <c:pt idx="64">
                  <c:v>94.072800000000001</c:v>
                </c:pt>
                <c:pt idx="65">
                  <c:v>94.546700000000001</c:v>
                </c:pt>
                <c:pt idx="66">
                  <c:v>92.774900000000002</c:v>
                </c:pt>
                <c:pt idx="67">
                  <c:v>91.383799999999994</c:v>
                </c:pt>
                <c:pt idx="68">
                  <c:v>91.993399999999994</c:v>
                </c:pt>
                <c:pt idx="69">
                  <c:v>90.995800000000003</c:v>
                </c:pt>
                <c:pt idx="70">
                  <c:v>90.586799999999997</c:v>
                </c:pt>
                <c:pt idx="71">
                  <c:v>91.842100000000002</c:v>
                </c:pt>
                <c:pt idx="72">
                  <c:v>92.776300000000006</c:v>
                </c:pt>
                <c:pt idx="73">
                  <c:v>93.946299999999994</c:v>
                </c:pt>
                <c:pt idx="74">
                  <c:v>91.746799999999993</c:v>
                </c:pt>
                <c:pt idx="75">
                  <c:v>92.805300000000003</c:v>
                </c:pt>
                <c:pt idx="76">
                  <c:v>92.805300000000003</c:v>
                </c:pt>
                <c:pt idx="77">
                  <c:v>92.805300000000003</c:v>
                </c:pt>
                <c:pt idx="78">
                  <c:v>92.805300000000003</c:v>
                </c:pt>
                <c:pt idx="79">
                  <c:v>92.805300000000003</c:v>
                </c:pt>
                <c:pt idx="80">
                  <c:v>92.805300000000003</c:v>
                </c:pt>
                <c:pt idx="81">
                  <c:v>92.805300000000003</c:v>
                </c:pt>
                <c:pt idx="82">
                  <c:v>92.805300000000003</c:v>
                </c:pt>
                <c:pt idx="83">
                  <c:v>92.805300000000003</c:v>
                </c:pt>
                <c:pt idx="84">
                  <c:v>92.805300000000003</c:v>
                </c:pt>
                <c:pt idx="85">
                  <c:v>92.805300000000003</c:v>
                </c:pt>
                <c:pt idx="86">
                  <c:v>92.805300000000003</c:v>
                </c:pt>
                <c:pt idx="87">
                  <c:v>92.805300000000003</c:v>
                </c:pt>
                <c:pt idx="88">
                  <c:v>92.805300000000003</c:v>
                </c:pt>
                <c:pt idx="89">
                  <c:v>92.805300000000003</c:v>
                </c:pt>
                <c:pt idx="90">
                  <c:v>92.805300000000003</c:v>
                </c:pt>
                <c:pt idx="91">
                  <c:v>92.805300000000003</c:v>
                </c:pt>
                <c:pt idx="92">
                  <c:v>92.805300000000003</c:v>
                </c:pt>
                <c:pt idx="93">
                  <c:v>92.805300000000003</c:v>
                </c:pt>
                <c:pt idx="94">
                  <c:v>92.805300000000003</c:v>
                </c:pt>
                <c:pt idx="95">
                  <c:v>92.805300000000003</c:v>
                </c:pt>
                <c:pt idx="96">
                  <c:v>92.805300000000003</c:v>
                </c:pt>
                <c:pt idx="97">
                  <c:v>92.805300000000003</c:v>
                </c:pt>
                <c:pt idx="98">
                  <c:v>92.805300000000003</c:v>
                </c:pt>
                <c:pt idx="99">
                  <c:v>92.805300000000003</c:v>
                </c:pt>
                <c:pt idx="100">
                  <c:v>92.805300000000003</c:v>
                </c:pt>
                <c:pt idx="101">
                  <c:v>92.805300000000003</c:v>
                </c:pt>
                <c:pt idx="102">
                  <c:v>92.805300000000003</c:v>
                </c:pt>
                <c:pt idx="103">
                  <c:v>92.805300000000003</c:v>
                </c:pt>
                <c:pt idx="104">
                  <c:v>92.805300000000003</c:v>
                </c:pt>
                <c:pt idx="105">
                  <c:v>92.805300000000003</c:v>
                </c:pt>
                <c:pt idx="106">
                  <c:v>92.805300000000003</c:v>
                </c:pt>
                <c:pt idx="107">
                  <c:v>92.429100000000005</c:v>
                </c:pt>
                <c:pt idx="108">
                  <c:v>93.375900000000001</c:v>
                </c:pt>
                <c:pt idx="109">
                  <c:v>92.521500000000003</c:v>
                </c:pt>
                <c:pt idx="110">
                  <c:v>91.958299999999994</c:v>
                </c:pt>
                <c:pt idx="111">
                  <c:v>91.476299999999995</c:v>
                </c:pt>
                <c:pt idx="112">
                  <c:v>91.831400000000002</c:v>
                </c:pt>
                <c:pt idx="113">
                  <c:v>92.1113</c:v>
                </c:pt>
                <c:pt idx="114">
                  <c:v>91.629300000000001</c:v>
                </c:pt>
                <c:pt idx="115">
                  <c:v>91.221000000000004</c:v>
                </c:pt>
                <c:pt idx="116">
                  <c:v>91.852400000000003</c:v>
                </c:pt>
                <c:pt idx="117">
                  <c:v>89.610200000000006</c:v>
                </c:pt>
                <c:pt idx="118">
                  <c:v>89.859800000000007</c:v>
                </c:pt>
                <c:pt idx="119">
                  <c:v>91.2029</c:v>
                </c:pt>
                <c:pt idx="120">
                  <c:v>92.208500000000001</c:v>
                </c:pt>
                <c:pt idx="121">
                  <c:v>92.4392</c:v>
                </c:pt>
                <c:pt idx="122">
                  <c:v>91.173199999999994</c:v>
                </c:pt>
                <c:pt idx="123">
                  <c:v>93.168300000000002</c:v>
                </c:pt>
                <c:pt idx="124">
                  <c:v>93.168300000000002</c:v>
                </c:pt>
                <c:pt idx="125">
                  <c:v>93.168300000000002</c:v>
                </c:pt>
                <c:pt idx="126">
                  <c:v>93.168300000000002</c:v>
                </c:pt>
                <c:pt idx="127">
                  <c:v>93.168300000000002</c:v>
                </c:pt>
                <c:pt idx="128">
                  <c:v>93.168300000000002</c:v>
                </c:pt>
                <c:pt idx="129">
                  <c:v>93.168300000000002</c:v>
                </c:pt>
                <c:pt idx="130">
                  <c:v>93.168300000000002</c:v>
                </c:pt>
                <c:pt idx="131">
                  <c:v>93.168300000000002</c:v>
                </c:pt>
                <c:pt idx="132">
                  <c:v>93.168300000000002</c:v>
                </c:pt>
                <c:pt idx="133">
                  <c:v>93.168300000000002</c:v>
                </c:pt>
                <c:pt idx="134">
                  <c:v>91.406999999999996</c:v>
                </c:pt>
                <c:pt idx="135">
                  <c:v>91.406999999999996</c:v>
                </c:pt>
                <c:pt idx="136">
                  <c:v>91.406999999999996</c:v>
                </c:pt>
                <c:pt idx="137">
                  <c:v>92.858099999999993</c:v>
                </c:pt>
                <c:pt idx="138">
                  <c:v>91.890199999999993</c:v>
                </c:pt>
                <c:pt idx="139">
                  <c:v>91.100800000000007</c:v>
                </c:pt>
                <c:pt idx="140">
                  <c:v>91.486599999999996</c:v>
                </c:pt>
                <c:pt idx="141">
                  <c:v>89.3155</c:v>
                </c:pt>
                <c:pt idx="142">
                  <c:v>90.906999999999996</c:v>
                </c:pt>
                <c:pt idx="143">
                  <c:v>91.311700000000002</c:v>
                </c:pt>
                <c:pt idx="144">
                  <c:v>92.429100000000005</c:v>
                </c:pt>
                <c:pt idx="145">
                  <c:v>92.526700000000005</c:v>
                </c:pt>
                <c:pt idx="146">
                  <c:v>92.471900000000005</c:v>
                </c:pt>
                <c:pt idx="147">
                  <c:v>93.051299999999998</c:v>
                </c:pt>
                <c:pt idx="148">
                  <c:v>93.051299999999998</c:v>
                </c:pt>
                <c:pt idx="149">
                  <c:v>93.051299999999998</c:v>
                </c:pt>
                <c:pt idx="150">
                  <c:v>93.051299999999998</c:v>
                </c:pt>
                <c:pt idx="151">
                  <c:v>93.051299999999998</c:v>
                </c:pt>
                <c:pt idx="152">
                  <c:v>93.051299999999998</c:v>
                </c:pt>
                <c:pt idx="153">
                  <c:v>93.051299999999998</c:v>
                </c:pt>
                <c:pt idx="154">
                  <c:v>93.051299999999998</c:v>
                </c:pt>
                <c:pt idx="155">
                  <c:v>93.051299999999998</c:v>
                </c:pt>
                <c:pt idx="156">
                  <c:v>92.457499999999996</c:v>
                </c:pt>
                <c:pt idx="157">
                  <c:v>92.457499999999996</c:v>
                </c:pt>
                <c:pt idx="158">
                  <c:v>92.457499999999996</c:v>
                </c:pt>
                <c:pt idx="159">
                  <c:v>92.457499999999996</c:v>
                </c:pt>
                <c:pt idx="160">
                  <c:v>92.166300000000007</c:v>
                </c:pt>
                <c:pt idx="161">
                  <c:v>93.167299999999997</c:v>
                </c:pt>
                <c:pt idx="162">
                  <c:v>91.332700000000003</c:v>
                </c:pt>
                <c:pt idx="163">
                  <c:v>91.040300000000002</c:v>
                </c:pt>
                <c:pt idx="164">
                  <c:v>91.532399999999996</c:v>
                </c:pt>
                <c:pt idx="165">
                  <c:v>90.512799999999999</c:v>
                </c:pt>
                <c:pt idx="166">
                  <c:v>90.248099999999994</c:v>
                </c:pt>
                <c:pt idx="167">
                  <c:v>91.659800000000004</c:v>
                </c:pt>
                <c:pt idx="168">
                  <c:v>91.820499999999996</c:v>
                </c:pt>
                <c:pt idx="169">
                  <c:v>92.623000000000005</c:v>
                </c:pt>
                <c:pt idx="170">
                  <c:v>91.764899999999997</c:v>
                </c:pt>
                <c:pt idx="171">
                  <c:v>93.186300000000003</c:v>
                </c:pt>
                <c:pt idx="172">
                  <c:v>93.186300000000003</c:v>
                </c:pt>
                <c:pt idx="173">
                  <c:v>93.186300000000003</c:v>
                </c:pt>
                <c:pt idx="174">
                  <c:v>93.186300000000003</c:v>
                </c:pt>
                <c:pt idx="175">
                  <c:v>93.186300000000003</c:v>
                </c:pt>
                <c:pt idx="176">
                  <c:v>93.186300000000003</c:v>
                </c:pt>
                <c:pt idx="177">
                  <c:v>93.186300000000003</c:v>
                </c:pt>
                <c:pt idx="178">
                  <c:v>93.186300000000003</c:v>
                </c:pt>
                <c:pt idx="179">
                  <c:v>93.186300000000003</c:v>
                </c:pt>
                <c:pt idx="180">
                  <c:v>93.186300000000003</c:v>
                </c:pt>
                <c:pt idx="181">
                  <c:v>91.971599999999995</c:v>
                </c:pt>
                <c:pt idx="182">
                  <c:v>91.1858</c:v>
                </c:pt>
                <c:pt idx="183">
                  <c:v>91.313900000000004</c:v>
                </c:pt>
                <c:pt idx="184">
                  <c:v>91.629000000000005</c:v>
                </c:pt>
                <c:pt idx="185">
                  <c:v>92.165099999999995</c:v>
                </c:pt>
                <c:pt idx="186">
                  <c:v>91.406400000000005</c:v>
                </c:pt>
                <c:pt idx="187">
                  <c:v>91.835099999999997</c:v>
                </c:pt>
                <c:pt idx="188">
                  <c:v>92.905100000000004</c:v>
                </c:pt>
                <c:pt idx="189">
                  <c:v>91.207300000000004</c:v>
                </c:pt>
                <c:pt idx="190">
                  <c:v>90.020399999999995</c:v>
                </c:pt>
                <c:pt idx="191">
                  <c:v>91.157799999999995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38624"/>
        <c:axId val="72940160"/>
        <c:axId val="72900096"/>
      </c:line3DChart>
      <c:catAx>
        <c:axId val="72938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2940160"/>
        <c:crosses val="autoZero"/>
        <c:auto val="1"/>
        <c:lblAlgn val="ctr"/>
        <c:lblOffset val="100"/>
        <c:noMultiLvlLbl val="0"/>
      </c:catAx>
      <c:valAx>
        <c:axId val="72940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938624"/>
        <c:crosses val="autoZero"/>
        <c:crossBetween val="between"/>
      </c:valAx>
      <c:serAx>
        <c:axId val="72900096"/>
        <c:scaling>
          <c:orientation val="minMax"/>
        </c:scaling>
        <c:delete val="0"/>
        <c:axPos val="b"/>
        <c:majorTickMark val="out"/>
        <c:minorTickMark val="none"/>
        <c:tickLblPos val="nextTo"/>
        <c:crossAx val="7294016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PRESION!$C$257:$C$424</c:f>
              <c:numCache>
                <c:formatCode>General</c:formatCode>
                <c:ptCount val="168"/>
                <c:pt idx="0">
                  <c:v>94.491500000000002</c:v>
                </c:pt>
                <c:pt idx="1">
                  <c:v>93.527799999999999</c:v>
                </c:pt>
                <c:pt idx="2">
                  <c:v>93.716399999999993</c:v>
                </c:pt>
                <c:pt idx="3">
                  <c:v>94.032899999999998</c:v>
                </c:pt>
                <c:pt idx="4">
                  <c:v>94.7607</c:v>
                </c:pt>
                <c:pt idx="5">
                  <c:v>95.232100000000003</c:v>
                </c:pt>
                <c:pt idx="6">
                  <c:v>94.21</c:v>
                </c:pt>
                <c:pt idx="7">
                  <c:v>96.844399999999993</c:v>
                </c:pt>
                <c:pt idx="8">
                  <c:v>105.5835</c:v>
                </c:pt>
                <c:pt idx="9">
                  <c:v>107.6602</c:v>
                </c:pt>
                <c:pt idx="10">
                  <c:v>107.4105</c:v>
                </c:pt>
                <c:pt idx="11">
                  <c:v>107.11</c:v>
                </c:pt>
                <c:pt idx="12">
                  <c:v>107.593</c:v>
                </c:pt>
                <c:pt idx="13">
                  <c:v>107.6232</c:v>
                </c:pt>
                <c:pt idx="14">
                  <c:v>107.4114</c:v>
                </c:pt>
                <c:pt idx="15">
                  <c:v>106.8956</c:v>
                </c:pt>
                <c:pt idx="16">
                  <c:v>105.97750000000001</c:v>
                </c:pt>
                <c:pt idx="17">
                  <c:v>99.122699999999995</c:v>
                </c:pt>
                <c:pt idx="18">
                  <c:v>98.430400000000006</c:v>
                </c:pt>
                <c:pt idx="19">
                  <c:v>98.013999999999996</c:v>
                </c:pt>
                <c:pt idx="20">
                  <c:v>97.649500000000003</c:v>
                </c:pt>
                <c:pt idx="21">
                  <c:v>95.903199999999998</c:v>
                </c:pt>
                <c:pt idx="22">
                  <c:v>93.394499999999994</c:v>
                </c:pt>
                <c:pt idx="23">
                  <c:v>94.022199999999998</c:v>
                </c:pt>
                <c:pt idx="24">
                  <c:v>93.711500000000001</c:v>
                </c:pt>
                <c:pt idx="25">
                  <c:v>92.694400000000002</c:v>
                </c:pt>
                <c:pt idx="26">
                  <c:v>93.220299999999995</c:v>
                </c:pt>
                <c:pt idx="27">
                  <c:v>93.873999999999995</c:v>
                </c:pt>
                <c:pt idx="28">
                  <c:v>93.813599999999994</c:v>
                </c:pt>
                <c:pt idx="29">
                  <c:v>93.943100000000001</c:v>
                </c:pt>
                <c:pt idx="30">
                  <c:v>92.729299999999995</c:v>
                </c:pt>
                <c:pt idx="31">
                  <c:v>93.811300000000003</c:v>
                </c:pt>
                <c:pt idx="32">
                  <c:v>93.666300000000007</c:v>
                </c:pt>
                <c:pt idx="33">
                  <c:v>94.1738</c:v>
                </c:pt>
                <c:pt idx="34">
                  <c:v>94.7834</c:v>
                </c:pt>
                <c:pt idx="35">
                  <c:v>93.820700000000002</c:v>
                </c:pt>
                <c:pt idx="36">
                  <c:v>94.665300000000002</c:v>
                </c:pt>
                <c:pt idx="37">
                  <c:v>93.802999999999997</c:v>
                </c:pt>
                <c:pt idx="38">
                  <c:v>92.888999999999996</c:v>
                </c:pt>
                <c:pt idx="39">
                  <c:v>92.889399999999995</c:v>
                </c:pt>
                <c:pt idx="40">
                  <c:v>94.268799999999999</c:v>
                </c:pt>
                <c:pt idx="41">
                  <c:v>95.5351</c:v>
                </c:pt>
                <c:pt idx="42">
                  <c:v>93.441500000000005</c:v>
                </c:pt>
                <c:pt idx="43">
                  <c:v>94.552199999999999</c:v>
                </c:pt>
                <c:pt idx="44">
                  <c:v>93.778499999999994</c:v>
                </c:pt>
                <c:pt idx="45">
                  <c:v>92.650700000000001</c:v>
                </c:pt>
                <c:pt idx="46">
                  <c:v>93.139899999999997</c:v>
                </c:pt>
                <c:pt idx="47">
                  <c:v>93.472899999999996</c:v>
                </c:pt>
                <c:pt idx="48">
                  <c:v>93.2303</c:v>
                </c:pt>
                <c:pt idx="49">
                  <c:v>93.026300000000006</c:v>
                </c:pt>
                <c:pt idx="50">
                  <c:v>93.285499999999999</c:v>
                </c:pt>
                <c:pt idx="51">
                  <c:v>94.174599999999998</c:v>
                </c:pt>
                <c:pt idx="52">
                  <c:v>94.179000000000002</c:v>
                </c:pt>
                <c:pt idx="53">
                  <c:v>94.8887</c:v>
                </c:pt>
                <c:pt idx="54">
                  <c:v>94.438500000000005</c:v>
                </c:pt>
                <c:pt idx="55">
                  <c:v>94.910600000000002</c:v>
                </c:pt>
                <c:pt idx="56">
                  <c:v>94.558300000000003</c:v>
                </c:pt>
                <c:pt idx="57">
                  <c:v>94.622699999999995</c:v>
                </c:pt>
                <c:pt idx="58">
                  <c:v>94.429900000000004</c:v>
                </c:pt>
                <c:pt idx="59">
                  <c:v>94.977900000000005</c:v>
                </c:pt>
                <c:pt idx="60">
                  <c:v>94.949299999999994</c:v>
                </c:pt>
                <c:pt idx="61">
                  <c:v>95.248500000000007</c:v>
                </c:pt>
                <c:pt idx="62">
                  <c:v>95.291399999999996</c:v>
                </c:pt>
                <c:pt idx="63">
                  <c:v>94.472399999999993</c:v>
                </c:pt>
                <c:pt idx="64">
                  <c:v>95.154499999999999</c:v>
                </c:pt>
                <c:pt idx="65">
                  <c:v>95.188299999999998</c:v>
                </c:pt>
                <c:pt idx="66">
                  <c:v>94.653099999999995</c:v>
                </c:pt>
                <c:pt idx="67">
                  <c:v>94.439300000000003</c:v>
                </c:pt>
                <c:pt idx="68">
                  <c:v>94.084599999999995</c:v>
                </c:pt>
                <c:pt idx="69">
                  <c:v>94.802899999999994</c:v>
                </c:pt>
                <c:pt idx="70">
                  <c:v>95.331000000000003</c:v>
                </c:pt>
                <c:pt idx="71">
                  <c:v>94.652199999999993</c:v>
                </c:pt>
                <c:pt idx="72">
                  <c:v>93.914100000000005</c:v>
                </c:pt>
                <c:pt idx="73">
                  <c:v>94.073099999999997</c:v>
                </c:pt>
                <c:pt idx="74">
                  <c:v>93.229100000000003</c:v>
                </c:pt>
                <c:pt idx="75">
                  <c:v>92.989500000000007</c:v>
                </c:pt>
                <c:pt idx="76">
                  <c:v>94.508200000000002</c:v>
                </c:pt>
                <c:pt idx="77">
                  <c:v>94.225200000000001</c:v>
                </c:pt>
                <c:pt idx="78">
                  <c:v>93.937899999999999</c:v>
                </c:pt>
                <c:pt idx="79">
                  <c:v>94.081500000000005</c:v>
                </c:pt>
                <c:pt idx="80">
                  <c:v>93.966099999999997</c:v>
                </c:pt>
                <c:pt idx="81">
                  <c:v>93.783199999999994</c:v>
                </c:pt>
                <c:pt idx="82">
                  <c:v>93.310199999999995</c:v>
                </c:pt>
                <c:pt idx="83">
                  <c:v>93.044899999999998</c:v>
                </c:pt>
                <c:pt idx="84">
                  <c:v>93.101799999999997</c:v>
                </c:pt>
                <c:pt idx="85">
                  <c:v>92.557100000000005</c:v>
                </c:pt>
                <c:pt idx="86">
                  <c:v>92.145799999999994</c:v>
                </c:pt>
                <c:pt idx="87">
                  <c:v>92.845200000000006</c:v>
                </c:pt>
                <c:pt idx="88">
                  <c:v>93.198700000000002</c:v>
                </c:pt>
                <c:pt idx="89">
                  <c:v>92.041200000000003</c:v>
                </c:pt>
                <c:pt idx="90">
                  <c:v>92.349000000000004</c:v>
                </c:pt>
                <c:pt idx="91">
                  <c:v>91.011700000000005</c:v>
                </c:pt>
                <c:pt idx="92">
                  <c:v>91.765500000000003</c:v>
                </c:pt>
                <c:pt idx="93">
                  <c:v>91.013800000000003</c:v>
                </c:pt>
                <c:pt idx="94">
                  <c:v>91.636300000000006</c:v>
                </c:pt>
                <c:pt idx="95">
                  <c:v>92.661600000000007</c:v>
                </c:pt>
                <c:pt idx="96">
                  <c:v>91.436800000000005</c:v>
                </c:pt>
                <c:pt idx="97">
                  <c:v>92.849500000000006</c:v>
                </c:pt>
                <c:pt idx="98">
                  <c:v>91.490499999999997</c:v>
                </c:pt>
                <c:pt idx="99">
                  <c:v>92.073899999999995</c:v>
                </c:pt>
                <c:pt idx="100">
                  <c:v>92.850099999999998</c:v>
                </c:pt>
                <c:pt idx="101">
                  <c:v>94.445400000000006</c:v>
                </c:pt>
                <c:pt idx="102">
                  <c:v>92.704899999999995</c:v>
                </c:pt>
                <c:pt idx="103">
                  <c:v>93.674199999999999</c:v>
                </c:pt>
                <c:pt idx="104">
                  <c:v>92.979200000000006</c:v>
                </c:pt>
                <c:pt idx="105">
                  <c:v>93.747200000000007</c:v>
                </c:pt>
                <c:pt idx="106">
                  <c:v>93.360100000000003</c:v>
                </c:pt>
                <c:pt idx="107">
                  <c:v>92.706100000000006</c:v>
                </c:pt>
                <c:pt idx="108">
                  <c:v>93.689899999999994</c:v>
                </c:pt>
                <c:pt idx="109">
                  <c:v>92.973299999999995</c:v>
                </c:pt>
                <c:pt idx="110">
                  <c:v>92.917699999999996</c:v>
                </c:pt>
                <c:pt idx="111">
                  <c:v>91.779300000000006</c:v>
                </c:pt>
                <c:pt idx="112">
                  <c:v>91.654399999999995</c:v>
                </c:pt>
                <c:pt idx="113">
                  <c:v>92.864500000000007</c:v>
                </c:pt>
                <c:pt idx="114">
                  <c:v>92.070800000000006</c:v>
                </c:pt>
                <c:pt idx="115">
                  <c:v>91.370900000000006</c:v>
                </c:pt>
                <c:pt idx="116">
                  <c:v>93.088099999999997</c:v>
                </c:pt>
                <c:pt idx="117">
                  <c:v>92.989500000000007</c:v>
                </c:pt>
                <c:pt idx="118">
                  <c:v>92.698300000000003</c:v>
                </c:pt>
                <c:pt idx="119">
                  <c:v>93.538799999999995</c:v>
                </c:pt>
                <c:pt idx="120">
                  <c:v>92.393799999999999</c:v>
                </c:pt>
                <c:pt idx="121">
                  <c:v>92.165199999999999</c:v>
                </c:pt>
                <c:pt idx="122">
                  <c:v>91.071100000000001</c:v>
                </c:pt>
                <c:pt idx="123">
                  <c:v>91.928100000000001</c:v>
                </c:pt>
                <c:pt idx="124">
                  <c:v>91.879900000000006</c:v>
                </c:pt>
                <c:pt idx="125">
                  <c:v>92.535200000000003</c:v>
                </c:pt>
                <c:pt idx="126">
                  <c:v>92.513000000000005</c:v>
                </c:pt>
                <c:pt idx="127">
                  <c:v>92.077200000000005</c:v>
                </c:pt>
                <c:pt idx="128">
                  <c:v>92.597999999999999</c:v>
                </c:pt>
                <c:pt idx="129">
                  <c:v>93.067700000000002</c:v>
                </c:pt>
                <c:pt idx="130">
                  <c:v>92.342500000000001</c:v>
                </c:pt>
                <c:pt idx="131">
                  <c:v>91.862799999999993</c:v>
                </c:pt>
                <c:pt idx="132">
                  <c:v>93.413899999999998</c:v>
                </c:pt>
                <c:pt idx="133">
                  <c:v>92.1905</c:v>
                </c:pt>
                <c:pt idx="134">
                  <c:v>91.983099999999993</c:v>
                </c:pt>
                <c:pt idx="135">
                  <c:v>93.305000000000007</c:v>
                </c:pt>
                <c:pt idx="136">
                  <c:v>93.805499999999995</c:v>
                </c:pt>
                <c:pt idx="137">
                  <c:v>93.442499999999995</c:v>
                </c:pt>
                <c:pt idx="138">
                  <c:v>92.795000000000002</c:v>
                </c:pt>
                <c:pt idx="139">
                  <c:v>92.052499999999995</c:v>
                </c:pt>
                <c:pt idx="140">
                  <c:v>92.614000000000004</c:v>
                </c:pt>
                <c:pt idx="141">
                  <c:v>91.569000000000003</c:v>
                </c:pt>
                <c:pt idx="142">
                  <c:v>91.867199999999997</c:v>
                </c:pt>
                <c:pt idx="143">
                  <c:v>92.236999999999995</c:v>
                </c:pt>
                <c:pt idx="144">
                  <c:v>92.670100000000005</c:v>
                </c:pt>
                <c:pt idx="145">
                  <c:v>91.415800000000004</c:v>
                </c:pt>
                <c:pt idx="146">
                  <c:v>91.356099999999998</c:v>
                </c:pt>
                <c:pt idx="147">
                  <c:v>91.418000000000006</c:v>
                </c:pt>
                <c:pt idx="148">
                  <c:v>91.412099999999995</c:v>
                </c:pt>
                <c:pt idx="149">
                  <c:v>91.6524</c:v>
                </c:pt>
                <c:pt idx="150">
                  <c:v>91.430499999999995</c:v>
                </c:pt>
                <c:pt idx="151">
                  <c:v>91.670100000000005</c:v>
                </c:pt>
                <c:pt idx="152">
                  <c:v>92.583200000000005</c:v>
                </c:pt>
                <c:pt idx="153">
                  <c:v>92.801400000000001</c:v>
                </c:pt>
                <c:pt idx="154">
                  <c:v>92.391499999999994</c:v>
                </c:pt>
                <c:pt idx="155">
                  <c:v>92.672200000000004</c:v>
                </c:pt>
                <c:pt idx="156">
                  <c:v>92.879300000000001</c:v>
                </c:pt>
                <c:pt idx="157">
                  <c:v>91.549000000000007</c:v>
                </c:pt>
                <c:pt idx="158">
                  <c:v>90.955799999999996</c:v>
                </c:pt>
                <c:pt idx="159">
                  <c:v>91.384100000000004</c:v>
                </c:pt>
                <c:pt idx="160">
                  <c:v>91.058700000000002</c:v>
                </c:pt>
                <c:pt idx="161">
                  <c:v>91.446600000000004</c:v>
                </c:pt>
                <c:pt idx="162">
                  <c:v>91.376400000000004</c:v>
                </c:pt>
                <c:pt idx="163">
                  <c:v>91.971299999999999</c:v>
                </c:pt>
                <c:pt idx="164">
                  <c:v>93.020300000000006</c:v>
                </c:pt>
                <c:pt idx="165">
                  <c:v>92.837599999999995</c:v>
                </c:pt>
                <c:pt idx="166">
                  <c:v>91.514899999999997</c:v>
                </c:pt>
                <c:pt idx="167">
                  <c:v>92.065299999999993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PRESION!$D$257:$D$424</c:f>
              <c:numCache>
                <c:formatCode>General</c:formatCode>
                <c:ptCount val="168"/>
                <c:pt idx="0">
                  <c:v>91.529499999999999</c:v>
                </c:pt>
                <c:pt idx="1">
                  <c:v>91.301699999999997</c:v>
                </c:pt>
                <c:pt idx="2">
                  <c:v>91.293000000000006</c:v>
                </c:pt>
                <c:pt idx="3">
                  <c:v>91.661100000000005</c:v>
                </c:pt>
                <c:pt idx="4">
                  <c:v>92.390500000000003</c:v>
                </c:pt>
                <c:pt idx="5">
                  <c:v>93.030600000000007</c:v>
                </c:pt>
                <c:pt idx="6">
                  <c:v>91.730099999999993</c:v>
                </c:pt>
                <c:pt idx="7">
                  <c:v>92.618899999999996</c:v>
                </c:pt>
                <c:pt idx="8">
                  <c:v>94.350700000000003</c:v>
                </c:pt>
                <c:pt idx="9">
                  <c:v>95.428399999999996</c:v>
                </c:pt>
                <c:pt idx="10">
                  <c:v>95.070099999999996</c:v>
                </c:pt>
                <c:pt idx="11">
                  <c:v>95.069699999999997</c:v>
                </c:pt>
                <c:pt idx="12">
                  <c:v>95.378900000000002</c:v>
                </c:pt>
                <c:pt idx="13">
                  <c:v>95.616600000000005</c:v>
                </c:pt>
                <c:pt idx="14">
                  <c:v>95.239500000000007</c:v>
                </c:pt>
                <c:pt idx="15">
                  <c:v>94.888099999999994</c:v>
                </c:pt>
                <c:pt idx="16">
                  <c:v>94.735399999999998</c:v>
                </c:pt>
                <c:pt idx="17">
                  <c:v>92.950599999999994</c:v>
                </c:pt>
                <c:pt idx="18">
                  <c:v>92.318100000000001</c:v>
                </c:pt>
                <c:pt idx="19">
                  <c:v>91.847899999999996</c:v>
                </c:pt>
                <c:pt idx="20">
                  <c:v>92.253</c:v>
                </c:pt>
                <c:pt idx="21">
                  <c:v>90.851600000000005</c:v>
                </c:pt>
                <c:pt idx="22">
                  <c:v>90.378100000000003</c:v>
                </c:pt>
                <c:pt idx="23">
                  <c:v>91.199700000000007</c:v>
                </c:pt>
                <c:pt idx="24">
                  <c:v>91.640100000000004</c:v>
                </c:pt>
                <c:pt idx="25">
                  <c:v>91.341099999999997</c:v>
                </c:pt>
                <c:pt idx="26">
                  <c:v>91.938299999999998</c:v>
                </c:pt>
                <c:pt idx="27">
                  <c:v>92.186400000000006</c:v>
                </c:pt>
                <c:pt idx="28">
                  <c:v>92.305400000000006</c:v>
                </c:pt>
                <c:pt idx="29">
                  <c:v>92.7453</c:v>
                </c:pt>
                <c:pt idx="30">
                  <c:v>91.4054</c:v>
                </c:pt>
                <c:pt idx="31">
                  <c:v>92.111999999999995</c:v>
                </c:pt>
                <c:pt idx="32">
                  <c:v>91.949700000000007</c:v>
                </c:pt>
                <c:pt idx="33">
                  <c:v>92.576899999999995</c:v>
                </c:pt>
                <c:pt idx="34">
                  <c:v>92.566999999999993</c:v>
                </c:pt>
                <c:pt idx="35">
                  <c:v>91.971299999999999</c:v>
                </c:pt>
                <c:pt idx="36">
                  <c:v>92.686199999999999</c:v>
                </c:pt>
                <c:pt idx="37">
                  <c:v>92.015699999999995</c:v>
                </c:pt>
                <c:pt idx="38">
                  <c:v>90.636099999999999</c:v>
                </c:pt>
                <c:pt idx="39">
                  <c:v>91.087999999999994</c:v>
                </c:pt>
                <c:pt idx="40">
                  <c:v>91.807400000000001</c:v>
                </c:pt>
                <c:pt idx="41">
                  <c:v>92.563100000000006</c:v>
                </c:pt>
                <c:pt idx="42">
                  <c:v>91.191999999999993</c:v>
                </c:pt>
                <c:pt idx="43">
                  <c:v>91.812100000000001</c:v>
                </c:pt>
                <c:pt idx="44">
                  <c:v>92.145799999999994</c:v>
                </c:pt>
                <c:pt idx="45">
                  <c:v>91.480500000000006</c:v>
                </c:pt>
                <c:pt idx="46">
                  <c:v>90.548500000000004</c:v>
                </c:pt>
                <c:pt idx="47">
                  <c:v>91.504599999999996</c:v>
                </c:pt>
                <c:pt idx="48">
                  <c:v>91.620500000000007</c:v>
                </c:pt>
                <c:pt idx="49">
                  <c:v>91.6995</c:v>
                </c:pt>
                <c:pt idx="50">
                  <c:v>92.1541</c:v>
                </c:pt>
                <c:pt idx="51">
                  <c:v>93.281800000000004</c:v>
                </c:pt>
                <c:pt idx="52">
                  <c:v>93.281800000000004</c:v>
                </c:pt>
                <c:pt idx="53">
                  <c:v>93.664100000000005</c:v>
                </c:pt>
                <c:pt idx="54">
                  <c:v>93.269000000000005</c:v>
                </c:pt>
                <c:pt idx="55">
                  <c:v>93.8001</c:v>
                </c:pt>
                <c:pt idx="56">
                  <c:v>93.726200000000006</c:v>
                </c:pt>
                <c:pt idx="57">
                  <c:v>93.3827</c:v>
                </c:pt>
                <c:pt idx="58">
                  <c:v>93.1541</c:v>
                </c:pt>
                <c:pt idx="59">
                  <c:v>93.780299999999997</c:v>
                </c:pt>
                <c:pt idx="60">
                  <c:v>93.632800000000003</c:v>
                </c:pt>
                <c:pt idx="61">
                  <c:v>93.557299999999998</c:v>
                </c:pt>
                <c:pt idx="62">
                  <c:v>93.635400000000004</c:v>
                </c:pt>
                <c:pt idx="63">
                  <c:v>93.304199999999994</c:v>
                </c:pt>
                <c:pt idx="64">
                  <c:v>93.4602</c:v>
                </c:pt>
                <c:pt idx="65">
                  <c:v>93.475999999999999</c:v>
                </c:pt>
                <c:pt idx="66">
                  <c:v>93.450299999999999</c:v>
                </c:pt>
                <c:pt idx="67">
                  <c:v>92.525700000000001</c:v>
                </c:pt>
                <c:pt idx="68">
                  <c:v>92.792500000000004</c:v>
                </c:pt>
                <c:pt idx="69">
                  <c:v>93.179400000000001</c:v>
                </c:pt>
                <c:pt idx="70">
                  <c:v>93.087400000000002</c:v>
                </c:pt>
                <c:pt idx="71">
                  <c:v>93.434600000000003</c:v>
                </c:pt>
                <c:pt idx="72">
                  <c:v>92.770899999999997</c:v>
                </c:pt>
                <c:pt idx="73">
                  <c:v>93.543700000000001</c:v>
                </c:pt>
                <c:pt idx="74">
                  <c:v>92.330600000000004</c:v>
                </c:pt>
                <c:pt idx="75">
                  <c:v>92.286799999999999</c:v>
                </c:pt>
                <c:pt idx="76">
                  <c:v>93.831599999999995</c:v>
                </c:pt>
                <c:pt idx="77">
                  <c:v>92.977999999999994</c:v>
                </c:pt>
                <c:pt idx="78">
                  <c:v>92.855099999999993</c:v>
                </c:pt>
                <c:pt idx="79">
                  <c:v>93.211600000000004</c:v>
                </c:pt>
                <c:pt idx="80">
                  <c:v>92.861900000000006</c:v>
                </c:pt>
                <c:pt idx="81">
                  <c:v>92.335800000000006</c:v>
                </c:pt>
                <c:pt idx="82">
                  <c:v>92.375699999999995</c:v>
                </c:pt>
                <c:pt idx="83">
                  <c:v>92.071100000000001</c:v>
                </c:pt>
                <c:pt idx="84">
                  <c:v>91.886799999999994</c:v>
                </c:pt>
                <c:pt idx="85">
                  <c:v>91.614699999999999</c:v>
                </c:pt>
                <c:pt idx="86">
                  <c:v>91.4499</c:v>
                </c:pt>
                <c:pt idx="87">
                  <c:v>91.9285</c:v>
                </c:pt>
                <c:pt idx="88">
                  <c:v>92.421400000000006</c:v>
                </c:pt>
                <c:pt idx="89">
                  <c:v>91.5839</c:v>
                </c:pt>
                <c:pt idx="90">
                  <c:v>91.437899999999999</c:v>
                </c:pt>
                <c:pt idx="91">
                  <c:v>90.665099999999995</c:v>
                </c:pt>
                <c:pt idx="92">
                  <c:v>91.106200000000001</c:v>
                </c:pt>
                <c:pt idx="93">
                  <c:v>90.698599999999999</c:v>
                </c:pt>
                <c:pt idx="94">
                  <c:v>91.316199999999995</c:v>
                </c:pt>
                <c:pt idx="95">
                  <c:v>91.818600000000004</c:v>
                </c:pt>
                <c:pt idx="96">
                  <c:v>91.063999999999993</c:v>
                </c:pt>
                <c:pt idx="97">
                  <c:v>92.281999999999996</c:v>
                </c:pt>
                <c:pt idx="98">
                  <c:v>90.613</c:v>
                </c:pt>
                <c:pt idx="99">
                  <c:v>91.556100000000001</c:v>
                </c:pt>
                <c:pt idx="100">
                  <c:v>91.813199999999995</c:v>
                </c:pt>
                <c:pt idx="101">
                  <c:v>93.0274</c:v>
                </c:pt>
                <c:pt idx="102">
                  <c:v>91.673100000000005</c:v>
                </c:pt>
                <c:pt idx="103">
                  <c:v>92.3703</c:v>
                </c:pt>
                <c:pt idx="104">
                  <c:v>91.995099999999994</c:v>
                </c:pt>
                <c:pt idx="105">
                  <c:v>92.587900000000005</c:v>
                </c:pt>
                <c:pt idx="106">
                  <c:v>92.171899999999994</c:v>
                </c:pt>
                <c:pt idx="107">
                  <c:v>91.525999999999996</c:v>
                </c:pt>
                <c:pt idx="108">
                  <c:v>92.175700000000006</c:v>
                </c:pt>
                <c:pt idx="109">
                  <c:v>91.575699999999998</c:v>
                </c:pt>
                <c:pt idx="110">
                  <c:v>91.753299999999996</c:v>
                </c:pt>
                <c:pt idx="111">
                  <c:v>90.816500000000005</c:v>
                </c:pt>
                <c:pt idx="112">
                  <c:v>90.764200000000002</c:v>
                </c:pt>
                <c:pt idx="113">
                  <c:v>91.356399999999994</c:v>
                </c:pt>
                <c:pt idx="114">
                  <c:v>90.664699999999996</c:v>
                </c:pt>
                <c:pt idx="115">
                  <c:v>90.199399999999997</c:v>
                </c:pt>
                <c:pt idx="116">
                  <c:v>91.7333</c:v>
                </c:pt>
                <c:pt idx="117">
                  <c:v>91.178700000000006</c:v>
                </c:pt>
                <c:pt idx="118">
                  <c:v>90.708600000000004</c:v>
                </c:pt>
                <c:pt idx="119">
                  <c:v>91.373900000000006</c:v>
                </c:pt>
                <c:pt idx="120">
                  <c:v>90.457400000000007</c:v>
                </c:pt>
                <c:pt idx="121">
                  <c:v>91.668000000000006</c:v>
                </c:pt>
                <c:pt idx="122">
                  <c:v>91.034700000000001</c:v>
                </c:pt>
                <c:pt idx="123">
                  <c:v>91.338700000000003</c:v>
                </c:pt>
                <c:pt idx="124">
                  <c:v>91.585400000000007</c:v>
                </c:pt>
                <c:pt idx="125">
                  <c:v>91.7166</c:v>
                </c:pt>
                <c:pt idx="126">
                  <c:v>92.203999999999994</c:v>
                </c:pt>
                <c:pt idx="127">
                  <c:v>91.174800000000005</c:v>
                </c:pt>
                <c:pt idx="128">
                  <c:v>92.075599999999994</c:v>
                </c:pt>
                <c:pt idx="129">
                  <c:v>92.585400000000007</c:v>
                </c:pt>
                <c:pt idx="130">
                  <c:v>91.836699999999993</c:v>
                </c:pt>
                <c:pt idx="131">
                  <c:v>91.105000000000004</c:v>
                </c:pt>
                <c:pt idx="132">
                  <c:v>92.479699999999994</c:v>
                </c:pt>
                <c:pt idx="133">
                  <c:v>91.387200000000007</c:v>
                </c:pt>
                <c:pt idx="134">
                  <c:v>91.348500000000001</c:v>
                </c:pt>
                <c:pt idx="135">
                  <c:v>91.616399999999999</c:v>
                </c:pt>
                <c:pt idx="136">
                  <c:v>91.519199999999998</c:v>
                </c:pt>
                <c:pt idx="137">
                  <c:v>91.616799999999998</c:v>
                </c:pt>
                <c:pt idx="138">
                  <c:v>91.341399999999993</c:v>
                </c:pt>
                <c:pt idx="139">
                  <c:v>90.687600000000003</c:v>
                </c:pt>
                <c:pt idx="140">
                  <c:v>90.797399999999996</c:v>
                </c:pt>
                <c:pt idx="141">
                  <c:v>90.356999999999999</c:v>
                </c:pt>
                <c:pt idx="142">
                  <c:v>90.379499999999993</c:v>
                </c:pt>
                <c:pt idx="143">
                  <c:v>90.460999999999999</c:v>
                </c:pt>
                <c:pt idx="144">
                  <c:v>91.162099999999995</c:v>
                </c:pt>
                <c:pt idx="145">
                  <c:v>90.644099999999995</c:v>
                </c:pt>
                <c:pt idx="146">
                  <c:v>90.958500000000001</c:v>
                </c:pt>
                <c:pt idx="147">
                  <c:v>91.635000000000005</c:v>
                </c:pt>
                <c:pt idx="148">
                  <c:v>91.3733</c:v>
                </c:pt>
                <c:pt idx="149">
                  <c:v>91.803799999999995</c:v>
                </c:pt>
                <c:pt idx="150">
                  <c:v>91.488600000000005</c:v>
                </c:pt>
                <c:pt idx="151">
                  <c:v>91.605999999999995</c:v>
                </c:pt>
                <c:pt idx="152">
                  <c:v>92.314599999999999</c:v>
                </c:pt>
                <c:pt idx="153">
                  <c:v>92.847099999999998</c:v>
                </c:pt>
                <c:pt idx="154">
                  <c:v>91.721900000000005</c:v>
                </c:pt>
                <c:pt idx="155">
                  <c:v>92.137</c:v>
                </c:pt>
                <c:pt idx="156">
                  <c:v>91.922700000000006</c:v>
                </c:pt>
                <c:pt idx="157">
                  <c:v>90.530900000000003</c:v>
                </c:pt>
                <c:pt idx="158">
                  <c:v>90.020700000000005</c:v>
                </c:pt>
                <c:pt idx="159">
                  <c:v>90.828999999999994</c:v>
                </c:pt>
                <c:pt idx="160">
                  <c:v>90.661500000000004</c:v>
                </c:pt>
                <c:pt idx="161">
                  <c:v>90.647400000000005</c:v>
                </c:pt>
                <c:pt idx="162">
                  <c:v>90.429100000000005</c:v>
                </c:pt>
                <c:pt idx="163">
                  <c:v>90.597200000000001</c:v>
                </c:pt>
                <c:pt idx="164">
                  <c:v>91.428299999999993</c:v>
                </c:pt>
                <c:pt idx="165">
                  <c:v>90.936499999999995</c:v>
                </c:pt>
                <c:pt idx="166">
                  <c:v>90.675399999999996</c:v>
                </c:pt>
                <c:pt idx="167">
                  <c:v>91.055999999999997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PRESION!$E$257:$E$424</c:f>
              <c:numCache>
                <c:formatCode>General</c:formatCode>
                <c:ptCount val="168"/>
                <c:pt idx="0">
                  <c:v>100.4538</c:v>
                </c:pt>
                <c:pt idx="1">
                  <c:v>100.9003</c:v>
                </c:pt>
                <c:pt idx="2">
                  <c:v>100.54</c:v>
                </c:pt>
                <c:pt idx="3">
                  <c:v>100.7856</c:v>
                </c:pt>
                <c:pt idx="4">
                  <c:v>101.86060000000001</c:v>
                </c:pt>
                <c:pt idx="5">
                  <c:v>102.5284</c:v>
                </c:pt>
                <c:pt idx="6">
                  <c:v>100.8048</c:v>
                </c:pt>
                <c:pt idx="7">
                  <c:v>101.4211</c:v>
                </c:pt>
                <c:pt idx="8">
                  <c:v>103.51739999999999</c:v>
                </c:pt>
                <c:pt idx="9">
                  <c:v>105.208</c:v>
                </c:pt>
                <c:pt idx="10">
                  <c:v>104.3267</c:v>
                </c:pt>
                <c:pt idx="11">
                  <c:v>104.21680000000001</c:v>
                </c:pt>
                <c:pt idx="12">
                  <c:v>105.5849</c:v>
                </c:pt>
                <c:pt idx="13">
                  <c:v>104.5733</c:v>
                </c:pt>
                <c:pt idx="14">
                  <c:v>104.8265</c:v>
                </c:pt>
                <c:pt idx="15">
                  <c:v>103.9432</c:v>
                </c:pt>
                <c:pt idx="16">
                  <c:v>103.378</c:v>
                </c:pt>
                <c:pt idx="17">
                  <c:v>103.12820000000001</c:v>
                </c:pt>
                <c:pt idx="18">
                  <c:v>101.3989</c:v>
                </c:pt>
                <c:pt idx="19">
                  <c:v>100.6463</c:v>
                </c:pt>
                <c:pt idx="20">
                  <c:v>101.50920000000001</c:v>
                </c:pt>
                <c:pt idx="21">
                  <c:v>99.653199999999998</c:v>
                </c:pt>
                <c:pt idx="22">
                  <c:v>98.699100000000001</c:v>
                </c:pt>
                <c:pt idx="23">
                  <c:v>100.3395</c:v>
                </c:pt>
                <c:pt idx="24">
                  <c:v>101.3022</c:v>
                </c:pt>
                <c:pt idx="25">
                  <c:v>101.3107</c:v>
                </c:pt>
                <c:pt idx="26">
                  <c:v>101.8738</c:v>
                </c:pt>
                <c:pt idx="27">
                  <c:v>102.04</c:v>
                </c:pt>
                <c:pt idx="28">
                  <c:v>101.9224</c:v>
                </c:pt>
                <c:pt idx="29">
                  <c:v>103.4422</c:v>
                </c:pt>
                <c:pt idx="30">
                  <c:v>101.0378</c:v>
                </c:pt>
                <c:pt idx="31">
                  <c:v>102.23520000000001</c:v>
                </c:pt>
                <c:pt idx="32">
                  <c:v>101.86279999999999</c:v>
                </c:pt>
                <c:pt idx="33">
                  <c:v>102.6152</c:v>
                </c:pt>
                <c:pt idx="34">
                  <c:v>102.45480000000001</c:v>
                </c:pt>
                <c:pt idx="35">
                  <c:v>101.06789999999999</c:v>
                </c:pt>
                <c:pt idx="36">
                  <c:v>103.21</c:v>
                </c:pt>
                <c:pt idx="37">
                  <c:v>101.0523</c:v>
                </c:pt>
                <c:pt idx="38">
                  <c:v>100.4361</c:v>
                </c:pt>
                <c:pt idx="39">
                  <c:v>100.1893</c:v>
                </c:pt>
                <c:pt idx="40">
                  <c:v>100.4855</c:v>
                </c:pt>
                <c:pt idx="41">
                  <c:v>101.8335</c:v>
                </c:pt>
                <c:pt idx="42">
                  <c:v>100.3074</c:v>
                </c:pt>
                <c:pt idx="43">
                  <c:v>100.9273</c:v>
                </c:pt>
                <c:pt idx="44">
                  <c:v>101.6095</c:v>
                </c:pt>
                <c:pt idx="45">
                  <c:v>99.984300000000005</c:v>
                </c:pt>
                <c:pt idx="46">
                  <c:v>100.5171</c:v>
                </c:pt>
                <c:pt idx="47">
                  <c:v>100.9864</c:v>
                </c:pt>
                <c:pt idx="48">
                  <c:v>101.2771</c:v>
                </c:pt>
                <c:pt idx="49">
                  <c:v>102.59829999999999</c:v>
                </c:pt>
                <c:pt idx="50">
                  <c:v>102.9417</c:v>
                </c:pt>
                <c:pt idx="51">
                  <c:v>103.6328</c:v>
                </c:pt>
                <c:pt idx="52">
                  <c:v>104.6844</c:v>
                </c:pt>
                <c:pt idx="53">
                  <c:v>105.569</c:v>
                </c:pt>
                <c:pt idx="54">
                  <c:v>105.19880000000001</c:v>
                </c:pt>
                <c:pt idx="55">
                  <c:v>105.6071</c:v>
                </c:pt>
                <c:pt idx="56">
                  <c:v>105.6071</c:v>
                </c:pt>
                <c:pt idx="57">
                  <c:v>104.5937</c:v>
                </c:pt>
                <c:pt idx="58">
                  <c:v>104.5937</c:v>
                </c:pt>
                <c:pt idx="59">
                  <c:v>103.39449999999999</c:v>
                </c:pt>
                <c:pt idx="60">
                  <c:v>103.39449999999999</c:v>
                </c:pt>
                <c:pt idx="61">
                  <c:v>103.39449999999999</c:v>
                </c:pt>
                <c:pt idx="62">
                  <c:v>103.39449999999999</c:v>
                </c:pt>
                <c:pt idx="63">
                  <c:v>103.39449999999999</c:v>
                </c:pt>
                <c:pt idx="64">
                  <c:v>103.39449999999999</c:v>
                </c:pt>
                <c:pt idx="65">
                  <c:v>103.39449999999999</c:v>
                </c:pt>
                <c:pt idx="66">
                  <c:v>103.39449999999999</c:v>
                </c:pt>
                <c:pt idx="67">
                  <c:v>103.39449999999999</c:v>
                </c:pt>
                <c:pt idx="68">
                  <c:v>103.5942</c:v>
                </c:pt>
                <c:pt idx="69">
                  <c:v>103.9729</c:v>
                </c:pt>
                <c:pt idx="70">
                  <c:v>104.3486</c:v>
                </c:pt>
                <c:pt idx="71">
                  <c:v>104.33240000000001</c:v>
                </c:pt>
                <c:pt idx="72">
                  <c:v>104.1499</c:v>
                </c:pt>
                <c:pt idx="73">
                  <c:v>104.5612</c:v>
                </c:pt>
                <c:pt idx="74">
                  <c:v>103.69840000000001</c:v>
                </c:pt>
                <c:pt idx="75">
                  <c:v>103.7133</c:v>
                </c:pt>
                <c:pt idx="76">
                  <c:v>104.6114</c:v>
                </c:pt>
                <c:pt idx="77">
                  <c:v>104.45529999999999</c:v>
                </c:pt>
                <c:pt idx="78">
                  <c:v>104.2955</c:v>
                </c:pt>
                <c:pt idx="79">
                  <c:v>103.5547</c:v>
                </c:pt>
                <c:pt idx="80">
                  <c:v>103.43089999999999</c:v>
                </c:pt>
                <c:pt idx="81">
                  <c:v>103.2454</c:v>
                </c:pt>
                <c:pt idx="82">
                  <c:v>103.38290000000001</c:v>
                </c:pt>
                <c:pt idx="83">
                  <c:v>102.7157</c:v>
                </c:pt>
                <c:pt idx="84">
                  <c:v>103.19499999999999</c:v>
                </c:pt>
                <c:pt idx="85">
                  <c:v>102.2346</c:v>
                </c:pt>
                <c:pt idx="86">
                  <c:v>101.93729999999999</c:v>
                </c:pt>
                <c:pt idx="87">
                  <c:v>101.8596</c:v>
                </c:pt>
                <c:pt idx="88">
                  <c:v>102.52719999999999</c:v>
                </c:pt>
                <c:pt idx="89">
                  <c:v>101.4533</c:v>
                </c:pt>
                <c:pt idx="90">
                  <c:v>101.4954</c:v>
                </c:pt>
                <c:pt idx="91">
                  <c:v>100.25190000000001</c:v>
                </c:pt>
                <c:pt idx="92">
                  <c:v>100.2889</c:v>
                </c:pt>
                <c:pt idx="93">
                  <c:v>100.1039</c:v>
                </c:pt>
                <c:pt idx="94">
                  <c:v>101.4301</c:v>
                </c:pt>
                <c:pt idx="95">
                  <c:v>102.3485</c:v>
                </c:pt>
                <c:pt idx="96">
                  <c:v>100.7889</c:v>
                </c:pt>
                <c:pt idx="97">
                  <c:v>103.3284</c:v>
                </c:pt>
                <c:pt idx="98">
                  <c:v>100.2393</c:v>
                </c:pt>
                <c:pt idx="99">
                  <c:v>101.1819</c:v>
                </c:pt>
                <c:pt idx="100">
                  <c:v>101.5039</c:v>
                </c:pt>
                <c:pt idx="101">
                  <c:v>103.28789999999999</c:v>
                </c:pt>
                <c:pt idx="102">
                  <c:v>101.0558</c:v>
                </c:pt>
                <c:pt idx="103">
                  <c:v>101.96120000000001</c:v>
                </c:pt>
                <c:pt idx="104">
                  <c:v>101.42749999999999</c:v>
                </c:pt>
                <c:pt idx="105">
                  <c:v>102.5236</c:v>
                </c:pt>
                <c:pt idx="106">
                  <c:v>101.4012</c:v>
                </c:pt>
                <c:pt idx="107">
                  <c:v>100.55029999999999</c:v>
                </c:pt>
                <c:pt idx="108">
                  <c:v>102.71939999999999</c:v>
                </c:pt>
                <c:pt idx="109">
                  <c:v>100.0934</c:v>
                </c:pt>
                <c:pt idx="110">
                  <c:v>100.5462</c:v>
                </c:pt>
                <c:pt idx="111">
                  <c:v>99.405799999999999</c:v>
                </c:pt>
                <c:pt idx="112">
                  <c:v>99.290599999999998</c:v>
                </c:pt>
                <c:pt idx="113">
                  <c:v>100.676</c:v>
                </c:pt>
                <c:pt idx="114">
                  <c:v>99.560100000000006</c:v>
                </c:pt>
                <c:pt idx="115">
                  <c:v>98.975499999999997</c:v>
                </c:pt>
                <c:pt idx="116">
                  <c:v>100.8591</c:v>
                </c:pt>
                <c:pt idx="117">
                  <c:v>100.92959999999999</c:v>
                </c:pt>
                <c:pt idx="118">
                  <c:v>99.804100000000005</c:v>
                </c:pt>
                <c:pt idx="119">
                  <c:v>100.91719999999999</c:v>
                </c:pt>
                <c:pt idx="120">
                  <c:v>100.5461</c:v>
                </c:pt>
                <c:pt idx="121">
                  <c:v>101.08710000000001</c:v>
                </c:pt>
                <c:pt idx="122">
                  <c:v>101.042</c:v>
                </c:pt>
                <c:pt idx="123">
                  <c:v>101.2154</c:v>
                </c:pt>
                <c:pt idx="124">
                  <c:v>101.0107</c:v>
                </c:pt>
                <c:pt idx="125">
                  <c:v>102.22029999999999</c:v>
                </c:pt>
                <c:pt idx="126">
                  <c:v>101.5226</c:v>
                </c:pt>
                <c:pt idx="127">
                  <c:v>100.79949999999999</c:v>
                </c:pt>
                <c:pt idx="128">
                  <c:v>101.82899999999999</c:v>
                </c:pt>
                <c:pt idx="129">
                  <c:v>102.3459</c:v>
                </c:pt>
                <c:pt idx="130">
                  <c:v>101.53530000000001</c:v>
                </c:pt>
                <c:pt idx="131">
                  <c:v>100.4646</c:v>
                </c:pt>
                <c:pt idx="132">
                  <c:v>103.1455</c:v>
                </c:pt>
                <c:pt idx="133">
                  <c:v>100.6228</c:v>
                </c:pt>
                <c:pt idx="134">
                  <c:v>99.991200000000006</c:v>
                </c:pt>
                <c:pt idx="135">
                  <c:v>100.5312</c:v>
                </c:pt>
                <c:pt idx="136">
                  <c:v>100.38800000000001</c:v>
                </c:pt>
                <c:pt idx="137">
                  <c:v>100.9902</c:v>
                </c:pt>
                <c:pt idx="138">
                  <c:v>100.2538</c:v>
                </c:pt>
                <c:pt idx="139">
                  <c:v>99.162999999999997</c:v>
                </c:pt>
                <c:pt idx="140">
                  <c:v>100.9716</c:v>
                </c:pt>
                <c:pt idx="141">
                  <c:v>98.944299999999998</c:v>
                </c:pt>
                <c:pt idx="142">
                  <c:v>99.073899999999995</c:v>
                </c:pt>
                <c:pt idx="143">
                  <c:v>99.883700000000005</c:v>
                </c:pt>
                <c:pt idx="144">
                  <c:v>100.4708</c:v>
                </c:pt>
                <c:pt idx="145">
                  <c:v>101.0286</c:v>
                </c:pt>
                <c:pt idx="146">
                  <c:v>100.831</c:v>
                </c:pt>
                <c:pt idx="147">
                  <c:v>101.169</c:v>
                </c:pt>
                <c:pt idx="148">
                  <c:v>101.18980000000001</c:v>
                </c:pt>
                <c:pt idx="149">
                  <c:v>102.08159999999999</c:v>
                </c:pt>
                <c:pt idx="150">
                  <c:v>101.1348</c:v>
                </c:pt>
                <c:pt idx="151">
                  <c:v>101.3319</c:v>
                </c:pt>
                <c:pt idx="152">
                  <c:v>101.72029999999999</c:v>
                </c:pt>
                <c:pt idx="153">
                  <c:v>102.49590000000001</c:v>
                </c:pt>
                <c:pt idx="154">
                  <c:v>101.4846</c:v>
                </c:pt>
                <c:pt idx="155">
                  <c:v>101.3708</c:v>
                </c:pt>
                <c:pt idx="156">
                  <c:v>102.3663</c:v>
                </c:pt>
                <c:pt idx="157">
                  <c:v>99.615200000000002</c:v>
                </c:pt>
                <c:pt idx="158">
                  <c:v>99.328599999999994</c:v>
                </c:pt>
                <c:pt idx="159">
                  <c:v>99.838399999999993</c:v>
                </c:pt>
                <c:pt idx="160">
                  <c:v>99.153800000000004</c:v>
                </c:pt>
                <c:pt idx="161">
                  <c:v>99.708799999999997</c:v>
                </c:pt>
                <c:pt idx="162">
                  <c:v>99.145300000000006</c:v>
                </c:pt>
                <c:pt idx="163">
                  <c:v>99.55</c:v>
                </c:pt>
                <c:pt idx="164">
                  <c:v>99.640600000000006</c:v>
                </c:pt>
                <c:pt idx="165">
                  <c:v>99.743300000000005</c:v>
                </c:pt>
                <c:pt idx="166">
                  <c:v>99.520700000000005</c:v>
                </c:pt>
                <c:pt idx="167">
                  <c:v>100.401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PRESION!$F$257:$F$424</c:f>
              <c:numCache>
                <c:formatCode>General</c:formatCode>
                <c:ptCount val="168"/>
                <c:pt idx="0">
                  <c:v>92.7821</c:v>
                </c:pt>
                <c:pt idx="1">
                  <c:v>92.492000000000004</c:v>
                </c:pt>
                <c:pt idx="2">
                  <c:v>92.433999999999997</c:v>
                </c:pt>
                <c:pt idx="3">
                  <c:v>93.101200000000006</c:v>
                </c:pt>
                <c:pt idx="4">
                  <c:v>93.826400000000007</c:v>
                </c:pt>
                <c:pt idx="5">
                  <c:v>94.188999999999993</c:v>
                </c:pt>
                <c:pt idx="6">
                  <c:v>93.072199999999995</c:v>
                </c:pt>
                <c:pt idx="7">
                  <c:v>93.7684</c:v>
                </c:pt>
                <c:pt idx="8">
                  <c:v>95.421800000000005</c:v>
                </c:pt>
                <c:pt idx="9">
                  <c:v>96.350099999999998</c:v>
                </c:pt>
                <c:pt idx="10">
                  <c:v>96.204999999999998</c:v>
                </c:pt>
                <c:pt idx="11">
                  <c:v>96.045500000000004</c:v>
                </c:pt>
                <c:pt idx="12">
                  <c:v>96.437100000000001</c:v>
                </c:pt>
                <c:pt idx="13">
                  <c:v>96.408100000000005</c:v>
                </c:pt>
                <c:pt idx="14">
                  <c:v>96.103499999999997</c:v>
                </c:pt>
                <c:pt idx="15">
                  <c:v>95.682900000000004</c:v>
                </c:pt>
                <c:pt idx="16">
                  <c:v>95.450800000000001</c:v>
                </c:pt>
                <c:pt idx="17">
                  <c:v>93.898899999999998</c:v>
                </c:pt>
                <c:pt idx="18">
                  <c:v>93.376800000000003</c:v>
                </c:pt>
                <c:pt idx="19">
                  <c:v>92.593500000000006</c:v>
                </c:pt>
                <c:pt idx="20">
                  <c:v>92.709599999999995</c:v>
                </c:pt>
                <c:pt idx="21">
                  <c:v>91.491200000000006</c:v>
                </c:pt>
                <c:pt idx="22">
                  <c:v>91.143100000000004</c:v>
                </c:pt>
                <c:pt idx="23">
                  <c:v>92.419499999999999</c:v>
                </c:pt>
                <c:pt idx="24">
                  <c:v>92.898099999999999</c:v>
                </c:pt>
                <c:pt idx="25">
                  <c:v>92.912599999999998</c:v>
                </c:pt>
                <c:pt idx="26">
                  <c:v>93.130200000000002</c:v>
                </c:pt>
                <c:pt idx="27">
                  <c:v>93.507300000000001</c:v>
                </c:pt>
                <c:pt idx="28">
                  <c:v>93.637799999999999</c:v>
                </c:pt>
                <c:pt idx="29">
                  <c:v>93.942400000000006</c:v>
                </c:pt>
                <c:pt idx="30">
                  <c:v>92.825599999999994</c:v>
                </c:pt>
                <c:pt idx="31">
                  <c:v>93.565299999999993</c:v>
                </c:pt>
                <c:pt idx="32">
                  <c:v>93.449299999999994</c:v>
                </c:pt>
                <c:pt idx="33">
                  <c:v>94.000399999999999</c:v>
                </c:pt>
                <c:pt idx="34">
                  <c:v>93.985900000000001</c:v>
                </c:pt>
                <c:pt idx="35">
                  <c:v>93.014200000000002</c:v>
                </c:pt>
                <c:pt idx="36">
                  <c:v>94.014899999999997</c:v>
                </c:pt>
                <c:pt idx="37">
                  <c:v>93.115700000000004</c:v>
                </c:pt>
                <c:pt idx="38">
                  <c:v>92.317999999999998</c:v>
                </c:pt>
                <c:pt idx="39">
                  <c:v>92.1584</c:v>
                </c:pt>
                <c:pt idx="40">
                  <c:v>92.419499999999999</c:v>
                </c:pt>
                <c:pt idx="41">
                  <c:v>93.318700000000007</c:v>
                </c:pt>
                <c:pt idx="42">
                  <c:v>91.940899999999999</c:v>
                </c:pt>
                <c:pt idx="43">
                  <c:v>92.448499999999996</c:v>
                </c:pt>
                <c:pt idx="44">
                  <c:v>92.970600000000005</c:v>
                </c:pt>
                <c:pt idx="45">
                  <c:v>92.027900000000002</c:v>
                </c:pt>
                <c:pt idx="46">
                  <c:v>92.3035</c:v>
                </c:pt>
                <c:pt idx="47">
                  <c:v>92.811099999999996</c:v>
                </c:pt>
                <c:pt idx="48">
                  <c:v>93.246200000000002</c:v>
                </c:pt>
                <c:pt idx="49">
                  <c:v>92.970600000000005</c:v>
                </c:pt>
                <c:pt idx="50">
                  <c:v>93.536299999999997</c:v>
                </c:pt>
                <c:pt idx="51">
                  <c:v>94.566100000000006</c:v>
                </c:pt>
                <c:pt idx="52">
                  <c:v>94.711100000000002</c:v>
                </c:pt>
                <c:pt idx="53">
                  <c:v>95.160799999999995</c:v>
                </c:pt>
                <c:pt idx="54">
                  <c:v>94.783600000000007</c:v>
                </c:pt>
                <c:pt idx="55">
                  <c:v>95.175299999999993</c:v>
                </c:pt>
                <c:pt idx="56">
                  <c:v>95.102699999999999</c:v>
                </c:pt>
                <c:pt idx="57">
                  <c:v>94.914199999999994</c:v>
                </c:pt>
                <c:pt idx="58">
                  <c:v>94.740099999999998</c:v>
                </c:pt>
                <c:pt idx="59">
                  <c:v>95.160799999999995</c:v>
                </c:pt>
                <c:pt idx="60">
                  <c:v>95.117199999999997</c:v>
                </c:pt>
                <c:pt idx="61">
                  <c:v>95.146299999999997</c:v>
                </c:pt>
                <c:pt idx="62">
                  <c:v>94.711100000000002</c:v>
                </c:pt>
                <c:pt idx="63">
                  <c:v>94.479100000000003</c:v>
                </c:pt>
                <c:pt idx="64">
                  <c:v>94.6096</c:v>
                </c:pt>
                <c:pt idx="65">
                  <c:v>94.493600000000001</c:v>
                </c:pt>
                <c:pt idx="66">
                  <c:v>94.479100000000003</c:v>
                </c:pt>
                <c:pt idx="67">
                  <c:v>93.478300000000004</c:v>
                </c:pt>
                <c:pt idx="68">
                  <c:v>93.826400000000007</c:v>
                </c:pt>
                <c:pt idx="69">
                  <c:v>94.275999999999996</c:v>
                </c:pt>
                <c:pt idx="70">
                  <c:v>94.551599999999993</c:v>
                </c:pt>
                <c:pt idx="71">
                  <c:v>94.203500000000005</c:v>
                </c:pt>
                <c:pt idx="72">
                  <c:v>94.174499999999995</c:v>
                </c:pt>
                <c:pt idx="73">
                  <c:v>94.391999999999996</c:v>
                </c:pt>
                <c:pt idx="74">
                  <c:v>93.695800000000006</c:v>
                </c:pt>
                <c:pt idx="75">
                  <c:v>93.637799999999999</c:v>
                </c:pt>
                <c:pt idx="76">
                  <c:v>94.769099999999995</c:v>
                </c:pt>
                <c:pt idx="77">
                  <c:v>94.595100000000002</c:v>
                </c:pt>
                <c:pt idx="78">
                  <c:v>94.406499999999994</c:v>
                </c:pt>
                <c:pt idx="79">
                  <c:v>94.522599999999997</c:v>
                </c:pt>
                <c:pt idx="80">
                  <c:v>94.290499999999994</c:v>
                </c:pt>
                <c:pt idx="81">
                  <c:v>94.102000000000004</c:v>
                </c:pt>
                <c:pt idx="82">
                  <c:v>93.753900000000002</c:v>
                </c:pt>
                <c:pt idx="83">
                  <c:v>93.1447</c:v>
                </c:pt>
                <c:pt idx="84">
                  <c:v>93.231700000000004</c:v>
                </c:pt>
                <c:pt idx="85">
                  <c:v>92.651600000000002</c:v>
                </c:pt>
                <c:pt idx="86">
                  <c:v>92.405000000000001</c:v>
                </c:pt>
                <c:pt idx="87">
                  <c:v>93.057699999999997</c:v>
                </c:pt>
                <c:pt idx="88">
                  <c:v>93.362300000000005</c:v>
                </c:pt>
                <c:pt idx="89">
                  <c:v>92.3035</c:v>
                </c:pt>
                <c:pt idx="90">
                  <c:v>92.405000000000001</c:v>
                </c:pt>
                <c:pt idx="91">
                  <c:v>91.549300000000002</c:v>
                </c:pt>
                <c:pt idx="92">
                  <c:v>91.882900000000006</c:v>
                </c:pt>
                <c:pt idx="93">
                  <c:v>91.563800000000001</c:v>
                </c:pt>
                <c:pt idx="94">
                  <c:v>92.55</c:v>
                </c:pt>
                <c:pt idx="95">
                  <c:v>92.854600000000005</c:v>
                </c:pt>
                <c:pt idx="96">
                  <c:v>92.492000000000004</c:v>
                </c:pt>
                <c:pt idx="97">
                  <c:v>93.565299999999993</c:v>
                </c:pt>
                <c:pt idx="98">
                  <c:v>92.114900000000006</c:v>
                </c:pt>
                <c:pt idx="99">
                  <c:v>92.6661</c:v>
                </c:pt>
                <c:pt idx="100">
                  <c:v>93.231700000000004</c:v>
                </c:pt>
                <c:pt idx="101">
                  <c:v>94.305000000000007</c:v>
                </c:pt>
                <c:pt idx="102">
                  <c:v>93.115700000000004</c:v>
                </c:pt>
                <c:pt idx="103">
                  <c:v>93.608800000000002</c:v>
                </c:pt>
                <c:pt idx="104">
                  <c:v>93.318700000000007</c:v>
                </c:pt>
                <c:pt idx="105">
                  <c:v>94.058499999999995</c:v>
                </c:pt>
                <c:pt idx="106">
                  <c:v>93.376800000000003</c:v>
                </c:pt>
                <c:pt idx="107">
                  <c:v>92.869100000000003</c:v>
                </c:pt>
                <c:pt idx="108">
                  <c:v>93.478300000000004</c:v>
                </c:pt>
                <c:pt idx="109">
                  <c:v>92.680599999999998</c:v>
                </c:pt>
                <c:pt idx="110">
                  <c:v>92.7821</c:v>
                </c:pt>
                <c:pt idx="111">
                  <c:v>91.984399999999994</c:v>
                </c:pt>
                <c:pt idx="112">
                  <c:v>91.549300000000002</c:v>
                </c:pt>
                <c:pt idx="113">
                  <c:v>92.477500000000006</c:v>
                </c:pt>
                <c:pt idx="114">
                  <c:v>91.824799999999996</c:v>
                </c:pt>
                <c:pt idx="115">
                  <c:v>91.114099999999993</c:v>
                </c:pt>
                <c:pt idx="116">
                  <c:v>92.535499999999999</c:v>
                </c:pt>
                <c:pt idx="117">
                  <c:v>92.230999999999995</c:v>
                </c:pt>
                <c:pt idx="118">
                  <c:v>91.969899999999996</c:v>
                </c:pt>
                <c:pt idx="119">
                  <c:v>92.738600000000005</c:v>
                </c:pt>
                <c:pt idx="120">
                  <c:v>92.056899999999999</c:v>
                </c:pt>
                <c:pt idx="121">
                  <c:v>92.985100000000003</c:v>
                </c:pt>
                <c:pt idx="122">
                  <c:v>92.477500000000006</c:v>
                </c:pt>
                <c:pt idx="123">
                  <c:v>92.796599999999998</c:v>
                </c:pt>
                <c:pt idx="124">
                  <c:v>92.912599999999998</c:v>
                </c:pt>
                <c:pt idx="125">
                  <c:v>93.420299999999997</c:v>
                </c:pt>
                <c:pt idx="126">
                  <c:v>93.173699999999997</c:v>
                </c:pt>
                <c:pt idx="127">
                  <c:v>92.709599999999995</c:v>
                </c:pt>
                <c:pt idx="128">
                  <c:v>93.391300000000001</c:v>
                </c:pt>
                <c:pt idx="129">
                  <c:v>93.826400000000007</c:v>
                </c:pt>
                <c:pt idx="130">
                  <c:v>93.188199999999995</c:v>
                </c:pt>
                <c:pt idx="131">
                  <c:v>92.622600000000006</c:v>
                </c:pt>
                <c:pt idx="132">
                  <c:v>93.782899999999998</c:v>
                </c:pt>
                <c:pt idx="133">
                  <c:v>92.564499999999995</c:v>
                </c:pt>
                <c:pt idx="134">
                  <c:v>92.129400000000004</c:v>
                </c:pt>
                <c:pt idx="135">
                  <c:v>92.651600000000002</c:v>
                </c:pt>
                <c:pt idx="136">
                  <c:v>92.448499999999996</c:v>
                </c:pt>
                <c:pt idx="137">
                  <c:v>92.462999999999994</c:v>
                </c:pt>
                <c:pt idx="138">
                  <c:v>93.565299999999993</c:v>
                </c:pt>
                <c:pt idx="139">
                  <c:v>91.926400000000001</c:v>
                </c:pt>
                <c:pt idx="140">
                  <c:v>91.853800000000007</c:v>
                </c:pt>
                <c:pt idx="141">
                  <c:v>91.3172</c:v>
                </c:pt>
                <c:pt idx="142">
                  <c:v>90.925600000000003</c:v>
                </c:pt>
                <c:pt idx="143">
                  <c:v>91.737799999999993</c:v>
                </c:pt>
                <c:pt idx="144">
                  <c:v>92.405000000000001</c:v>
                </c:pt>
                <c:pt idx="145">
                  <c:v>92.578999999999994</c:v>
                </c:pt>
                <c:pt idx="146">
                  <c:v>92.201899999999995</c:v>
                </c:pt>
                <c:pt idx="147">
                  <c:v>92.941599999999994</c:v>
                </c:pt>
                <c:pt idx="148">
                  <c:v>92.854600000000005</c:v>
                </c:pt>
                <c:pt idx="149">
                  <c:v>93.101200000000006</c:v>
                </c:pt>
                <c:pt idx="150">
                  <c:v>92.927099999999996</c:v>
                </c:pt>
                <c:pt idx="151">
                  <c:v>93.159199999999998</c:v>
                </c:pt>
                <c:pt idx="152">
                  <c:v>93.608800000000002</c:v>
                </c:pt>
                <c:pt idx="153">
                  <c:v>94.029399999999995</c:v>
                </c:pt>
                <c:pt idx="154">
                  <c:v>93.188199999999995</c:v>
                </c:pt>
                <c:pt idx="155">
                  <c:v>93.463800000000006</c:v>
                </c:pt>
                <c:pt idx="156">
                  <c:v>93.202699999999993</c:v>
                </c:pt>
                <c:pt idx="157">
                  <c:v>91.810299999999998</c:v>
                </c:pt>
                <c:pt idx="158">
                  <c:v>91.273700000000005</c:v>
                </c:pt>
                <c:pt idx="159">
                  <c:v>91.781300000000002</c:v>
                </c:pt>
                <c:pt idx="160">
                  <c:v>91.288200000000003</c:v>
                </c:pt>
                <c:pt idx="161">
                  <c:v>91.781300000000002</c:v>
                </c:pt>
                <c:pt idx="162">
                  <c:v>91.462199999999996</c:v>
                </c:pt>
                <c:pt idx="163">
                  <c:v>91.476699999999994</c:v>
                </c:pt>
                <c:pt idx="164">
                  <c:v>92.085899999999995</c:v>
                </c:pt>
                <c:pt idx="165">
                  <c:v>92.013400000000004</c:v>
                </c:pt>
                <c:pt idx="166">
                  <c:v>91.636300000000006</c:v>
                </c:pt>
                <c:pt idx="167">
                  <c:v>92.593500000000006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PRESION!$G$257:$G$424</c:f>
              <c:numCache>
                <c:formatCode>General</c:formatCode>
                <c:ptCount val="168"/>
                <c:pt idx="0">
                  <c:v>91.965800000000002</c:v>
                </c:pt>
                <c:pt idx="1">
                  <c:v>91.460099999999997</c:v>
                </c:pt>
                <c:pt idx="2">
                  <c:v>91.996600000000001</c:v>
                </c:pt>
                <c:pt idx="3">
                  <c:v>91.815700000000007</c:v>
                </c:pt>
                <c:pt idx="4">
                  <c:v>93.208399999999997</c:v>
                </c:pt>
                <c:pt idx="5">
                  <c:v>93.208399999999997</c:v>
                </c:pt>
                <c:pt idx="6">
                  <c:v>93.208399999999997</c:v>
                </c:pt>
                <c:pt idx="7">
                  <c:v>93.561800000000005</c:v>
                </c:pt>
                <c:pt idx="8">
                  <c:v>95.384299999999996</c:v>
                </c:pt>
                <c:pt idx="9">
                  <c:v>96.072299999999998</c:v>
                </c:pt>
                <c:pt idx="10">
                  <c:v>95.360299999999995</c:v>
                </c:pt>
                <c:pt idx="11">
                  <c:v>95.360299999999995</c:v>
                </c:pt>
                <c:pt idx="12">
                  <c:v>95.360299999999995</c:v>
                </c:pt>
                <c:pt idx="13">
                  <c:v>95.360299999999995</c:v>
                </c:pt>
                <c:pt idx="14">
                  <c:v>95.360299999999995</c:v>
                </c:pt>
                <c:pt idx="15">
                  <c:v>95.360299999999995</c:v>
                </c:pt>
                <c:pt idx="16">
                  <c:v>95.360299999999995</c:v>
                </c:pt>
                <c:pt idx="17">
                  <c:v>91.652100000000004</c:v>
                </c:pt>
                <c:pt idx="18">
                  <c:v>91.652100000000004</c:v>
                </c:pt>
                <c:pt idx="19">
                  <c:v>91.652100000000004</c:v>
                </c:pt>
                <c:pt idx="20">
                  <c:v>92.424400000000006</c:v>
                </c:pt>
                <c:pt idx="21">
                  <c:v>91.427999999999997</c:v>
                </c:pt>
                <c:pt idx="22">
                  <c:v>90.752700000000004</c:v>
                </c:pt>
                <c:pt idx="23">
                  <c:v>91.439499999999995</c:v>
                </c:pt>
                <c:pt idx="24">
                  <c:v>91.919300000000007</c:v>
                </c:pt>
                <c:pt idx="25">
                  <c:v>92.132199999999997</c:v>
                </c:pt>
                <c:pt idx="26">
                  <c:v>92.382099999999994</c:v>
                </c:pt>
                <c:pt idx="27">
                  <c:v>92.666899999999998</c:v>
                </c:pt>
                <c:pt idx="28">
                  <c:v>92.825000000000003</c:v>
                </c:pt>
                <c:pt idx="29">
                  <c:v>93.159899999999993</c:v>
                </c:pt>
                <c:pt idx="30">
                  <c:v>92.017600000000002</c:v>
                </c:pt>
                <c:pt idx="31">
                  <c:v>92.714200000000005</c:v>
                </c:pt>
                <c:pt idx="32">
                  <c:v>92.619699999999995</c:v>
                </c:pt>
                <c:pt idx="33">
                  <c:v>91.754800000000003</c:v>
                </c:pt>
                <c:pt idx="34">
                  <c:v>91.754800000000003</c:v>
                </c:pt>
                <c:pt idx="35">
                  <c:v>91.754800000000003</c:v>
                </c:pt>
                <c:pt idx="36">
                  <c:v>91.754800000000003</c:v>
                </c:pt>
                <c:pt idx="37">
                  <c:v>91.754800000000003</c:v>
                </c:pt>
                <c:pt idx="38">
                  <c:v>91.754800000000003</c:v>
                </c:pt>
                <c:pt idx="39">
                  <c:v>91.754800000000003</c:v>
                </c:pt>
                <c:pt idx="40">
                  <c:v>91.754800000000003</c:v>
                </c:pt>
                <c:pt idx="41">
                  <c:v>91.754800000000003</c:v>
                </c:pt>
                <c:pt idx="42">
                  <c:v>91.754800000000003</c:v>
                </c:pt>
                <c:pt idx="43">
                  <c:v>91.754800000000003</c:v>
                </c:pt>
                <c:pt idx="44">
                  <c:v>91.754800000000003</c:v>
                </c:pt>
                <c:pt idx="45">
                  <c:v>91.754800000000003</c:v>
                </c:pt>
                <c:pt idx="46">
                  <c:v>91.811800000000005</c:v>
                </c:pt>
                <c:pt idx="47">
                  <c:v>91.9208</c:v>
                </c:pt>
                <c:pt idx="48">
                  <c:v>92.578800000000001</c:v>
                </c:pt>
                <c:pt idx="49">
                  <c:v>92.733800000000002</c:v>
                </c:pt>
                <c:pt idx="50">
                  <c:v>93.465400000000002</c:v>
                </c:pt>
                <c:pt idx="51">
                  <c:v>94.116799999999998</c:v>
                </c:pt>
                <c:pt idx="52">
                  <c:v>94.388800000000003</c:v>
                </c:pt>
                <c:pt idx="53">
                  <c:v>94.751999999999995</c:v>
                </c:pt>
                <c:pt idx="54">
                  <c:v>94.413899999999998</c:v>
                </c:pt>
                <c:pt idx="55">
                  <c:v>95.092200000000005</c:v>
                </c:pt>
                <c:pt idx="56">
                  <c:v>94.847899999999996</c:v>
                </c:pt>
                <c:pt idx="57">
                  <c:v>94.847899999999996</c:v>
                </c:pt>
                <c:pt idx="58">
                  <c:v>94.847899999999996</c:v>
                </c:pt>
                <c:pt idx="59">
                  <c:v>94.847899999999996</c:v>
                </c:pt>
                <c:pt idx="60">
                  <c:v>94.847899999999996</c:v>
                </c:pt>
                <c:pt idx="61">
                  <c:v>94.847899999999996</c:v>
                </c:pt>
                <c:pt idx="62">
                  <c:v>94.847899999999996</c:v>
                </c:pt>
                <c:pt idx="63">
                  <c:v>94.847899999999996</c:v>
                </c:pt>
                <c:pt idx="64">
                  <c:v>94.847899999999996</c:v>
                </c:pt>
                <c:pt idx="65">
                  <c:v>94.612499999999997</c:v>
                </c:pt>
                <c:pt idx="66">
                  <c:v>94.505200000000002</c:v>
                </c:pt>
                <c:pt idx="67">
                  <c:v>93.624799999999993</c:v>
                </c:pt>
                <c:pt idx="68">
                  <c:v>93.8613</c:v>
                </c:pt>
                <c:pt idx="69">
                  <c:v>94.1233</c:v>
                </c:pt>
                <c:pt idx="70">
                  <c:v>94.411299999999997</c:v>
                </c:pt>
                <c:pt idx="71">
                  <c:v>94.094300000000004</c:v>
                </c:pt>
                <c:pt idx="72">
                  <c:v>93.85</c:v>
                </c:pt>
                <c:pt idx="73">
                  <c:v>94.287899999999993</c:v>
                </c:pt>
                <c:pt idx="74">
                  <c:v>93.615799999999993</c:v>
                </c:pt>
                <c:pt idx="75">
                  <c:v>93.547600000000003</c:v>
                </c:pt>
                <c:pt idx="76">
                  <c:v>94.3065</c:v>
                </c:pt>
                <c:pt idx="77">
                  <c:v>92.629499999999993</c:v>
                </c:pt>
                <c:pt idx="78">
                  <c:v>92.629499999999993</c:v>
                </c:pt>
                <c:pt idx="79">
                  <c:v>92.629499999999993</c:v>
                </c:pt>
                <c:pt idx="80">
                  <c:v>92.629499999999993</c:v>
                </c:pt>
                <c:pt idx="81">
                  <c:v>92.629499999999993</c:v>
                </c:pt>
                <c:pt idx="82">
                  <c:v>92.629499999999993</c:v>
                </c:pt>
                <c:pt idx="83">
                  <c:v>92.629499999999993</c:v>
                </c:pt>
                <c:pt idx="84">
                  <c:v>92.629499999999993</c:v>
                </c:pt>
                <c:pt idx="85">
                  <c:v>92.629499999999993</c:v>
                </c:pt>
                <c:pt idx="86">
                  <c:v>92.629499999999993</c:v>
                </c:pt>
                <c:pt idx="87">
                  <c:v>92.629499999999993</c:v>
                </c:pt>
                <c:pt idx="88">
                  <c:v>92.629499999999993</c:v>
                </c:pt>
                <c:pt idx="89">
                  <c:v>92.629499999999993</c:v>
                </c:pt>
                <c:pt idx="90">
                  <c:v>92.481099999999998</c:v>
                </c:pt>
                <c:pt idx="91">
                  <c:v>91.589100000000002</c:v>
                </c:pt>
                <c:pt idx="92">
                  <c:v>92.027000000000001</c:v>
                </c:pt>
                <c:pt idx="93">
                  <c:v>91.613900000000001</c:v>
                </c:pt>
                <c:pt idx="94">
                  <c:v>92.385900000000007</c:v>
                </c:pt>
                <c:pt idx="95">
                  <c:v>92.830699999999993</c:v>
                </c:pt>
                <c:pt idx="96">
                  <c:v>92.248500000000007</c:v>
                </c:pt>
                <c:pt idx="97">
                  <c:v>93.395499999999998</c:v>
                </c:pt>
                <c:pt idx="98">
                  <c:v>91.907399999999996</c:v>
                </c:pt>
                <c:pt idx="99">
                  <c:v>92.844300000000004</c:v>
                </c:pt>
                <c:pt idx="100">
                  <c:v>93.076700000000002</c:v>
                </c:pt>
                <c:pt idx="101">
                  <c:v>93.1892</c:v>
                </c:pt>
                <c:pt idx="102">
                  <c:v>93.1892</c:v>
                </c:pt>
                <c:pt idx="103">
                  <c:v>93.1892</c:v>
                </c:pt>
                <c:pt idx="104">
                  <c:v>93.1892</c:v>
                </c:pt>
                <c:pt idx="105">
                  <c:v>93.1892</c:v>
                </c:pt>
                <c:pt idx="106">
                  <c:v>93.1892</c:v>
                </c:pt>
                <c:pt idx="107">
                  <c:v>93.1892</c:v>
                </c:pt>
                <c:pt idx="108">
                  <c:v>93.1892</c:v>
                </c:pt>
                <c:pt idx="109">
                  <c:v>93.1892</c:v>
                </c:pt>
                <c:pt idx="110">
                  <c:v>93.1892</c:v>
                </c:pt>
                <c:pt idx="111">
                  <c:v>93.1892</c:v>
                </c:pt>
                <c:pt idx="112">
                  <c:v>93.1892</c:v>
                </c:pt>
                <c:pt idx="113">
                  <c:v>92.6661</c:v>
                </c:pt>
                <c:pt idx="114">
                  <c:v>92.014099999999999</c:v>
                </c:pt>
                <c:pt idx="115">
                  <c:v>91.375399999999999</c:v>
                </c:pt>
                <c:pt idx="116">
                  <c:v>92.590100000000007</c:v>
                </c:pt>
                <c:pt idx="117">
                  <c:v>92.239800000000002</c:v>
                </c:pt>
                <c:pt idx="118">
                  <c:v>91.860100000000003</c:v>
                </c:pt>
                <c:pt idx="119">
                  <c:v>92.450800000000001</c:v>
                </c:pt>
                <c:pt idx="120">
                  <c:v>91.7881</c:v>
                </c:pt>
                <c:pt idx="121">
                  <c:v>92.336200000000005</c:v>
                </c:pt>
                <c:pt idx="122">
                  <c:v>92.042299999999997</c:v>
                </c:pt>
                <c:pt idx="123">
                  <c:v>92.638499999999993</c:v>
                </c:pt>
                <c:pt idx="124">
                  <c:v>92.463399999999993</c:v>
                </c:pt>
                <c:pt idx="125">
                  <c:v>93.165599999999998</c:v>
                </c:pt>
                <c:pt idx="126">
                  <c:v>92.986999999999995</c:v>
                </c:pt>
                <c:pt idx="127">
                  <c:v>92.433000000000007</c:v>
                </c:pt>
                <c:pt idx="128">
                  <c:v>92.752700000000004</c:v>
                </c:pt>
                <c:pt idx="129">
                  <c:v>92.752700000000004</c:v>
                </c:pt>
                <c:pt idx="130">
                  <c:v>92.752700000000004</c:v>
                </c:pt>
                <c:pt idx="131">
                  <c:v>92.752700000000004</c:v>
                </c:pt>
                <c:pt idx="132">
                  <c:v>92.752700000000004</c:v>
                </c:pt>
                <c:pt idx="133">
                  <c:v>92.752700000000004</c:v>
                </c:pt>
                <c:pt idx="134">
                  <c:v>92.752700000000004</c:v>
                </c:pt>
                <c:pt idx="135">
                  <c:v>92.752700000000004</c:v>
                </c:pt>
                <c:pt idx="136">
                  <c:v>92.752700000000004</c:v>
                </c:pt>
                <c:pt idx="137">
                  <c:v>92.752700000000004</c:v>
                </c:pt>
                <c:pt idx="138">
                  <c:v>92.497799999999998</c:v>
                </c:pt>
                <c:pt idx="139">
                  <c:v>91.704300000000003</c:v>
                </c:pt>
                <c:pt idx="140">
                  <c:v>91.9602</c:v>
                </c:pt>
                <c:pt idx="141">
                  <c:v>91.274699999999996</c:v>
                </c:pt>
                <c:pt idx="142">
                  <c:v>91.424499999999995</c:v>
                </c:pt>
                <c:pt idx="143">
                  <c:v>91.545500000000004</c:v>
                </c:pt>
                <c:pt idx="144">
                  <c:v>92.079099999999997</c:v>
                </c:pt>
                <c:pt idx="145">
                  <c:v>91.872600000000006</c:v>
                </c:pt>
                <c:pt idx="146">
                  <c:v>92.287199999999999</c:v>
                </c:pt>
                <c:pt idx="147">
                  <c:v>92.668099999999995</c:v>
                </c:pt>
                <c:pt idx="148">
                  <c:v>92.534400000000005</c:v>
                </c:pt>
                <c:pt idx="149">
                  <c:v>92.841999999999999</c:v>
                </c:pt>
                <c:pt idx="150">
                  <c:v>92.758499999999998</c:v>
                </c:pt>
                <c:pt idx="151">
                  <c:v>92.878799999999998</c:v>
                </c:pt>
                <c:pt idx="152">
                  <c:v>91.267399999999995</c:v>
                </c:pt>
                <c:pt idx="153">
                  <c:v>91.267399999999995</c:v>
                </c:pt>
                <c:pt idx="154">
                  <c:v>91.267399999999995</c:v>
                </c:pt>
                <c:pt idx="155">
                  <c:v>91.267399999999995</c:v>
                </c:pt>
                <c:pt idx="156">
                  <c:v>91.267399999999995</c:v>
                </c:pt>
                <c:pt idx="157">
                  <c:v>91.267399999999995</c:v>
                </c:pt>
                <c:pt idx="158">
                  <c:v>91.267399999999995</c:v>
                </c:pt>
                <c:pt idx="159">
                  <c:v>91.267399999999995</c:v>
                </c:pt>
                <c:pt idx="160">
                  <c:v>91.267399999999995</c:v>
                </c:pt>
                <c:pt idx="161">
                  <c:v>91.912599999999998</c:v>
                </c:pt>
                <c:pt idx="162">
                  <c:v>91.622799999999998</c:v>
                </c:pt>
                <c:pt idx="163">
                  <c:v>91.733199999999997</c:v>
                </c:pt>
                <c:pt idx="164">
                  <c:v>92.115600000000001</c:v>
                </c:pt>
                <c:pt idx="165">
                  <c:v>92.072699999999998</c:v>
                </c:pt>
                <c:pt idx="166">
                  <c:v>91.689400000000006</c:v>
                </c:pt>
                <c:pt idx="167">
                  <c:v>92.286199999999994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PRESION!$H$257:$H$424</c:f>
              <c:numCache>
                <c:formatCode>General</c:formatCode>
                <c:ptCount val="168"/>
                <c:pt idx="0">
                  <c:v>92.277100000000004</c:v>
                </c:pt>
                <c:pt idx="1">
                  <c:v>91.757400000000004</c:v>
                </c:pt>
                <c:pt idx="2">
                  <c:v>91.768600000000006</c:v>
                </c:pt>
                <c:pt idx="3">
                  <c:v>92.5364</c:v>
                </c:pt>
                <c:pt idx="4">
                  <c:v>93.380399999999995</c:v>
                </c:pt>
                <c:pt idx="5">
                  <c:v>93.639899999999997</c:v>
                </c:pt>
                <c:pt idx="6">
                  <c:v>92.580600000000004</c:v>
                </c:pt>
                <c:pt idx="7">
                  <c:v>93.492199999999997</c:v>
                </c:pt>
                <c:pt idx="8">
                  <c:v>95.192899999999995</c:v>
                </c:pt>
                <c:pt idx="9">
                  <c:v>95.634699999999995</c:v>
                </c:pt>
                <c:pt idx="10">
                  <c:v>95.680700000000002</c:v>
                </c:pt>
                <c:pt idx="11">
                  <c:v>95.492000000000004</c:v>
                </c:pt>
                <c:pt idx="12">
                  <c:v>96.142399999999995</c:v>
                </c:pt>
                <c:pt idx="13">
                  <c:v>95.881900000000002</c:v>
                </c:pt>
                <c:pt idx="14">
                  <c:v>95.776399999999995</c:v>
                </c:pt>
                <c:pt idx="15">
                  <c:v>95.072999999999993</c:v>
                </c:pt>
                <c:pt idx="16">
                  <c:v>95.091399999999993</c:v>
                </c:pt>
                <c:pt idx="17">
                  <c:v>93.584699999999998</c:v>
                </c:pt>
                <c:pt idx="18">
                  <c:v>93.042599999999993</c:v>
                </c:pt>
                <c:pt idx="19">
                  <c:v>92.402100000000004</c:v>
                </c:pt>
                <c:pt idx="20">
                  <c:v>92.506799999999998</c:v>
                </c:pt>
                <c:pt idx="21">
                  <c:v>91.642799999999994</c:v>
                </c:pt>
                <c:pt idx="22">
                  <c:v>91.001199999999997</c:v>
                </c:pt>
                <c:pt idx="23">
                  <c:v>92.016300000000001</c:v>
                </c:pt>
                <c:pt idx="24">
                  <c:v>92.186700000000002</c:v>
                </c:pt>
                <c:pt idx="25">
                  <c:v>92.162800000000004</c:v>
                </c:pt>
                <c:pt idx="26">
                  <c:v>92.375600000000006</c:v>
                </c:pt>
                <c:pt idx="27">
                  <c:v>92.980900000000005</c:v>
                </c:pt>
                <c:pt idx="28">
                  <c:v>93.240600000000001</c:v>
                </c:pt>
                <c:pt idx="29">
                  <c:v>93.182100000000005</c:v>
                </c:pt>
                <c:pt idx="30">
                  <c:v>92.111400000000003</c:v>
                </c:pt>
                <c:pt idx="31">
                  <c:v>93.054500000000004</c:v>
                </c:pt>
                <c:pt idx="32">
                  <c:v>92.974999999999994</c:v>
                </c:pt>
                <c:pt idx="33">
                  <c:v>93.627399999999994</c:v>
                </c:pt>
                <c:pt idx="34">
                  <c:v>93.715400000000002</c:v>
                </c:pt>
                <c:pt idx="35">
                  <c:v>92.892899999999997</c:v>
                </c:pt>
                <c:pt idx="36">
                  <c:v>93.841200000000001</c:v>
                </c:pt>
                <c:pt idx="37">
                  <c:v>92.771199999999993</c:v>
                </c:pt>
                <c:pt idx="38">
                  <c:v>91.982900000000001</c:v>
                </c:pt>
                <c:pt idx="39">
                  <c:v>91.9983</c:v>
                </c:pt>
                <c:pt idx="40">
                  <c:v>92.159899999999993</c:v>
                </c:pt>
                <c:pt idx="41">
                  <c:v>92.978300000000004</c:v>
                </c:pt>
                <c:pt idx="42">
                  <c:v>91.562899999999999</c:v>
                </c:pt>
                <c:pt idx="43">
                  <c:v>92.305499999999995</c:v>
                </c:pt>
                <c:pt idx="44">
                  <c:v>92.692599999999999</c:v>
                </c:pt>
                <c:pt idx="45">
                  <c:v>91.845399999999998</c:v>
                </c:pt>
                <c:pt idx="46">
                  <c:v>92.044600000000003</c:v>
                </c:pt>
                <c:pt idx="47">
                  <c:v>92.548599999999993</c:v>
                </c:pt>
                <c:pt idx="48">
                  <c:v>92.916799999999995</c:v>
                </c:pt>
                <c:pt idx="49">
                  <c:v>92.549700000000001</c:v>
                </c:pt>
                <c:pt idx="50">
                  <c:v>93.398700000000005</c:v>
                </c:pt>
                <c:pt idx="51">
                  <c:v>94.023899999999998</c:v>
                </c:pt>
                <c:pt idx="52">
                  <c:v>94.370699999999999</c:v>
                </c:pt>
                <c:pt idx="53">
                  <c:v>94.511399999999995</c:v>
                </c:pt>
                <c:pt idx="54">
                  <c:v>94.174000000000007</c:v>
                </c:pt>
                <c:pt idx="55">
                  <c:v>94.571899999999999</c:v>
                </c:pt>
                <c:pt idx="56">
                  <c:v>94.504599999999996</c:v>
                </c:pt>
                <c:pt idx="57">
                  <c:v>94.021500000000003</c:v>
                </c:pt>
                <c:pt idx="58">
                  <c:v>93.962100000000007</c:v>
                </c:pt>
                <c:pt idx="59">
                  <c:v>94.609300000000005</c:v>
                </c:pt>
                <c:pt idx="60">
                  <c:v>94.287300000000002</c:v>
                </c:pt>
                <c:pt idx="61">
                  <c:v>94.3416</c:v>
                </c:pt>
                <c:pt idx="62">
                  <c:v>94.052199999999999</c:v>
                </c:pt>
                <c:pt idx="63">
                  <c:v>93.886700000000005</c:v>
                </c:pt>
                <c:pt idx="64">
                  <c:v>94.077200000000005</c:v>
                </c:pt>
                <c:pt idx="65">
                  <c:v>94.128900000000002</c:v>
                </c:pt>
                <c:pt idx="66">
                  <c:v>94.174800000000005</c:v>
                </c:pt>
                <c:pt idx="67">
                  <c:v>93.352199999999996</c:v>
                </c:pt>
                <c:pt idx="68">
                  <c:v>93.654700000000005</c:v>
                </c:pt>
                <c:pt idx="69">
                  <c:v>94.010900000000007</c:v>
                </c:pt>
                <c:pt idx="70">
                  <c:v>94.221800000000002</c:v>
                </c:pt>
                <c:pt idx="71">
                  <c:v>94.005399999999995</c:v>
                </c:pt>
                <c:pt idx="72">
                  <c:v>93.621200000000002</c:v>
                </c:pt>
                <c:pt idx="73">
                  <c:v>93.7881</c:v>
                </c:pt>
                <c:pt idx="74">
                  <c:v>92.975899999999996</c:v>
                </c:pt>
                <c:pt idx="75">
                  <c:v>93.135900000000007</c:v>
                </c:pt>
                <c:pt idx="76">
                  <c:v>94.400300000000001</c:v>
                </c:pt>
                <c:pt idx="77">
                  <c:v>94.173500000000004</c:v>
                </c:pt>
                <c:pt idx="78">
                  <c:v>94.0548</c:v>
                </c:pt>
                <c:pt idx="79">
                  <c:v>94.043400000000005</c:v>
                </c:pt>
                <c:pt idx="80">
                  <c:v>94.058000000000007</c:v>
                </c:pt>
                <c:pt idx="81">
                  <c:v>93.470299999999995</c:v>
                </c:pt>
                <c:pt idx="82">
                  <c:v>93.452500000000001</c:v>
                </c:pt>
                <c:pt idx="83">
                  <c:v>92.666499999999999</c:v>
                </c:pt>
                <c:pt idx="84">
                  <c:v>92.541799999999995</c:v>
                </c:pt>
                <c:pt idx="85">
                  <c:v>91.971900000000005</c:v>
                </c:pt>
                <c:pt idx="86">
                  <c:v>91.935100000000006</c:v>
                </c:pt>
                <c:pt idx="87">
                  <c:v>92.716700000000003</c:v>
                </c:pt>
                <c:pt idx="88">
                  <c:v>93.206800000000001</c:v>
                </c:pt>
                <c:pt idx="89">
                  <c:v>92.313800000000001</c:v>
                </c:pt>
                <c:pt idx="90">
                  <c:v>91.950199999999995</c:v>
                </c:pt>
                <c:pt idx="91">
                  <c:v>90.991</c:v>
                </c:pt>
                <c:pt idx="92">
                  <c:v>91.576499999999996</c:v>
                </c:pt>
                <c:pt idx="93">
                  <c:v>91.069900000000004</c:v>
                </c:pt>
                <c:pt idx="94">
                  <c:v>92.250699999999995</c:v>
                </c:pt>
                <c:pt idx="95">
                  <c:v>92.710899999999995</c:v>
                </c:pt>
                <c:pt idx="96">
                  <c:v>92.1828</c:v>
                </c:pt>
                <c:pt idx="97">
                  <c:v>93.106300000000005</c:v>
                </c:pt>
                <c:pt idx="98">
                  <c:v>91.6267</c:v>
                </c:pt>
                <c:pt idx="99">
                  <c:v>92.592399999999998</c:v>
                </c:pt>
                <c:pt idx="100">
                  <c:v>93.078999999999994</c:v>
                </c:pt>
                <c:pt idx="101">
                  <c:v>93.941999999999993</c:v>
                </c:pt>
                <c:pt idx="102">
                  <c:v>92.683000000000007</c:v>
                </c:pt>
                <c:pt idx="103">
                  <c:v>93.462800000000001</c:v>
                </c:pt>
                <c:pt idx="104">
                  <c:v>93.159599999999998</c:v>
                </c:pt>
                <c:pt idx="105">
                  <c:v>93.678399999999996</c:v>
                </c:pt>
                <c:pt idx="106">
                  <c:v>93.156300000000002</c:v>
                </c:pt>
                <c:pt idx="107">
                  <c:v>92.665899999999993</c:v>
                </c:pt>
                <c:pt idx="108">
                  <c:v>92.846400000000003</c:v>
                </c:pt>
                <c:pt idx="109">
                  <c:v>92.204300000000003</c:v>
                </c:pt>
                <c:pt idx="110">
                  <c:v>92.362499999999997</c:v>
                </c:pt>
                <c:pt idx="111">
                  <c:v>91.519400000000005</c:v>
                </c:pt>
                <c:pt idx="112">
                  <c:v>91.245400000000004</c:v>
                </c:pt>
                <c:pt idx="113">
                  <c:v>92.15</c:v>
                </c:pt>
                <c:pt idx="114">
                  <c:v>91.5976</c:v>
                </c:pt>
                <c:pt idx="115">
                  <c:v>90.889499999999998</c:v>
                </c:pt>
                <c:pt idx="116">
                  <c:v>92.275499999999994</c:v>
                </c:pt>
                <c:pt idx="117">
                  <c:v>92.025700000000001</c:v>
                </c:pt>
                <c:pt idx="118">
                  <c:v>91.625</c:v>
                </c:pt>
                <c:pt idx="119">
                  <c:v>92.525499999999994</c:v>
                </c:pt>
                <c:pt idx="120">
                  <c:v>91.814999999999998</c:v>
                </c:pt>
                <c:pt idx="121">
                  <c:v>92.260999999999996</c:v>
                </c:pt>
                <c:pt idx="122">
                  <c:v>91.896900000000002</c:v>
                </c:pt>
                <c:pt idx="123">
                  <c:v>92.4208</c:v>
                </c:pt>
                <c:pt idx="124">
                  <c:v>92.520300000000006</c:v>
                </c:pt>
                <c:pt idx="125">
                  <c:v>93.025899999999993</c:v>
                </c:pt>
                <c:pt idx="126">
                  <c:v>92.446200000000005</c:v>
                </c:pt>
                <c:pt idx="127">
                  <c:v>92.094499999999996</c:v>
                </c:pt>
                <c:pt idx="128">
                  <c:v>92.064700000000002</c:v>
                </c:pt>
                <c:pt idx="129">
                  <c:v>92.666499999999999</c:v>
                </c:pt>
                <c:pt idx="130">
                  <c:v>92.6511</c:v>
                </c:pt>
                <c:pt idx="131">
                  <c:v>92.016000000000005</c:v>
                </c:pt>
                <c:pt idx="132">
                  <c:v>93.617699999999999</c:v>
                </c:pt>
                <c:pt idx="133">
                  <c:v>91.912899999999993</c:v>
                </c:pt>
                <c:pt idx="134">
                  <c:v>91.868600000000001</c:v>
                </c:pt>
                <c:pt idx="135">
                  <c:v>92.277199999999993</c:v>
                </c:pt>
                <c:pt idx="136">
                  <c:v>92.355000000000004</c:v>
                </c:pt>
                <c:pt idx="137">
                  <c:v>92.373500000000007</c:v>
                </c:pt>
                <c:pt idx="138">
                  <c:v>92.195700000000002</c:v>
                </c:pt>
                <c:pt idx="139">
                  <c:v>91.336799999999997</c:v>
                </c:pt>
                <c:pt idx="140">
                  <c:v>91.469300000000004</c:v>
                </c:pt>
                <c:pt idx="141">
                  <c:v>90.838899999999995</c:v>
                </c:pt>
                <c:pt idx="142">
                  <c:v>91.142700000000005</c:v>
                </c:pt>
                <c:pt idx="143">
                  <c:v>91.371099999999998</c:v>
                </c:pt>
                <c:pt idx="144">
                  <c:v>92.082300000000004</c:v>
                </c:pt>
                <c:pt idx="145">
                  <c:v>92.133799999999994</c:v>
                </c:pt>
                <c:pt idx="146">
                  <c:v>92.3506</c:v>
                </c:pt>
                <c:pt idx="147">
                  <c:v>92.378299999999996</c:v>
                </c:pt>
                <c:pt idx="148">
                  <c:v>92.350200000000001</c:v>
                </c:pt>
                <c:pt idx="149">
                  <c:v>92.701700000000002</c:v>
                </c:pt>
                <c:pt idx="150">
                  <c:v>92.520399999999995</c:v>
                </c:pt>
                <c:pt idx="151">
                  <c:v>92.856700000000004</c:v>
                </c:pt>
                <c:pt idx="152">
                  <c:v>93.392899999999997</c:v>
                </c:pt>
                <c:pt idx="153">
                  <c:v>93.712500000000006</c:v>
                </c:pt>
                <c:pt idx="154">
                  <c:v>93.177199999999999</c:v>
                </c:pt>
                <c:pt idx="155">
                  <c:v>93.191100000000006</c:v>
                </c:pt>
                <c:pt idx="156">
                  <c:v>92.780199999999994</c:v>
                </c:pt>
                <c:pt idx="157">
                  <c:v>91.116</c:v>
                </c:pt>
                <c:pt idx="158">
                  <c:v>90.729200000000006</c:v>
                </c:pt>
                <c:pt idx="159">
                  <c:v>91.422899999999998</c:v>
                </c:pt>
                <c:pt idx="160">
                  <c:v>90.992699999999999</c:v>
                </c:pt>
                <c:pt idx="161">
                  <c:v>91.480099999999993</c:v>
                </c:pt>
                <c:pt idx="162">
                  <c:v>91.287800000000004</c:v>
                </c:pt>
                <c:pt idx="163">
                  <c:v>91.505600000000001</c:v>
                </c:pt>
                <c:pt idx="164">
                  <c:v>91.993700000000004</c:v>
                </c:pt>
                <c:pt idx="165">
                  <c:v>91.929000000000002</c:v>
                </c:pt>
                <c:pt idx="166">
                  <c:v>91.639600000000002</c:v>
                </c:pt>
                <c:pt idx="167">
                  <c:v>92.296099999999996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PRESION!$A$257:$A$424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PRESION!$I$257:$I$424</c:f>
              <c:numCache>
                <c:formatCode>General</c:formatCode>
                <c:ptCount val="168"/>
                <c:pt idx="0">
                  <c:v>92.104200000000006</c:v>
                </c:pt>
                <c:pt idx="1">
                  <c:v>91.636099999999999</c:v>
                </c:pt>
                <c:pt idx="2">
                  <c:v>91.254800000000003</c:v>
                </c:pt>
                <c:pt idx="3">
                  <c:v>95.690399999999997</c:v>
                </c:pt>
                <c:pt idx="4">
                  <c:v>95.690399999999997</c:v>
                </c:pt>
                <c:pt idx="5">
                  <c:v>95.690399999999997</c:v>
                </c:pt>
                <c:pt idx="6">
                  <c:v>95.690399999999997</c:v>
                </c:pt>
                <c:pt idx="7">
                  <c:v>95.690399999999997</c:v>
                </c:pt>
                <c:pt idx="8">
                  <c:v>95.690399999999997</c:v>
                </c:pt>
                <c:pt idx="9">
                  <c:v>95.690399999999997</c:v>
                </c:pt>
                <c:pt idx="10">
                  <c:v>95.690399999999997</c:v>
                </c:pt>
                <c:pt idx="11">
                  <c:v>95.690399999999997</c:v>
                </c:pt>
                <c:pt idx="12">
                  <c:v>95.712900000000005</c:v>
                </c:pt>
                <c:pt idx="13">
                  <c:v>95.712900000000005</c:v>
                </c:pt>
                <c:pt idx="14">
                  <c:v>95.712900000000005</c:v>
                </c:pt>
                <c:pt idx="15">
                  <c:v>95.267099999999999</c:v>
                </c:pt>
                <c:pt idx="16">
                  <c:v>95.033799999999999</c:v>
                </c:pt>
                <c:pt idx="17">
                  <c:v>93.561400000000006</c:v>
                </c:pt>
                <c:pt idx="18">
                  <c:v>92.841099999999997</c:v>
                </c:pt>
                <c:pt idx="19">
                  <c:v>92.125900000000001</c:v>
                </c:pt>
                <c:pt idx="20">
                  <c:v>92.387299999999996</c:v>
                </c:pt>
                <c:pt idx="21">
                  <c:v>91.249600000000001</c:v>
                </c:pt>
                <c:pt idx="22">
                  <c:v>90.445800000000006</c:v>
                </c:pt>
                <c:pt idx="23">
                  <c:v>92.050200000000004</c:v>
                </c:pt>
                <c:pt idx="24">
                  <c:v>92.355000000000004</c:v>
                </c:pt>
                <c:pt idx="25">
                  <c:v>91.689700000000002</c:v>
                </c:pt>
                <c:pt idx="26">
                  <c:v>91.951400000000007</c:v>
                </c:pt>
                <c:pt idx="27">
                  <c:v>91.76</c:v>
                </c:pt>
                <c:pt idx="28">
                  <c:v>91.76</c:v>
                </c:pt>
                <c:pt idx="29">
                  <c:v>91.76</c:v>
                </c:pt>
                <c:pt idx="30">
                  <c:v>91.76</c:v>
                </c:pt>
                <c:pt idx="31">
                  <c:v>91.76</c:v>
                </c:pt>
                <c:pt idx="32">
                  <c:v>91.76</c:v>
                </c:pt>
                <c:pt idx="33">
                  <c:v>91.76</c:v>
                </c:pt>
                <c:pt idx="34">
                  <c:v>91.76</c:v>
                </c:pt>
                <c:pt idx="35">
                  <c:v>91.76</c:v>
                </c:pt>
                <c:pt idx="36">
                  <c:v>93.578800000000001</c:v>
                </c:pt>
                <c:pt idx="37">
                  <c:v>92.294499999999999</c:v>
                </c:pt>
                <c:pt idx="38">
                  <c:v>91.857900000000001</c:v>
                </c:pt>
                <c:pt idx="39">
                  <c:v>91.782600000000002</c:v>
                </c:pt>
                <c:pt idx="40">
                  <c:v>91.713899999999995</c:v>
                </c:pt>
                <c:pt idx="41">
                  <c:v>92.853499999999997</c:v>
                </c:pt>
                <c:pt idx="42">
                  <c:v>91.588399999999993</c:v>
                </c:pt>
                <c:pt idx="43">
                  <c:v>91.934200000000004</c:v>
                </c:pt>
                <c:pt idx="44">
                  <c:v>92.427199999999999</c:v>
                </c:pt>
                <c:pt idx="45">
                  <c:v>91.574299999999994</c:v>
                </c:pt>
                <c:pt idx="46">
                  <c:v>91.937799999999996</c:v>
                </c:pt>
                <c:pt idx="47">
                  <c:v>92.393699999999995</c:v>
                </c:pt>
                <c:pt idx="48">
                  <c:v>92.7393</c:v>
                </c:pt>
                <c:pt idx="49">
                  <c:v>92.3767</c:v>
                </c:pt>
                <c:pt idx="50">
                  <c:v>91.751000000000005</c:v>
                </c:pt>
                <c:pt idx="51">
                  <c:v>91.968000000000004</c:v>
                </c:pt>
                <c:pt idx="52">
                  <c:v>91.968000000000004</c:v>
                </c:pt>
                <c:pt idx="53">
                  <c:v>91.968000000000004</c:v>
                </c:pt>
                <c:pt idx="54">
                  <c:v>91.968000000000004</c:v>
                </c:pt>
                <c:pt idx="55">
                  <c:v>91.968000000000004</c:v>
                </c:pt>
                <c:pt idx="56">
                  <c:v>91.968000000000004</c:v>
                </c:pt>
                <c:pt idx="57">
                  <c:v>91.968000000000004</c:v>
                </c:pt>
                <c:pt idx="58">
                  <c:v>91.968000000000004</c:v>
                </c:pt>
                <c:pt idx="59">
                  <c:v>91.968000000000004</c:v>
                </c:pt>
                <c:pt idx="60">
                  <c:v>91.968000000000004</c:v>
                </c:pt>
                <c:pt idx="61">
                  <c:v>91.968000000000004</c:v>
                </c:pt>
                <c:pt idx="62">
                  <c:v>91.968000000000004</c:v>
                </c:pt>
                <c:pt idx="63">
                  <c:v>91.968000000000004</c:v>
                </c:pt>
                <c:pt idx="64">
                  <c:v>91.968000000000004</c:v>
                </c:pt>
                <c:pt idx="65">
                  <c:v>91.968000000000004</c:v>
                </c:pt>
                <c:pt idx="66">
                  <c:v>91.968000000000004</c:v>
                </c:pt>
                <c:pt idx="67">
                  <c:v>91.968000000000004</c:v>
                </c:pt>
                <c:pt idx="68">
                  <c:v>93.695800000000006</c:v>
                </c:pt>
                <c:pt idx="69">
                  <c:v>92.957700000000003</c:v>
                </c:pt>
                <c:pt idx="70">
                  <c:v>92.583799999999997</c:v>
                </c:pt>
                <c:pt idx="71">
                  <c:v>92.583799999999997</c:v>
                </c:pt>
                <c:pt idx="72">
                  <c:v>92.583799999999997</c:v>
                </c:pt>
                <c:pt idx="73">
                  <c:v>92.583799999999997</c:v>
                </c:pt>
                <c:pt idx="74">
                  <c:v>92.583799999999997</c:v>
                </c:pt>
                <c:pt idx="75">
                  <c:v>92.583799999999997</c:v>
                </c:pt>
                <c:pt idx="76">
                  <c:v>92.583799999999997</c:v>
                </c:pt>
                <c:pt idx="77">
                  <c:v>92.583799999999997</c:v>
                </c:pt>
                <c:pt idx="78">
                  <c:v>92.583799999999997</c:v>
                </c:pt>
                <c:pt idx="79">
                  <c:v>92.583799999999997</c:v>
                </c:pt>
                <c:pt idx="80">
                  <c:v>92.583799999999997</c:v>
                </c:pt>
                <c:pt idx="81">
                  <c:v>92.583799999999997</c:v>
                </c:pt>
                <c:pt idx="82">
                  <c:v>92.583799999999997</c:v>
                </c:pt>
                <c:pt idx="83">
                  <c:v>92.795900000000003</c:v>
                </c:pt>
                <c:pt idx="84">
                  <c:v>93.047799999999995</c:v>
                </c:pt>
                <c:pt idx="85">
                  <c:v>92.306899999999999</c:v>
                </c:pt>
                <c:pt idx="86">
                  <c:v>91.886899999999997</c:v>
                </c:pt>
                <c:pt idx="87">
                  <c:v>92.6678</c:v>
                </c:pt>
                <c:pt idx="88">
                  <c:v>92.936599999999999</c:v>
                </c:pt>
                <c:pt idx="89">
                  <c:v>91.965500000000006</c:v>
                </c:pt>
                <c:pt idx="90">
                  <c:v>91.954800000000006</c:v>
                </c:pt>
                <c:pt idx="91">
                  <c:v>91.137799999999999</c:v>
                </c:pt>
                <c:pt idx="92">
                  <c:v>91.585999999999999</c:v>
                </c:pt>
                <c:pt idx="93">
                  <c:v>91.173000000000002</c:v>
                </c:pt>
                <c:pt idx="94">
                  <c:v>92.258499999999998</c:v>
                </c:pt>
                <c:pt idx="95">
                  <c:v>92.699100000000001</c:v>
                </c:pt>
                <c:pt idx="96">
                  <c:v>92.191199999999995</c:v>
                </c:pt>
                <c:pt idx="97">
                  <c:v>93.019400000000005</c:v>
                </c:pt>
                <c:pt idx="98">
                  <c:v>91.037300000000002</c:v>
                </c:pt>
                <c:pt idx="99">
                  <c:v>93.099299999999999</c:v>
                </c:pt>
                <c:pt idx="100">
                  <c:v>93.099299999999999</c:v>
                </c:pt>
                <c:pt idx="101">
                  <c:v>93.099299999999999</c:v>
                </c:pt>
                <c:pt idx="102">
                  <c:v>93.099299999999999</c:v>
                </c:pt>
                <c:pt idx="103">
                  <c:v>93.099299999999999</c:v>
                </c:pt>
                <c:pt idx="104">
                  <c:v>93.099299999999999</c:v>
                </c:pt>
                <c:pt idx="105">
                  <c:v>93.099299999999999</c:v>
                </c:pt>
                <c:pt idx="106">
                  <c:v>93.099299999999999</c:v>
                </c:pt>
                <c:pt idx="107">
                  <c:v>93.099299999999999</c:v>
                </c:pt>
                <c:pt idx="108">
                  <c:v>93.099299999999999</c:v>
                </c:pt>
                <c:pt idx="109">
                  <c:v>93.099299999999999</c:v>
                </c:pt>
                <c:pt idx="110">
                  <c:v>90.891599999999997</c:v>
                </c:pt>
                <c:pt idx="111">
                  <c:v>90.891599999999997</c:v>
                </c:pt>
                <c:pt idx="112">
                  <c:v>91.009600000000006</c:v>
                </c:pt>
                <c:pt idx="113">
                  <c:v>91.936400000000006</c:v>
                </c:pt>
                <c:pt idx="114">
                  <c:v>90.9803</c:v>
                </c:pt>
                <c:pt idx="115">
                  <c:v>90.524799999999999</c:v>
                </c:pt>
                <c:pt idx="116">
                  <c:v>91.941999999999993</c:v>
                </c:pt>
                <c:pt idx="117">
                  <c:v>91.775099999999995</c:v>
                </c:pt>
                <c:pt idx="118">
                  <c:v>91.516599999999997</c:v>
                </c:pt>
                <c:pt idx="119">
                  <c:v>92.226299999999995</c:v>
                </c:pt>
                <c:pt idx="120">
                  <c:v>91.737499999999997</c:v>
                </c:pt>
                <c:pt idx="121">
                  <c:v>91.639600000000002</c:v>
                </c:pt>
                <c:pt idx="122">
                  <c:v>90.655100000000004</c:v>
                </c:pt>
                <c:pt idx="123">
                  <c:v>94.4071</c:v>
                </c:pt>
                <c:pt idx="124">
                  <c:v>94.4071</c:v>
                </c:pt>
                <c:pt idx="125">
                  <c:v>94.4071</c:v>
                </c:pt>
                <c:pt idx="126">
                  <c:v>94.4071</c:v>
                </c:pt>
                <c:pt idx="127">
                  <c:v>94.4071</c:v>
                </c:pt>
                <c:pt idx="128">
                  <c:v>94.4071</c:v>
                </c:pt>
                <c:pt idx="129">
                  <c:v>94.4071</c:v>
                </c:pt>
                <c:pt idx="130">
                  <c:v>94.4071</c:v>
                </c:pt>
                <c:pt idx="131">
                  <c:v>94.4071</c:v>
                </c:pt>
                <c:pt idx="132">
                  <c:v>94.4071</c:v>
                </c:pt>
                <c:pt idx="133">
                  <c:v>91.409300000000002</c:v>
                </c:pt>
                <c:pt idx="134">
                  <c:v>91.8322</c:v>
                </c:pt>
                <c:pt idx="135">
                  <c:v>91.980900000000005</c:v>
                </c:pt>
                <c:pt idx="136">
                  <c:v>91.837299999999999</c:v>
                </c:pt>
                <c:pt idx="137">
                  <c:v>92.126199999999997</c:v>
                </c:pt>
                <c:pt idx="138">
                  <c:v>91.812899999999999</c:v>
                </c:pt>
                <c:pt idx="139">
                  <c:v>90.977500000000006</c:v>
                </c:pt>
                <c:pt idx="140">
                  <c:v>91.5458</c:v>
                </c:pt>
                <c:pt idx="141">
                  <c:v>91.057699999999997</c:v>
                </c:pt>
                <c:pt idx="142">
                  <c:v>90.970699999999994</c:v>
                </c:pt>
                <c:pt idx="143">
                  <c:v>91.207099999999997</c:v>
                </c:pt>
                <c:pt idx="144">
                  <c:v>91.816900000000004</c:v>
                </c:pt>
                <c:pt idx="145">
                  <c:v>91.854600000000005</c:v>
                </c:pt>
                <c:pt idx="146">
                  <c:v>91.002300000000005</c:v>
                </c:pt>
                <c:pt idx="147">
                  <c:v>92.870900000000006</c:v>
                </c:pt>
                <c:pt idx="148">
                  <c:v>92.870900000000006</c:v>
                </c:pt>
                <c:pt idx="149">
                  <c:v>92.870900000000006</c:v>
                </c:pt>
                <c:pt idx="150">
                  <c:v>92.870900000000006</c:v>
                </c:pt>
                <c:pt idx="151">
                  <c:v>92.870900000000006</c:v>
                </c:pt>
                <c:pt idx="152">
                  <c:v>92.870900000000006</c:v>
                </c:pt>
                <c:pt idx="153">
                  <c:v>92.870900000000006</c:v>
                </c:pt>
                <c:pt idx="154">
                  <c:v>92.870900000000006</c:v>
                </c:pt>
                <c:pt idx="155">
                  <c:v>92.870900000000006</c:v>
                </c:pt>
                <c:pt idx="156">
                  <c:v>92.870900000000006</c:v>
                </c:pt>
                <c:pt idx="157">
                  <c:v>91.279899999999998</c:v>
                </c:pt>
                <c:pt idx="158">
                  <c:v>90.940799999999996</c:v>
                </c:pt>
                <c:pt idx="159">
                  <c:v>91.205699999999993</c:v>
                </c:pt>
                <c:pt idx="160">
                  <c:v>90.527699999999996</c:v>
                </c:pt>
                <c:pt idx="161">
                  <c:v>91.190299999999993</c:v>
                </c:pt>
                <c:pt idx="162">
                  <c:v>90.932400000000001</c:v>
                </c:pt>
                <c:pt idx="163">
                  <c:v>90.9726</c:v>
                </c:pt>
                <c:pt idx="164">
                  <c:v>91.52</c:v>
                </c:pt>
                <c:pt idx="165">
                  <c:v>91.520799999999994</c:v>
                </c:pt>
                <c:pt idx="166">
                  <c:v>90.788700000000006</c:v>
                </c:pt>
                <c:pt idx="167">
                  <c:v>91.772300000000001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81600"/>
        <c:axId val="73083136"/>
        <c:axId val="72961536"/>
      </c:line3DChart>
      <c:catAx>
        <c:axId val="7308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3083136"/>
        <c:crosses val="autoZero"/>
        <c:auto val="1"/>
        <c:lblAlgn val="ctr"/>
        <c:lblOffset val="100"/>
        <c:noMultiLvlLbl val="0"/>
      </c:catAx>
      <c:valAx>
        <c:axId val="73083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081600"/>
        <c:crosses val="autoZero"/>
        <c:crossBetween val="between"/>
      </c:valAx>
      <c:serAx>
        <c:axId val="72961536"/>
        <c:scaling>
          <c:orientation val="minMax"/>
        </c:scaling>
        <c:delete val="0"/>
        <c:axPos val="b"/>
        <c:majorTickMark val="out"/>
        <c:minorTickMark val="none"/>
        <c:tickLblPos val="nextTo"/>
        <c:crossAx val="7308313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PRESION!$C$425:$C$592</c:f>
              <c:numCache>
                <c:formatCode>General</c:formatCode>
                <c:ptCount val="168"/>
                <c:pt idx="0">
                  <c:v>91.679100000000005</c:v>
                </c:pt>
                <c:pt idx="1">
                  <c:v>91.624399999999994</c:v>
                </c:pt>
                <c:pt idx="2">
                  <c:v>89.550799999999995</c:v>
                </c:pt>
                <c:pt idx="3">
                  <c:v>90.045199999999994</c:v>
                </c:pt>
                <c:pt idx="4">
                  <c:v>91.611199999999997</c:v>
                </c:pt>
                <c:pt idx="5">
                  <c:v>91.967799999999997</c:v>
                </c:pt>
                <c:pt idx="6">
                  <c:v>91.081599999999995</c:v>
                </c:pt>
                <c:pt idx="7">
                  <c:v>92.098200000000006</c:v>
                </c:pt>
                <c:pt idx="8">
                  <c:v>92.183199999999999</c:v>
                </c:pt>
                <c:pt idx="9">
                  <c:v>92.886200000000002</c:v>
                </c:pt>
                <c:pt idx="10">
                  <c:v>92.473500000000001</c:v>
                </c:pt>
                <c:pt idx="11">
                  <c:v>92.958200000000005</c:v>
                </c:pt>
                <c:pt idx="12">
                  <c:v>93.129800000000003</c:v>
                </c:pt>
                <c:pt idx="13">
                  <c:v>91.793800000000005</c:v>
                </c:pt>
                <c:pt idx="14">
                  <c:v>91.498199999999997</c:v>
                </c:pt>
                <c:pt idx="15">
                  <c:v>91.420299999999997</c:v>
                </c:pt>
                <c:pt idx="16">
                  <c:v>91.891300000000001</c:v>
                </c:pt>
                <c:pt idx="17">
                  <c:v>92.335700000000003</c:v>
                </c:pt>
                <c:pt idx="18">
                  <c:v>92.958500000000001</c:v>
                </c:pt>
                <c:pt idx="19">
                  <c:v>91.377399999999994</c:v>
                </c:pt>
                <c:pt idx="20">
                  <c:v>92.830500000000001</c:v>
                </c:pt>
                <c:pt idx="21">
                  <c:v>91.8232</c:v>
                </c:pt>
                <c:pt idx="22">
                  <c:v>92.226299999999995</c:v>
                </c:pt>
                <c:pt idx="23">
                  <c:v>92.699399999999997</c:v>
                </c:pt>
                <c:pt idx="24">
                  <c:v>93.420900000000003</c:v>
                </c:pt>
                <c:pt idx="25">
                  <c:v>92.439099999999996</c:v>
                </c:pt>
                <c:pt idx="26">
                  <c:v>90.7607</c:v>
                </c:pt>
                <c:pt idx="27">
                  <c:v>91.901300000000006</c:v>
                </c:pt>
                <c:pt idx="28">
                  <c:v>91.988</c:v>
                </c:pt>
                <c:pt idx="29">
                  <c:v>93.883799999999994</c:v>
                </c:pt>
                <c:pt idx="30">
                  <c:v>93.061000000000007</c:v>
                </c:pt>
                <c:pt idx="31">
                  <c:v>92.695700000000002</c:v>
                </c:pt>
                <c:pt idx="32">
                  <c:v>93.461200000000005</c:v>
                </c:pt>
                <c:pt idx="33">
                  <c:v>93.962699999999998</c:v>
                </c:pt>
                <c:pt idx="34">
                  <c:v>93.209400000000002</c:v>
                </c:pt>
                <c:pt idx="35">
                  <c:v>92.251800000000003</c:v>
                </c:pt>
                <c:pt idx="36">
                  <c:v>93.434799999999996</c:v>
                </c:pt>
                <c:pt idx="37">
                  <c:v>93.078999999999994</c:v>
                </c:pt>
                <c:pt idx="38">
                  <c:v>92.098399999999998</c:v>
                </c:pt>
                <c:pt idx="39">
                  <c:v>91.867500000000007</c:v>
                </c:pt>
                <c:pt idx="40">
                  <c:v>92.755300000000005</c:v>
                </c:pt>
                <c:pt idx="41">
                  <c:v>93.433199999999999</c:v>
                </c:pt>
                <c:pt idx="42">
                  <c:v>91.930400000000006</c:v>
                </c:pt>
                <c:pt idx="43">
                  <c:v>93.992999999999995</c:v>
                </c:pt>
                <c:pt idx="44">
                  <c:v>95.124499999999998</c:v>
                </c:pt>
                <c:pt idx="45">
                  <c:v>94.718199999999996</c:v>
                </c:pt>
                <c:pt idx="46">
                  <c:v>94.002499999999998</c:v>
                </c:pt>
                <c:pt idx="47">
                  <c:v>94.396000000000001</c:v>
                </c:pt>
                <c:pt idx="48">
                  <c:v>94.119699999999995</c:v>
                </c:pt>
                <c:pt idx="49">
                  <c:v>93.949799999999996</c:v>
                </c:pt>
                <c:pt idx="50">
                  <c:v>94.021299999999997</c:v>
                </c:pt>
                <c:pt idx="51">
                  <c:v>95.105500000000006</c:v>
                </c:pt>
                <c:pt idx="52">
                  <c:v>95.322000000000003</c:v>
                </c:pt>
                <c:pt idx="53">
                  <c:v>94.817599999999999</c:v>
                </c:pt>
                <c:pt idx="54">
                  <c:v>94.150099999999995</c:v>
                </c:pt>
                <c:pt idx="55">
                  <c:v>95.215400000000002</c:v>
                </c:pt>
                <c:pt idx="56">
                  <c:v>95.625299999999996</c:v>
                </c:pt>
                <c:pt idx="57">
                  <c:v>95.954700000000003</c:v>
                </c:pt>
                <c:pt idx="58">
                  <c:v>95.305700000000002</c:v>
                </c:pt>
                <c:pt idx="59">
                  <c:v>95.770200000000003</c:v>
                </c:pt>
                <c:pt idx="60">
                  <c:v>95.495900000000006</c:v>
                </c:pt>
                <c:pt idx="61">
                  <c:v>95.740799999999993</c:v>
                </c:pt>
                <c:pt idx="62">
                  <c:v>95.7012</c:v>
                </c:pt>
                <c:pt idx="63">
                  <c:v>95.814999999999998</c:v>
                </c:pt>
                <c:pt idx="64">
                  <c:v>96.687299999999993</c:v>
                </c:pt>
                <c:pt idx="65">
                  <c:v>95.572500000000005</c:v>
                </c:pt>
                <c:pt idx="66">
                  <c:v>95.177000000000007</c:v>
                </c:pt>
                <c:pt idx="67">
                  <c:v>95.379000000000005</c:v>
                </c:pt>
                <c:pt idx="68">
                  <c:v>95.942400000000006</c:v>
                </c:pt>
                <c:pt idx="69">
                  <c:v>96.465800000000002</c:v>
                </c:pt>
                <c:pt idx="70">
                  <c:v>96.403000000000006</c:v>
                </c:pt>
                <c:pt idx="71">
                  <c:v>95.953500000000005</c:v>
                </c:pt>
                <c:pt idx="72">
                  <c:v>94.486000000000004</c:v>
                </c:pt>
                <c:pt idx="73">
                  <c:v>94.714600000000004</c:v>
                </c:pt>
                <c:pt idx="74">
                  <c:v>95.207300000000004</c:v>
                </c:pt>
                <c:pt idx="75">
                  <c:v>95.048900000000003</c:v>
                </c:pt>
                <c:pt idx="76">
                  <c:v>95.891499999999994</c:v>
                </c:pt>
                <c:pt idx="77">
                  <c:v>95.328000000000003</c:v>
                </c:pt>
                <c:pt idx="78">
                  <c:v>94.793899999999994</c:v>
                </c:pt>
                <c:pt idx="79">
                  <c:v>94.022300000000001</c:v>
                </c:pt>
                <c:pt idx="80">
                  <c:v>94.605999999999995</c:v>
                </c:pt>
                <c:pt idx="81">
                  <c:v>94.013199999999998</c:v>
                </c:pt>
                <c:pt idx="82">
                  <c:v>93.992599999999996</c:v>
                </c:pt>
                <c:pt idx="83">
                  <c:v>94.345600000000005</c:v>
                </c:pt>
                <c:pt idx="84">
                  <c:v>102.745</c:v>
                </c:pt>
                <c:pt idx="85">
                  <c:v>95.291399999999996</c:v>
                </c:pt>
                <c:pt idx="86">
                  <c:v>93.500500000000002</c:v>
                </c:pt>
                <c:pt idx="87">
                  <c:v>94.061800000000005</c:v>
                </c:pt>
                <c:pt idx="88">
                  <c:v>94.229399999999998</c:v>
                </c:pt>
                <c:pt idx="89">
                  <c:v>95.023399999999995</c:v>
                </c:pt>
                <c:pt idx="90">
                  <c:v>94.3934</c:v>
                </c:pt>
                <c:pt idx="91">
                  <c:v>93.638099999999994</c:v>
                </c:pt>
                <c:pt idx="92">
                  <c:v>93.960300000000004</c:v>
                </c:pt>
                <c:pt idx="93">
                  <c:v>92.277500000000003</c:v>
                </c:pt>
                <c:pt idx="94">
                  <c:v>92.954300000000003</c:v>
                </c:pt>
                <c:pt idx="95">
                  <c:v>92.424400000000006</c:v>
                </c:pt>
                <c:pt idx="96">
                  <c:v>92.167900000000003</c:v>
                </c:pt>
                <c:pt idx="97">
                  <c:v>92.679599999999994</c:v>
                </c:pt>
                <c:pt idx="98">
                  <c:v>93.081500000000005</c:v>
                </c:pt>
                <c:pt idx="99">
                  <c:v>92.859800000000007</c:v>
                </c:pt>
                <c:pt idx="100">
                  <c:v>93.680199999999999</c:v>
                </c:pt>
                <c:pt idx="101">
                  <c:v>93.397400000000005</c:v>
                </c:pt>
                <c:pt idx="102">
                  <c:v>93.721400000000003</c:v>
                </c:pt>
                <c:pt idx="103">
                  <c:v>92.953000000000003</c:v>
                </c:pt>
                <c:pt idx="104">
                  <c:v>93.837400000000002</c:v>
                </c:pt>
                <c:pt idx="105">
                  <c:v>93.787199999999999</c:v>
                </c:pt>
                <c:pt idx="106">
                  <c:v>93.526600000000002</c:v>
                </c:pt>
                <c:pt idx="107">
                  <c:v>94.055700000000002</c:v>
                </c:pt>
                <c:pt idx="108">
                  <c:v>94.255399999999995</c:v>
                </c:pt>
                <c:pt idx="109">
                  <c:v>94.315200000000004</c:v>
                </c:pt>
                <c:pt idx="110">
                  <c:v>93.599500000000006</c:v>
                </c:pt>
                <c:pt idx="111">
                  <c:v>93.238500000000002</c:v>
                </c:pt>
                <c:pt idx="112">
                  <c:v>92.475800000000007</c:v>
                </c:pt>
                <c:pt idx="113">
                  <c:v>93.774000000000001</c:v>
                </c:pt>
                <c:pt idx="114">
                  <c:v>93.431600000000003</c:v>
                </c:pt>
                <c:pt idx="115">
                  <c:v>91.894999999999996</c:v>
                </c:pt>
                <c:pt idx="116">
                  <c:v>93.583299999999994</c:v>
                </c:pt>
                <c:pt idx="117">
                  <c:v>93.008700000000005</c:v>
                </c:pt>
                <c:pt idx="118">
                  <c:v>93.785799999999995</c:v>
                </c:pt>
                <c:pt idx="119">
                  <c:v>94.082999999999998</c:v>
                </c:pt>
                <c:pt idx="120">
                  <c:v>94.083500000000001</c:v>
                </c:pt>
                <c:pt idx="121">
                  <c:v>93.934600000000003</c:v>
                </c:pt>
                <c:pt idx="122">
                  <c:v>92.766999999999996</c:v>
                </c:pt>
                <c:pt idx="123">
                  <c:v>92.655600000000007</c:v>
                </c:pt>
                <c:pt idx="124">
                  <c:v>92.930800000000005</c:v>
                </c:pt>
                <c:pt idx="125">
                  <c:v>93.0017</c:v>
                </c:pt>
                <c:pt idx="126">
                  <c:v>93.361000000000004</c:v>
                </c:pt>
                <c:pt idx="127">
                  <c:v>93.005300000000005</c:v>
                </c:pt>
                <c:pt idx="128">
                  <c:v>93.426699999999997</c:v>
                </c:pt>
                <c:pt idx="129">
                  <c:v>93.915000000000006</c:v>
                </c:pt>
                <c:pt idx="130">
                  <c:v>93.334000000000003</c:v>
                </c:pt>
                <c:pt idx="131">
                  <c:v>93.837800000000001</c:v>
                </c:pt>
                <c:pt idx="132">
                  <c:v>94.617599999999996</c:v>
                </c:pt>
                <c:pt idx="133">
                  <c:v>93.2761</c:v>
                </c:pt>
                <c:pt idx="134">
                  <c:v>93.217100000000002</c:v>
                </c:pt>
                <c:pt idx="135">
                  <c:v>93.005899999999997</c:v>
                </c:pt>
                <c:pt idx="136">
                  <c:v>94.615300000000005</c:v>
                </c:pt>
                <c:pt idx="137">
                  <c:v>93.765199999999993</c:v>
                </c:pt>
                <c:pt idx="138">
                  <c:v>93.543800000000005</c:v>
                </c:pt>
                <c:pt idx="139">
                  <c:v>92.933499999999995</c:v>
                </c:pt>
                <c:pt idx="140">
                  <c:v>94.6203</c:v>
                </c:pt>
                <c:pt idx="141">
                  <c:v>94.317300000000003</c:v>
                </c:pt>
                <c:pt idx="142">
                  <c:v>93.272199999999998</c:v>
                </c:pt>
                <c:pt idx="143">
                  <c:v>93.259299999999996</c:v>
                </c:pt>
                <c:pt idx="144">
                  <c:v>93.171999999999997</c:v>
                </c:pt>
                <c:pt idx="145">
                  <c:v>93.375</c:v>
                </c:pt>
                <c:pt idx="146">
                  <c:v>92.303799999999995</c:v>
                </c:pt>
                <c:pt idx="147">
                  <c:v>92.756600000000006</c:v>
                </c:pt>
                <c:pt idx="148">
                  <c:v>93.095699999999994</c:v>
                </c:pt>
                <c:pt idx="149">
                  <c:v>92.943799999999996</c:v>
                </c:pt>
                <c:pt idx="150">
                  <c:v>92.484800000000007</c:v>
                </c:pt>
                <c:pt idx="151">
                  <c:v>92.837100000000007</c:v>
                </c:pt>
                <c:pt idx="152">
                  <c:v>93.017200000000003</c:v>
                </c:pt>
                <c:pt idx="153">
                  <c:v>94.311099999999996</c:v>
                </c:pt>
                <c:pt idx="154">
                  <c:v>93.6631</c:v>
                </c:pt>
                <c:pt idx="155">
                  <c:v>93.789100000000005</c:v>
                </c:pt>
                <c:pt idx="156">
                  <c:v>94.832999999999998</c:v>
                </c:pt>
                <c:pt idx="157">
                  <c:v>94.670699999999997</c:v>
                </c:pt>
                <c:pt idx="158">
                  <c:v>94.087999999999994</c:v>
                </c:pt>
                <c:pt idx="159">
                  <c:v>93.743099999999998</c:v>
                </c:pt>
                <c:pt idx="160">
                  <c:v>93.634399999999999</c:v>
                </c:pt>
                <c:pt idx="161">
                  <c:v>95.615200000000002</c:v>
                </c:pt>
                <c:pt idx="162">
                  <c:v>94.527500000000003</c:v>
                </c:pt>
                <c:pt idx="163">
                  <c:v>91.947199999999995</c:v>
                </c:pt>
                <c:pt idx="164">
                  <c:v>93.317700000000002</c:v>
                </c:pt>
                <c:pt idx="165">
                  <c:v>92.0261</c:v>
                </c:pt>
                <c:pt idx="166">
                  <c:v>90.745900000000006</c:v>
                </c:pt>
                <c:pt idx="167">
                  <c:v>92.069500000000005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PRESION!$D$425:$D$592</c:f>
              <c:numCache>
                <c:formatCode>General</c:formatCode>
                <c:ptCount val="168"/>
                <c:pt idx="0">
                  <c:v>90.819900000000004</c:v>
                </c:pt>
                <c:pt idx="1">
                  <c:v>91.354500000000002</c:v>
                </c:pt>
                <c:pt idx="2">
                  <c:v>90.369900000000001</c:v>
                </c:pt>
                <c:pt idx="3">
                  <c:v>90.590699999999998</c:v>
                </c:pt>
                <c:pt idx="4">
                  <c:v>91.149100000000004</c:v>
                </c:pt>
                <c:pt idx="5">
                  <c:v>91.659499999999994</c:v>
                </c:pt>
                <c:pt idx="6">
                  <c:v>90.877399999999994</c:v>
                </c:pt>
                <c:pt idx="7">
                  <c:v>91.363200000000006</c:v>
                </c:pt>
                <c:pt idx="8">
                  <c:v>91.972200000000001</c:v>
                </c:pt>
                <c:pt idx="9">
                  <c:v>92.582099999999997</c:v>
                </c:pt>
                <c:pt idx="10">
                  <c:v>91.840500000000006</c:v>
                </c:pt>
                <c:pt idx="11">
                  <c:v>92.017600000000002</c:v>
                </c:pt>
                <c:pt idx="12">
                  <c:v>92.023499999999999</c:v>
                </c:pt>
                <c:pt idx="13">
                  <c:v>91.206699999999998</c:v>
                </c:pt>
                <c:pt idx="14">
                  <c:v>90.670199999999994</c:v>
                </c:pt>
                <c:pt idx="15">
                  <c:v>91.188800000000001</c:v>
                </c:pt>
                <c:pt idx="16">
                  <c:v>91.002700000000004</c:v>
                </c:pt>
                <c:pt idx="17">
                  <c:v>90.629000000000005</c:v>
                </c:pt>
                <c:pt idx="18">
                  <c:v>90.911699999999996</c:v>
                </c:pt>
                <c:pt idx="19">
                  <c:v>90.379800000000003</c:v>
                </c:pt>
                <c:pt idx="20">
                  <c:v>91.234999999999999</c:v>
                </c:pt>
                <c:pt idx="21">
                  <c:v>90.216899999999995</c:v>
                </c:pt>
                <c:pt idx="22">
                  <c:v>90.3994</c:v>
                </c:pt>
                <c:pt idx="23">
                  <c:v>90.411600000000007</c:v>
                </c:pt>
                <c:pt idx="24">
                  <c:v>91.215199999999996</c:v>
                </c:pt>
                <c:pt idx="25">
                  <c:v>91.020600000000002</c:v>
                </c:pt>
                <c:pt idx="26">
                  <c:v>90.067800000000005</c:v>
                </c:pt>
                <c:pt idx="27">
                  <c:v>90.841200000000001</c:v>
                </c:pt>
                <c:pt idx="28">
                  <c:v>91.116500000000002</c:v>
                </c:pt>
                <c:pt idx="29">
                  <c:v>92.390100000000004</c:v>
                </c:pt>
                <c:pt idx="30">
                  <c:v>91.695499999999996</c:v>
                </c:pt>
                <c:pt idx="31">
                  <c:v>91.855099999999993</c:v>
                </c:pt>
                <c:pt idx="32">
                  <c:v>91.933499999999995</c:v>
                </c:pt>
                <c:pt idx="33">
                  <c:v>92.643299999999996</c:v>
                </c:pt>
                <c:pt idx="34">
                  <c:v>92.183800000000005</c:v>
                </c:pt>
                <c:pt idx="35">
                  <c:v>91.114400000000003</c:v>
                </c:pt>
                <c:pt idx="36">
                  <c:v>92.649199999999993</c:v>
                </c:pt>
                <c:pt idx="37">
                  <c:v>91.903599999999997</c:v>
                </c:pt>
                <c:pt idx="38">
                  <c:v>90.7607</c:v>
                </c:pt>
                <c:pt idx="39">
                  <c:v>90.759200000000007</c:v>
                </c:pt>
                <c:pt idx="40">
                  <c:v>91.268199999999993</c:v>
                </c:pt>
                <c:pt idx="41">
                  <c:v>91.310199999999995</c:v>
                </c:pt>
                <c:pt idx="42">
                  <c:v>89.915999999999997</c:v>
                </c:pt>
                <c:pt idx="43">
                  <c:v>91.348200000000006</c:v>
                </c:pt>
                <c:pt idx="44">
                  <c:v>92.392200000000003</c:v>
                </c:pt>
                <c:pt idx="45">
                  <c:v>91.919300000000007</c:v>
                </c:pt>
                <c:pt idx="46">
                  <c:v>91.477000000000004</c:v>
                </c:pt>
                <c:pt idx="47">
                  <c:v>91.508399999999995</c:v>
                </c:pt>
                <c:pt idx="48">
                  <c:v>91.614099999999993</c:v>
                </c:pt>
                <c:pt idx="49">
                  <c:v>92.565299999999993</c:v>
                </c:pt>
                <c:pt idx="50">
                  <c:v>92.461299999999994</c:v>
                </c:pt>
                <c:pt idx="51">
                  <c:v>94.080500000000001</c:v>
                </c:pt>
                <c:pt idx="52">
                  <c:v>94.186199999999999</c:v>
                </c:pt>
                <c:pt idx="53">
                  <c:v>93.654899999999998</c:v>
                </c:pt>
                <c:pt idx="54">
                  <c:v>92.871200000000002</c:v>
                </c:pt>
                <c:pt idx="55">
                  <c:v>93.894599999999997</c:v>
                </c:pt>
                <c:pt idx="56">
                  <c:v>94.267700000000005</c:v>
                </c:pt>
                <c:pt idx="57">
                  <c:v>94.569699999999997</c:v>
                </c:pt>
                <c:pt idx="58">
                  <c:v>93.807699999999997</c:v>
                </c:pt>
                <c:pt idx="59">
                  <c:v>94.330299999999994</c:v>
                </c:pt>
                <c:pt idx="60">
                  <c:v>94.267899999999997</c:v>
                </c:pt>
                <c:pt idx="61">
                  <c:v>93.7727</c:v>
                </c:pt>
                <c:pt idx="62">
                  <c:v>94.209000000000003</c:v>
                </c:pt>
                <c:pt idx="63">
                  <c:v>94.364599999999996</c:v>
                </c:pt>
                <c:pt idx="64">
                  <c:v>93.951099999999997</c:v>
                </c:pt>
                <c:pt idx="65">
                  <c:v>93.958799999999997</c:v>
                </c:pt>
                <c:pt idx="66">
                  <c:v>93.6494</c:v>
                </c:pt>
                <c:pt idx="67">
                  <c:v>93.302400000000006</c:v>
                </c:pt>
                <c:pt idx="68">
                  <c:v>93.135900000000007</c:v>
                </c:pt>
                <c:pt idx="69">
                  <c:v>94.064300000000003</c:v>
                </c:pt>
                <c:pt idx="70">
                  <c:v>94.593699999999998</c:v>
                </c:pt>
                <c:pt idx="71">
                  <c:v>94.3429</c:v>
                </c:pt>
                <c:pt idx="72">
                  <c:v>93.297700000000006</c:v>
                </c:pt>
                <c:pt idx="73">
                  <c:v>93.617500000000007</c:v>
                </c:pt>
                <c:pt idx="74">
                  <c:v>93.270399999999995</c:v>
                </c:pt>
                <c:pt idx="75">
                  <c:v>94.141000000000005</c:v>
                </c:pt>
                <c:pt idx="76">
                  <c:v>93.961100000000002</c:v>
                </c:pt>
                <c:pt idx="77">
                  <c:v>93.522099999999995</c:v>
                </c:pt>
                <c:pt idx="78">
                  <c:v>94.179000000000002</c:v>
                </c:pt>
                <c:pt idx="79">
                  <c:v>93.264099999999999</c:v>
                </c:pt>
                <c:pt idx="80">
                  <c:v>93.244200000000006</c:v>
                </c:pt>
                <c:pt idx="81">
                  <c:v>92.723100000000002</c:v>
                </c:pt>
                <c:pt idx="82">
                  <c:v>92.761399999999995</c:v>
                </c:pt>
                <c:pt idx="83">
                  <c:v>93.0227</c:v>
                </c:pt>
                <c:pt idx="84">
                  <c:v>94.746099999999998</c:v>
                </c:pt>
                <c:pt idx="85">
                  <c:v>93.300799999999995</c:v>
                </c:pt>
                <c:pt idx="86">
                  <c:v>91.887200000000007</c:v>
                </c:pt>
                <c:pt idx="87">
                  <c:v>92.101900000000001</c:v>
                </c:pt>
                <c:pt idx="88">
                  <c:v>92.197599999999994</c:v>
                </c:pt>
                <c:pt idx="89">
                  <c:v>92.573099999999997</c:v>
                </c:pt>
                <c:pt idx="90">
                  <c:v>92.092600000000004</c:v>
                </c:pt>
                <c:pt idx="91">
                  <c:v>92.183499999999995</c:v>
                </c:pt>
                <c:pt idx="92">
                  <c:v>92.345100000000002</c:v>
                </c:pt>
                <c:pt idx="93">
                  <c:v>90.599699999999999</c:v>
                </c:pt>
                <c:pt idx="94">
                  <c:v>91.438400000000001</c:v>
                </c:pt>
                <c:pt idx="95">
                  <c:v>91.031199999999998</c:v>
                </c:pt>
                <c:pt idx="96">
                  <c:v>91.178100000000001</c:v>
                </c:pt>
                <c:pt idx="97">
                  <c:v>91.511499999999998</c:v>
                </c:pt>
                <c:pt idx="98">
                  <c:v>91.912300000000002</c:v>
                </c:pt>
                <c:pt idx="99">
                  <c:v>91.4786</c:v>
                </c:pt>
                <c:pt idx="100">
                  <c:v>92.328000000000003</c:v>
                </c:pt>
                <c:pt idx="101">
                  <c:v>92.102999999999994</c:v>
                </c:pt>
                <c:pt idx="102">
                  <c:v>91.9208</c:v>
                </c:pt>
                <c:pt idx="103">
                  <c:v>91.212299999999999</c:v>
                </c:pt>
                <c:pt idx="104">
                  <c:v>92.520899999999997</c:v>
                </c:pt>
                <c:pt idx="105">
                  <c:v>92.210899999999995</c:v>
                </c:pt>
                <c:pt idx="106">
                  <c:v>91.584400000000002</c:v>
                </c:pt>
                <c:pt idx="107">
                  <c:v>92.258200000000002</c:v>
                </c:pt>
                <c:pt idx="108">
                  <c:v>92.512</c:v>
                </c:pt>
                <c:pt idx="109">
                  <c:v>91.889700000000005</c:v>
                </c:pt>
                <c:pt idx="110">
                  <c:v>92.139600000000002</c:v>
                </c:pt>
                <c:pt idx="111">
                  <c:v>91.893100000000004</c:v>
                </c:pt>
                <c:pt idx="112">
                  <c:v>91.677800000000005</c:v>
                </c:pt>
                <c:pt idx="113">
                  <c:v>91.659099999999995</c:v>
                </c:pt>
                <c:pt idx="114">
                  <c:v>91.251900000000006</c:v>
                </c:pt>
                <c:pt idx="115">
                  <c:v>90.224999999999994</c:v>
                </c:pt>
                <c:pt idx="116">
                  <c:v>91.283799999999999</c:v>
                </c:pt>
                <c:pt idx="117">
                  <c:v>90.511300000000006</c:v>
                </c:pt>
                <c:pt idx="118">
                  <c:v>91.179000000000002</c:v>
                </c:pt>
                <c:pt idx="119">
                  <c:v>91.056100000000001</c:v>
                </c:pt>
                <c:pt idx="120">
                  <c:v>91.529499999999999</c:v>
                </c:pt>
                <c:pt idx="121">
                  <c:v>92.527699999999996</c:v>
                </c:pt>
                <c:pt idx="122">
                  <c:v>90.850300000000004</c:v>
                </c:pt>
                <c:pt idx="123">
                  <c:v>91.409700000000001</c:v>
                </c:pt>
                <c:pt idx="124">
                  <c:v>91.485299999999995</c:v>
                </c:pt>
                <c:pt idx="125">
                  <c:v>91.365399999999994</c:v>
                </c:pt>
                <c:pt idx="126">
                  <c:v>91.956199999999995</c:v>
                </c:pt>
                <c:pt idx="127">
                  <c:v>91.564300000000003</c:v>
                </c:pt>
                <c:pt idx="128">
                  <c:v>92.368300000000005</c:v>
                </c:pt>
                <c:pt idx="129">
                  <c:v>92.531000000000006</c:v>
                </c:pt>
                <c:pt idx="130">
                  <c:v>92.060500000000005</c:v>
                </c:pt>
                <c:pt idx="131">
                  <c:v>92.074200000000005</c:v>
                </c:pt>
                <c:pt idx="132">
                  <c:v>93.007800000000003</c:v>
                </c:pt>
                <c:pt idx="133">
                  <c:v>91.822199999999995</c:v>
                </c:pt>
                <c:pt idx="134">
                  <c:v>91.6965</c:v>
                </c:pt>
                <c:pt idx="135">
                  <c:v>91.282700000000006</c:v>
                </c:pt>
                <c:pt idx="136">
                  <c:v>92.298400000000001</c:v>
                </c:pt>
                <c:pt idx="137">
                  <c:v>91.830500000000001</c:v>
                </c:pt>
                <c:pt idx="138">
                  <c:v>91.840800000000002</c:v>
                </c:pt>
                <c:pt idx="139">
                  <c:v>90.576499999999996</c:v>
                </c:pt>
                <c:pt idx="140">
                  <c:v>91.612099999999998</c:v>
                </c:pt>
                <c:pt idx="141">
                  <c:v>90.915000000000006</c:v>
                </c:pt>
                <c:pt idx="142">
                  <c:v>89.706199999999995</c:v>
                </c:pt>
                <c:pt idx="143">
                  <c:v>90.6113</c:v>
                </c:pt>
                <c:pt idx="144">
                  <c:v>89.6614</c:v>
                </c:pt>
                <c:pt idx="145">
                  <c:v>91.7941</c:v>
                </c:pt>
                <c:pt idx="146">
                  <c:v>90.928899999999999</c:v>
                </c:pt>
                <c:pt idx="147">
                  <c:v>90.931399999999996</c:v>
                </c:pt>
                <c:pt idx="148">
                  <c:v>91.507300000000001</c:v>
                </c:pt>
                <c:pt idx="149">
                  <c:v>91.097200000000001</c:v>
                </c:pt>
                <c:pt idx="150">
                  <c:v>90.876400000000004</c:v>
                </c:pt>
                <c:pt idx="151">
                  <c:v>91.119699999999995</c:v>
                </c:pt>
                <c:pt idx="152">
                  <c:v>91.325199999999995</c:v>
                </c:pt>
                <c:pt idx="153">
                  <c:v>92.163200000000003</c:v>
                </c:pt>
                <c:pt idx="154">
                  <c:v>91.726600000000005</c:v>
                </c:pt>
                <c:pt idx="155">
                  <c:v>91.713300000000004</c:v>
                </c:pt>
                <c:pt idx="156">
                  <c:v>92.616</c:v>
                </c:pt>
                <c:pt idx="157">
                  <c:v>92.385300000000001</c:v>
                </c:pt>
                <c:pt idx="158">
                  <c:v>91.506200000000007</c:v>
                </c:pt>
                <c:pt idx="159">
                  <c:v>91.723200000000006</c:v>
                </c:pt>
                <c:pt idx="160">
                  <c:v>90.874799999999993</c:v>
                </c:pt>
                <c:pt idx="161">
                  <c:v>92.091300000000004</c:v>
                </c:pt>
                <c:pt idx="162">
                  <c:v>91.504000000000005</c:v>
                </c:pt>
                <c:pt idx="163">
                  <c:v>89.592100000000002</c:v>
                </c:pt>
                <c:pt idx="164">
                  <c:v>91.206500000000005</c:v>
                </c:pt>
                <c:pt idx="165">
                  <c:v>89.299099999999996</c:v>
                </c:pt>
                <c:pt idx="166">
                  <c:v>88.261799999999994</c:v>
                </c:pt>
                <c:pt idx="167">
                  <c:v>88.941100000000006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PRESION!$E$425:$E$592</c:f>
              <c:numCache>
                <c:formatCode>General</c:formatCode>
                <c:ptCount val="168"/>
                <c:pt idx="0">
                  <c:v>100.64700000000001</c:v>
                </c:pt>
                <c:pt idx="1">
                  <c:v>102.1259</c:v>
                </c:pt>
                <c:pt idx="2">
                  <c:v>99.664100000000005</c:v>
                </c:pt>
                <c:pt idx="3">
                  <c:v>100.01990000000001</c:v>
                </c:pt>
                <c:pt idx="4">
                  <c:v>100.6859</c:v>
                </c:pt>
                <c:pt idx="5">
                  <c:v>102.1204</c:v>
                </c:pt>
                <c:pt idx="6">
                  <c:v>100.785</c:v>
                </c:pt>
                <c:pt idx="7">
                  <c:v>101.21680000000001</c:v>
                </c:pt>
                <c:pt idx="8">
                  <c:v>101.44070000000001</c:v>
                </c:pt>
                <c:pt idx="9">
                  <c:v>102.4466</c:v>
                </c:pt>
                <c:pt idx="10">
                  <c:v>101.5448</c:v>
                </c:pt>
                <c:pt idx="11">
                  <c:v>100.8544</c:v>
                </c:pt>
                <c:pt idx="12">
                  <c:v>102.80670000000001</c:v>
                </c:pt>
                <c:pt idx="13">
                  <c:v>100.1182</c:v>
                </c:pt>
                <c:pt idx="14">
                  <c:v>99.540999999999997</c:v>
                </c:pt>
                <c:pt idx="15">
                  <c:v>99.341700000000003</c:v>
                </c:pt>
                <c:pt idx="16">
                  <c:v>99.308599999999998</c:v>
                </c:pt>
                <c:pt idx="17">
                  <c:v>99.597700000000003</c:v>
                </c:pt>
                <c:pt idx="18">
                  <c:v>99.8</c:v>
                </c:pt>
                <c:pt idx="19">
                  <c:v>99.026700000000005</c:v>
                </c:pt>
                <c:pt idx="20">
                  <c:v>101.0227</c:v>
                </c:pt>
                <c:pt idx="21">
                  <c:v>98.978200000000001</c:v>
                </c:pt>
                <c:pt idx="22">
                  <c:v>99.324600000000004</c:v>
                </c:pt>
                <c:pt idx="23">
                  <c:v>99.817599999999999</c:v>
                </c:pt>
                <c:pt idx="24">
                  <c:v>100.6344</c:v>
                </c:pt>
                <c:pt idx="25">
                  <c:v>101.4494</c:v>
                </c:pt>
                <c:pt idx="26">
                  <c:v>99.799300000000002</c:v>
                </c:pt>
                <c:pt idx="27">
                  <c:v>100.47499999999999</c:v>
                </c:pt>
                <c:pt idx="28">
                  <c:v>100.7574</c:v>
                </c:pt>
                <c:pt idx="29">
                  <c:v>102.65600000000001</c:v>
                </c:pt>
                <c:pt idx="30">
                  <c:v>101.6567</c:v>
                </c:pt>
                <c:pt idx="31">
                  <c:v>101.28230000000001</c:v>
                </c:pt>
                <c:pt idx="32">
                  <c:v>101.5827</c:v>
                </c:pt>
                <c:pt idx="33">
                  <c:v>102.58929999999999</c:v>
                </c:pt>
                <c:pt idx="34">
                  <c:v>101.5363</c:v>
                </c:pt>
                <c:pt idx="35">
                  <c:v>100.50839999999999</c:v>
                </c:pt>
                <c:pt idx="36">
                  <c:v>102.2931</c:v>
                </c:pt>
                <c:pt idx="37">
                  <c:v>100.8259</c:v>
                </c:pt>
                <c:pt idx="38">
                  <c:v>99.739500000000007</c:v>
                </c:pt>
                <c:pt idx="39">
                  <c:v>99.278199999999998</c:v>
                </c:pt>
                <c:pt idx="40">
                  <c:v>99.987300000000005</c:v>
                </c:pt>
                <c:pt idx="41">
                  <c:v>100.3272</c:v>
                </c:pt>
                <c:pt idx="42">
                  <c:v>98.831299999999999</c:v>
                </c:pt>
                <c:pt idx="43">
                  <c:v>100.41249999999999</c:v>
                </c:pt>
                <c:pt idx="44">
                  <c:v>102.7255</c:v>
                </c:pt>
                <c:pt idx="45">
                  <c:v>100.9196</c:v>
                </c:pt>
                <c:pt idx="46">
                  <c:v>100.69110000000001</c:v>
                </c:pt>
                <c:pt idx="47">
                  <c:v>101.46420000000001</c:v>
                </c:pt>
                <c:pt idx="48">
                  <c:v>101.4479</c:v>
                </c:pt>
                <c:pt idx="49">
                  <c:v>103.1485</c:v>
                </c:pt>
                <c:pt idx="50">
                  <c:v>103.4025</c:v>
                </c:pt>
                <c:pt idx="51">
                  <c:v>105.1874</c:v>
                </c:pt>
                <c:pt idx="52">
                  <c:v>105.6615</c:v>
                </c:pt>
                <c:pt idx="53">
                  <c:v>104.41889999999999</c:v>
                </c:pt>
                <c:pt idx="54">
                  <c:v>104.4071</c:v>
                </c:pt>
                <c:pt idx="55">
                  <c:v>105.34820000000001</c:v>
                </c:pt>
                <c:pt idx="56">
                  <c:v>105.4889</c:v>
                </c:pt>
                <c:pt idx="57">
                  <c:v>105.4918</c:v>
                </c:pt>
                <c:pt idx="58">
                  <c:v>105.3192</c:v>
                </c:pt>
                <c:pt idx="59">
                  <c:v>105.3192</c:v>
                </c:pt>
                <c:pt idx="60">
                  <c:v>106.4008</c:v>
                </c:pt>
                <c:pt idx="61">
                  <c:v>106.4008</c:v>
                </c:pt>
                <c:pt idx="62">
                  <c:v>106.4008</c:v>
                </c:pt>
                <c:pt idx="63">
                  <c:v>106.4008</c:v>
                </c:pt>
                <c:pt idx="64">
                  <c:v>106.4008</c:v>
                </c:pt>
                <c:pt idx="65">
                  <c:v>106.4008</c:v>
                </c:pt>
                <c:pt idx="66">
                  <c:v>106.4008</c:v>
                </c:pt>
                <c:pt idx="67">
                  <c:v>106.4008</c:v>
                </c:pt>
                <c:pt idx="68">
                  <c:v>106.4008</c:v>
                </c:pt>
                <c:pt idx="69">
                  <c:v>106.4008</c:v>
                </c:pt>
                <c:pt idx="70">
                  <c:v>106.4008</c:v>
                </c:pt>
                <c:pt idx="71">
                  <c:v>106.0783</c:v>
                </c:pt>
                <c:pt idx="72">
                  <c:v>106.0783</c:v>
                </c:pt>
                <c:pt idx="73">
                  <c:v>106.0783</c:v>
                </c:pt>
                <c:pt idx="74">
                  <c:v>106.0783</c:v>
                </c:pt>
                <c:pt idx="75">
                  <c:v>106.0783</c:v>
                </c:pt>
                <c:pt idx="76">
                  <c:v>106.0783</c:v>
                </c:pt>
                <c:pt idx="77">
                  <c:v>105.5761</c:v>
                </c:pt>
                <c:pt idx="78">
                  <c:v>105.5761</c:v>
                </c:pt>
                <c:pt idx="79">
                  <c:v>105.5761</c:v>
                </c:pt>
                <c:pt idx="80">
                  <c:v>105.5761</c:v>
                </c:pt>
                <c:pt idx="81">
                  <c:v>104.6143</c:v>
                </c:pt>
                <c:pt idx="82">
                  <c:v>103.76900000000001</c:v>
                </c:pt>
                <c:pt idx="83">
                  <c:v>104.2097</c:v>
                </c:pt>
                <c:pt idx="84">
                  <c:v>106.22499999999999</c:v>
                </c:pt>
                <c:pt idx="85">
                  <c:v>103.87520000000001</c:v>
                </c:pt>
                <c:pt idx="86">
                  <c:v>102.7611</c:v>
                </c:pt>
                <c:pt idx="87">
                  <c:v>103.0783</c:v>
                </c:pt>
                <c:pt idx="88">
                  <c:v>102.98</c:v>
                </c:pt>
                <c:pt idx="89">
                  <c:v>102.2509</c:v>
                </c:pt>
                <c:pt idx="90">
                  <c:v>102.1134</c:v>
                </c:pt>
                <c:pt idx="91">
                  <c:v>101.601</c:v>
                </c:pt>
                <c:pt idx="92">
                  <c:v>101.2885</c:v>
                </c:pt>
                <c:pt idx="93">
                  <c:v>100.70610000000001</c:v>
                </c:pt>
                <c:pt idx="94">
                  <c:v>101.78919999999999</c:v>
                </c:pt>
                <c:pt idx="95">
                  <c:v>101.58759999999999</c:v>
                </c:pt>
                <c:pt idx="96">
                  <c:v>101.0813</c:v>
                </c:pt>
                <c:pt idx="97">
                  <c:v>101.48609999999999</c:v>
                </c:pt>
                <c:pt idx="98">
                  <c:v>102.5337</c:v>
                </c:pt>
                <c:pt idx="99">
                  <c:v>102.1837</c:v>
                </c:pt>
                <c:pt idx="100">
                  <c:v>102.9609</c:v>
                </c:pt>
                <c:pt idx="101">
                  <c:v>103.37179999999999</c:v>
                </c:pt>
                <c:pt idx="102">
                  <c:v>102.16589999999999</c:v>
                </c:pt>
                <c:pt idx="103">
                  <c:v>101.943</c:v>
                </c:pt>
                <c:pt idx="104">
                  <c:v>102.75360000000001</c:v>
                </c:pt>
                <c:pt idx="105">
                  <c:v>102.3814</c:v>
                </c:pt>
                <c:pt idx="106">
                  <c:v>102.4405</c:v>
                </c:pt>
                <c:pt idx="107">
                  <c:v>102.6846</c:v>
                </c:pt>
                <c:pt idx="108">
                  <c:v>103.35639999999999</c:v>
                </c:pt>
                <c:pt idx="109">
                  <c:v>102.3852</c:v>
                </c:pt>
                <c:pt idx="110">
                  <c:v>102.14409999999999</c:v>
                </c:pt>
                <c:pt idx="111">
                  <c:v>102.0438</c:v>
                </c:pt>
                <c:pt idx="112">
                  <c:v>101.5898</c:v>
                </c:pt>
                <c:pt idx="113">
                  <c:v>101.7843</c:v>
                </c:pt>
                <c:pt idx="114">
                  <c:v>100.25109999999999</c:v>
                </c:pt>
                <c:pt idx="115">
                  <c:v>99.253100000000003</c:v>
                </c:pt>
                <c:pt idx="116">
                  <c:v>101.5318</c:v>
                </c:pt>
                <c:pt idx="117">
                  <c:v>99.647400000000005</c:v>
                </c:pt>
                <c:pt idx="118">
                  <c:v>100.444</c:v>
                </c:pt>
                <c:pt idx="119">
                  <c:v>101.0149</c:v>
                </c:pt>
                <c:pt idx="120">
                  <c:v>101.20399999999999</c:v>
                </c:pt>
                <c:pt idx="121">
                  <c:v>101.9726</c:v>
                </c:pt>
                <c:pt idx="122">
                  <c:v>100.6948</c:v>
                </c:pt>
                <c:pt idx="123">
                  <c:v>101.4598</c:v>
                </c:pt>
                <c:pt idx="124">
                  <c:v>101.7495</c:v>
                </c:pt>
                <c:pt idx="125">
                  <c:v>102.1267</c:v>
                </c:pt>
                <c:pt idx="126">
                  <c:v>101.8484</c:v>
                </c:pt>
                <c:pt idx="127">
                  <c:v>101.3212</c:v>
                </c:pt>
                <c:pt idx="128">
                  <c:v>102.08320000000001</c:v>
                </c:pt>
                <c:pt idx="129">
                  <c:v>102.8258</c:v>
                </c:pt>
                <c:pt idx="130">
                  <c:v>101.61360000000001</c:v>
                </c:pt>
                <c:pt idx="131">
                  <c:v>102.21720000000001</c:v>
                </c:pt>
                <c:pt idx="132">
                  <c:v>104.0159</c:v>
                </c:pt>
                <c:pt idx="133">
                  <c:v>101.3257</c:v>
                </c:pt>
                <c:pt idx="134">
                  <c:v>100.9843</c:v>
                </c:pt>
                <c:pt idx="135">
                  <c:v>100.4453</c:v>
                </c:pt>
                <c:pt idx="136">
                  <c:v>101.42319999999999</c:v>
                </c:pt>
                <c:pt idx="137">
                  <c:v>101.26909999999999</c:v>
                </c:pt>
                <c:pt idx="138">
                  <c:v>101.16800000000001</c:v>
                </c:pt>
                <c:pt idx="139">
                  <c:v>99.584800000000001</c:v>
                </c:pt>
                <c:pt idx="140">
                  <c:v>101.5213</c:v>
                </c:pt>
                <c:pt idx="141">
                  <c:v>99.979900000000001</c:v>
                </c:pt>
                <c:pt idx="142">
                  <c:v>98.6965</c:v>
                </c:pt>
                <c:pt idx="143">
                  <c:v>99.515600000000006</c:v>
                </c:pt>
                <c:pt idx="144">
                  <c:v>99.487300000000005</c:v>
                </c:pt>
                <c:pt idx="145">
                  <c:v>101.5573</c:v>
                </c:pt>
                <c:pt idx="146">
                  <c:v>100.7191</c:v>
                </c:pt>
                <c:pt idx="147">
                  <c:v>100.9573</c:v>
                </c:pt>
                <c:pt idx="148">
                  <c:v>101.3747</c:v>
                </c:pt>
                <c:pt idx="149">
                  <c:v>101.18300000000001</c:v>
                </c:pt>
                <c:pt idx="150">
                  <c:v>100.7616</c:v>
                </c:pt>
                <c:pt idx="151">
                  <c:v>101.1383</c:v>
                </c:pt>
                <c:pt idx="152">
                  <c:v>100.91670000000001</c:v>
                </c:pt>
                <c:pt idx="153">
                  <c:v>102.2812</c:v>
                </c:pt>
                <c:pt idx="154">
                  <c:v>101.7388</c:v>
                </c:pt>
                <c:pt idx="155">
                  <c:v>101.49939999999999</c:v>
                </c:pt>
                <c:pt idx="156">
                  <c:v>102.0243</c:v>
                </c:pt>
                <c:pt idx="157">
                  <c:v>102.0703</c:v>
                </c:pt>
                <c:pt idx="158">
                  <c:v>101.0033</c:v>
                </c:pt>
                <c:pt idx="159">
                  <c:v>100.8259</c:v>
                </c:pt>
                <c:pt idx="160">
                  <c:v>100.35720000000001</c:v>
                </c:pt>
                <c:pt idx="161">
                  <c:v>101.5303</c:v>
                </c:pt>
                <c:pt idx="162">
                  <c:v>100.502</c:v>
                </c:pt>
                <c:pt idx="163">
                  <c:v>98.631900000000002</c:v>
                </c:pt>
                <c:pt idx="164">
                  <c:v>100.97029999999999</c:v>
                </c:pt>
                <c:pt idx="165">
                  <c:v>98.605900000000005</c:v>
                </c:pt>
                <c:pt idx="166">
                  <c:v>96.995800000000003</c:v>
                </c:pt>
                <c:pt idx="167">
                  <c:v>98.176599999999993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PRESION!$F$425:$F$592</c:f>
              <c:numCache>
                <c:formatCode>General</c:formatCode>
                <c:ptCount val="168"/>
                <c:pt idx="0">
                  <c:v>92.390500000000003</c:v>
                </c:pt>
                <c:pt idx="1">
                  <c:v>92.985100000000003</c:v>
                </c:pt>
                <c:pt idx="2">
                  <c:v>91.607299999999995</c:v>
                </c:pt>
                <c:pt idx="3">
                  <c:v>92.027900000000002</c:v>
                </c:pt>
                <c:pt idx="4">
                  <c:v>92.027900000000002</c:v>
                </c:pt>
                <c:pt idx="5">
                  <c:v>92.970600000000005</c:v>
                </c:pt>
                <c:pt idx="6">
                  <c:v>93.318700000000007</c:v>
                </c:pt>
                <c:pt idx="7">
                  <c:v>92.535499999999999</c:v>
                </c:pt>
                <c:pt idx="8">
                  <c:v>92.941599999999994</c:v>
                </c:pt>
                <c:pt idx="9">
                  <c:v>93.1447</c:v>
                </c:pt>
                <c:pt idx="10">
                  <c:v>93.884399999999999</c:v>
                </c:pt>
                <c:pt idx="11">
                  <c:v>93.376800000000003</c:v>
                </c:pt>
                <c:pt idx="12">
                  <c:v>93.246200000000002</c:v>
                </c:pt>
                <c:pt idx="13">
                  <c:v>93.434799999999996</c:v>
                </c:pt>
                <c:pt idx="14">
                  <c:v>92.361500000000007</c:v>
                </c:pt>
                <c:pt idx="15">
                  <c:v>91.665300000000002</c:v>
                </c:pt>
                <c:pt idx="16">
                  <c:v>91.868300000000005</c:v>
                </c:pt>
                <c:pt idx="17">
                  <c:v>91.810299999999998</c:v>
                </c:pt>
                <c:pt idx="18">
                  <c:v>91.839299999999994</c:v>
                </c:pt>
                <c:pt idx="19">
                  <c:v>92.042400000000001</c:v>
                </c:pt>
                <c:pt idx="20">
                  <c:v>91.404200000000003</c:v>
                </c:pt>
                <c:pt idx="21">
                  <c:v>92.114900000000006</c:v>
                </c:pt>
                <c:pt idx="22">
                  <c:v>91.099599999999995</c:v>
                </c:pt>
                <c:pt idx="23">
                  <c:v>91.476699999999994</c:v>
                </c:pt>
                <c:pt idx="24">
                  <c:v>92.230999999999995</c:v>
                </c:pt>
                <c:pt idx="25">
                  <c:v>92.593500000000006</c:v>
                </c:pt>
                <c:pt idx="26">
                  <c:v>92.767600000000002</c:v>
                </c:pt>
                <c:pt idx="27">
                  <c:v>91.505700000000004</c:v>
                </c:pt>
                <c:pt idx="28">
                  <c:v>92.332499999999996</c:v>
                </c:pt>
                <c:pt idx="29">
                  <c:v>92.695099999999996</c:v>
                </c:pt>
                <c:pt idx="30">
                  <c:v>93.782899999999998</c:v>
                </c:pt>
                <c:pt idx="31">
                  <c:v>93.362300000000005</c:v>
                </c:pt>
                <c:pt idx="32">
                  <c:v>93.217200000000005</c:v>
                </c:pt>
                <c:pt idx="33">
                  <c:v>93.550799999999995</c:v>
                </c:pt>
                <c:pt idx="34">
                  <c:v>94.014899999999997</c:v>
                </c:pt>
                <c:pt idx="35">
                  <c:v>93.391300000000001</c:v>
                </c:pt>
                <c:pt idx="36">
                  <c:v>92.448499999999996</c:v>
                </c:pt>
                <c:pt idx="37">
                  <c:v>93.608800000000002</c:v>
                </c:pt>
                <c:pt idx="38">
                  <c:v>92.956100000000006</c:v>
                </c:pt>
                <c:pt idx="39">
                  <c:v>91.853800000000007</c:v>
                </c:pt>
                <c:pt idx="40">
                  <c:v>91.7958</c:v>
                </c:pt>
                <c:pt idx="41">
                  <c:v>92.3035</c:v>
                </c:pt>
                <c:pt idx="42">
                  <c:v>92.201899999999995</c:v>
                </c:pt>
                <c:pt idx="43">
                  <c:v>91.012600000000006</c:v>
                </c:pt>
                <c:pt idx="44">
                  <c:v>92.274500000000003</c:v>
                </c:pt>
                <c:pt idx="45">
                  <c:v>93.6233</c:v>
                </c:pt>
                <c:pt idx="46">
                  <c:v>92.898099999999999</c:v>
                </c:pt>
                <c:pt idx="47">
                  <c:v>92.695099999999996</c:v>
                </c:pt>
                <c:pt idx="48">
                  <c:v>93.188199999999995</c:v>
                </c:pt>
                <c:pt idx="49">
                  <c:v>93.289699999999996</c:v>
                </c:pt>
                <c:pt idx="50">
                  <c:v>93.956900000000005</c:v>
                </c:pt>
                <c:pt idx="51">
                  <c:v>94.493600000000001</c:v>
                </c:pt>
                <c:pt idx="52">
                  <c:v>95.218800000000002</c:v>
                </c:pt>
                <c:pt idx="53">
                  <c:v>95.2333</c:v>
                </c:pt>
                <c:pt idx="54">
                  <c:v>94.522599999999997</c:v>
                </c:pt>
                <c:pt idx="55">
                  <c:v>94.537099999999995</c:v>
                </c:pt>
                <c:pt idx="56">
                  <c:v>94.885199999999998</c:v>
                </c:pt>
                <c:pt idx="57">
                  <c:v>95.131699999999995</c:v>
                </c:pt>
                <c:pt idx="58">
                  <c:v>95.508899999999997</c:v>
                </c:pt>
                <c:pt idx="59">
                  <c:v>95.218800000000002</c:v>
                </c:pt>
                <c:pt idx="60">
                  <c:v>95.117199999999997</c:v>
                </c:pt>
                <c:pt idx="61">
                  <c:v>95.189800000000005</c:v>
                </c:pt>
                <c:pt idx="62">
                  <c:v>95.059200000000004</c:v>
                </c:pt>
                <c:pt idx="63">
                  <c:v>95.015699999999995</c:v>
                </c:pt>
                <c:pt idx="64">
                  <c:v>95.073700000000002</c:v>
                </c:pt>
                <c:pt idx="65">
                  <c:v>94.943200000000004</c:v>
                </c:pt>
                <c:pt idx="66">
                  <c:v>94.508099999999999</c:v>
                </c:pt>
                <c:pt idx="67">
                  <c:v>94.305000000000007</c:v>
                </c:pt>
                <c:pt idx="68">
                  <c:v>94.305000000000007</c:v>
                </c:pt>
                <c:pt idx="69">
                  <c:v>94.391999999999996</c:v>
                </c:pt>
                <c:pt idx="70">
                  <c:v>95.117199999999997</c:v>
                </c:pt>
                <c:pt idx="71">
                  <c:v>95.537899999999993</c:v>
                </c:pt>
                <c:pt idx="72">
                  <c:v>95.566900000000004</c:v>
                </c:pt>
                <c:pt idx="73">
                  <c:v>94.827200000000005</c:v>
                </c:pt>
                <c:pt idx="74">
                  <c:v>95.204300000000003</c:v>
                </c:pt>
                <c:pt idx="75">
                  <c:v>95.001199999999997</c:v>
                </c:pt>
                <c:pt idx="76">
                  <c:v>95.175299999999993</c:v>
                </c:pt>
                <c:pt idx="77">
                  <c:v>95.320300000000003</c:v>
                </c:pt>
                <c:pt idx="78">
                  <c:v>95.030199999999994</c:v>
                </c:pt>
                <c:pt idx="79">
                  <c:v>95.146299999999997</c:v>
                </c:pt>
                <c:pt idx="80">
                  <c:v>94.827200000000005</c:v>
                </c:pt>
                <c:pt idx="81">
                  <c:v>95.146299999999997</c:v>
                </c:pt>
                <c:pt idx="82">
                  <c:v>94.595100000000002</c:v>
                </c:pt>
                <c:pt idx="83">
                  <c:v>94.435599999999994</c:v>
                </c:pt>
                <c:pt idx="84">
                  <c:v>94.551599999999993</c:v>
                </c:pt>
                <c:pt idx="85">
                  <c:v>95.915000000000006</c:v>
                </c:pt>
                <c:pt idx="86">
                  <c:v>94.203500000000005</c:v>
                </c:pt>
                <c:pt idx="87">
                  <c:v>93.217200000000005</c:v>
                </c:pt>
                <c:pt idx="88">
                  <c:v>93.507300000000001</c:v>
                </c:pt>
                <c:pt idx="89">
                  <c:v>93.159199999999998</c:v>
                </c:pt>
                <c:pt idx="90">
                  <c:v>93.579800000000006</c:v>
                </c:pt>
                <c:pt idx="91">
                  <c:v>93.231700000000004</c:v>
                </c:pt>
                <c:pt idx="92">
                  <c:v>92.753100000000003</c:v>
                </c:pt>
                <c:pt idx="93">
                  <c:v>92.927099999999996</c:v>
                </c:pt>
                <c:pt idx="94">
                  <c:v>91.911900000000003</c:v>
                </c:pt>
                <c:pt idx="95">
                  <c:v>92.637100000000004</c:v>
                </c:pt>
                <c:pt idx="96">
                  <c:v>92.187399999999997</c:v>
                </c:pt>
                <c:pt idx="97">
                  <c:v>92.129400000000004</c:v>
                </c:pt>
                <c:pt idx="98">
                  <c:v>92.927099999999996</c:v>
                </c:pt>
                <c:pt idx="99">
                  <c:v>93.449299999999994</c:v>
                </c:pt>
                <c:pt idx="100">
                  <c:v>92.753100000000003</c:v>
                </c:pt>
                <c:pt idx="101">
                  <c:v>94.232500000000002</c:v>
                </c:pt>
                <c:pt idx="102">
                  <c:v>93.608800000000002</c:v>
                </c:pt>
                <c:pt idx="103">
                  <c:v>93.463800000000006</c:v>
                </c:pt>
                <c:pt idx="104">
                  <c:v>92.7821</c:v>
                </c:pt>
                <c:pt idx="105">
                  <c:v>93.7684</c:v>
                </c:pt>
                <c:pt idx="106">
                  <c:v>93.492800000000003</c:v>
                </c:pt>
                <c:pt idx="107">
                  <c:v>92.970600000000005</c:v>
                </c:pt>
                <c:pt idx="108">
                  <c:v>93.681299999999993</c:v>
                </c:pt>
                <c:pt idx="109">
                  <c:v>94.000399999999999</c:v>
                </c:pt>
                <c:pt idx="110">
                  <c:v>93.202699999999993</c:v>
                </c:pt>
                <c:pt idx="111">
                  <c:v>93.347800000000007</c:v>
                </c:pt>
                <c:pt idx="112">
                  <c:v>93.159199999999998</c:v>
                </c:pt>
                <c:pt idx="113">
                  <c:v>92.753100000000003</c:v>
                </c:pt>
                <c:pt idx="114">
                  <c:v>92.419499999999999</c:v>
                </c:pt>
                <c:pt idx="115">
                  <c:v>92.289000000000001</c:v>
                </c:pt>
                <c:pt idx="116">
                  <c:v>91.462199999999996</c:v>
                </c:pt>
                <c:pt idx="117">
                  <c:v>92.245500000000007</c:v>
                </c:pt>
                <c:pt idx="118">
                  <c:v>91.708799999999997</c:v>
                </c:pt>
                <c:pt idx="119">
                  <c:v>92.289000000000001</c:v>
                </c:pt>
                <c:pt idx="120">
                  <c:v>92.825599999999994</c:v>
                </c:pt>
                <c:pt idx="121">
                  <c:v>92.753100000000003</c:v>
                </c:pt>
                <c:pt idx="122">
                  <c:v>93.115700000000004</c:v>
                </c:pt>
                <c:pt idx="123">
                  <c:v>92.274500000000003</c:v>
                </c:pt>
                <c:pt idx="124">
                  <c:v>92.767600000000002</c:v>
                </c:pt>
                <c:pt idx="125">
                  <c:v>92.7821</c:v>
                </c:pt>
                <c:pt idx="126">
                  <c:v>92.956100000000006</c:v>
                </c:pt>
                <c:pt idx="127">
                  <c:v>93.188199999999995</c:v>
                </c:pt>
                <c:pt idx="128">
                  <c:v>92.840100000000007</c:v>
                </c:pt>
                <c:pt idx="129">
                  <c:v>93.391300000000001</c:v>
                </c:pt>
                <c:pt idx="130">
                  <c:v>93.782899999999998</c:v>
                </c:pt>
                <c:pt idx="131">
                  <c:v>93.376800000000003</c:v>
                </c:pt>
                <c:pt idx="132">
                  <c:v>93.681299999999993</c:v>
                </c:pt>
                <c:pt idx="133">
                  <c:v>94.232500000000002</c:v>
                </c:pt>
                <c:pt idx="134">
                  <c:v>92.912599999999998</c:v>
                </c:pt>
                <c:pt idx="135">
                  <c:v>92.724100000000007</c:v>
                </c:pt>
                <c:pt idx="136">
                  <c:v>92.346999999999994</c:v>
                </c:pt>
                <c:pt idx="137">
                  <c:v>93.231700000000004</c:v>
                </c:pt>
                <c:pt idx="138">
                  <c:v>93.043199999999999</c:v>
                </c:pt>
                <c:pt idx="139">
                  <c:v>92.274500000000003</c:v>
                </c:pt>
                <c:pt idx="140">
                  <c:v>91.868300000000005</c:v>
                </c:pt>
                <c:pt idx="141">
                  <c:v>92.709599999999995</c:v>
                </c:pt>
                <c:pt idx="142">
                  <c:v>90.736999999999995</c:v>
                </c:pt>
                <c:pt idx="143">
                  <c:v>91.418700000000001</c:v>
                </c:pt>
                <c:pt idx="144">
                  <c:v>90.780500000000004</c:v>
                </c:pt>
                <c:pt idx="145">
                  <c:v>92.506500000000003</c:v>
                </c:pt>
                <c:pt idx="146">
                  <c:v>92.042400000000001</c:v>
                </c:pt>
                <c:pt idx="147">
                  <c:v>92.419499999999999</c:v>
                </c:pt>
                <c:pt idx="148">
                  <c:v>92.651600000000002</c:v>
                </c:pt>
                <c:pt idx="149">
                  <c:v>92.26</c:v>
                </c:pt>
                <c:pt idx="150">
                  <c:v>92.143900000000002</c:v>
                </c:pt>
                <c:pt idx="151">
                  <c:v>92.535499999999999</c:v>
                </c:pt>
                <c:pt idx="152">
                  <c:v>92.608000000000004</c:v>
                </c:pt>
                <c:pt idx="153">
                  <c:v>92.869100000000003</c:v>
                </c:pt>
                <c:pt idx="154">
                  <c:v>93.159199999999998</c:v>
                </c:pt>
                <c:pt idx="155">
                  <c:v>92.854600000000005</c:v>
                </c:pt>
                <c:pt idx="156">
                  <c:v>93.681299999999993</c:v>
                </c:pt>
                <c:pt idx="157">
                  <c:v>93.347800000000007</c:v>
                </c:pt>
                <c:pt idx="158">
                  <c:v>92.608000000000004</c:v>
                </c:pt>
                <c:pt idx="159">
                  <c:v>92.448499999999996</c:v>
                </c:pt>
                <c:pt idx="160">
                  <c:v>91.882900000000006</c:v>
                </c:pt>
                <c:pt idx="161">
                  <c:v>93.231700000000004</c:v>
                </c:pt>
                <c:pt idx="162">
                  <c:v>92.405000000000001</c:v>
                </c:pt>
                <c:pt idx="163">
                  <c:v>90.591999999999999</c:v>
                </c:pt>
                <c:pt idx="164">
                  <c:v>91.940899999999999</c:v>
                </c:pt>
                <c:pt idx="165">
                  <c:v>90.316400000000002</c:v>
                </c:pt>
                <c:pt idx="166">
                  <c:v>88.866</c:v>
                </c:pt>
                <c:pt idx="167">
                  <c:v>89.460700000000003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PRESION!$G$425:$G$592</c:f>
              <c:numCache>
                <c:formatCode>General</c:formatCode>
                <c:ptCount val="168"/>
                <c:pt idx="0">
                  <c:v>92.031999999999996</c:v>
                </c:pt>
                <c:pt idx="1">
                  <c:v>92.561800000000005</c:v>
                </c:pt>
                <c:pt idx="2">
                  <c:v>91.279499999999999</c:v>
                </c:pt>
                <c:pt idx="3">
                  <c:v>91.747</c:v>
                </c:pt>
                <c:pt idx="4">
                  <c:v>92.6571</c:v>
                </c:pt>
                <c:pt idx="5">
                  <c:v>93.194000000000003</c:v>
                </c:pt>
                <c:pt idx="6">
                  <c:v>92.26</c:v>
                </c:pt>
                <c:pt idx="7">
                  <c:v>92.728999999999999</c:v>
                </c:pt>
                <c:pt idx="8">
                  <c:v>92.825800000000001</c:v>
                </c:pt>
                <c:pt idx="9">
                  <c:v>93.058400000000006</c:v>
                </c:pt>
                <c:pt idx="10">
                  <c:v>93.058400000000006</c:v>
                </c:pt>
                <c:pt idx="11">
                  <c:v>93.058400000000006</c:v>
                </c:pt>
                <c:pt idx="12">
                  <c:v>93.058400000000006</c:v>
                </c:pt>
                <c:pt idx="13">
                  <c:v>93.058400000000006</c:v>
                </c:pt>
                <c:pt idx="14">
                  <c:v>93.058400000000006</c:v>
                </c:pt>
                <c:pt idx="15">
                  <c:v>93.058400000000006</c:v>
                </c:pt>
                <c:pt idx="16">
                  <c:v>93.058400000000006</c:v>
                </c:pt>
                <c:pt idx="17">
                  <c:v>92.058199999999999</c:v>
                </c:pt>
                <c:pt idx="18">
                  <c:v>92.287800000000004</c:v>
                </c:pt>
                <c:pt idx="19">
                  <c:v>91.541600000000003</c:v>
                </c:pt>
                <c:pt idx="20">
                  <c:v>92.189599999999999</c:v>
                </c:pt>
                <c:pt idx="21">
                  <c:v>91.1678</c:v>
                </c:pt>
                <c:pt idx="22">
                  <c:v>91.647599999999997</c:v>
                </c:pt>
                <c:pt idx="23">
                  <c:v>91.435100000000006</c:v>
                </c:pt>
                <c:pt idx="24">
                  <c:v>92.1404</c:v>
                </c:pt>
                <c:pt idx="25">
                  <c:v>92.271299999999997</c:v>
                </c:pt>
                <c:pt idx="26">
                  <c:v>91.103700000000003</c:v>
                </c:pt>
                <c:pt idx="27">
                  <c:v>91.940399999999997</c:v>
                </c:pt>
                <c:pt idx="28">
                  <c:v>92.184799999999996</c:v>
                </c:pt>
                <c:pt idx="29">
                  <c:v>93.707999999999998</c:v>
                </c:pt>
                <c:pt idx="30">
                  <c:v>93.094700000000003</c:v>
                </c:pt>
                <c:pt idx="31">
                  <c:v>92.980800000000002</c:v>
                </c:pt>
                <c:pt idx="32">
                  <c:v>93.135099999999994</c:v>
                </c:pt>
                <c:pt idx="33">
                  <c:v>92.107500000000002</c:v>
                </c:pt>
                <c:pt idx="34">
                  <c:v>92.107500000000002</c:v>
                </c:pt>
                <c:pt idx="35">
                  <c:v>92.107500000000002</c:v>
                </c:pt>
                <c:pt idx="36">
                  <c:v>92.107500000000002</c:v>
                </c:pt>
                <c:pt idx="37">
                  <c:v>92.107500000000002</c:v>
                </c:pt>
                <c:pt idx="38">
                  <c:v>92.107500000000002</c:v>
                </c:pt>
                <c:pt idx="39">
                  <c:v>92.107500000000002</c:v>
                </c:pt>
                <c:pt idx="40">
                  <c:v>92.107500000000002</c:v>
                </c:pt>
                <c:pt idx="41">
                  <c:v>92.3874</c:v>
                </c:pt>
                <c:pt idx="42">
                  <c:v>91.195400000000006</c:v>
                </c:pt>
                <c:pt idx="43">
                  <c:v>92.383099999999999</c:v>
                </c:pt>
                <c:pt idx="44">
                  <c:v>93.637</c:v>
                </c:pt>
                <c:pt idx="45">
                  <c:v>93.089600000000004</c:v>
                </c:pt>
                <c:pt idx="46">
                  <c:v>92.490899999999996</c:v>
                </c:pt>
                <c:pt idx="47">
                  <c:v>92.670599999999993</c:v>
                </c:pt>
                <c:pt idx="48">
                  <c:v>92.7577</c:v>
                </c:pt>
                <c:pt idx="49">
                  <c:v>93.629900000000006</c:v>
                </c:pt>
                <c:pt idx="50">
                  <c:v>93.710800000000006</c:v>
                </c:pt>
                <c:pt idx="51">
                  <c:v>94.622100000000003</c:v>
                </c:pt>
                <c:pt idx="52">
                  <c:v>94.847300000000004</c:v>
                </c:pt>
                <c:pt idx="53">
                  <c:v>94.431899999999999</c:v>
                </c:pt>
                <c:pt idx="54">
                  <c:v>94.134299999999996</c:v>
                </c:pt>
                <c:pt idx="55">
                  <c:v>94.621300000000005</c:v>
                </c:pt>
                <c:pt idx="56">
                  <c:v>95.046199999999999</c:v>
                </c:pt>
                <c:pt idx="57">
                  <c:v>95.751099999999994</c:v>
                </c:pt>
                <c:pt idx="58">
                  <c:v>94.945099999999996</c:v>
                </c:pt>
                <c:pt idx="59">
                  <c:v>94.945099999999996</c:v>
                </c:pt>
                <c:pt idx="60">
                  <c:v>94.945099999999996</c:v>
                </c:pt>
                <c:pt idx="61">
                  <c:v>94.945099999999996</c:v>
                </c:pt>
                <c:pt idx="62">
                  <c:v>94.945099999999996</c:v>
                </c:pt>
                <c:pt idx="63">
                  <c:v>94.945099999999996</c:v>
                </c:pt>
                <c:pt idx="64">
                  <c:v>94.945099999999996</c:v>
                </c:pt>
                <c:pt idx="65">
                  <c:v>94.625799999999998</c:v>
                </c:pt>
                <c:pt idx="66">
                  <c:v>94.322400000000002</c:v>
                </c:pt>
                <c:pt idx="67">
                  <c:v>94.084299999999999</c:v>
                </c:pt>
                <c:pt idx="68">
                  <c:v>94.241799999999998</c:v>
                </c:pt>
                <c:pt idx="69">
                  <c:v>94.679100000000005</c:v>
                </c:pt>
                <c:pt idx="70">
                  <c:v>95.169300000000007</c:v>
                </c:pt>
                <c:pt idx="71">
                  <c:v>94.953299999999999</c:v>
                </c:pt>
                <c:pt idx="72">
                  <c:v>94.181899999999999</c:v>
                </c:pt>
                <c:pt idx="73">
                  <c:v>94.600200000000001</c:v>
                </c:pt>
                <c:pt idx="74">
                  <c:v>94.535499999999999</c:v>
                </c:pt>
                <c:pt idx="75">
                  <c:v>94.712400000000002</c:v>
                </c:pt>
                <c:pt idx="76">
                  <c:v>94.907499999999999</c:v>
                </c:pt>
                <c:pt idx="77">
                  <c:v>94.517799999999994</c:v>
                </c:pt>
                <c:pt idx="78">
                  <c:v>94.881</c:v>
                </c:pt>
                <c:pt idx="79">
                  <c:v>94.667199999999994</c:v>
                </c:pt>
                <c:pt idx="80">
                  <c:v>94.902900000000002</c:v>
                </c:pt>
                <c:pt idx="81">
                  <c:v>94.453999999999994</c:v>
                </c:pt>
                <c:pt idx="82">
                  <c:v>94.938299999999998</c:v>
                </c:pt>
                <c:pt idx="83">
                  <c:v>93.695999999999998</c:v>
                </c:pt>
                <c:pt idx="84">
                  <c:v>93.695999999999998</c:v>
                </c:pt>
                <c:pt idx="85">
                  <c:v>93.695999999999998</c:v>
                </c:pt>
                <c:pt idx="86">
                  <c:v>93.695999999999998</c:v>
                </c:pt>
                <c:pt idx="87">
                  <c:v>93.695999999999998</c:v>
                </c:pt>
                <c:pt idx="88">
                  <c:v>93.695999999999998</c:v>
                </c:pt>
                <c:pt idx="89">
                  <c:v>93.972899999999996</c:v>
                </c:pt>
                <c:pt idx="90">
                  <c:v>93.318600000000004</c:v>
                </c:pt>
                <c:pt idx="91">
                  <c:v>92.685599999999994</c:v>
                </c:pt>
                <c:pt idx="92">
                  <c:v>93.2684</c:v>
                </c:pt>
                <c:pt idx="93">
                  <c:v>91.857900000000001</c:v>
                </c:pt>
                <c:pt idx="94">
                  <c:v>92.428200000000004</c:v>
                </c:pt>
                <c:pt idx="95">
                  <c:v>91.973100000000002</c:v>
                </c:pt>
                <c:pt idx="96">
                  <c:v>91.780299999999997</c:v>
                </c:pt>
                <c:pt idx="97">
                  <c:v>92.269199999999998</c:v>
                </c:pt>
                <c:pt idx="98">
                  <c:v>93.048100000000005</c:v>
                </c:pt>
                <c:pt idx="99">
                  <c:v>92.685199999999995</c:v>
                </c:pt>
                <c:pt idx="100">
                  <c:v>93.725899999999996</c:v>
                </c:pt>
                <c:pt idx="101">
                  <c:v>93.264200000000002</c:v>
                </c:pt>
                <c:pt idx="102">
                  <c:v>93.160399999999996</c:v>
                </c:pt>
                <c:pt idx="103">
                  <c:v>92.692800000000005</c:v>
                </c:pt>
                <c:pt idx="104">
                  <c:v>93.609300000000005</c:v>
                </c:pt>
                <c:pt idx="105">
                  <c:v>93.340500000000006</c:v>
                </c:pt>
                <c:pt idx="106">
                  <c:v>93.121300000000005</c:v>
                </c:pt>
                <c:pt idx="107">
                  <c:v>93.573099999999997</c:v>
                </c:pt>
                <c:pt idx="108">
                  <c:v>93.845699999999994</c:v>
                </c:pt>
                <c:pt idx="109">
                  <c:v>93.216800000000006</c:v>
                </c:pt>
                <c:pt idx="110">
                  <c:v>93.227999999999994</c:v>
                </c:pt>
                <c:pt idx="111">
                  <c:v>92.572100000000006</c:v>
                </c:pt>
                <c:pt idx="112">
                  <c:v>92.572100000000006</c:v>
                </c:pt>
                <c:pt idx="113">
                  <c:v>92.349299999999999</c:v>
                </c:pt>
                <c:pt idx="114">
                  <c:v>91.853399999999993</c:v>
                </c:pt>
                <c:pt idx="115">
                  <c:v>91.082400000000007</c:v>
                </c:pt>
                <c:pt idx="116">
                  <c:v>91.772000000000006</c:v>
                </c:pt>
                <c:pt idx="117">
                  <c:v>91.103300000000004</c:v>
                </c:pt>
                <c:pt idx="118">
                  <c:v>91.9422</c:v>
                </c:pt>
                <c:pt idx="119">
                  <c:v>92.249899999999997</c:v>
                </c:pt>
                <c:pt idx="120">
                  <c:v>91.910700000000006</c:v>
                </c:pt>
                <c:pt idx="121">
                  <c:v>92.747</c:v>
                </c:pt>
                <c:pt idx="122">
                  <c:v>91.578900000000004</c:v>
                </c:pt>
                <c:pt idx="123">
                  <c:v>92.200500000000005</c:v>
                </c:pt>
                <c:pt idx="124">
                  <c:v>92.620099999999994</c:v>
                </c:pt>
                <c:pt idx="125">
                  <c:v>92.793400000000005</c:v>
                </c:pt>
                <c:pt idx="126">
                  <c:v>93.037999999999997</c:v>
                </c:pt>
                <c:pt idx="127">
                  <c:v>92.869699999999995</c:v>
                </c:pt>
                <c:pt idx="128">
                  <c:v>93.493200000000002</c:v>
                </c:pt>
                <c:pt idx="129">
                  <c:v>93.169799999999995</c:v>
                </c:pt>
                <c:pt idx="130">
                  <c:v>93.169799999999995</c:v>
                </c:pt>
                <c:pt idx="131">
                  <c:v>93.169799999999995</c:v>
                </c:pt>
                <c:pt idx="132">
                  <c:v>93.169799999999995</c:v>
                </c:pt>
                <c:pt idx="133">
                  <c:v>93.169799999999995</c:v>
                </c:pt>
                <c:pt idx="134">
                  <c:v>93.169799999999995</c:v>
                </c:pt>
                <c:pt idx="135">
                  <c:v>93.169799999999995</c:v>
                </c:pt>
                <c:pt idx="136">
                  <c:v>93.169799999999995</c:v>
                </c:pt>
                <c:pt idx="137">
                  <c:v>93.034800000000004</c:v>
                </c:pt>
                <c:pt idx="138">
                  <c:v>92.654600000000002</c:v>
                </c:pt>
                <c:pt idx="139">
                  <c:v>91.668000000000006</c:v>
                </c:pt>
                <c:pt idx="140">
                  <c:v>92.6755</c:v>
                </c:pt>
                <c:pt idx="141">
                  <c:v>91.303600000000003</c:v>
                </c:pt>
                <c:pt idx="142">
                  <c:v>90.402000000000001</c:v>
                </c:pt>
                <c:pt idx="143">
                  <c:v>91.297499999999999</c:v>
                </c:pt>
                <c:pt idx="144">
                  <c:v>91.059299999999993</c:v>
                </c:pt>
                <c:pt idx="145">
                  <c:v>92.520700000000005</c:v>
                </c:pt>
                <c:pt idx="146">
                  <c:v>92.030100000000004</c:v>
                </c:pt>
                <c:pt idx="147">
                  <c:v>92.459699999999998</c:v>
                </c:pt>
                <c:pt idx="148">
                  <c:v>92.651899999999998</c:v>
                </c:pt>
                <c:pt idx="149">
                  <c:v>92.510900000000007</c:v>
                </c:pt>
                <c:pt idx="150">
                  <c:v>92.319900000000004</c:v>
                </c:pt>
                <c:pt idx="151">
                  <c:v>92.756600000000006</c:v>
                </c:pt>
                <c:pt idx="152">
                  <c:v>92.266900000000007</c:v>
                </c:pt>
                <c:pt idx="153">
                  <c:v>93.611599999999996</c:v>
                </c:pt>
                <c:pt idx="154">
                  <c:v>93.611599999999996</c:v>
                </c:pt>
                <c:pt idx="155">
                  <c:v>93.611599999999996</c:v>
                </c:pt>
                <c:pt idx="156">
                  <c:v>93.611599999999996</c:v>
                </c:pt>
                <c:pt idx="157">
                  <c:v>93.611599999999996</c:v>
                </c:pt>
                <c:pt idx="158">
                  <c:v>93.611599999999996</c:v>
                </c:pt>
                <c:pt idx="159">
                  <c:v>93.611599999999996</c:v>
                </c:pt>
                <c:pt idx="160">
                  <c:v>93.611599999999996</c:v>
                </c:pt>
                <c:pt idx="161">
                  <c:v>93.265500000000003</c:v>
                </c:pt>
                <c:pt idx="162">
                  <c:v>92.429699999999997</c:v>
                </c:pt>
                <c:pt idx="163">
                  <c:v>90.908600000000007</c:v>
                </c:pt>
                <c:pt idx="164">
                  <c:v>92.057199999999995</c:v>
                </c:pt>
                <c:pt idx="165">
                  <c:v>90.479200000000006</c:v>
                </c:pt>
                <c:pt idx="166">
                  <c:v>89.001800000000003</c:v>
                </c:pt>
                <c:pt idx="167">
                  <c:v>89.5745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PRESION!$H$425:$H$592</c:f>
              <c:numCache>
                <c:formatCode>General</c:formatCode>
                <c:ptCount val="168"/>
                <c:pt idx="0">
                  <c:v>91.950900000000004</c:v>
                </c:pt>
                <c:pt idx="1">
                  <c:v>92.654600000000002</c:v>
                </c:pt>
                <c:pt idx="2">
                  <c:v>91.083699999999993</c:v>
                </c:pt>
                <c:pt idx="3">
                  <c:v>91.531400000000005</c:v>
                </c:pt>
                <c:pt idx="4">
                  <c:v>92.497500000000002</c:v>
                </c:pt>
                <c:pt idx="5">
                  <c:v>92.881</c:v>
                </c:pt>
                <c:pt idx="6">
                  <c:v>92.122299999999996</c:v>
                </c:pt>
                <c:pt idx="7">
                  <c:v>92.528999999999996</c:v>
                </c:pt>
                <c:pt idx="8">
                  <c:v>92.698400000000007</c:v>
                </c:pt>
                <c:pt idx="9">
                  <c:v>93.486699999999999</c:v>
                </c:pt>
                <c:pt idx="10">
                  <c:v>93.058800000000005</c:v>
                </c:pt>
                <c:pt idx="11">
                  <c:v>92.899600000000007</c:v>
                </c:pt>
                <c:pt idx="12">
                  <c:v>92.9208</c:v>
                </c:pt>
                <c:pt idx="13">
                  <c:v>92.095799999999997</c:v>
                </c:pt>
                <c:pt idx="14">
                  <c:v>91.447000000000003</c:v>
                </c:pt>
                <c:pt idx="15">
                  <c:v>91.415999999999997</c:v>
                </c:pt>
                <c:pt idx="16">
                  <c:v>91.869500000000002</c:v>
                </c:pt>
                <c:pt idx="17">
                  <c:v>91.670900000000003</c:v>
                </c:pt>
                <c:pt idx="18">
                  <c:v>91.855599999999995</c:v>
                </c:pt>
                <c:pt idx="19">
                  <c:v>90.998000000000005</c:v>
                </c:pt>
                <c:pt idx="20">
                  <c:v>91.755899999999997</c:v>
                </c:pt>
                <c:pt idx="21">
                  <c:v>90.918800000000005</c:v>
                </c:pt>
                <c:pt idx="22">
                  <c:v>91.236099999999993</c:v>
                </c:pt>
                <c:pt idx="23">
                  <c:v>91.565200000000004</c:v>
                </c:pt>
                <c:pt idx="24">
                  <c:v>92.269499999999994</c:v>
                </c:pt>
                <c:pt idx="25">
                  <c:v>92.371799999999993</c:v>
                </c:pt>
                <c:pt idx="26">
                  <c:v>91.228899999999996</c:v>
                </c:pt>
                <c:pt idx="27">
                  <c:v>91.873099999999994</c:v>
                </c:pt>
                <c:pt idx="28">
                  <c:v>92.224400000000003</c:v>
                </c:pt>
                <c:pt idx="29">
                  <c:v>93.678700000000006</c:v>
                </c:pt>
                <c:pt idx="30">
                  <c:v>92.986999999999995</c:v>
                </c:pt>
                <c:pt idx="31">
                  <c:v>92.814999999999998</c:v>
                </c:pt>
                <c:pt idx="32">
                  <c:v>93.271199999999993</c:v>
                </c:pt>
                <c:pt idx="33">
                  <c:v>93.707999999999998</c:v>
                </c:pt>
                <c:pt idx="34">
                  <c:v>93.045400000000001</c:v>
                </c:pt>
                <c:pt idx="35">
                  <c:v>92.012699999999995</c:v>
                </c:pt>
                <c:pt idx="36">
                  <c:v>93.366500000000002</c:v>
                </c:pt>
                <c:pt idx="37">
                  <c:v>92.675899999999999</c:v>
                </c:pt>
                <c:pt idx="38">
                  <c:v>91.749700000000004</c:v>
                </c:pt>
                <c:pt idx="39">
                  <c:v>91.419300000000007</c:v>
                </c:pt>
                <c:pt idx="40">
                  <c:v>91.908799999999999</c:v>
                </c:pt>
                <c:pt idx="41">
                  <c:v>91.716800000000006</c:v>
                </c:pt>
                <c:pt idx="42">
                  <c:v>90.562299999999993</c:v>
                </c:pt>
                <c:pt idx="43">
                  <c:v>91.979399999999998</c:v>
                </c:pt>
                <c:pt idx="44">
                  <c:v>93.5398</c:v>
                </c:pt>
                <c:pt idx="45">
                  <c:v>92.959299999999999</c:v>
                </c:pt>
                <c:pt idx="46">
                  <c:v>92.382099999999994</c:v>
                </c:pt>
                <c:pt idx="47">
                  <c:v>92.999200000000002</c:v>
                </c:pt>
                <c:pt idx="48">
                  <c:v>92.685199999999995</c:v>
                </c:pt>
                <c:pt idx="49">
                  <c:v>93.811999999999998</c:v>
                </c:pt>
                <c:pt idx="50">
                  <c:v>93.979500000000002</c:v>
                </c:pt>
                <c:pt idx="51">
                  <c:v>94.662099999999995</c:v>
                </c:pt>
                <c:pt idx="52">
                  <c:v>94.830399999999997</c:v>
                </c:pt>
                <c:pt idx="53">
                  <c:v>94.328999999999994</c:v>
                </c:pt>
                <c:pt idx="54">
                  <c:v>94.141099999999994</c:v>
                </c:pt>
                <c:pt idx="55">
                  <c:v>94.386499999999998</c:v>
                </c:pt>
                <c:pt idx="56">
                  <c:v>94.854299999999995</c:v>
                </c:pt>
                <c:pt idx="57">
                  <c:v>95.0916</c:v>
                </c:pt>
                <c:pt idx="58">
                  <c:v>94.777100000000004</c:v>
                </c:pt>
                <c:pt idx="59">
                  <c:v>94.813999999999993</c:v>
                </c:pt>
                <c:pt idx="60">
                  <c:v>94.811800000000005</c:v>
                </c:pt>
                <c:pt idx="61">
                  <c:v>94.825699999999998</c:v>
                </c:pt>
                <c:pt idx="62">
                  <c:v>94.796000000000006</c:v>
                </c:pt>
                <c:pt idx="63">
                  <c:v>94.948899999999995</c:v>
                </c:pt>
                <c:pt idx="64">
                  <c:v>94.561400000000006</c:v>
                </c:pt>
                <c:pt idx="65">
                  <c:v>94.179699999999997</c:v>
                </c:pt>
                <c:pt idx="66">
                  <c:v>93.914599999999993</c:v>
                </c:pt>
                <c:pt idx="67">
                  <c:v>93.767399999999995</c:v>
                </c:pt>
                <c:pt idx="68">
                  <c:v>93.876000000000005</c:v>
                </c:pt>
                <c:pt idx="69">
                  <c:v>94.627399999999994</c:v>
                </c:pt>
                <c:pt idx="70">
                  <c:v>95.166700000000006</c:v>
                </c:pt>
                <c:pt idx="71">
                  <c:v>95.091899999999995</c:v>
                </c:pt>
                <c:pt idx="72">
                  <c:v>94.139799999999994</c:v>
                </c:pt>
                <c:pt idx="73">
                  <c:v>94.533199999999994</c:v>
                </c:pt>
                <c:pt idx="74">
                  <c:v>94.653099999999995</c:v>
                </c:pt>
                <c:pt idx="75">
                  <c:v>94.789599999999993</c:v>
                </c:pt>
                <c:pt idx="76">
                  <c:v>94.848299999999995</c:v>
                </c:pt>
                <c:pt idx="77">
                  <c:v>94.635000000000005</c:v>
                </c:pt>
                <c:pt idx="78">
                  <c:v>94.896900000000002</c:v>
                </c:pt>
                <c:pt idx="79">
                  <c:v>94.532600000000002</c:v>
                </c:pt>
                <c:pt idx="80">
                  <c:v>94.765500000000003</c:v>
                </c:pt>
                <c:pt idx="81">
                  <c:v>94.245800000000003</c:v>
                </c:pt>
                <c:pt idx="82">
                  <c:v>94.069500000000005</c:v>
                </c:pt>
                <c:pt idx="83">
                  <c:v>94.065700000000007</c:v>
                </c:pt>
                <c:pt idx="84">
                  <c:v>95.635499999999993</c:v>
                </c:pt>
                <c:pt idx="85">
                  <c:v>93.687399999999997</c:v>
                </c:pt>
                <c:pt idx="86">
                  <c:v>92.759</c:v>
                </c:pt>
                <c:pt idx="87">
                  <c:v>93.032300000000006</c:v>
                </c:pt>
                <c:pt idx="88">
                  <c:v>92.933700000000002</c:v>
                </c:pt>
                <c:pt idx="89">
                  <c:v>93.469099999999997</c:v>
                </c:pt>
                <c:pt idx="90">
                  <c:v>93.051299999999998</c:v>
                </c:pt>
                <c:pt idx="91">
                  <c:v>92.440399999999997</c:v>
                </c:pt>
                <c:pt idx="92">
                  <c:v>92.901899999999998</c:v>
                </c:pt>
                <c:pt idx="93">
                  <c:v>91.419899999999998</c:v>
                </c:pt>
                <c:pt idx="94">
                  <c:v>92.117099999999994</c:v>
                </c:pt>
                <c:pt idx="95">
                  <c:v>92.070999999999998</c:v>
                </c:pt>
                <c:pt idx="96">
                  <c:v>91.672399999999996</c:v>
                </c:pt>
                <c:pt idx="97">
                  <c:v>92.112300000000005</c:v>
                </c:pt>
                <c:pt idx="98">
                  <c:v>93.149600000000007</c:v>
                </c:pt>
                <c:pt idx="99">
                  <c:v>92.8523</c:v>
                </c:pt>
                <c:pt idx="100">
                  <c:v>93.535700000000006</c:v>
                </c:pt>
                <c:pt idx="101">
                  <c:v>92.969499999999996</c:v>
                </c:pt>
                <c:pt idx="102">
                  <c:v>92.956299999999999</c:v>
                </c:pt>
                <c:pt idx="103">
                  <c:v>92.408199999999994</c:v>
                </c:pt>
                <c:pt idx="104">
                  <c:v>93.308199999999999</c:v>
                </c:pt>
                <c:pt idx="105">
                  <c:v>92.797300000000007</c:v>
                </c:pt>
                <c:pt idx="106">
                  <c:v>92.670699999999997</c:v>
                </c:pt>
                <c:pt idx="107">
                  <c:v>93.320599999999999</c:v>
                </c:pt>
                <c:pt idx="108">
                  <c:v>93.65</c:v>
                </c:pt>
                <c:pt idx="109">
                  <c:v>93.043000000000006</c:v>
                </c:pt>
                <c:pt idx="110">
                  <c:v>93.161199999999994</c:v>
                </c:pt>
                <c:pt idx="111">
                  <c:v>92.963099999999997</c:v>
                </c:pt>
                <c:pt idx="112">
                  <c:v>92.429400000000001</c:v>
                </c:pt>
                <c:pt idx="113">
                  <c:v>92.355999999999995</c:v>
                </c:pt>
                <c:pt idx="114">
                  <c:v>91.973100000000002</c:v>
                </c:pt>
                <c:pt idx="115">
                  <c:v>91.031899999999993</c:v>
                </c:pt>
                <c:pt idx="116">
                  <c:v>91.885900000000007</c:v>
                </c:pt>
                <c:pt idx="117">
                  <c:v>91.288899999999998</c:v>
                </c:pt>
                <c:pt idx="118">
                  <c:v>92.297399999999996</c:v>
                </c:pt>
                <c:pt idx="119">
                  <c:v>92.1006</c:v>
                </c:pt>
                <c:pt idx="120">
                  <c:v>92.353200000000001</c:v>
                </c:pt>
                <c:pt idx="121">
                  <c:v>92.906099999999995</c:v>
                </c:pt>
                <c:pt idx="122">
                  <c:v>91.579300000000003</c:v>
                </c:pt>
                <c:pt idx="123">
                  <c:v>92.335800000000006</c:v>
                </c:pt>
                <c:pt idx="124">
                  <c:v>92.439400000000006</c:v>
                </c:pt>
                <c:pt idx="125">
                  <c:v>92.642300000000006</c:v>
                </c:pt>
                <c:pt idx="126">
                  <c:v>92.968299999999999</c:v>
                </c:pt>
                <c:pt idx="127">
                  <c:v>92.915800000000004</c:v>
                </c:pt>
                <c:pt idx="128">
                  <c:v>93.455200000000005</c:v>
                </c:pt>
                <c:pt idx="129">
                  <c:v>93.589699999999993</c:v>
                </c:pt>
                <c:pt idx="130">
                  <c:v>93.238500000000002</c:v>
                </c:pt>
                <c:pt idx="131">
                  <c:v>93.397400000000005</c:v>
                </c:pt>
                <c:pt idx="132">
                  <c:v>94.047399999999996</c:v>
                </c:pt>
                <c:pt idx="133">
                  <c:v>92.837400000000002</c:v>
                </c:pt>
                <c:pt idx="134">
                  <c:v>92.442300000000003</c:v>
                </c:pt>
                <c:pt idx="135">
                  <c:v>92.133600000000001</c:v>
                </c:pt>
                <c:pt idx="136">
                  <c:v>92.799199999999999</c:v>
                </c:pt>
                <c:pt idx="137">
                  <c:v>92.805499999999995</c:v>
                </c:pt>
                <c:pt idx="138">
                  <c:v>92.191900000000004</c:v>
                </c:pt>
                <c:pt idx="139">
                  <c:v>91.182000000000002</c:v>
                </c:pt>
                <c:pt idx="140">
                  <c:v>92.6798</c:v>
                </c:pt>
                <c:pt idx="141">
                  <c:v>91.638900000000007</c:v>
                </c:pt>
                <c:pt idx="142">
                  <c:v>90.349100000000007</c:v>
                </c:pt>
                <c:pt idx="143">
                  <c:v>91.368099999999998</c:v>
                </c:pt>
                <c:pt idx="144">
                  <c:v>90.721500000000006</c:v>
                </c:pt>
                <c:pt idx="145">
                  <c:v>92.5428</c:v>
                </c:pt>
                <c:pt idx="146">
                  <c:v>91.742999999999995</c:v>
                </c:pt>
                <c:pt idx="147">
                  <c:v>92.383099999999999</c:v>
                </c:pt>
                <c:pt idx="148">
                  <c:v>92.541899999999998</c:v>
                </c:pt>
                <c:pt idx="149">
                  <c:v>92.347800000000007</c:v>
                </c:pt>
                <c:pt idx="150">
                  <c:v>91.712900000000005</c:v>
                </c:pt>
                <c:pt idx="151">
                  <c:v>92.272400000000005</c:v>
                </c:pt>
                <c:pt idx="152">
                  <c:v>92.254300000000001</c:v>
                </c:pt>
                <c:pt idx="153">
                  <c:v>92.849400000000003</c:v>
                </c:pt>
                <c:pt idx="154">
                  <c:v>92.883799999999994</c:v>
                </c:pt>
                <c:pt idx="155">
                  <c:v>92.804699999999997</c:v>
                </c:pt>
                <c:pt idx="156">
                  <c:v>93.606499999999997</c:v>
                </c:pt>
                <c:pt idx="157">
                  <c:v>93.081999999999994</c:v>
                </c:pt>
                <c:pt idx="158">
                  <c:v>92.392799999999994</c:v>
                </c:pt>
                <c:pt idx="159">
                  <c:v>92.0916</c:v>
                </c:pt>
                <c:pt idx="160">
                  <c:v>91.694999999999993</c:v>
                </c:pt>
                <c:pt idx="161">
                  <c:v>92.796700000000001</c:v>
                </c:pt>
                <c:pt idx="162">
                  <c:v>92.288700000000006</c:v>
                </c:pt>
                <c:pt idx="163">
                  <c:v>90.610399999999998</c:v>
                </c:pt>
                <c:pt idx="164">
                  <c:v>91.751400000000004</c:v>
                </c:pt>
                <c:pt idx="165">
                  <c:v>90.110799999999998</c:v>
                </c:pt>
                <c:pt idx="166">
                  <c:v>88.778400000000005</c:v>
                </c:pt>
                <c:pt idx="167">
                  <c:v>89.410200000000003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PRESION!$A$425:$A$592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PRESION!$I$425:$I$592</c:f>
              <c:numCache>
                <c:formatCode>General</c:formatCode>
                <c:ptCount val="168"/>
                <c:pt idx="0">
                  <c:v>91.524699999999996</c:v>
                </c:pt>
                <c:pt idx="1">
                  <c:v>91.524699999999996</c:v>
                </c:pt>
                <c:pt idx="2">
                  <c:v>90.229100000000003</c:v>
                </c:pt>
                <c:pt idx="3">
                  <c:v>93.213399999999993</c:v>
                </c:pt>
                <c:pt idx="4">
                  <c:v>93.213399999999993</c:v>
                </c:pt>
                <c:pt idx="5">
                  <c:v>93.213399999999993</c:v>
                </c:pt>
                <c:pt idx="6">
                  <c:v>93.213399999999993</c:v>
                </c:pt>
                <c:pt idx="7">
                  <c:v>93.213399999999993</c:v>
                </c:pt>
                <c:pt idx="8">
                  <c:v>93.213399999999993</c:v>
                </c:pt>
                <c:pt idx="9">
                  <c:v>93.213399999999993</c:v>
                </c:pt>
                <c:pt idx="10">
                  <c:v>93.213399999999993</c:v>
                </c:pt>
                <c:pt idx="11">
                  <c:v>93.213399999999993</c:v>
                </c:pt>
                <c:pt idx="12">
                  <c:v>93.213399999999993</c:v>
                </c:pt>
                <c:pt idx="13">
                  <c:v>91.906499999999994</c:v>
                </c:pt>
                <c:pt idx="14">
                  <c:v>91.149500000000003</c:v>
                </c:pt>
                <c:pt idx="15">
                  <c:v>91.266999999999996</c:v>
                </c:pt>
                <c:pt idx="16">
                  <c:v>91.245500000000007</c:v>
                </c:pt>
                <c:pt idx="17">
                  <c:v>91.495400000000004</c:v>
                </c:pt>
                <c:pt idx="18">
                  <c:v>91.255700000000004</c:v>
                </c:pt>
                <c:pt idx="19">
                  <c:v>90.915599999999998</c:v>
                </c:pt>
                <c:pt idx="20">
                  <c:v>91.498800000000003</c:v>
                </c:pt>
                <c:pt idx="21">
                  <c:v>90.768100000000004</c:v>
                </c:pt>
                <c:pt idx="22">
                  <c:v>90.981300000000005</c:v>
                </c:pt>
                <c:pt idx="23">
                  <c:v>91.209900000000005</c:v>
                </c:pt>
                <c:pt idx="24">
                  <c:v>92.002399999999994</c:v>
                </c:pt>
                <c:pt idx="25">
                  <c:v>92.161000000000001</c:v>
                </c:pt>
                <c:pt idx="26">
                  <c:v>90.4499</c:v>
                </c:pt>
                <c:pt idx="27">
                  <c:v>90.8155</c:v>
                </c:pt>
                <c:pt idx="28">
                  <c:v>92.689099999999996</c:v>
                </c:pt>
                <c:pt idx="29">
                  <c:v>92.689099999999996</c:v>
                </c:pt>
                <c:pt idx="30">
                  <c:v>92.689099999999996</c:v>
                </c:pt>
                <c:pt idx="31">
                  <c:v>92.689099999999996</c:v>
                </c:pt>
                <c:pt idx="32">
                  <c:v>92.689099999999996</c:v>
                </c:pt>
                <c:pt idx="33">
                  <c:v>92.689099999999996</c:v>
                </c:pt>
                <c:pt idx="34">
                  <c:v>92.689099999999996</c:v>
                </c:pt>
                <c:pt idx="35">
                  <c:v>91.967799999999997</c:v>
                </c:pt>
                <c:pt idx="36">
                  <c:v>93.254499999999993</c:v>
                </c:pt>
                <c:pt idx="37">
                  <c:v>92.475899999999996</c:v>
                </c:pt>
                <c:pt idx="38">
                  <c:v>91.1083</c:v>
                </c:pt>
                <c:pt idx="39">
                  <c:v>91.153999999999996</c:v>
                </c:pt>
                <c:pt idx="40">
                  <c:v>91.698099999999997</c:v>
                </c:pt>
                <c:pt idx="41">
                  <c:v>91.863299999999995</c:v>
                </c:pt>
                <c:pt idx="42">
                  <c:v>89.967200000000005</c:v>
                </c:pt>
                <c:pt idx="43">
                  <c:v>91.075400000000002</c:v>
                </c:pt>
                <c:pt idx="44">
                  <c:v>93.518600000000006</c:v>
                </c:pt>
                <c:pt idx="45">
                  <c:v>95.133799999999994</c:v>
                </c:pt>
                <c:pt idx="46">
                  <c:v>95.133799999999994</c:v>
                </c:pt>
                <c:pt idx="47">
                  <c:v>95.133799999999994</c:v>
                </c:pt>
                <c:pt idx="48">
                  <c:v>95.133799999999994</c:v>
                </c:pt>
                <c:pt idx="49">
                  <c:v>95.133799999999994</c:v>
                </c:pt>
                <c:pt idx="50">
                  <c:v>95.133799999999994</c:v>
                </c:pt>
                <c:pt idx="51">
                  <c:v>95.133799999999994</c:v>
                </c:pt>
                <c:pt idx="52">
                  <c:v>95.133799999999994</c:v>
                </c:pt>
                <c:pt idx="53">
                  <c:v>95.133799999999994</c:v>
                </c:pt>
                <c:pt idx="54">
                  <c:v>95.133799999999994</c:v>
                </c:pt>
                <c:pt idx="55">
                  <c:v>95.133799999999994</c:v>
                </c:pt>
                <c:pt idx="56">
                  <c:v>95.133799999999994</c:v>
                </c:pt>
                <c:pt idx="57">
                  <c:v>95.155699999999996</c:v>
                </c:pt>
                <c:pt idx="58">
                  <c:v>94.959299999999999</c:v>
                </c:pt>
                <c:pt idx="59">
                  <c:v>95.009200000000007</c:v>
                </c:pt>
                <c:pt idx="60">
                  <c:v>94.902900000000002</c:v>
                </c:pt>
                <c:pt idx="61">
                  <c:v>94.997</c:v>
                </c:pt>
                <c:pt idx="62">
                  <c:v>94.847800000000007</c:v>
                </c:pt>
                <c:pt idx="63">
                  <c:v>94.814700000000002</c:v>
                </c:pt>
                <c:pt idx="64">
                  <c:v>94.787899999999993</c:v>
                </c:pt>
                <c:pt idx="65">
                  <c:v>94.343500000000006</c:v>
                </c:pt>
                <c:pt idx="66">
                  <c:v>93.909800000000004</c:v>
                </c:pt>
                <c:pt idx="67">
                  <c:v>93.715699999999998</c:v>
                </c:pt>
                <c:pt idx="68">
                  <c:v>92.621799999999993</c:v>
                </c:pt>
                <c:pt idx="69">
                  <c:v>93.072000000000003</c:v>
                </c:pt>
                <c:pt idx="70">
                  <c:v>96.352999999999994</c:v>
                </c:pt>
                <c:pt idx="71">
                  <c:v>96.352999999999994</c:v>
                </c:pt>
                <c:pt idx="72">
                  <c:v>96.352999999999994</c:v>
                </c:pt>
                <c:pt idx="73">
                  <c:v>96.352999999999994</c:v>
                </c:pt>
                <c:pt idx="74">
                  <c:v>96.352999999999994</c:v>
                </c:pt>
                <c:pt idx="75">
                  <c:v>96.352999999999994</c:v>
                </c:pt>
                <c:pt idx="76">
                  <c:v>96.352999999999994</c:v>
                </c:pt>
                <c:pt idx="77">
                  <c:v>96.352999999999994</c:v>
                </c:pt>
                <c:pt idx="78">
                  <c:v>96.352999999999994</c:v>
                </c:pt>
                <c:pt idx="79">
                  <c:v>96.352999999999994</c:v>
                </c:pt>
                <c:pt idx="80">
                  <c:v>96.352999999999994</c:v>
                </c:pt>
                <c:pt idx="81">
                  <c:v>96.352999999999994</c:v>
                </c:pt>
                <c:pt idx="82">
                  <c:v>96.352999999999994</c:v>
                </c:pt>
                <c:pt idx="83">
                  <c:v>96.352999999999994</c:v>
                </c:pt>
                <c:pt idx="84">
                  <c:v>96.352999999999994</c:v>
                </c:pt>
                <c:pt idx="85">
                  <c:v>93.918199999999999</c:v>
                </c:pt>
                <c:pt idx="86">
                  <c:v>92.675299999999993</c:v>
                </c:pt>
                <c:pt idx="87">
                  <c:v>92.9953</c:v>
                </c:pt>
                <c:pt idx="88">
                  <c:v>93.027500000000003</c:v>
                </c:pt>
                <c:pt idx="89">
                  <c:v>93.308199999999999</c:v>
                </c:pt>
                <c:pt idx="90">
                  <c:v>92.834199999999996</c:v>
                </c:pt>
                <c:pt idx="91">
                  <c:v>92.164699999999996</c:v>
                </c:pt>
                <c:pt idx="92">
                  <c:v>92.747</c:v>
                </c:pt>
                <c:pt idx="93">
                  <c:v>91.537199999999999</c:v>
                </c:pt>
                <c:pt idx="94">
                  <c:v>92.233800000000002</c:v>
                </c:pt>
                <c:pt idx="95">
                  <c:v>92.071100000000001</c:v>
                </c:pt>
                <c:pt idx="96">
                  <c:v>91.544499999999999</c:v>
                </c:pt>
                <c:pt idx="97">
                  <c:v>92.260999999999996</c:v>
                </c:pt>
                <c:pt idx="98">
                  <c:v>91.939700000000002</c:v>
                </c:pt>
                <c:pt idx="99">
                  <c:v>94.168099999999995</c:v>
                </c:pt>
                <c:pt idx="100">
                  <c:v>94.168099999999995</c:v>
                </c:pt>
                <c:pt idx="101">
                  <c:v>94.168099999999995</c:v>
                </c:pt>
                <c:pt idx="102">
                  <c:v>94.168099999999995</c:v>
                </c:pt>
                <c:pt idx="103">
                  <c:v>94.168099999999995</c:v>
                </c:pt>
                <c:pt idx="104">
                  <c:v>94.168099999999995</c:v>
                </c:pt>
                <c:pt idx="105">
                  <c:v>94.168099999999995</c:v>
                </c:pt>
                <c:pt idx="106">
                  <c:v>94.168099999999995</c:v>
                </c:pt>
                <c:pt idx="107">
                  <c:v>94.168099999999995</c:v>
                </c:pt>
                <c:pt idx="108">
                  <c:v>94.168099999999995</c:v>
                </c:pt>
                <c:pt idx="109">
                  <c:v>92.564700000000002</c:v>
                </c:pt>
                <c:pt idx="110">
                  <c:v>92.564700000000002</c:v>
                </c:pt>
                <c:pt idx="111">
                  <c:v>92.660399999999996</c:v>
                </c:pt>
                <c:pt idx="112">
                  <c:v>92.413700000000006</c:v>
                </c:pt>
                <c:pt idx="113">
                  <c:v>91.826599999999999</c:v>
                </c:pt>
                <c:pt idx="114">
                  <c:v>91.547799999999995</c:v>
                </c:pt>
                <c:pt idx="115">
                  <c:v>90.813000000000002</c:v>
                </c:pt>
                <c:pt idx="116">
                  <c:v>92.102699999999999</c:v>
                </c:pt>
                <c:pt idx="117">
                  <c:v>91.291399999999996</c:v>
                </c:pt>
                <c:pt idx="118">
                  <c:v>91.683700000000002</c:v>
                </c:pt>
                <c:pt idx="119">
                  <c:v>91.762600000000006</c:v>
                </c:pt>
                <c:pt idx="120">
                  <c:v>92.239400000000003</c:v>
                </c:pt>
                <c:pt idx="121">
                  <c:v>92.107500000000002</c:v>
                </c:pt>
                <c:pt idx="122">
                  <c:v>90.783699999999996</c:v>
                </c:pt>
                <c:pt idx="123">
                  <c:v>91.742400000000004</c:v>
                </c:pt>
                <c:pt idx="124">
                  <c:v>91.047300000000007</c:v>
                </c:pt>
                <c:pt idx="125">
                  <c:v>91.047300000000007</c:v>
                </c:pt>
                <c:pt idx="126">
                  <c:v>91.047300000000007</c:v>
                </c:pt>
                <c:pt idx="127">
                  <c:v>91.047300000000007</c:v>
                </c:pt>
                <c:pt idx="128">
                  <c:v>91.047300000000007</c:v>
                </c:pt>
                <c:pt idx="129">
                  <c:v>91.047300000000007</c:v>
                </c:pt>
                <c:pt idx="130">
                  <c:v>91.047300000000007</c:v>
                </c:pt>
                <c:pt idx="131">
                  <c:v>91.047300000000007</c:v>
                </c:pt>
                <c:pt idx="132">
                  <c:v>91.047300000000007</c:v>
                </c:pt>
                <c:pt idx="133">
                  <c:v>91.047300000000007</c:v>
                </c:pt>
                <c:pt idx="134">
                  <c:v>91.047300000000007</c:v>
                </c:pt>
                <c:pt idx="135">
                  <c:v>91.047300000000007</c:v>
                </c:pt>
                <c:pt idx="136">
                  <c:v>91.047300000000007</c:v>
                </c:pt>
                <c:pt idx="137">
                  <c:v>91.047300000000007</c:v>
                </c:pt>
                <c:pt idx="138">
                  <c:v>91.047300000000007</c:v>
                </c:pt>
                <c:pt idx="139">
                  <c:v>91.195800000000006</c:v>
                </c:pt>
                <c:pt idx="140">
                  <c:v>92.718299999999999</c:v>
                </c:pt>
                <c:pt idx="141">
                  <c:v>91.583600000000004</c:v>
                </c:pt>
                <c:pt idx="142">
                  <c:v>90.373400000000004</c:v>
                </c:pt>
                <c:pt idx="143">
                  <c:v>90.947199999999995</c:v>
                </c:pt>
                <c:pt idx="144">
                  <c:v>90.597099999999998</c:v>
                </c:pt>
                <c:pt idx="145">
                  <c:v>91.912400000000005</c:v>
                </c:pt>
                <c:pt idx="146">
                  <c:v>91.521600000000007</c:v>
                </c:pt>
                <c:pt idx="147">
                  <c:v>92.9238</c:v>
                </c:pt>
                <c:pt idx="148">
                  <c:v>92.9238</c:v>
                </c:pt>
                <c:pt idx="149">
                  <c:v>92.9238</c:v>
                </c:pt>
                <c:pt idx="150">
                  <c:v>92.9238</c:v>
                </c:pt>
                <c:pt idx="151">
                  <c:v>92.9238</c:v>
                </c:pt>
                <c:pt idx="152">
                  <c:v>92.9238</c:v>
                </c:pt>
                <c:pt idx="153">
                  <c:v>92.9238</c:v>
                </c:pt>
                <c:pt idx="154">
                  <c:v>92.9238</c:v>
                </c:pt>
                <c:pt idx="155">
                  <c:v>92.9238</c:v>
                </c:pt>
                <c:pt idx="156">
                  <c:v>92.9238</c:v>
                </c:pt>
                <c:pt idx="157">
                  <c:v>92.9238</c:v>
                </c:pt>
                <c:pt idx="158">
                  <c:v>92.9238</c:v>
                </c:pt>
                <c:pt idx="159">
                  <c:v>91.572000000000003</c:v>
                </c:pt>
                <c:pt idx="160">
                  <c:v>91.572000000000003</c:v>
                </c:pt>
                <c:pt idx="161">
                  <c:v>91.572000000000003</c:v>
                </c:pt>
                <c:pt idx="162">
                  <c:v>91.572000000000003</c:v>
                </c:pt>
                <c:pt idx="163">
                  <c:v>90.290499999999994</c:v>
                </c:pt>
                <c:pt idx="164">
                  <c:v>91.564499999999995</c:v>
                </c:pt>
                <c:pt idx="165">
                  <c:v>90.452600000000004</c:v>
                </c:pt>
                <c:pt idx="166">
                  <c:v>88.698099999999997</c:v>
                </c:pt>
                <c:pt idx="167">
                  <c:v>89.639700000000005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39648"/>
        <c:axId val="73341184"/>
        <c:axId val="73080320"/>
      </c:line3DChart>
      <c:catAx>
        <c:axId val="73339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3341184"/>
        <c:crosses val="autoZero"/>
        <c:auto val="1"/>
        <c:lblAlgn val="ctr"/>
        <c:lblOffset val="100"/>
        <c:noMultiLvlLbl val="0"/>
      </c:catAx>
      <c:valAx>
        <c:axId val="73341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339648"/>
        <c:crosses val="autoZero"/>
        <c:crossBetween val="between"/>
      </c:valAx>
      <c:serAx>
        <c:axId val="73080320"/>
        <c:scaling>
          <c:orientation val="minMax"/>
        </c:scaling>
        <c:delete val="0"/>
        <c:axPos val="b"/>
        <c:majorTickMark val="out"/>
        <c:minorTickMark val="none"/>
        <c:tickLblPos val="nextTo"/>
        <c:crossAx val="7334118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PRESION!$C$593:$C$736</c:f>
              <c:numCache>
                <c:formatCode>General</c:formatCode>
                <c:ptCount val="144"/>
                <c:pt idx="0">
                  <c:v>90.3108</c:v>
                </c:pt>
                <c:pt idx="1">
                  <c:v>89.666499999999999</c:v>
                </c:pt>
                <c:pt idx="2">
                  <c:v>89.464600000000004</c:v>
                </c:pt>
                <c:pt idx="3">
                  <c:v>90.180899999999994</c:v>
                </c:pt>
                <c:pt idx="4">
                  <c:v>90.698700000000002</c:v>
                </c:pt>
                <c:pt idx="5">
                  <c:v>90.641000000000005</c:v>
                </c:pt>
                <c:pt idx="6">
                  <c:v>89.983999999999995</c:v>
                </c:pt>
                <c:pt idx="7">
                  <c:v>90.578500000000005</c:v>
                </c:pt>
                <c:pt idx="8">
                  <c:v>90.679900000000004</c:v>
                </c:pt>
                <c:pt idx="9">
                  <c:v>91.874600000000001</c:v>
                </c:pt>
                <c:pt idx="10">
                  <c:v>91.368499999999997</c:v>
                </c:pt>
                <c:pt idx="11">
                  <c:v>91.021199999999993</c:v>
                </c:pt>
                <c:pt idx="12">
                  <c:v>91.728700000000003</c:v>
                </c:pt>
                <c:pt idx="13">
                  <c:v>90.872100000000003</c:v>
                </c:pt>
                <c:pt idx="14">
                  <c:v>90.771600000000007</c:v>
                </c:pt>
                <c:pt idx="15">
                  <c:v>90.784000000000006</c:v>
                </c:pt>
                <c:pt idx="16">
                  <c:v>90.546199999999999</c:v>
                </c:pt>
                <c:pt idx="17">
                  <c:v>91.621099999999998</c:v>
                </c:pt>
                <c:pt idx="18">
                  <c:v>90.377300000000005</c:v>
                </c:pt>
                <c:pt idx="19">
                  <c:v>90.458299999999994</c:v>
                </c:pt>
                <c:pt idx="20">
                  <c:v>91.344300000000004</c:v>
                </c:pt>
                <c:pt idx="21">
                  <c:v>90.653199999999998</c:v>
                </c:pt>
                <c:pt idx="22">
                  <c:v>91.804400000000001</c:v>
                </c:pt>
                <c:pt idx="23">
                  <c:v>90.284400000000005</c:v>
                </c:pt>
                <c:pt idx="24">
                  <c:v>91.262900000000002</c:v>
                </c:pt>
                <c:pt idx="25">
                  <c:v>89.147400000000005</c:v>
                </c:pt>
                <c:pt idx="26">
                  <c:v>88.5809</c:v>
                </c:pt>
                <c:pt idx="27">
                  <c:v>90.237700000000004</c:v>
                </c:pt>
                <c:pt idx="28">
                  <c:v>90.115200000000002</c:v>
                </c:pt>
                <c:pt idx="29">
                  <c:v>91.549300000000002</c:v>
                </c:pt>
                <c:pt idx="30">
                  <c:v>90.615099999999998</c:v>
                </c:pt>
                <c:pt idx="31">
                  <c:v>89.221199999999996</c:v>
                </c:pt>
                <c:pt idx="32">
                  <c:v>89.501999999999995</c:v>
                </c:pt>
                <c:pt idx="33">
                  <c:v>90.275499999999994</c:v>
                </c:pt>
                <c:pt idx="34">
                  <c:v>90.854699999999994</c:v>
                </c:pt>
                <c:pt idx="35">
                  <c:v>90.3947</c:v>
                </c:pt>
                <c:pt idx="36">
                  <c:v>91.912999999999997</c:v>
                </c:pt>
                <c:pt idx="37">
                  <c:v>90.989800000000002</c:v>
                </c:pt>
                <c:pt idx="38">
                  <c:v>89.091399999999993</c:v>
                </c:pt>
                <c:pt idx="39">
                  <c:v>90.270300000000006</c:v>
                </c:pt>
                <c:pt idx="40">
                  <c:v>91.128200000000007</c:v>
                </c:pt>
                <c:pt idx="41">
                  <c:v>91.503</c:v>
                </c:pt>
                <c:pt idx="42">
                  <c:v>92.630099999999999</c:v>
                </c:pt>
                <c:pt idx="43">
                  <c:v>91.342299999999994</c:v>
                </c:pt>
                <c:pt idx="44">
                  <c:v>92.614099999999993</c:v>
                </c:pt>
                <c:pt idx="45">
                  <c:v>91.548500000000004</c:v>
                </c:pt>
                <c:pt idx="46">
                  <c:v>92.227900000000005</c:v>
                </c:pt>
                <c:pt idx="47">
                  <c:v>92.321200000000005</c:v>
                </c:pt>
                <c:pt idx="48">
                  <c:v>91.415199999999999</c:v>
                </c:pt>
                <c:pt idx="49">
                  <c:v>90.686700000000002</c:v>
                </c:pt>
                <c:pt idx="50">
                  <c:v>90.904399999999995</c:v>
                </c:pt>
                <c:pt idx="51">
                  <c:v>92.845799999999997</c:v>
                </c:pt>
                <c:pt idx="52">
                  <c:v>92.233999999999995</c:v>
                </c:pt>
                <c:pt idx="53">
                  <c:v>96.5441</c:v>
                </c:pt>
                <c:pt idx="54">
                  <c:v>96.751000000000005</c:v>
                </c:pt>
                <c:pt idx="55">
                  <c:v>97.642200000000003</c:v>
                </c:pt>
                <c:pt idx="56">
                  <c:v>92.964100000000002</c:v>
                </c:pt>
                <c:pt idx="57">
                  <c:v>92.979100000000003</c:v>
                </c:pt>
                <c:pt idx="58">
                  <c:v>92.144599999999997</c:v>
                </c:pt>
                <c:pt idx="59">
                  <c:v>92.019300000000001</c:v>
                </c:pt>
                <c:pt idx="60">
                  <c:v>91.113699999999994</c:v>
                </c:pt>
                <c:pt idx="61">
                  <c:v>91.493700000000004</c:v>
                </c:pt>
                <c:pt idx="62">
                  <c:v>91.739599999999996</c:v>
                </c:pt>
                <c:pt idx="63">
                  <c:v>91.829599999999999</c:v>
                </c:pt>
                <c:pt idx="64">
                  <c:v>93.060599999999994</c:v>
                </c:pt>
                <c:pt idx="65">
                  <c:v>91.694699999999997</c:v>
                </c:pt>
                <c:pt idx="66">
                  <c:v>91.569599999999994</c:v>
                </c:pt>
                <c:pt idx="67">
                  <c:v>91.479799999999997</c:v>
                </c:pt>
                <c:pt idx="68">
                  <c:v>91.602599999999995</c:v>
                </c:pt>
                <c:pt idx="69">
                  <c:v>91.801299999999998</c:v>
                </c:pt>
                <c:pt idx="70">
                  <c:v>92.442599999999999</c:v>
                </c:pt>
                <c:pt idx="71">
                  <c:v>90.886700000000005</c:v>
                </c:pt>
                <c:pt idx="72">
                  <c:v>90.923699999999997</c:v>
                </c:pt>
                <c:pt idx="73">
                  <c:v>91.783799999999999</c:v>
                </c:pt>
                <c:pt idx="74">
                  <c:v>91.294899999999998</c:v>
                </c:pt>
                <c:pt idx="75">
                  <c:v>91.202600000000004</c:v>
                </c:pt>
                <c:pt idx="76">
                  <c:v>89.507199999999997</c:v>
                </c:pt>
                <c:pt idx="77">
                  <c:v>90.316699999999997</c:v>
                </c:pt>
                <c:pt idx="78">
                  <c:v>90.879199999999997</c:v>
                </c:pt>
                <c:pt idx="79">
                  <c:v>90.369900000000001</c:v>
                </c:pt>
                <c:pt idx="80">
                  <c:v>91.367699999999999</c:v>
                </c:pt>
                <c:pt idx="81">
                  <c:v>91.519499999999994</c:v>
                </c:pt>
                <c:pt idx="82">
                  <c:v>90.992199999999997</c:v>
                </c:pt>
                <c:pt idx="83">
                  <c:v>90.27</c:v>
                </c:pt>
                <c:pt idx="84">
                  <c:v>92.342600000000004</c:v>
                </c:pt>
                <c:pt idx="85">
                  <c:v>90.490600000000001</c:v>
                </c:pt>
                <c:pt idx="86">
                  <c:v>89.919899999999998</c:v>
                </c:pt>
                <c:pt idx="87">
                  <c:v>89.687100000000001</c:v>
                </c:pt>
                <c:pt idx="88">
                  <c:v>89.957899999999995</c:v>
                </c:pt>
                <c:pt idx="89">
                  <c:v>89.084000000000003</c:v>
                </c:pt>
                <c:pt idx="90">
                  <c:v>89.227199999999996</c:v>
                </c:pt>
                <c:pt idx="91">
                  <c:v>88.534599999999998</c:v>
                </c:pt>
                <c:pt idx="92">
                  <c:v>89.817499999999995</c:v>
                </c:pt>
                <c:pt idx="93">
                  <c:v>90.405600000000007</c:v>
                </c:pt>
                <c:pt idx="94">
                  <c:v>89.616699999999994</c:v>
                </c:pt>
                <c:pt idx="95">
                  <c:v>90.358599999999996</c:v>
                </c:pt>
                <c:pt idx="96">
                  <c:v>90.546499999999995</c:v>
                </c:pt>
                <c:pt idx="97">
                  <c:v>90.672399999999996</c:v>
                </c:pt>
                <c:pt idx="98">
                  <c:v>89.717799999999997</c:v>
                </c:pt>
                <c:pt idx="99">
                  <c:v>89.916799999999995</c:v>
                </c:pt>
                <c:pt idx="100">
                  <c:v>90.388800000000003</c:v>
                </c:pt>
                <c:pt idx="101">
                  <c:v>91.3703</c:v>
                </c:pt>
                <c:pt idx="102">
                  <c:v>90.243600000000001</c:v>
                </c:pt>
                <c:pt idx="103">
                  <c:v>90.835400000000007</c:v>
                </c:pt>
                <c:pt idx="104">
                  <c:v>91.177700000000002</c:v>
                </c:pt>
                <c:pt idx="105">
                  <c:v>91.968599999999995</c:v>
                </c:pt>
                <c:pt idx="106">
                  <c:v>90.299899999999994</c:v>
                </c:pt>
                <c:pt idx="107">
                  <c:v>90.597399999999993</c:v>
                </c:pt>
                <c:pt idx="108">
                  <c:v>91.476600000000005</c:v>
                </c:pt>
                <c:pt idx="109">
                  <c:v>91.593199999999996</c:v>
                </c:pt>
                <c:pt idx="110">
                  <c:v>91.173199999999994</c:v>
                </c:pt>
                <c:pt idx="111">
                  <c:v>90.126900000000006</c:v>
                </c:pt>
                <c:pt idx="112">
                  <c:v>87.760099999999994</c:v>
                </c:pt>
                <c:pt idx="113">
                  <c:v>89.643900000000002</c:v>
                </c:pt>
                <c:pt idx="114">
                  <c:v>91.408699999999996</c:v>
                </c:pt>
                <c:pt idx="115">
                  <c:v>90.138199999999998</c:v>
                </c:pt>
                <c:pt idx="116">
                  <c:v>92.343500000000006</c:v>
                </c:pt>
                <c:pt idx="117">
                  <c:v>90.486999999999995</c:v>
                </c:pt>
                <c:pt idx="118">
                  <c:v>84.339200000000005</c:v>
                </c:pt>
                <c:pt idx="119">
                  <c:v>79.842100000000002</c:v>
                </c:pt>
                <c:pt idx="120">
                  <c:v>82.581699999999998</c:v>
                </c:pt>
                <c:pt idx="121">
                  <c:v>92.999099999999999</c:v>
                </c:pt>
                <c:pt idx="122">
                  <c:v>93.630399999999995</c:v>
                </c:pt>
                <c:pt idx="123">
                  <c:v>93.426400000000001</c:v>
                </c:pt>
                <c:pt idx="124">
                  <c:v>92.714200000000005</c:v>
                </c:pt>
                <c:pt idx="125">
                  <c:v>95.000299999999996</c:v>
                </c:pt>
                <c:pt idx="126">
                  <c:v>95.407899999999998</c:v>
                </c:pt>
                <c:pt idx="127">
                  <c:v>94.721699999999998</c:v>
                </c:pt>
                <c:pt idx="128">
                  <c:v>96.298299999999998</c:v>
                </c:pt>
                <c:pt idx="129">
                  <c:v>100.8866</c:v>
                </c:pt>
                <c:pt idx="130">
                  <c:v>100.69329999999999</c:v>
                </c:pt>
                <c:pt idx="131">
                  <c:v>101.11409999999999</c:v>
                </c:pt>
                <c:pt idx="132">
                  <c:v>101.7347</c:v>
                </c:pt>
                <c:pt idx="133">
                  <c:v>101.6011</c:v>
                </c:pt>
                <c:pt idx="134">
                  <c:v>100.8784</c:v>
                </c:pt>
                <c:pt idx="135">
                  <c:v>100.845</c:v>
                </c:pt>
                <c:pt idx="136">
                  <c:v>101.89100000000001</c:v>
                </c:pt>
                <c:pt idx="137">
                  <c:v>101.8691</c:v>
                </c:pt>
                <c:pt idx="138">
                  <c:v>101.74509999999999</c:v>
                </c:pt>
                <c:pt idx="139">
                  <c:v>101.7068</c:v>
                </c:pt>
                <c:pt idx="140">
                  <c:v>101.7418</c:v>
                </c:pt>
                <c:pt idx="141">
                  <c:v>101.557</c:v>
                </c:pt>
                <c:pt idx="142">
                  <c:v>100.4263</c:v>
                </c:pt>
                <c:pt idx="143">
                  <c:v>98.813900000000004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PRESION!$D$593:$D$736</c:f>
              <c:numCache>
                <c:formatCode>General</c:formatCode>
                <c:ptCount val="144"/>
                <c:pt idx="0">
                  <c:v>87.4572</c:v>
                </c:pt>
                <c:pt idx="1">
                  <c:v>89.501199999999997</c:v>
                </c:pt>
                <c:pt idx="2">
                  <c:v>88.473799999999997</c:v>
                </c:pt>
                <c:pt idx="3">
                  <c:v>89.554400000000001</c:v>
                </c:pt>
                <c:pt idx="4">
                  <c:v>89.5886</c:v>
                </c:pt>
                <c:pt idx="5">
                  <c:v>89.719899999999996</c:v>
                </c:pt>
                <c:pt idx="6">
                  <c:v>89.488200000000006</c:v>
                </c:pt>
                <c:pt idx="7">
                  <c:v>89.383399999999995</c:v>
                </c:pt>
                <c:pt idx="8">
                  <c:v>89.702299999999994</c:v>
                </c:pt>
                <c:pt idx="9">
                  <c:v>90.406599999999997</c:v>
                </c:pt>
                <c:pt idx="10">
                  <c:v>89.764300000000006</c:v>
                </c:pt>
                <c:pt idx="11">
                  <c:v>89.529600000000002</c:v>
                </c:pt>
                <c:pt idx="12">
                  <c:v>90.053799999999995</c:v>
                </c:pt>
                <c:pt idx="13">
                  <c:v>89.519900000000007</c:v>
                </c:pt>
                <c:pt idx="14">
                  <c:v>88.960999999999999</c:v>
                </c:pt>
                <c:pt idx="15">
                  <c:v>89.340699999999998</c:v>
                </c:pt>
                <c:pt idx="16">
                  <c:v>88.933199999999999</c:v>
                </c:pt>
                <c:pt idx="17">
                  <c:v>89.813299999999998</c:v>
                </c:pt>
                <c:pt idx="18">
                  <c:v>88.600300000000004</c:v>
                </c:pt>
                <c:pt idx="19">
                  <c:v>88.719099999999997</c:v>
                </c:pt>
                <c:pt idx="20">
                  <c:v>89.134299999999996</c:v>
                </c:pt>
                <c:pt idx="21">
                  <c:v>88.339799999999997</c:v>
                </c:pt>
                <c:pt idx="22">
                  <c:v>88.554900000000004</c:v>
                </c:pt>
                <c:pt idx="23">
                  <c:v>87.949200000000005</c:v>
                </c:pt>
                <c:pt idx="24">
                  <c:v>88.562700000000007</c:v>
                </c:pt>
                <c:pt idx="25">
                  <c:v>87.865399999999994</c:v>
                </c:pt>
                <c:pt idx="26">
                  <c:v>87.880499999999998</c:v>
                </c:pt>
                <c:pt idx="27">
                  <c:v>88.417599999999993</c:v>
                </c:pt>
                <c:pt idx="28">
                  <c:v>88.912300000000002</c:v>
                </c:pt>
                <c:pt idx="29">
                  <c:v>90.108699999999999</c:v>
                </c:pt>
                <c:pt idx="30">
                  <c:v>89.078400000000002</c:v>
                </c:pt>
                <c:pt idx="31">
                  <c:v>88.357100000000003</c:v>
                </c:pt>
                <c:pt idx="32">
                  <c:v>88.860699999999994</c:v>
                </c:pt>
                <c:pt idx="33">
                  <c:v>89.485900000000001</c:v>
                </c:pt>
                <c:pt idx="34">
                  <c:v>89.919899999999998</c:v>
                </c:pt>
                <c:pt idx="35">
                  <c:v>89.287800000000004</c:v>
                </c:pt>
                <c:pt idx="36">
                  <c:v>90.8185</c:v>
                </c:pt>
                <c:pt idx="37">
                  <c:v>89.509</c:v>
                </c:pt>
                <c:pt idx="38">
                  <c:v>88.735600000000005</c:v>
                </c:pt>
                <c:pt idx="39">
                  <c:v>89.757300000000001</c:v>
                </c:pt>
                <c:pt idx="40">
                  <c:v>89.406400000000005</c:v>
                </c:pt>
                <c:pt idx="41">
                  <c:v>89.120999999999995</c:v>
                </c:pt>
                <c:pt idx="42">
                  <c:v>89.276799999999994</c:v>
                </c:pt>
                <c:pt idx="43">
                  <c:v>89.3476</c:v>
                </c:pt>
                <c:pt idx="44">
                  <c:v>90.239599999999996</c:v>
                </c:pt>
                <c:pt idx="45">
                  <c:v>88.949600000000004</c:v>
                </c:pt>
                <c:pt idx="46">
                  <c:v>88.636600000000001</c:v>
                </c:pt>
                <c:pt idx="47">
                  <c:v>88.897499999999994</c:v>
                </c:pt>
                <c:pt idx="48">
                  <c:v>89.250399999999999</c:v>
                </c:pt>
                <c:pt idx="49">
                  <c:v>89.472700000000003</c:v>
                </c:pt>
                <c:pt idx="50">
                  <c:v>90.179400000000001</c:v>
                </c:pt>
                <c:pt idx="51">
                  <c:v>91.494299999999996</c:v>
                </c:pt>
                <c:pt idx="52">
                  <c:v>90.879900000000006</c:v>
                </c:pt>
                <c:pt idx="53">
                  <c:v>91.513900000000007</c:v>
                </c:pt>
                <c:pt idx="54">
                  <c:v>91.770200000000003</c:v>
                </c:pt>
                <c:pt idx="55">
                  <c:v>92.802300000000002</c:v>
                </c:pt>
                <c:pt idx="56">
                  <c:v>92.201099999999997</c:v>
                </c:pt>
                <c:pt idx="57">
                  <c:v>91.670699999999997</c:v>
                </c:pt>
                <c:pt idx="58">
                  <c:v>91.451099999999997</c:v>
                </c:pt>
                <c:pt idx="59">
                  <c:v>91.654399999999995</c:v>
                </c:pt>
                <c:pt idx="60">
                  <c:v>90.767499999999998</c:v>
                </c:pt>
                <c:pt idx="61">
                  <c:v>91.156800000000004</c:v>
                </c:pt>
                <c:pt idx="62">
                  <c:v>91.918499999999995</c:v>
                </c:pt>
                <c:pt idx="63">
                  <c:v>91.285300000000007</c:v>
                </c:pt>
                <c:pt idx="64">
                  <c:v>91.137600000000006</c:v>
                </c:pt>
                <c:pt idx="65">
                  <c:v>91.087900000000005</c:v>
                </c:pt>
                <c:pt idx="66">
                  <c:v>90.716399999999993</c:v>
                </c:pt>
                <c:pt idx="67">
                  <c:v>90.293099999999995</c:v>
                </c:pt>
                <c:pt idx="68">
                  <c:v>91.427700000000002</c:v>
                </c:pt>
                <c:pt idx="69">
                  <c:v>90.786900000000003</c:v>
                </c:pt>
                <c:pt idx="70">
                  <c:v>91.373500000000007</c:v>
                </c:pt>
                <c:pt idx="71">
                  <c:v>90.813199999999995</c:v>
                </c:pt>
                <c:pt idx="72">
                  <c:v>91.065799999999996</c:v>
                </c:pt>
                <c:pt idx="73">
                  <c:v>91.318799999999996</c:v>
                </c:pt>
                <c:pt idx="74">
                  <c:v>90.132800000000003</c:v>
                </c:pt>
                <c:pt idx="75">
                  <c:v>90.580399999999997</c:v>
                </c:pt>
                <c:pt idx="76">
                  <c:v>89.209800000000001</c:v>
                </c:pt>
                <c:pt idx="77">
                  <c:v>90.404499999999999</c:v>
                </c:pt>
                <c:pt idx="78">
                  <c:v>89.945700000000002</c:v>
                </c:pt>
                <c:pt idx="79">
                  <c:v>90.169200000000004</c:v>
                </c:pt>
                <c:pt idx="80">
                  <c:v>90.838999999999999</c:v>
                </c:pt>
                <c:pt idx="81">
                  <c:v>91.128799999999998</c:v>
                </c:pt>
                <c:pt idx="82">
                  <c:v>90.590100000000007</c:v>
                </c:pt>
                <c:pt idx="83">
                  <c:v>90.372399999999999</c:v>
                </c:pt>
                <c:pt idx="84">
                  <c:v>91.215199999999996</c:v>
                </c:pt>
                <c:pt idx="85">
                  <c:v>89.869100000000003</c:v>
                </c:pt>
                <c:pt idx="86">
                  <c:v>90.037099999999995</c:v>
                </c:pt>
                <c:pt idx="87">
                  <c:v>89.648899999999998</c:v>
                </c:pt>
                <c:pt idx="88">
                  <c:v>89.487399999999994</c:v>
                </c:pt>
                <c:pt idx="89">
                  <c:v>89.255899999999997</c:v>
                </c:pt>
                <c:pt idx="90">
                  <c:v>88.493799999999993</c:v>
                </c:pt>
                <c:pt idx="91">
                  <c:v>88.192300000000003</c:v>
                </c:pt>
                <c:pt idx="92">
                  <c:v>89.694100000000006</c:v>
                </c:pt>
                <c:pt idx="93">
                  <c:v>89.154200000000003</c:v>
                </c:pt>
                <c:pt idx="94">
                  <c:v>89.373800000000003</c:v>
                </c:pt>
                <c:pt idx="95">
                  <c:v>89.299800000000005</c:v>
                </c:pt>
                <c:pt idx="96">
                  <c:v>89.830500000000001</c:v>
                </c:pt>
                <c:pt idx="97">
                  <c:v>90.125500000000002</c:v>
                </c:pt>
                <c:pt idx="98">
                  <c:v>89.846800000000002</c:v>
                </c:pt>
                <c:pt idx="99">
                  <c:v>90.436800000000005</c:v>
                </c:pt>
                <c:pt idx="100">
                  <c:v>90.498900000000006</c:v>
                </c:pt>
                <c:pt idx="101">
                  <c:v>91.031000000000006</c:v>
                </c:pt>
                <c:pt idx="102">
                  <c:v>90.558300000000003</c:v>
                </c:pt>
                <c:pt idx="103">
                  <c:v>90.520499999999998</c:v>
                </c:pt>
                <c:pt idx="104">
                  <c:v>90.767899999999997</c:v>
                </c:pt>
                <c:pt idx="105">
                  <c:v>91.260199999999998</c:v>
                </c:pt>
                <c:pt idx="106">
                  <c:v>90.686099999999996</c:v>
                </c:pt>
                <c:pt idx="107">
                  <c:v>90.448300000000003</c:v>
                </c:pt>
                <c:pt idx="108">
                  <c:v>91.046700000000001</c:v>
                </c:pt>
                <c:pt idx="109">
                  <c:v>91.020600000000002</c:v>
                </c:pt>
                <c:pt idx="110">
                  <c:v>90.812299999999993</c:v>
                </c:pt>
                <c:pt idx="111">
                  <c:v>89.976900000000001</c:v>
                </c:pt>
                <c:pt idx="112">
                  <c:v>87.915999999999997</c:v>
                </c:pt>
                <c:pt idx="113">
                  <c:v>88.764200000000002</c:v>
                </c:pt>
                <c:pt idx="114">
                  <c:v>89.006299999999996</c:v>
                </c:pt>
                <c:pt idx="115">
                  <c:v>88.393799999999999</c:v>
                </c:pt>
                <c:pt idx="116">
                  <c:v>89.788799999999995</c:v>
                </c:pt>
                <c:pt idx="117">
                  <c:v>88.003500000000003</c:v>
                </c:pt>
                <c:pt idx="118">
                  <c:v>81.968199999999996</c:v>
                </c:pt>
                <c:pt idx="119">
                  <c:v>78.194800000000001</c:v>
                </c:pt>
                <c:pt idx="120">
                  <c:v>77.833799999999997</c:v>
                </c:pt>
                <c:pt idx="121">
                  <c:v>81.471999999999994</c:v>
                </c:pt>
                <c:pt idx="122">
                  <c:v>81.593599999999995</c:v>
                </c:pt>
                <c:pt idx="123">
                  <c:v>83.548000000000002</c:v>
                </c:pt>
                <c:pt idx="124">
                  <c:v>83.548000000000002</c:v>
                </c:pt>
                <c:pt idx="125">
                  <c:v>83.548000000000002</c:v>
                </c:pt>
                <c:pt idx="126">
                  <c:v>83.548000000000002</c:v>
                </c:pt>
                <c:pt idx="127">
                  <c:v>83.548000000000002</c:v>
                </c:pt>
                <c:pt idx="128">
                  <c:v>83.548000000000002</c:v>
                </c:pt>
                <c:pt idx="129">
                  <c:v>83.548000000000002</c:v>
                </c:pt>
                <c:pt idx="130">
                  <c:v>83.548000000000002</c:v>
                </c:pt>
                <c:pt idx="131">
                  <c:v>83.548000000000002</c:v>
                </c:pt>
                <c:pt idx="132">
                  <c:v>83.548000000000002</c:v>
                </c:pt>
                <c:pt idx="133">
                  <c:v>83.548000000000002</c:v>
                </c:pt>
                <c:pt idx="134">
                  <c:v>83.548000000000002</c:v>
                </c:pt>
                <c:pt idx="135">
                  <c:v>83.548000000000002</c:v>
                </c:pt>
                <c:pt idx="136">
                  <c:v>83.548000000000002</c:v>
                </c:pt>
                <c:pt idx="137">
                  <c:v>83.548000000000002</c:v>
                </c:pt>
                <c:pt idx="138">
                  <c:v>83.548000000000002</c:v>
                </c:pt>
                <c:pt idx="139">
                  <c:v>83.548000000000002</c:v>
                </c:pt>
                <c:pt idx="140">
                  <c:v>83.548000000000002</c:v>
                </c:pt>
                <c:pt idx="141">
                  <c:v>83.548000000000002</c:v>
                </c:pt>
                <c:pt idx="142">
                  <c:v>83.548000000000002</c:v>
                </c:pt>
                <c:pt idx="143">
                  <c:v>83.548000000000002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PRESION!$E$593:$E$736</c:f>
              <c:numCache>
                <c:formatCode>General</c:formatCode>
                <c:ptCount val="144"/>
                <c:pt idx="0">
                  <c:v>97.038399999999996</c:v>
                </c:pt>
                <c:pt idx="1">
                  <c:v>97.414699999999996</c:v>
                </c:pt>
                <c:pt idx="2">
                  <c:v>97.577399999999997</c:v>
                </c:pt>
                <c:pt idx="3">
                  <c:v>98.600499999999997</c:v>
                </c:pt>
                <c:pt idx="4">
                  <c:v>98.732399999999998</c:v>
                </c:pt>
                <c:pt idx="5">
                  <c:v>99.855500000000006</c:v>
                </c:pt>
                <c:pt idx="6">
                  <c:v>98.52</c:v>
                </c:pt>
                <c:pt idx="7">
                  <c:v>98.593900000000005</c:v>
                </c:pt>
                <c:pt idx="8">
                  <c:v>98.889399999999995</c:v>
                </c:pt>
                <c:pt idx="9">
                  <c:v>100.4083</c:v>
                </c:pt>
                <c:pt idx="10">
                  <c:v>99.216800000000006</c:v>
                </c:pt>
                <c:pt idx="11">
                  <c:v>98.933800000000005</c:v>
                </c:pt>
                <c:pt idx="12">
                  <c:v>99.604500000000002</c:v>
                </c:pt>
                <c:pt idx="13">
                  <c:v>98.355000000000004</c:v>
                </c:pt>
                <c:pt idx="14">
                  <c:v>98.455299999999994</c:v>
                </c:pt>
                <c:pt idx="15">
                  <c:v>98.141000000000005</c:v>
                </c:pt>
                <c:pt idx="16">
                  <c:v>97.916799999999995</c:v>
                </c:pt>
                <c:pt idx="17">
                  <c:v>99.121399999999994</c:v>
                </c:pt>
                <c:pt idx="18">
                  <c:v>97.715900000000005</c:v>
                </c:pt>
                <c:pt idx="19">
                  <c:v>97.642099999999999</c:v>
                </c:pt>
                <c:pt idx="20">
                  <c:v>98.931399999999996</c:v>
                </c:pt>
                <c:pt idx="21">
                  <c:v>97.153899999999993</c:v>
                </c:pt>
                <c:pt idx="22">
                  <c:v>97.641400000000004</c:v>
                </c:pt>
                <c:pt idx="23">
                  <c:v>97.465999999999994</c:v>
                </c:pt>
                <c:pt idx="24">
                  <c:v>98.284199999999998</c:v>
                </c:pt>
                <c:pt idx="25">
                  <c:v>98.945999999999998</c:v>
                </c:pt>
                <c:pt idx="26">
                  <c:v>98.116799999999998</c:v>
                </c:pt>
                <c:pt idx="27">
                  <c:v>98.638400000000004</c:v>
                </c:pt>
                <c:pt idx="28">
                  <c:v>99.625900000000001</c:v>
                </c:pt>
                <c:pt idx="29">
                  <c:v>100.7677</c:v>
                </c:pt>
                <c:pt idx="30">
                  <c:v>99.1494</c:v>
                </c:pt>
                <c:pt idx="31">
                  <c:v>98.616</c:v>
                </c:pt>
                <c:pt idx="32">
                  <c:v>98.775599999999997</c:v>
                </c:pt>
                <c:pt idx="33">
                  <c:v>100.30329999999999</c:v>
                </c:pt>
                <c:pt idx="34">
                  <c:v>99.797700000000006</c:v>
                </c:pt>
                <c:pt idx="35">
                  <c:v>99.299300000000002</c:v>
                </c:pt>
                <c:pt idx="36">
                  <c:v>100.718</c:v>
                </c:pt>
                <c:pt idx="37">
                  <c:v>99.322199999999995</c:v>
                </c:pt>
                <c:pt idx="38">
                  <c:v>97.719399999999993</c:v>
                </c:pt>
                <c:pt idx="39">
                  <c:v>98.724500000000006</c:v>
                </c:pt>
                <c:pt idx="40">
                  <c:v>98.654499999999999</c:v>
                </c:pt>
                <c:pt idx="41">
                  <c:v>99.052300000000002</c:v>
                </c:pt>
                <c:pt idx="42">
                  <c:v>98.465900000000005</c:v>
                </c:pt>
                <c:pt idx="43">
                  <c:v>98.036900000000003</c:v>
                </c:pt>
                <c:pt idx="44">
                  <c:v>100.2225</c:v>
                </c:pt>
                <c:pt idx="45">
                  <c:v>97.994299999999996</c:v>
                </c:pt>
                <c:pt idx="46">
                  <c:v>97.631799999999998</c:v>
                </c:pt>
                <c:pt idx="47">
                  <c:v>98.289599999999993</c:v>
                </c:pt>
                <c:pt idx="48">
                  <c:v>99.122399999999999</c:v>
                </c:pt>
                <c:pt idx="49">
                  <c:v>100.3986</c:v>
                </c:pt>
                <c:pt idx="50">
                  <c:v>99.661199999999994</c:v>
                </c:pt>
                <c:pt idx="51">
                  <c:v>102.0796</c:v>
                </c:pt>
                <c:pt idx="52">
                  <c:v>100.76090000000001</c:v>
                </c:pt>
                <c:pt idx="53">
                  <c:v>101.6857</c:v>
                </c:pt>
                <c:pt idx="54">
                  <c:v>103.5342</c:v>
                </c:pt>
                <c:pt idx="55">
                  <c:v>104.087</c:v>
                </c:pt>
                <c:pt idx="56">
                  <c:v>103.4295</c:v>
                </c:pt>
                <c:pt idx="57">
                  <c:v>102.84529999999999</c:v>
                </c:pt>
                <c:pt idx="58">
                  <c:v>102.84529999999999</c:v>
                </c:pt>
                <c:pt idx="59">
                  <c:v>102.84529999999999</c:v>
                </c:pt>
                <c:pt idx="60">
                  <c:v>102.84529999999999</c:v>
                </c:pt>
                <c:pt idx="61">
                  <c:v>102.84529999999999</c:v>
                </c:pt>
                <c:pt idx="62">
                  <c:v>102.84529999999999</c:v>
                </c:pt>
                <c:pt idx="63">
                  <c:v>102.84529999999999</c:v>
                </c:pt>
                <c:pt idx="64">
                  <c:v>101.15389999999999</c:v>
                </c:pt>
                <c:pt idx="65">
                  <c:v>101.15389999999999</c:v>
                </c:pt>
                <c:pt idx="66">
                  <c:v>101.90730000000001</c:v>
                </c:pt>
                <c:pt idx="67">
                  <c:v>101.7443</c:v>
                </c:pt>
                <c:pt idx="68">
                  <c:v>102.13590000000001</c:v>
                </c:pt>
                <c:pt idx="69">
                  <c:v>102.34650000000001</c:v>
                </c:pt>
                <c:pt idx="70">
                  <c:v>102.1485</c:v>
                </c:pt>
                <c:pt idx="71">
                  <c:v>102.5788</c:v>
                </c:pt>
                <c:pt idx="72">
                  <c:v>102.66240000000001</c:v>
                </c:pt>
                <c:pt idx="73">
                  <c:v>102.211</c:v>
                </c:pt>
                <c:pt idx="74">
                  <c:v>99.971000000000004</c:v>
                </c:pt>
                <c:pt idx="75">
                  <c:v>100.52330000000001</c:v>
                </c:pt>
                <c:pt idx="76">
                  <c:v>99.1066</c:v>
                </c:pt>
                <c:pt idx="77">
                  <c:v>100.34229999999999</c:v>
                </c:pt>
                <c:pt idx="78">
                  <c:v>99.461500000000001</c:v>
                </c:pt>
                <c:pt idx="79">
                  <c:v>99.590400000000002</c:v>
                </c:pt>
                <c:pt idx="80">
                  <c:v>100.1113</c:v>
                </c:pt>
                <c:pt idx="81">
                  <c:v>100.3034</c:v>
                </c:pt>
                <c:pt idx="82">
                  <c:v>100.1191</c:v>
                </c:pt>
                <c:pt idx="83">
                  <c:v>99.381900000000002</c:v>
                </c:pt>
                <c:pt idx="84">
                  <c:v>101.0027</c:v>
                </c:pt>
                <c:pt idx="85">
                  <c:v>98.8172</c:v>
                </c:pt>
                <c:pt idx="86">
                  <c:v>98.824200000000005</c:v>
                </c:pt>
                <c:pt idx="87">
                  <c:v>98.443399999999997</c:v>
                </c:pt>
                <c:pt idx="88">
                  <c:v>97.968900000000005</c:v>
                </c:pt>
                <c:pt idx="89">
                  <c:v>98.290400000000005</c:v>
                </c:pt>
                <c:pt idx="90">
                  <c:v>97.936099999999996</c:v>
                </c:pt>
                <c:pt idx="91">
                  <c:v>96.942700000000002</c:v>
                </c:pt>
                <c:pt idx="92">
                  <c:v>98.471100000000007</c:v>
                </c:pt>
                <c:pt idx="93">
                  <c:v>97.820899999999995</c:v>
                </c:pt>
                <c:pt idx="94">
                  <c:v>97.936199999999999</c:v>
                </c:pt>
                <c:pt idx="95">
                  <c:v>98.342600000000004</c:v>
                </c:pt>
                <c:pt idx="96">
                  <c:v>98.707899999999995</c:v>
                </c:pt>
                <c:pt idx="97">
                  <c:v>100.3633</c:v>
                </c:pt>
                <c:pt idx="98">
                  <c:v>99.158299999999997</c:v>
                </c:pt>
                <c:pt idx="99">
                  <c:v>99.712500000000006</c:v>
                </c:pt>
                <c:pt idx="100">
                  <c:v>100.00060000000001</c:v>
                </c:pt>
                <c:pt idx="101">
                  <c:v>100.6276</c:v>
                </c:pt>
                <c:pt idx="102">
                  <c:v>99.960099999999997</c:v>
                </c:pt>
                <c:pt idx="103">
                  <c:v>99.830799999999996</c:v>
                </c:pt>
                <c:pt idx="104">
                  <c:v>100.0973</c:v>
                </c:pt>
                <c:pt idx="105">
                  <c:v>101.2591</c:v>
                </c:pt>
                <c:pt idx="106">
                  <c:v>99.723699999999994</c:v>
                </c:pt>
                <c:pt idx="107">
                  <c:v>99.282499999999999</c:v>
                </c:pt>
                <c:pt idx="108">
                  <c:v>101.017</c:v>
                </c:pt>
                <c:pt idx="109">
                  <c:v>99.970299999999995</c:v>
                </c:pt>
                <c:pt idx="110">
                  <c:v>99.5137</c:v>
                </c:pt>
                <c:pt idx="111">
                  <c:v>98.791499999999999</c:v>
                </c:pt>
                <c:pt idx="112">
                  <c:v>96.572000000000003</c:v>
                </c:pt>
                <c:pt idx="113">
                  <c:v>97.566800000000001</c:v>
                </c:pt>
                <c:pt idx="114">
                  <c:v>97.293899999999994</c:v>
                </c:pt>
                <c:pt idx="115">
                  <c:v>96.789299999999997</c:v>
                </c:pt>
                <c:pt idx="116">
                  <c:v>99.464100000000002</c:v>
                </c:pt>
                <c:pt idx="117">
                  <c:v>95.951400000000007</c:v>
                </c:pt>
                <c:pt idx="118">
                  <c:v>90.923400000000001</c:v>
                </c:pt>
                <c:pt idx="119">
                  <c:v>86.884500000000003</c:v>
                </c:pt>
                <c:pt idx="120">
                  <c:v>86.338099999999997</c:v>
                </c:pt>
                <c:pt idx="121">
                  <c:v>91.263800000000003</c:v>
                </c:pt>
                <c:pt idx="122">
                  <c:v>91.321299999999994</c:v>
                </c:pt>
                <c:pt idx="123">
                  <c:v>91.4572</c:v>
                </c:pt>
                <c:pt idx="124">
                  <c:v>91.853800000000007</c:v>
                </c:pt>
                <c:pt idx="125">
                  <c:v>93.984800000000007</c:v>
                </c:pt>
                <c:pt idx="126">
                  <c:v>94.368700000000004</c:v>
                </c:pt>
                <c:pt idx="127">
                  <c:v>93.557500000000005</c:v>
                </c:pt>
                <c:pt idx="128">
                  <c:v>94.325999999999993</c:v>
                </c:pt>
                <c:pt idx="129">
                  <c:v>99.828900000000004</c:v>
                </c:pt>
                <c:pt idx="130">
                  <c:v>100.6198</c:v>
                </c:pt>
                <c:pt idx="131">
                  <c:v>100.6198</c:v>
                </c:pt>
                <c:pt idx="132">
                  <c:v>94.701599999999999</c:v>
                </c:pt>
                <c:pt idx="133">
                  <c:v>94.701599999999999</c:v>
                </c:pt>
                <c:pt idx="134">
                  <c:v>94.701599999999999</c:v>
                </c:pt>
                <c:pt idx="135">
                  <c:v>94.701599999999999</c:v>
                </c:pt>
                <c:pt idx="136">
                  <c:v>94.701599999999999</c:v>
                </c:pt>
                <c:pt idx="137">
                  <c:v>94.701599999999999</c:v>
                </c:pt>
                <c:pt idx="138">
                  <c:v>94.701599999999999</c:v>
                </c:pt>
                <c:pt idx="139">
                  <c:v>94.701599999999999</c:v>
                </c:pt>
                <c:pt idx="140">
                  <c:v>94.701599999999999</c:v>
                </c:pt>
                <c:pt idx="141">
                  <c:v>94.701599999999999</c:v>
                </c:pt>
                <c:pt idx="142">
                  <c:v>94.701599999999999</c:v>
                </c:pt>
                <c:pt idx="143">
                  <c:v>94.701599999999999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PRESION!$F$593:$F$736</c:f>
              <c:numCache>
                <c:formatCode>General</c:formatCode>
                <c:ptCount val="144"/>
                <c:pt idx="0">
                  <c:v>88.851500000000001</c:v>
                </c:pt>
                <c:pt idx="1">
                  <c:v>89.750799999999998</c:v>
                </c:pt>
                <c:pt idx="2">
                  <c:v>89.779799999999994</c:v>
                </c:pt>
                <c:pt idx="3">
                  <c:v>90.461500000000001</c:v>
                </c:pt>
                <c:pt idx="4">
                  <c:v>90.925600000000003</c:v>
                </c:pt>
                <c:pt idx="5">
                  <c:v>91.259200000000007</c:v>
                </c:pt>
                <c:pt idx="6">
                  <c:v>90.591999999999999</c:v>
                </c:pt>
                <c:pt idx="7">
                  <c:v>90.722499999999997</c:v>
                </c:pt>
                <c:pt idx="8">
                  <c:v>90.6935</c:v>
                </c:pt>
                <c:pt idx="9">
                  <c:v>91.694299999999998</c:v>
                </c:pt>
                <c:pt idx="10">
                  <c:v>91.215699999999998</c:v>
                </c:pt>
                <c:pt idx="11">
                  <c:v>90.954599999999999</c:v>
                </c:pt>
                <c:pt idx="12">
                  <c:v>91.418700000000001</c:v>
                </c:pt>
                <c:pt idx="13">
                  <c:v>90.3309</c:v>
                </c:pt>
                <c:pt idx="14">
                  <c:v>90.3309</c:v>
                </c:pt>
                <c:pt idx="15">
                  <c:v>90.185900000000004</c:v>
                </c:pt>
                <c:pt idx="16">
                  <c:v>89.881299999999996</c:v>
                </c:pt>
                <c:pt idx="17">
                  <c:v>90.490499999999997</c:v>
                </c:pt>
                <c:pt idx="18">
                  <c:v>89.692700000000002</c:v>
                </c:pt>
                <c:pt idx="19">
                  <c:v>89.605699999999999</c:v>
                </c:pt>
                <c:pt idx="20">
                  <c:v>90.069800000000001</c:v>
                </c:pt>
                <c:pt idx="21">
                  <c:v>89.141599999999997</c:v>
                </c:pt>
                <c:pt idx="22">
                  <c:v>89.533199999999994</c:v>
                </c:pt>
                <c:pt idx="23">
                  <c:v>88.909499999999994</c:v>
                </c:pt>
                <c:pt idx="24">
                  <c:v>89.7363</c:v>
                </c:pt>
                <c:pt idx="25">
                  <c:v>89.3446</c:v>
                </c:pt>
                <c:pt idx="26">
                  <c:v>89.533199999999994</c:v>
                </c:pt>
                <c:pt idx="27">
                  <c:v>89.823300000000003</c:v>
                </c:pt>
                <c:pt idx="28">
                  <c:v>90.534000000000006</c:v>
                </c:pt>
                <c:pt idx="29">
                  <c:v>91.360699999999994</c:v>
                </c:pt>
                <c:pt idx="30">
                  <c:v>90.65</c:v>
                </c:pt>
                <c:pt idx="31">
                  <c:v>89.939300000000003</c:v>
                </c:pt>
                <c:pt idx="32">
                  <c:v>90.200400000000002</c:v>
                </c:pt>
                <c:pt idx="33">
                  <c:v>90.8386</c:v>
                </c:pt>
                <c:pt idx="34">
                  <c:v>90.925600000000003</c:v>
                </c:pt>
                <c:pt idx="35">
                  <c:v>90.911100000000005</c:v>
                </c:pt>
                <c:pt idx="36">
                  <c:v>91.723299999999995</c:v>
                </c:pt>
                <c:pt idx="37">
                  <c:v>91.041600000000003</c:v>
                </c:pt>
                <c:pt idx="38">
                  <c:v>90.011799999999994</c:v>
                </c:pt>
                <c:pt idx="39">
                  <c:v>90.6935</c:v>
                </c:pt>
                <c:pt idx="40">
                  <c:v>90.707999999999998</c:v>
                </c:pt>
                <c:pt idx="41">
                  <c:v>90.243899999999996</c:v>
                </c:pt>
                <c:pt idx="42">
                  <c:v>90.534000000000006</c:v>
                </c:pt>
                <c:pt idx="43">
                  <c:v>90.011799999999994</c:v>
                </c:pt>
                <c:pt idx="44">
                  <c:v>91.2012</c:v>
                </c:pt>
                <c:pt idx="45">
                  <c:v>89.895799999999994</c:v>
                </c:pt>
                <c:pt idx="46">
                  <c:v>89.721800000000002</c:v>
                </c:pt>
                <c:pt idx="47">
                  <c:v>90.156899999999993</c:v>
                </c:pt>
                <c:pt idx="48">
                  <c:v>90.563000000000002</c:v>
                </c:pt>
                <c:pt idx="49">
                  <c:v>90.6935</c:v>
                </c:pt>
                <c:pt idx="50">
                  <c:v>90.998099999999994</c:v>
                </c:pt>
                <c:pt idx="51">
                  <c:v>92.230999999999995</c:v>
                </c:pt>
                <c:pt idx="52">
                  <c:v>91.766800000000003</c:v>
                </c:pt>
                <c:pt idx="53">
                  <c:v>92.462999999999994</c:v>
                </c:pt>
                <c:pt idx="54">
                  <c:v>93.275199999999998</c:v>
                </c:pt>
                <c:pt idx="55">
                  <c:v>93.6233</c:v>
                </c:pt>
                <c:pt idx="56">
                  <c:v>93.101200000000006</c:v>
                </c:pt>
                <c:pt idx="57">
                  <c:v>93.130200000000002</c:v>
                </c:pt>
                <c:pt idx="58">
                  <c:v>92.883600000000001</c:v>
                </c:pt>
                <c:pt idx="59">
                  <c:v>92.883600000000001</c:v>
                </c:pt>
                <c:pt idx="60">
                  <c:v>92.332499999999996</c:v>
                </c:pt>
                <c:pt idx="61">
                  <c:v>92.55</c:v>
                </c:pt>
                <c:pt idx="62">
                  <c:v>92.709599999999995</c:v>
                </c:pt>
                <c:pt idx="63">
                  <c:v>92.419499999999999</c:v>
                </c:pt>
                <c:pt idx="64">
                  <c:v>92.346999999999994</c:v>
                </c:pt>
                <c:pt idx="65">
                  <c:v>91.607299999999995</c:v>
                </c:pt>
                <c:pt idx="66">
                  <c:v>91.868300000000005</c:v>
                </c:pt>
                <c:pt idx="67">
                  <c:v>91.737799999999993</c:v>
                </c:pt>
                <c:pt idx="68">
                  <c:v>91.853800000000007</c:v>
                </c:pt>
                <c:pt idx="69">
                  <c:v>92.056899999999999</c:v>
                </c:pt>
                <c:pt idx="70">
                  <c:v>92.274500000000003</c:v>
                </c:pt>
                <c:pt idx="71">
                  <c:v>91.708799999999997</c:v>
                </c:pt>
                <c:pt idx="72">
                  <c:v>92.3035</c:v>
                </c:pt>
                <c:pt idx="73">
                  <c:v>92.390500000000003</c:v>
                </c:pt>
                <c:pt idx="74">
                  <c:v>91.534800000000004</c:v>
                </c:pt>
                <c:pt idx="75">
                  <c:v>92.042400000000001</c:v>
                </c:pt>
                <c:pt idx="76">
                  <c:v>90.766000000000005</c:v>
                </c:pt>
                <c:pt idx="77">
                  <c:v>91.940899999999999</c:v>
                </c:pt>
                <c:pt idx="78">
                  <c:v>91.273700000000005</c:v>
                </c:pt>
                <c:pt idx="79">
                  <c:v>91.578299999999999</c:v>
                </c:pt>
                <c:pt idx="80">
                  <c:v>91.636300000000006</c:v>
                </c:pt>
                <c:pt idx="81">
                  <c:v>91.694299999999998</c:v>
                </c:pt>
                <c:pt idx="82">
                  <c:v>91.7958</c:v>
                </c:pt>
                <c:pt idx="83">
                  <c:v>91.433199999999999</c:v>
                </c:pt>
                <c:pt idx="84">
                  <c:v>92.26</c:v>
                </c:pt>
                <c:pt idx="85">
                  <c:v>91.244699999999995</c:v>
                </c:pt>
                <c:pt idx="86">
                  <c:v>90.896600000000007</c:v>
                </c:pt>
                <c:pt idx="87">
                  <c:v>90.8386</c:v>
                </c:pt>
                <c:pt idx="88">
                  <c:v>90.534000000000006</c:v>
                </c:pt>
                <c:pt idx="89">
                  <c:v>90.534000000000006</c:v>
                </c:pt>
                <c:pt idx="90">
                  <c:v>89.8523</c:v>
                </c:pt>
                <c:pt idx="91">
                  <c:v>89.402699999999996</c:v>
                </c:pt>
                <c:pt idx="92">
                  <c:v>90.461500000000001</c:v>
                </c:pt>
                <c:pt idx="93">
                  <c:v>90.113399999999999</c:v>
                </c:pt>
                <c:pt idx="94">
                  <c:v>90.243899999999996</c:v>
                </c:pt>
                <c:pt idx="95">
                  <c:v>90.707999999999998</c:v>
                </c:pt>
                <c:pt idx="96">
                  <c:v>88.938500000000005</c:v>
                </c:pt>
                <c:pt idx="97">
                  <c:v>88.938500000000005</c:v>
                </c:pt>
                <c:pt idx="98">
                  <c:v>88.938500000000005</c:v>
                </c:pt>
                <c:pt idx="99">
                  <c:v>88.938500000000005</c:v>
                </c:pt>
                <c:pt idx="100">
                  <c:v>88.938500000000005</c:v>
                </c:pt>
                <c:pt idx="101">
                  <c:v>88.938500000000005</c:v>
                </c:pt>
                <c:pt idx="102">
                  <c:v>88.938500000000005</c:v>
                </c:pt>
                <c:pt idx="103">
                  <c:v>88.938500000000005</c:v>
                </c:pt>
                <c:pt idx="104">
                  <c:v>88.938500000000005</c:v>
                </c:pt>
                <c:pt idx="105">
                  <c:v>88.938500000000005</c:v>
                </c:pt>
                <c:pt idx="106">
                  <c:v>88.938500000000005</c:v>
                </c:pt>
                <c:pt idx="107">
                  <c:v>88.938500000000005</c:v>
                </c:pt>
                <c:pt idx="108">
                  <c:v>88.938500000000005</c:v>
                </c:pt>
                <c:pt idx="109">
                  <c:v>88.938500000000005</c:v>
                </c:pt>
                <c:pt idx="110">
                  <c:v>88.938500000000005</c:v>
                </c:pt>
                <c:pt idx="111">
                  <c:v>88.938500000000005</c:v>
                </c:pt>
                <c:pt idx="112">
                  <c:v>88.938500000000005</c:v>
                </c:pt>
                <c:pt idx="113">
                  <c:v>88.938500000000005</c:v>
                </c:pt>
                <c:pt idx="114">
                  <c:v>90.345399999999998</c:v>
                </c:pt>
                <c:pt idx="115">
                  <c:v>89.083600000000004</c:v>
                </c:pt>
                <c:pt idx="116">
                  <c:v>90.577500000000001</c:v>
                </c:pt>
                <c:pt idx="117">
                  <c:v>88.329400000000007</c:v>
                </c:pt>
                <c:pt idx="118">
                  <c:v>83.180499999999995</c:v>
                </c:pt>
                <c:pt idx="119">
                  <c:v>92.433999999999997</c:v>
                </c:pt>
                <c:pt idx="120">
                  <c:v>92.433999999999997</c:v>
                </c:pt>
                <c:pt idx="121">
                  <c:v>92.433999999999997</c:v>
                </c:pt>
                <c:pt idx="122">
                  <c:v>92.433999999999997</c:v>
                </c:pt>
                <c:pt idx="123">
                  <c:v>92.433999999999997</c:v>
                </c:pt>
                <c:pt idx="124">
                  <c:v>92.433999999999997</c:v>
                </c:pt>
                <c:pt idx="125">
                  <c:v>92.433999999999997</c:v>
                </c:pt>
                <c:pt idx="126">
                  <c:v>92.433999999999997</c:v>
                </c:pt>
                <c:pt idx="127">
                  <c:v>92.433999999999997</c:v>
                </c:pt>
                <c:pt idx="128">
                  <c:v>92.433999999999997</c:v>
                </c:pt>
                <c:pt idx="129">
                  <c:v>92.433999999999997</c:v>
                </c:pt>
                <c:pt idx="130">
                  <c:v>92.433999999999997</c:v>
                </c:pt>
                <c:pt idx="131">
                  <c:v>92.433999999999997</c:v>
                </c:pt>
                <c:pt idx="132">
                  <c:v>92.433999999999997</c:v>
                </c:pt>
                <c:pt idx="133">
                  <c:v>92.433999999999997</c:v>
                </c:pt>
                <c:pt idx="134">
                  <c:v>92.433999999999997</c:v>
                </c:pt>
                <c:pt idx="135">
                  <c:v>92.433999999999997</c:v>
                </c:pt>
                <c:pt idx="136">
                  <c:v>92.433999999999997</c:v>
                </c:pt>
                <c:pt idx="137">
                  <c:v>92.433999999999997</c:v>
                </c:pt>
                <c:pt idx="138">
                  <c:v>92.433999999999997</c:v>
                </c:pt>
                <c:pt idx="139">
                  <c:v>92.433999999999997</c:v>
                </c:pt>
                <c:pt idx="140">
                  <c:v>92.433999999999997</c:v>
                </c:pt>
                <c:pt idx="141">
                  <c:v>92.433999999999997</c:v>
                </c:pt>
                <c:pt idx="142">
                  <c:v>92.433999999999997</c:v>
                </c:pt>
                <c:pt idx="143">
                  <c:v>92.433999999999997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PRESION!$H$593:$H$736</c:f>
              <c:numCache>
                <c:formatCode>General</c:formatCode>
                <c:ptCount val="144"/>
                <c:pt idx="0">
                  <c:v>88.485699999999994</c:v>
                </c:pt>
                <c:pt idx="1">
                  <c:v>89.589200000000005</c:v>
                </c:pt>
                <c:pt idx="2">
                  <c:v>89.497500000000002</c:v>
                </c:pt>
                <c:pt idx="3">
                  <c:v>90.233500000000006</c:v>
                </c:pt>
                <c:pt idx="4">
                  <c:v>90.750799999999998</c:v>
                </c:pt>
                <c:pt idx="5">
                  <c:v>90.490899999999996</c:v>
                </c:pt>
                <c:pt idx="6">
                  <c:v>90.2316</c:v>
                </c:pt>
                <c:pt idx="7">
                  <c:v>90.147900000000007</c:v>
                </c:pt>
                <c:pt idx="8">
                  <c:v>90.499499999999998</c:v>
                </c:pt>
                <c:pt idx="9">
                  <c:v>91.346500000000006</c:v>
                </c:pt>
                <c:pt idx="10">
                  <c:v>90.808400000000006</c:v>
                </c:pt>
                <c:pt idx="11">
                  <c:v>90.695700000000002</c:v>
                </c:pt>
                <c:pt idx="12">
                  <c:v>91.070800000000006</c:v>
                </c:pt>
                <c:pt idx="13">
                  <c:v>90.179599999999994</c:v>
                </c:pt>
                <c:pt idx="14">
                  <c:v>90.069000000000003</c:v>
                </c:pt>
                <c:pt idx="15">
                  <c:v>89.883899999999997</c:v>
                </c:pt>
                <c:pt idx="16">
                  <c:v>89.613600000000005</c:v>
                </c:pt>
                <c:pt idx="17">
                  <c:v>90.029399999999995</c:v>
                </c:pt>
                <c:pt idx="18">
                  <c:v>89.2376</c:v>
                </c:pt>
                <c:pt idx="19">
                  <c:v>89.446600000000004</c:v>
                </c:pt>
                <c:pt idx="20">
                  <c:v>89.926400000000001</c:v>
                </c:pt>
                <c:pt idx="21">
                  <c:v>88.7423</c:v>
                </c:pt>
                <c:pt idx="22">
                  <c:v>89.212400000000002</c:v>
                </c:pt>
                <c:pt idx="23">
                  <c:v>88.518799999999999</c:v>
                </c:pt>
                <c:pt idx="24">
                  <c:v>89.144099999999995</c:v>
                </c:pt>
                <c:pt idx="25">
                  <c:v>88.5899</c:v>
                </c:pt>
                <c:pt idx="26">
                  <c:v>88.977999999999994</c:v>
                </c:pt>
                <c:pt idx="27">
                  <c:v>89.714100000000002</c:v>
                </c:pt>
                <c:pt idx="28">
                  <c:v>90.0047</c:v>
                </c:pt>
                <c:pt idx="29">
                  <c:v>90.818399999999997</c:v>
                </c:pt>
                <c:pt idx="30">
                  <c:v>90.188500000000005</c:v>
                </c:pt>
                <c:pt idx="31">
                  <c:v>89.637299999999996</c:v>
                </c:pt>
                <c:pt idx="32">
                  <c:v>89.756</c:v>
                </c:pt>
                <c:pt idx="33">
                  <c:v>90.150800000000004</c:v>
                </c:pt>
                <c:pt idx="34">
                  <c:v>90.622299999999996</c:v>
                </c:pt>
                <c:pt idx="35">
                  <c:v>90.604200000000006</c:v>
                </c:pt>
                <c:pt idx="36">
                  <c:v>91.454700000000003</c:v>
                </c:pt>
                <c:pt idx="37">
                  <c:v>90.494799999999998</c:v>
                </c:pt>
                <c:pt idx="38">
                  <c:v>89.772400000000005</c:v>
                </c:pt>
                <c:pt idx="39">
                  <c:v>90.373999999999995</c:v>
                </c:pt>
                <c:pt idx="40">
                  <c:v>89.828400000000002</c:v>
                </c:pt>
                <c:pt idx="41">
                  <c:v>89.797499999999999</c:v>
                </c:pt>
                <c:pt idx="42">
                  <c:v>90.257499999999993</c:v>
                </c:pt>
                <c:pt idx="43">
                  <c:v>90.036100000000005</c:v>
                </c:pt>
                <c:pt idx="44">
                  <c:v>91.106399999999994</c:v>
                </c:pt>
                <c:pt idx="45">
                  <c:v>89.671700000000001</c:v>
                </c:pt>
                <c:pt idx="46">
                  <c:v>89.701400000000007</c:v>
                </c:pt>
                <c:pt idx="47">
                  <c:v>89.866799999999998</c:v>
                </c:pt>
                <c:pt idx="48">
                  <c:v>90.139200000000002</c:v>
                </c:pt>
                <c:pt idx="49">
                  <c:v>90.112799999999993</c:v>
                </c:pt>
                <c:pt idx="50">
                  <c:v>90.297600000000003</c:v>
                </c:pt>
                <c:pt idx="51">
                  <c:v>91.633799999999994</c:v>
                </c:pt>
                <c:pt idx="52">
                  <c:v>91.203299999999999</c:v>
                </c:pt>
                <c:pt idx="53">
                  <c:v>91.954899999999995</c:v>
                </c:pt>
                <c:pt idx="54">
                  <c:v>92.815799999999996</c:v>
                </c:pt>
                <c:pt idx="55">
                  <c:v>93.201599999999999</c:v>
                </c:pt>
                <c:pt idx="56">
                  <c:v>92.778300000000002</c:v>
                </c:pt>
                <c:pt idx="57">
                  <c:v>92.686999999999998</c:v>
                </c:pt>
                <c:pt idx="58">
                  <c:v>92.680999999999997</c:v>
                </c:pt>
                <c:pt idx="59">
                  <c:v>92.216300000000004</c:v>
                </c:pt>
                <c:pt idx="60">
                  <c:v>91.696600000000004</c:v>
                </c:pt>
                <c:pt idx="61">
                  <c:v>91.914900000000003</c:v>
                </c:pt>
                <c:pt idx="62">
                  <c:v>92.348299999999995</c:v>
                </c:pt>
                <c:pt idx="63">
                  <c:v>91.856499999999997</c:v>
                </c:pt>
                <c:pt idx="64">
                  <c:v>91.575800000000001</c:v>
                </c:pt>
                <c:pt idx="65">
                  <c:v>91.118600000000001</c:v>
                </c:pt>
                <c:pt idx="66">
                  <c:v>91.278599999999997</c:v>
                </c:pt>
                <c:pt idx="67">
                  <c:v>91.292000000000002</c:v>
                </c:pt>
                <c:pt idx="68">
                  <c:v>91.803100000000001</c:v>
                </c:pt>
                <c:pt idx="69">
                  <c:v>91.971500000000006</c:v>
                </c:pt>
                <c:pt idx="70">
                  <c:v>92.281000000000006</c:v>
                </c:pt>
                <c:pt idx="71">
                  <c:v>91.905900000000003</c:v>
                </c:pt>
                <c:pt idx="72">
                  <c:v>91.620500000000007</c:v>
                </c:pt>
                <c:pt idx="73">
                  <c:v>91.800299999999993</c:v>
                </c:pt>
                <c:pt idx="74">
                  <c:v>91.115399999999994</c:v>
                </c:pt>
                <c:pt idx="75">
                  <c:v>91.553899999999999</c:v>
                </c:pt>
                <c:pt idx="76">
                  <c:v>90.1614</c:v>
                </c:pt>
                <c:pt idx="77">
                  <c:v>91.293300000000002</c:v>
                </c:pt>
                <c:pt idx="78">
                  <c:v>90.974299999999999</c:v>
                </c:pt>
                <c:pt idx="79">
                  <c:v>90.980599999999995</c:v>
                </c:pt>
                <c:pt idx="80">
                  <c:v>91.5291</c:v>
                </c:pt>
                <c:pt idx="81">
                  <c:v>91.625500000000002</c:v>
                </c:pt>
                <c:pt idx="82">
                  <c:v>91.413399999999996</c:v>
                </c:pt>
                <c:pt idx="83">
                  <c:v>91.121499999999997</c:v>
                </c:pt>
                <c:pt idx="84">
                  <c:v>91.783600000000007</c:v>
                </c:pt>
                <c:pt idx="85">
                  <c:v>90.395300000000006</c:v>
                </c:pt>
                <c:pt idx="86">
                  <c:v>90.409400000000005</c:v>
                </c:pt>
                <c:pt idx="87">
                  <c:v>90.044200000000004</c:v>
                </c:pt>
                <c:pt idx="88">
                  <c:v>89.935699999999997</c:v>
                </c:pt>
                <c:pt idx="89">
                  <c:v>89.762699999999995</c:v>
                </c:pt>
                <c:pt idx="90">
                  <c:v>89.606700000000004</c:v>
                </c:pt>
                <c:pt idx="91">
                  <c:v>89.084299999999999</c:v>
                </c:pt>
                <c:pt idx="92">
                  <c:v>90.0488</c:v>
                </c:pt>
                <c:pt idx="93">
                  <c:v>89.947000000000003</c:v>
                </c:pt>
                <c:pt idx="94">
                  <c:v>90.060699999999997</c:v>
                </c:pt>
                <c:pt idx="95">
                  <c:v>90.041899999999998</c:v>
                </c:pt>
                <c:pt idx="96">
                  <c:v>90.463800000000006</c:v>
                </c:pt>
                <c:pt idx="97">
                  <c:v>90.921800000000005</c:v>
                </c:pt>
                <c:pt idx="98">
                  <c:v>90.453100000000006</c:v>
                </c:pt>
                <c:pt idx="99">
                  <c:v>90.944699999999997</c:v>
                </c:pt>
                <c:pt idx="100">
                  <c:v>90.922300000000007</c:v>
                </c:pt>
                <c:pt idx="101">
                  <c:v>91.504400000000004</c:v>
                </c:pt>
                <c:pt idx="102">
                  <c:v>91.0291</c:v>
                </c:pt>
                <c:pt idx="103">
                  <c:v>90.976900000000001</c:v>
                </c:pt>
                <c:pt idx="104">
                  <c:v>91.114599999999996</c:v>
                </c:pt>
                <c:pt idx="105">
                  <c:v>91.585400000000007</c:v>
                </c:pt>
                <c:pt idx="106">
                  <c:v>91.025899999999993</c:v>
                </c:pt>
                <c:pt idx="107">
                  <c:v>90.8399</c:v>
                </c:pt>
                <c:pt idx="108">
                  <c:v>91.223100000000002</c:v>
                </c:pt>
                <c:pt idx="109">
                  <c:v>91.507300000000001</c:v>
                </c:pt>
                <c:pt idx="110">
                  <c:v>91.126199999999997</c:v>
                </c:pt>
                <c:pt idx="111">
                  <c:v>90.622600000000006</c:v>
                </c:pt>
                <c:pt idx="112">
                  <c:v>88.504900000000006</c:v>
                </c:pt>
                <c:pt idx="113">
                  <c:v>89.318700000000007</c:v>
                </c:pt>
                <c:pt idx="114">
                  <c:v>89.446200000000005</c:v>
                </c:pt>
                <c:pt idx="115">
                  <c:v>88.712100000000007</c:v>
                </c:pt>
                <c:pt idx="116">
                  <c:v>90.254199999999997</c:v>
                </c:pt>
                <c:pt idx="117">
                  <c:v>87.611699999999999</c:v>
                </c:pt>
                <c:pt idx="118">
                  <c:v>82.526300000000006</c:v>
                </c:pt>
                <c:pt idx="119">
                  <c:v>78.458799999999997</c:v>
                </c:pt>
                <c:pt idx="120">
                  <c:v>77.808499999999995</c:v>
                </c:pt>
                <c:pt idx="121">
                  <c:v>81.168499999999995</c:v>
                </c:pt>
                <c:pt idx="122">
                  <c:v>81.922799999999995</c:v>
                </c:pt>
                <c:pt idx="123">
                  <c:v>81.963700000000003</c:v>
                </c:pt>
                <c:pt idx="124">
                  <c:v>81.914100000000005</c:v>
                </c:pt>
                <c:pt idx="125">
                  <c:v>83.349000000000004</c:v>
                </c:pt>
                <c:pt idx="126">
                  <c:v>84.043700000000001</c:v>
                </c:pt>
                <c:pt idx="127">
                  <c:v>84.043700000000001</c:v>
                </c:pt>
                <c:pt idx="128">
                  <c:v>84.043700000000001</c:v>
                </c:pt>
                <c:pt idx="129">
                  <c:v>84.043700000000001</c:v>
                </c:pt>
                <c:pt idx="130">
                  <c:v>84.043700000000001</c:v>
                </c:pt>
                <c:pt idx="131">
                  <c:v>84.043700000000001</c:v>
                </c:pt>
                <c:pt idx="132">
                  <c:v>84.043700000000001</c:v>
                </c:pt>
                <c:pt idx="133">
                  <c:v>84.043700000000001</c:v>
                </c:pt>
                <c:pt idx="134">
                  <c:v>84.043700000000001</c:v>
                </c:pt>
                <c:pt idx="135">
                  <c:v>84.043700000000001</c:v>
                </c:pt>
                <c:pt idx="136">
                  <c:v>84.043700000000001</c:v>
                </c:pt>
                <c:pt idx="137">
                  <c:v>84.043700000000001</c:v>
                </c:pt>
                <c:pt idx="138">
                  <c:v>84.043700000000001</c:v>
                </c:pt>
                <c:pt idx="139">
                  <c:v>84.043700000000001</c:v>
                </c:pt>
                <c:pt idx="140">
                  <c:v>84.043700000000001</c:v>
                </c:pt>
                <c:pt idx="141">
                  <c:v>84.043700000000001</c:v>
                </c:pt>
                <c:pt idx="142">
                  <c:v>84.043700000000001</c:v>
                </c:pt>
                <c:pt idx="143">
                  <c:v>84.043700000000001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PRESION!$A$593:$A$736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PRESION!$I$593:$I$736</c:f>
              <c:numCache>
                <c:formatCode>General</c:formatCode>
                <c:ptCount val="144"/>
                <c:pt idx="0">
                  <c:v>88.4709</c:v>
                </c:pt>
                <c:pt idx="1">
                  <c:v>89.532499999999999</c:v>
                </c:pt>
                <c:pt idx="2">
                  <c:v>88.525800000000004</c:v>
                </c:pt>
                <c:pt idx="3">
                  <c:v>89.532300000000006</c:v>
                </c:pt>
                <c:pt idx="4">
                  <c:v>89.532300000000006</c:v>
                </c:pt>
                <c:pt idx="5">
                  <c:v>89.532300000000006</c:v>
                </c:pt>
                <c:pt idx="6">
                  <c:v>89.532300000000006</c:v>
                </c:pt>
                <c:pt idx="7">
                  <c:v>89.532300000000006</c:v>
                </c:pt>
                <c:pt idx="8">
                  <c:v>89.532300000000006</c:v>
                </c:pt>
                <c:pt idx="9">
                  <c:v>89.532300000000006</c:v>
                </c:pt>
                <c:pt idx="10">
                  <c:v>89.532300000000006</c:v>
                </c:pt>
                <c:pt idx="11">
                  <c:v>89.532300000000006</c:v>
                </c:pt>
                <c:pt idx="12">
                  <c:v>90.963200000000001</c:v>
                </c:pt>
                <c:pt idx="13">
                  <c:v>89.853300000000004</c:v>
                </c:pt>
                <c:pt idx="14">
                  <c:v>89.629499999999993</c:v>
                </c:pt>
                <c:pt idx="15">
                  <c:v>89.684799999999996</c:v>
                </c:pt>
                <c:pt idx="16">
                  <c:v>89.318700000000007</c:v>
                </c:pt>
                <c:pt idx="17">
                  <c:v>89.983800000000002</c:v>
                </c:pt>
                <c:pt idx="18">
                  <c:v>89.067499999999995</c:v>
                </c:pt>
                <c:pt idx="19">
                  <c:v>89.214699999999993</c:v>
                </c:pt>
                <c:pt idx="20">
                  <c:v>89.6875</c:v>
                </c:pt>
                <c:pt idx="21">
                  <c:v>88.713999999999999</c:v>
                </c:pt>
                <c:pt idx="22">
                  <c:v>89.157499999999999</c:v>
                </c:pt>
                <c:pt idx="23">
                  <c:v>88.449600000000004</c:v>
                </c:pt>
                <c:pt idx="24">
                  <c:v>89.262299999999996</c:v>
                </c:pt>
                <c:pt idx="25">
                  <c:v>88.616500000000002</c:v>
                </c:pt>
                <c:pt idx="26">
                  <c:v>86.411500000000004</c:v>
                </c:pt>
                <c:pt idx="27">
                  <c:v>91.706000000000003</c:v>
                </c:pt>
                <c:pt idx="28">
                  <c:v>91.706000000000003</c:v>
                </c:pt>
                <c:pt idx="29">
                  <c:v>91.706000000000003</c:v>
                </c:pt>
                <c:pt idx="30">
                  <c:v>91.706000000000003</c:v>
                </c:pt>
                <c:pt idx="31">
                  <c:v>91.706000000000003</c:v>
                </c:pt>
                <c:pt idx="32">
                  <c:v>91.706000000000003</c:v>
                </c:pt>
                <c:pt idx="33">
                  <c:v>91.706000000000003</c:v>
                </c:pt>
                <c:pt idx="34">
                  <c:v>91.706000000000003</c:v>
                </c:pt>
                <c:pt idx="35">
                  <c:v>91.706000000000003</c:v>
                </c:pt>
                <c:pt idx="36">
                  <c:v>91.706000000000003</c:v>
                </c:pt>
                <c:pt idx="37">
                  <c:v>90.976399999999998</c:v>
                </c:pt>
                <c:pt idx="38">
                  <c:v>89.780600000000007</c:v>
                </c:pt>
                <c:pt idx="39">
                  <c:v>90.397900000000007</c:v>
                </c:pt>
                <c:pt idx="40">
                  <c:v>90.545100000000005</c:v>
                </c:pt>
                <c:pt idx="41">
                  <c:v>89.834900000000005</c:v>
                </c:pt>
                <c:pt idx="42">
                  <c:v>89.830500000000001</c:v>
                </c:pt>
                <c:pt idx="43">
                  <c:v>89.566400000000002</c:v>
                </c:pt>
                <c:pt idx="44">
                  <c:v>90.954300000000003</c:v>
                </c:pt>
                <c:pt idx="45">
                  <c:v>89.608500000000006</c:v>
                </c:pt>
                <c:pt idx="46">
                  <c:v>89.125100000000003</c:v>
                </c:pt>
                <c:pt idx="47">
                  <c:v>89.805999999999997</c:v>
                </c:pt>
                <c:pt idx="48">
                  <c:v>90.163799999999995</c:v>
                </c:pt>
                <c:pt idx="49">
                  <c:v>89.795400000000001</c:v>
                </c:pt>
                <c:pt idx="50">
                  <c:v>89.433700000000002</c:v>
                </c:pt>
                <c:pt idx="51">
                  <c:v>92.844800000000006</c:v>
                </c:pt>
                <c:pt idx="52">
                  <c:v>92.844800000000006</c:v>
                </c:pt>
                <c:pt idx="53">
                  <c:v>92.844800000000006</c:v>
                </c:pt>
                <c:pt idx="54">
                  <c:v>92.844800000000006</c:v>
                </c:pt>
                <c:pt idx="55">
                  <c:v>92.844800000000006</c:v>
                </c:pt>
                <c:pt idx="56">
                  <c:v>92.844800000000006</c:v>
                </c:pt>
                <c:pt idx="57">
                  <c:v>92.844800000000006</c:v>
                </c:pt>
                <c:pt idx="58">
                  <c:v>92.844800000000006</c:v>
                </c:pt>
                <c:pt idx="59">
                  <c:v>92.844800000000006</c:v>
                </c:pt>
                <c:pt idx="60">
                  <c:v>92.844800000000006</c:v>
                </c:pt>
                <c:pt idx="61">
                  <c:v>92.844800000000006</c:v>
                </c:pt>
                <c:pt idx="62">
                  <c:v>92.844800000000006</c:v>
                </c:pt>
                <c:pt idx="63">
                  <c:v>91.814800000000005</c:v>
                </c:pt>
                <c:pt idx="64">
                  <c:v>90.958399999999997</c:v>
                </c:pt>
                <c:pt idx="65">
                  <c:v>90.858400000000003</c:v>
                </c:pt>
                <c:pt idx="66">
                  <c:v>90.858400000000003</c:v>
                </c:pt>
                <c:pt idx="67">
                  <c:v>90.858400000000003</c:v>
                </c:pt>
                <c:pt idx="68">
                  <c:v>90.112799999999993</c:v>
                </c:pt>
                <c:pt idx="69">
                  <c:v>89.964100000000002</c:v>
                </c:pt>
                <c:pt idx="70">
                  <c:v>89.964100000000002</c:v>
                </c:pt>
                <c:pt idx="71">
                  <c:v>89.964100000000002</c:v>
                </c:pt>
                <c:pt idx="72">
                  <c:v>89.964100000000002</c:v>
                </c:pt>
                <c:pt idx="73">
                  <c:v>89.964100000000002</c:v>
                </c:pt>
                <c:pt idx="74">
                  <c:v>89.964100000000002</c:v>
                </c:pt>
                <c:pt idx="75">
                  <c:v>89.964100000000002</c:v>
                </c:pt>
                <c:pt idx="76">
                  <c:v>89.964100000000002</c:v>
                </c:pt>
                <c:pt idx="77">
                  <c:v>89.964100000000002</c:v>
                </c:pt>
                <c:pt idx="78">
                  <c:v>89.964100000000002</c:v>
                </c:pt>
                <c:pt idx="79">
                  <c:v>89.964100000000002</c:v>
                </c:pt>
                <c:pt idx="80">
                  <c:v>89.964100000000002</c:v>
                </c:pt>
                <c:pt idx="81">
                  <c:v>89.964100000000002</c:v>
                </c:pt>
                <c:pt idx="82">
                  <c:v>89.964100000000002</c:v>
                </c:pt>
                <c:pt idx="83">
                  <c:v>89.964100000000002</c:v>
                </c:pt>
                <c:pt idx="84">
                  <c:v>89.964100000000002</c:v>
                </c:pt>
                <c:pt idx="85">
                  <c:v>89.964100000000002</c:v>
                </c:pt>
                <c:pt idx="86">
                  <c:v>89.964100000000002</c:v>
                </c:pt>
                <c:pt idx="87">
                  <c:v>89.964100000000002</c:v>
                </c:pt>
                <c:pt idx="88">
                  <c:v>89.771100000000004</c:v>
                </c:pt>
                <c:pt idx="89">
                  <c:v>89.661299999999997</c:v>
                </c:pt>
                <c:pt idx="90">
                  <c:v>89.515500000000003</c:v>
                </c:pt>
                <c:pt idx="91">
                  <c:v>88.936599999999999</c:v>
                </c:pt>
                <c:pt idx="92">
                  <c:v>89.914699999999996</c:v>
                </c:pt>
                <c:pt idx="93">
                  <c:v>89.561199999999999</c:v>
                </c:pt>
                <c:pt idx="94">
                  <c:v>89.686700000000002</c:v>
                </c:pt>
                <c:pt idx="95">
                  <c:v>89.742500000000007</c:v>
                </c:pt>
                <c:pt idx="96">
                  <c:v>89.913200000000003</c:v>
                </c:pt>
                <c:pt idx="97">
                  <c:v>90.640100000000004</c:v>
                </c:pt>
                <c:pt idx="98">
                  <c:v>89.750799999999998</c:v>
                </c:pt>
                <c:pt idx="99">
                  <c:v>90.423599999999993</c:v>
                </c:pt>
                <c:pt idx="100">
                  <c:v>90.423599999999993</c:v>
                </c:pt>
                <c:pt idx="101">
                  <c:v>90.423599999999993</c:v>
                </c:pt>
                <c:pt idx="102">
                  <c:v>90.423599999999993</c:v>
                </c:pt>
                <c:pt idx="103">
                  <c:v>90.423599999999993</c:v>
                </c:pt>
                <c:pt idx="104">
                  <c:v>90.423599999999993</c:v>
                </c:pt>
                <c:pt idx="105">
                  <c:v>90.423599999999993</c:v>
                </c:pt>
                <c:pt idx="106">
                  <c:v>90.423599999999993</c:v>
                </c:pt>
                <c:pt idx="107">
                  <c:v>90.423599999999993</c:v>
                </c:pt>
                <c:pt idx="108">
                  <c:v>90.423599999999993</c:v>
                </c:pt>
                <c:pt idx="109">
                  <c:v>90.423599999999993</c:v>
                </c:pt>
                <c:pt idx="110">
                  <c:v>90.423599999999993</c:v>
                </c:pt>
                <c:pt idx="111">
                  <c:v>90.439400000000006</c:v>
                </c:pt>
                <c:pt idx="112">
                  <c:v>88.235200000000006</c:v>
                </c:pt>
                <c:pt idx="113">
                  <c:v>89.003500000000003</c:v>
                </c:pt>
                <c:pt idx="114">
                  <c:v>88.850200000000001</c:v>
                </c:pt>
                <c:pt idx="115">
                  <c:v>88.408699999999996</c:v>
                </c:pt>
                <c:pt idx="116">
                  <c:v>89.979799999999997</c:v>
                </c:pt>
                <c:pt idx="117">
                  <c:v>86.996899999999997</c:v>
                </c:pt>
                <c:pt idx="118">
                  <c:v>81.001099999999994</c:v>
                </c:pt>
                <c:pt idx="119">
                  <c:v>77.932500000000005</c:v>
                </c:pt>
                <c:pt idx="120">
                  <c:v>77.103399999999993</c:v>
                </c:pt>
                <c:pt idx="121">
                  <c:v>81.057500000000005</c:v>
                </c:pt>
                <c:pt idx="122">
                  <c:v>97.161299999999997</c:v>
                </c:pt>
                <c:pt idx="123">
                  <c:v>97.161299999999997</c:v>
                </c:pt>
                <c:pt idx="124">
                  <c:v>97.161299999999997</c:v>
                </c:pt>
                <c:pt idx="125">
                  <c:v>97.161299999999997</c:v>
                </c:pt>
                <c:pt idx="126">
                  <c:v>97.161299999999997</c:v>
                </c:pt>
                <c:pt idx="127">
                  <c:v>97.161299999999997</c:v>
                </c:pt>
                <c:pt idx="128">
                  <c:v>97.161299999999997</c:v>
                </c:pt>
                <c:pt idx="129">
                  <c:v>97.161299999999997</c:v>
                </c:pt>
                <c:pt idx="130">
                  <c:v>97.161299999999997</c:v>
                </c:pt>
                <c:pt idx="131">
                  <c:v>97.161299999999997</c:v>
                </c:pt>
                <c:pt idx="132">
                  <c:v>97.161299999999997</c:v>
                </c:pt>
                <c:pt idx="133">
                  <c:v>97.161299999999997</c:v>
                </c:pt>
                <c:pt idx="134">
                  <c:v>97.161299999999997</c:v>
                </c:pt>
                <c:pt idx="135">
                  <c:v>97.161299999999997</c:v>
                </c:pt>
                <c:pt idx="136">
                  <c:v>97.161299999999997</c:v>
                </c:pt>
                <c:pt idx="137">
                  <c:v>97.161299999999997</c:v>
                </c:pt>
                <c:pt idx="138">
                  <c:v>97.161299999999997</c:v>
                </c:pt>
                <c:pt idx="139">
                  <c:v>97.161299999999997</c:v>
                </c:pt>
                <c:pt idx="140">
                  <c:v>97.161299999999997</c:v>
                </c:pt>
                <c:pt idx="141">
                  <c:v>97.161299999999997</c:v>
                </c:pt>
                <c:pt idx="142">
                  <c:v>97.161299999999997</c:v>
                </c:pt>
                <c:pt idx="143">
                  <c:v>97.161299999999997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PRESION!$G$593:$G$736</c:f>
              <c:numCache>
                <c:formatCode>General</c:formatCode>
                <c:ptCount val="144"/>
                <c:pt idx="0">
                  <c:v>88.544300000000007</c:v>
                </c:pt>
                <c:pt idx="1">
                  <c:v>89.877499999999998</c:v>
                </c:pt>
                <c:pt idx="2">
                  <c:v>89.709000000000003</c:v>
                </c:pt>
                <c:pt idx="3">
                  <c:v>90.590500000000006</c:v>
                </c:pt>
                <c:pt idx="4">
                  <c:v>90.8977</c:v>
                </c:pt>
                <c:pt idx="5">
                  <c:v>91.154499999999999</c:v>
                </c:pt>
                <c:pt idx="6">
                  <c:v>90.525999999999996</c:v>
                </c:pt>
                <c:pt idx="7">
                  <c:v>90.775999999999996</c:v>
                </c:pt>
                <c:pt idx="8">
                  <c:v>90.656999999999996</c:v>
                </c:pt>
                <c:pt idx="9">
                  <c:v>90.437700000000007</c:v>
                </c:pt>
                <c:pt idx="10">
                  <c:v>90.437700000000007</c:v>
                </c:pt>
                <c:pt idx="11">
                  <c:v>90.437700000000007</c:v>
                </c:pt>
                <c:pt idx="12">
                  <c:v>90.437700000000007</c:v>
                </c:pt>
                <c:pt idx="13">
                  <c:v>90.437700000000007</c:v>
                </c:pt>
                <c:pt idx="14">
                  <c:v>90.437700000000007</c:v>
                </c:pt>
                <c:pt idx="15">
                  <c:v>90.437700000000007</c:v>
                </c:pt>
                <c:pt idx="16">
                  <c:v>90.437700000000007</c:v>
                </c:pt>
                <c:pt idx="17">
                  <c:v>90.544700000000006</c:v>
                </c:pt>
                <c:pt idx="18">
                  <c:v>89.716999999999999</c:v>
                </c:pt>
                <c:pt idx="19">
                  <c:v>89.821299999999994</c:v>
                </c:pt>
                <c:pt idx="20">
                  <c:v>90.240600000000001</c:v>
                </c:pt>
                <c:pt idx="21">
                  <c:v>89.586299999999994</c:v>
                </c:pt>
                <c:pt idx="22">
                  <c:v>89.572199999999995</c:v>
                </c:pt>
                <c:pt idx="23">
                  <c:v>88.624799999999993</c:v>
                </c:pt>
                <c:pt idx="24">
                  <c:v>89.424400000000006</c:v>
                </c:pt>
                <c:pt idx="25">
                  <c:v>88.808999999999997</c:v>
                </c:pt>
                <c:pt idx="26">
                  <c:v>89.026899999999998</c:v>
                </c:pt>
                <c:pt idx="27">
                  <c:v>89.754400000000004</c:v>
                </c:pt>
                <c:pt idx="28">
                  <c:v>90.057100000000005</c:v>
                </c:pt>
                <c:pt idx="29">
                  <c:v>91.024199999999993</c:v>
                </c:pt>
                <c:pt idx="30">
                  <c:v>90.408799999999999</c:v>
                </c:pt>
                <c:pt idx="31">
                  <c:v>89.860399999999998</c:v>
                </c:pt>
                <c:pt idx="32">
                  <c:v>90.029200000000003</c:v>
                </c:pt>
                <c:pt idx="33">
                  <c:v>90.784300000000002</c:v>
                </c:pt>
                <c:pt idx="34">
                  <c:v>90.996399999999994</c:v>
                </c:pt>
                <c:pt idx="35">
                  <c:v>90.318600000000004</c:v>
                </c:pt>
                <c:pt idx="36">
                  <c:v>90.412700000000001</c:v>
                </c:pt>
                <c:pt idx="37">
                  <c:v>90.412700000000001</c:v>
                </c:pt>
                <c:pt idx="38">
                  <c:v>90.412700000000001</c:v>
                </c:pt>
                <c:pt idx="39">
                  <c:v>90.412700000000001</c:v>
                </c:pt>
                <c:pt idx="40">
                  <c:v>90.412700000000001</c:v>
                </c:pt>
                <c:pt idx="41">
                  <c:v>90.412700000000001</c:v>
                </c:pt>
                <c:pt idx="42">
                  <c:v>90.831599999999995</c:v>
                </c:pt>
                <c:pt idx="43">
                  <c:v>90.262500000000003</c:v>
                </c:pt>
                <c:pt idx="44">
                  <c:v>91.198999999999998</c:v>
                </c:pt>
                <c:pt idx="45">
                  <c:v>90.091200000000001</c:v>
                </c:pt>
                <c:pt idx="46">
                  <c:v>90.103099999999998</c:v>
                </c:pt>
                <c:pt idx="47">
                  <c:v>89.949600000000004</c:v>
                </c:pt>
                <c:pt idx="48">
                  <c:v>90.151799999999994</c:v>
                </c:pt>
                <c:pt idx="49">
                  <c:v>90.416799999999995</c:v>
                </c:pt>
                <c:pt idx="50">
                  <c:v>90.595500000000001</c:v>
                </c:pt>
                <c:pt idx="51">
                  <c:v>92.041799999999995</c:v>
                </c:pt>
                <c:pt idx="52">
                  <c:v>91.4482</c:v>
                </c:pt>
                <c:pt idx="53">
                  <c:v>92.122200000000007</c:v>
                </c:pt>
                <c:pt idx="54">
                  <c:v>92.980199999999996</c:v>
                </c:pt>
                <c:pt idx="55">
                  <c:v>93.414000000000001</c:v>
                </c:pt>
                <c:pt idx="56">
                  <c:v>92.898300000000006</c:v>
                </c:pt>
                <c:pt idx="57">
                  <c:v>92.959000000000003</c:v>
                </c:pt>
                <c:pt idx="58">
                  <c:v>92.960499999999996</c:v>
                </c:pt>
                <c:pt idx="59">
                  <c:v>92.758600000000001</c:v>
                </c:pt>
                <c:pt idx="60">
                  <c:v>92.225399999999993</c:v>
                </c:pt>
                <c:pt idx="61">
                  <c:v>92.144400000000005</c:v>
                </c:pt>
                <c:pt idx="62">
                  <c:v>93.190200000000004</c:v>
                </c:pt>
                <c:pt idx="63">
                  <c:v>93.190200000000004</c:v>
                </c:pt>
                <c:pt idx="64">
                  <c:v>93.190200000000004</c:v>
                </c:pt>
                <c:pt idx="65">
                  <c:v>91.723699999999994</c:v>
                </c:pt>
                <c:pt idx="66">
                  <c:v>91.854699999999994</c:v>
                </c:pt>
                <c:pt idx="67">
                  <c:v>91.732600000000005</c:v>
                </c:pt>
                <c:pt idx="68">
                  <c:v>91.963899999999995</c:v>
                </c:pt>
                <c:pt idx="69">
                  <c:v>92.058300000000003</c:v>
                </c:pt>
                <c:pt idx="70">
                  <c:v>92.170599999999993</c:v>
                </c:pt>
                <c:pt idx="71">
                  <c:v>91.881100000000004</c:v>
                </c:pt>
                <c:pt idx="72">
                  <c:v>91.527199999999993</c:v>
                </c:pt>
                <c:pt idx="73">
                  <c:v>92.013800000000003</c:v>
                </c:pt>
                <c:pt idx="74">
                  <c:v>91.143100000000004</c:v>
                </c:pt>
                <c:pt idx="75">
                  <c:v>91.578699999999998</c:v>
                </c:pt>
                <c:pt idx="76">
                  <c:v>90.277299999999997</c:v>
                </c:pt>
                <c:pt idx="77">
                  <c:v>91.4345</c:v>
                </c:pt>
                <c:pt idx="78">
                  <c:v>91.078900000000004</c:v>
                </c:pt>
                <c:pt idx="79">
                  <c:v>91.246600000000001</c:v>
                </c:pt>
                <c:pt idx="80">
                  <c:v>91.620199999999997</c:v>
                </c:pt>
                <c:pt idx="81">
                  <c:v>91.936800000000005</c:v>
                </c:pt>
                <c:pt idx="82">
                  <c:v>91.708699999999993</c:v>
                </c:pt>
                <c:pt idx="83">
                  <c:v>91.361099999999993</c:v>
                </c:pt>
                <c:pt idx="84">
                  <c:v>90.248400000000004</c:v>
                </c:pt>
                <c:pt idx="85">
                  <c:v>90.248400000000004</c:v>
                </c:pt>
                <c:pt idx="86">
                  <c:v>90.248400000000004</c:v>
                </c:pt>
                <c:pt idx="87">
                  <c:v>90.248400000000004</c:v>
                </c:pt>
                <c:pt idx="88">
                  <c:v>90.248400000000004</c:v>
                </c:pt>
                <c:pt idx="89">
                  <c:v>90.263499999999993</c:v>
                </c:pt>
                <c:pt idx="90">
                  <c:v>89.990399999999994</c:v>
                </c:pt>
                <c:pt idx="91">
                  <c:v>89.189300000000003</c:v>
                </c:pt>
                <c:pt idx="92">
                  <c:v>90.423199999999994</c:v>
                </c:pt>
                <c:pt idx="93">
                  <c:v>90.231099999999998</c:v>
                </c:pt>
                <c:pt idx="94">
                  <c:v>90.072199999999995</c:v>
                </c:pt>
                <c:pt idx="95">
                  <c:v>90.166399999999996</c:v>
                </c:pt>
                <c:pt idx="96">
                  <c:v>90.180899999999994</c:v>
                </c:pt>
                <c:pt idx="97">
                  <c:v>90.896699999999996</c:v>
                </c:pt>
                <c:pt idx="98">
                  <c:v>90.564300000000003</c:v>
                </c:pt>
                <c:pt idx="99">
                  <c:v>90.994900000000001</c:v>
                </c:pt>
                <c:pt idx="100">
                  <c:v>91.041799999999995</c:v>
                </c:pt>
                <c:pt idx="101">
                  <c:v>91.736500000000007</c:v>
                </c:pt>
                <c:pt idx="102">
                  <c:v>91.146299999999997</c:v>
                </c:pt>
                <c:pt idx="103">
                  <c:v>91.143699999999995</c:v>
                </c:pt>
                <c:pt idx="104">
                  <c:v>91.374200000000002</c:v>
                </c:pt>
                <c:pt idx="105">
                  <c:v>91.986699999999999</c:v>
                </c:pt>
                <c:pt idx="106">
                  <c:v>91.520399999999995</c:v>
                </c:pt>
                <c:pt idx="107">
                  <c:v>91.238200000000006</c:v>
                </c:pt>
                <c:pt idx="108">
                  <c:v>91.714299999999994</c:v>
                </c:pt>
                <c:pt idx="109">
                  <c:v>88.556799999999996</c:v>
                </c:pt>
                <c:pt idx="110">
                  <c:v>88.556799999999996</c:v>
                </c:pt>
                <c:pt idx="111">
                  <c:v>88.556799999999996</c:v>
                </c:pt>
                <c:pt idx="112">
                  <c:v>88.556799999999996</c:v>
                </c:pt>
                <c:pt idx="113">
                  <c:v>89.764399999999995</c:v>
                </c:pt>
                <c:pt idx="114">
                  <c:v>89.784999999999997</c:v>
                </c:pt>
                <c:pt idx="115">
                  <c:v>88.875</c:v>
                </c:pt>
                <c:pt idx="116">
                  <c:v>90.408100000000005</c:v>
                </c:pt>
                <c:pt idx="117">
                  <c:v>88.185599999999994</c:v>
                </c:pt>
                <c:pt idx="118">
                  <c:v>83.236599999999996</c:v>
                </c:pt>
                <c:pt idx="119">
                  <c:v>78.279700000000005</c:v>
                </c:pt>
                <c:pt idx="120">
                  <c:v>77.755499999999998</c:v>
                </c:pt>
                <c:pt idx="121">
                  <c:v>81.202799999999996</c:v>
                </c:pt>
                <c:pt idx="122">
                  <c:v>81.7744</c:v>
                </c:pt>
                <c:pt idx="123">
                  <c:v>81.830100000000002</c:v>
                </c:pt>
                <c:pt idx="124">
                  <c:v>81.088700000000003</c:v>
                </c:pt>
                <c:pt idx="125">
                  <c:v>82.771699999999996</c:v>
                </c:pt>
                <c:pt idx="126">
                  <c:v>83.219300000000004</c:v>
                </c:pt>
                <c:pt idx="127">
                  <c:v>82.789299999999997</c:v>
                </c:pt>
                <c:pt idx="128">
                  <c:v>88.710499999999996</c:v>
                </c:pt>
                <c:pt idx="129">
                  <c:v>88.710499999999996</c:v>
                </c:pt>
                <c:pt idx="130">
                  <c:v>88.710499999999996</c:v>
                </c:pt>
                <c:pt idx="131">
                  <c:v>88.710499999999996</c:v>
                </c:pt>
                <c:pt idx="132">
                  <c:v>88.710499999999996</c:v>
                </c:pt>
                <c:pt idx="133">
                  <c:v>88.710499999999996</c:v>
                </c:pt>
                <c:pt idx="134">
                  <c:v>88.710499999999996</c:v>
                </c:pt>
                <c:pt idx="135">
                  <c:v>88.710499999999996</c:v>
                </c:pt>
                <c:pt idx="136">
                  <c:v>89.059100000000001</c:v>
                </c:pt>
                <c:pt idx="137">
                  <c:v>89.059100000000001</c:v>
                </c:pt>
                <c:pt idx="138">
                  <c:v>89.059100000000001</c:v>
                </c:pt>
                <c:pt idx="139">
                  <c:v>89.059100000000001</c:v>
                </c:pt>
                <c:pt idx="140">
                  <c:v>89.059100000000001</c:v>
                </c:pt>
                <c:pt idx="141">
                  <c:v>89.059100000000001</c:v>
                </c:pt>
                <c:pt idx="142">
                  <c:v>89.059100000000001</c:v>
                </c:pt>
                <c:pt idx="143">
                  <c:v>87.009500000000003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75744"/>
        <c:axId val="73377280"/>
        <c:axId val="73367552"/>
      </c:line3DChart>
      <c:catAx>
        <c:axId val="7337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3377280"/>
        <c:crosses val="autoZero"/>
        <c:auto val="1"/>
        <c:lblAlgn val="ctr"/>
        <c:lblOffset val="100"/>
        <c:noMultiLvlLbl val="0"/>
      </c:catAx>
      <c:valAx>
        <c:axId val="73377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375744"/>
        <c:crosses val="autoZero"/>
        <c:crossBetween val="between"/>
      </c:valAx>
      <c:serAx>
        <c:axId val="73367552"/>
        <c:scaling>
          <c:orientation val="minMax"/>
        </c:scaling>
        <c:delete val="0"/>
        <c:axPos val="b"/>
        <c:majorTickMark val="out"/>
        <c:minorTickMark val="none"/>
        <c:tickLblPos val="nextTo"/>
        <c:crossAx val="7337728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PRESION!$A$17:$A$736</c:f>
              <c:numCache>
                <c:formatCode>General</c:formatCode>
                <c:ptCount val="720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  <c:pt idx="48">
                  <c:v>672</c:v>
                </c:pt>
                <c:pt idx="49">
                  <c:v>671</c:v>
                </c:pt>
                <c:pt idx="50">
                  <c:v>670</c:v>
                </c:pt>
                <c:pt idx="51">
                  <c:v>669</c:v>
                </c:pt>
                <c:pt idx="52">
                  <c:v>668</c:v>
                </c:pt>
                <c:pt idx="53">
                  <c:v>667</c:v>
                </c:pt>
                <c:pt idx="54">
                  <c:v>666</c:v>
                </c:pt>
                <c:pt idx="55">
                  <c:v>665</c:v>
                </c:pt>
                <c:pt idx="56">
                  <c:v>664</c:v>
                </c:pt>
                <c:pt idx="57">
                  <c:v>663</c:v>
                </c:pt>
                <c:pt idx="58">
                  <c:v>662</c:v>
                </c:pt>
                <c:pt idx="59">
                  <c:v>661</c:v>
                </c:pt>
                <c:pt idx="60">
                  <c:v>660</c:v>
                </c:pt>
                <c:pt idx="61">
                  <c:v>659</c:v>
                </c:pt>
                <c:pt idx="62">
                  <c:v>658</c:v>
                </c:pt>
                <c:pt idx="63">
                  <c:v>657</c:v>
                </c:pt>
                <c:pt idx="64">
                  <c:v>656</c:v>
                </c:pt>
                <c:pt idx="65">
                  <c:v>655</c:v>
                </c:pt>
                <c:pt idx="66">
                  <c:v>654</c:v>
                </c:pt>
                <c:pt idx="67">
                  <c:v>653</c:v>
                </c:pt>
                <c:pt idx="68">
                  <c:v>652</c:v>
                </c:pt>
                <c:pt idx="69">
                  <c:v>651</c:v>
                </c:pt>
                <c:pt idx="70">
                  <c:v>650</c:v>
                </c:pt>
                <c:pt idx="71">
                  <c:v>649</c:v>
                </c:pt>
                <c:pt idx="72">
                  <c:v>648</c:v>
                </c:pt>
                <c:pt idx="73">
                  <c:v>647</c:v>
                </c:pt>
                <c:pt idx="74">
                  <c:v>646</c:v>
                </c:pt>
                <c:pt idx="75">
                  <c:v>645</c:v>
                </c:pt>
                <c:pt idx="76">
                  <c:v>644</c:v>
                </c:pt>
                <c:pt idx="77">
                  <c:v>643</c:v>
                </c:pt>
                <c:pt idx="78">
                  <c:v>642</c:v>
                </c:pt>
                <c:pt idx="79">
                  <c:v>641</c:v>
                </c:pt>
                <c:pt idx="80">
                  <c:v>640</c:v>
                </c:pt>
                <c:pt idx="81">
                  <c:v>639</c:v>
                </c:pt>
                <c:pt idx="82">
                  <c:v>638</c:v>
                </c:pt>
                <c:pt idx="83">
                  <c:v>637</c:v>
                </c:pt>
                <c:pt idx="84">
                  <c:v>636</c:v>
                </c:pt>
                <c:pt idx="85">
                  <c:v>635</c:v>
                </c:pt>
                <c:pt idx="86">
                  <c:v>634</c:v>
                </c:pt>
                <c:pt idx="87">
                  <c:v>633</c:v>
                </c:pt>
                <c:pt idx="88">
                  <c:v>632</c:v>
                </c:pt>
                <c:pt idx="89">
                  <c:v>631</c:v>
                </c:pt>
                <c:pt idx="90">
                  <c:v>630</c:v>
                </c:pt>
                <c:pt idx="91">
                  <c:v>629</c:v>
                </c:pt>
                <c:pt idx="92">
                  <c:v>628</c:v>
                </c:pt>
                <c:pt idx="93">
                  <c:v>627</c:v>
                </c:pt>
                <c:pt idx="94">
                  <c:v>626</c:v>
                </c:pt>
                <c:pt idx="95">
                  <c:v>625</c:v>
                </c:pt>
                <c:pt idx="96">
                  <c:v>624</c:v>
                </c:pt>
                <c:pt idx="97">
                  <c:v>623</c:v>
                </c:pt>
                <c:pt idx="98">
                  <c:v>622</c:v>
                </c:pt>
                <c:pt idx="99">
                  <c:v>621</c:v>
                </c:pt>
                <c:pt idx="100">
                  <c:v>620</c:v>
                </c:pt>
                <c:pt idx="101">
                  <c:v>619</c:v>
                </c:pt>
                <c:pt idx="102">
                  <c:v>618</c:v>
                </c:pt>
                <c:pt idx="103">
                  <c:v>617</c:v>
                </c:pt>
                <c:pt idx="104">
                  <c:v>616</c:v>
                </c:pt>
                <c:pt idx="105">
                  <c:v>615</c:v>
                </c:pt>
                <c:pt idx="106">
                  <c:v>614</c:v>
                </c:pt>
                <c:pt idx="107">
                  <c:v>613</c:v>
                </c:pt>
                <c:pt idx="108">
                  <c:v>612</c:v>
                </c:pt>
                <c:pt idx="109">
                  <c:v>611</c:v>
                </c:pt>
                <c:pt idx="110">
                  <c:v>610</c:v>
                </c:pt>
                <c:pt idx="111">
                  <c:v>609</c:v>
                </c:pt>
                <c:pt idx="112">
                  <c:v>608</c:v>
                </c:pt>
                <c:pt idx="113">
                  <c:v>607</c:v>
                </c:pt>
                <c:pt idx="114">
                  <c:v>606</c:v>
                </c:pt>
                <c:pt idx="115">
                  <c:v>605</c:v>
                </c:pt>
                <c:pt idx="116">
                  <c:v>604</c:v>
                </c:pt>
                <c:pt idx="117">
                  <c:v>603</c:v>
                </c:pt>
                <c:pt idx="118">
                  <c:v>602</c:v>
                </c:pt>
                <c:pt idx="119">
                  <c:v>601</c:v>
                </c:pt>
                <c:pt idx="120">
                  <c:v>600</c:v>
                </c:pt>
                <c:pt idx="121">
                  <c:v>599</c:v>
                </c:pt>
                <c:pt idx="122">
                  <c:v>598</c:v>
                </c:pt>
                <c:pt idx="123">
                  <c:v>597</c:v>
                </c:pt>
                <c:pt idx="124">
                  <c:v>596</c:v>
                </c:pt>
                <c:pt idx="125">
                  <c:v>595</c:v>
                </c:pt>
                <c:pt idx="126">
                  <c:v>594</c:v>
                </c:pt>
                <c:pt idx="127">
                  <c:v>593</c:v>
                </c:pt>
                <c:pt idx="128">
                  <c:v>592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587</c:v>
                </c:pt>
                <c:pt idx="134">
                  <c:v>586</c:v>
                </c:pt>
                <c:pt idx="135">
                  <c:v>585</c:v>
                </c:pt>
                <c:pt idx="136">
                  <c:v>584</c:v>
                </c:pt>
                <c:pt idx="137">
                  <c:v>583</c:v>
                </c:pt>
                <c:pt idx="138">
                  <c:v>582</c:v>
                </c:pt>
                <c:pt idx="139">
                  <c:v>581</c:v>
                </c:pt>
                <c:pt idx="140">
                  <c:v>580</c:v>
                </c:pt>
                <c:pt idx="141">
                  <c:v>579</c:v>
                </c:pt>
                <c:pt idx="142">
                  <c:v>578</c:v>
                </c:pt>
                <c:pt idx="143">
                  <c:v>577</c:v>
                </c:pt>
                <c:pt idx="144">
                  <c:v>576</c:v>
                </c:pt>
                <c:pt idx="145">
                  <c:v>575</c:v>
                </c:pt>
                <c:pt idx="146">
                  <c:v>574</c:v>
                </c:pt>
                <c:pt idx="147">
                  <c:v>573</c:v>
                </c:pt>
                <c:pt idx="148">
                  <c:v>572</c:v>
                </c:pt>
                <c:pt idx="149">
                  <c:v>571</c:v>
                </c:pt>
                <c:pt idx="150">
                  <c:v>570</c:v>
                </c:pt>
                <c:pt idx="151">
                  <c:v>569</c:v>
                </c:pt>
                <c:pt idx="152">
                  <c:v>568</c:v>
                </c:pt>
                <c:pt idx="153">
                  <c:v>567</c:v>
                </c:pt>
                <c:pt idx="154">
                  <c:v>566</c:v>
                </c:pt>
                <c:pt idx="155">
                  <c:v>565</c:v>
                </c:pt>
                <c:pt idx="156">
                  <c:v>564</c:v>
                </c:pt>
                <c:pt idx="157">
                  <c:v>563</c:v>
                </c:pt>
                <c:pt idx="158">
                  <c:v>562</c:v>
                </c:pt>
                <c:pt idx="159">
                  <c:v>561</c:v>
                </c:pt>
                <c:pt idx="160">
                  <c:v>560</c:v>
                </c:pt>
                <c:pt idx="161">
                  <c:v>559</c:v>
                </c:pt>
                <c:pt idx="162">
                  <c:v>558</c:v>
                </c:pt>
                <c:pt idx="163">
                  <c:v>557</c:v>
                </c:pt>
                <c:pt idx="164">
                  <c:v>556</c:v>
                </c:pt>
                <c:pt idx="165">
                  <c:v>555</c:v>
                </c:pt>
                <c:pt idx="166">
                  <c:v>554</c:v>
                </c:pt>
                <c:pt idx="167">
                  <c:v>553</c:v>
                </c:pt>
                <c:pt idx="168">
                  <c:v>552</c:v>
                </c:pt>
                <c:pt idx="169">
                  <c:v>551</c:v>
                </c:pt>
                <c:pt idx="170">
                  <c:v>550</c:v>
                </c:pt>
                <c:pt idx="171">
                  <c:v>549</c:v>
                </c:pt>
                <c:pt idx="172">
                  <c:v>548</c:v>
                </c:pt>
                <c:pt idx="173">
                  <c:v>547</c:v>
                </c:pt>
                <c:pt idx="174">
                  <c:v>546</c:v>
                </c:pt>
                <c:pt idx="175">
                  <c:v>545</c:v>
                </c:pt>
                <c:pt idx="176">
                  <c:v>544</c:v>
                </c:pt>
                <c:pt idx="177">
                  <c:v>543</c:v>
                </c:pt>
                <c:pt idx="178">
                  <c:v>542</c:v>
                </c:pt>
                <c:pt idx="179">
                  <c:v>541</c:v>
                </c:pt>
                <c:pt idx="180">
                  <c:v>540</c:v>
                </c:pt>
                <c:pt idx="181">
                  <c:v>539</c:v>
                </c:pt>
                <c:pt idx="182">
                  <c:v>538</c:v>
                </c:pt>
                <c:pt idx="183">
                  <c:v>537</c:v>
                </c:pt>
                <c:pt idx="184">
                  <c:v>536</c:v>
                </c:pt>
                <c:pt idx="185">
                  <c:v>535</c:v>
                </c:pt>
                <c:pt idx="186">
                  <c:v>534</c:v>
                </c:pt>
                <c:pt idx="187">
                  <c:v>533</c:v>
                </c:pt>
                <c:pt idx="188">
                  <c:v>532</c:v>
                </c:pt>
                <c:pt idx="189">
                  <c:v>531</c:v>
                </c:pt>
                <c:pt idx="190">
                  <c:v>530</c:v>
                </c:pt>
                <c:pt idx="191">
                  <c:v>529</c:v>
                </c:pt>
                <c:pt idx="192">
                  <c:v>528</c:v>
                </c:pt>
                <c:pt idx="193">
                  <c:v>527</c:v>
                </c:pt>
                <c:pt idx="194">
                  <c:v>526</c:v>
                </c:pt>
                <c:pt idx="195">
                  <c:v>525</c:v>
                </c:pt>
                <c:pt idx="196">
                  <c:v>524</c:v>
                </c:pt>
                <c:pt idx="197">
                  <c:v>523</c:v>
                </c:pt>
                <c:pt idx="198">
                  <c:v>522</c:v>
                </c:pt>
                <c:pt idx="199">
                  <c:v>521</c:v>
                </c:pt>
                <c:pt idx="200">
                  <c:v>520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515</c:v>
                </c:pt>
                <c:pt idx="206">
                  <c:v>514</c:v>
                </c:pt>
                <c:pt idx="207">
                  <c:v>513</c:v>
                </c:pt>
                <c:pt idx="208">
                  <c:v>512</c:v>
                </c:pt>
                <c:pt idx="209">
                  <c:v>511</c:v>
                </c:pt>
                <c:pt idx="210">
                  <c:v>510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505</c:v>
                </c:pt>
                <c:pt idx="216">
                  <c:v>504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494</c:v>
                </c:pt>
                <c:pt idx="227">
                  <c:v>493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482</c:v>
                </c:pt>
                <c:pt idx="239">
                  <c:v>481</c:v>
                </c:pt>
                <c:pt idx="240">
                  <c:v>480</c:v>
                </c:pt>
                <c:pt idx="241">
                  <c:v>479</c:v>
                </c:pt>
                <c:pt idx="242">
                  <c:v>478</c:v>
                </c:pt>
                <c:pt idx="243">
                  <c:v>477</c:v>
                </c:pt>
                <c:pt idx="244">
                  <c:v>476</c:v>
                </c:pt>
                <c:pt idx="245">
                  <c:v>475</c:v>
                </c:pt>
                <c:pt idx="246">
                  <c:v>474</c:v>
                </c:pt>
                <c:pt idx="247">
                  <c:v>473</c:v>
                </c:pt>
                <c:pt idx="248">
                  <c:v>472</c:v>
                </c:pt>
                <c:pt idx="249">
                  <c:v>471</c:v>
                </c:pt>
                <c:pt idx="250">
                  <c:v>470</c:v>
                </c:pt>
                <c:pt idx="251">
                  <c:v>469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465</c:v>
                </c:pt>
                <c:pt idx="256">
                  <c:v>464</c:v>
                </c:pt>
                <c:pt idx="257">
                  <c:v>463</c:v>
                </c:pt>
                <c:pt idx="258">
                  <c:v>462</c:v>
                </c:pt>
                <c:pt idx="259">
                  <c:v>461</c:v>
                </c:pt>
                <c:pt idx="260">
                  <c:v>460</c:v>
                </c:pt>
                <c:pt idx="261">
                  <c:v>459</c:v>
                </c:pt>
                <c:pt idx="262">
                  <c:v>458</c:v>
                </c:pt>
                <c:pt idx="263">
                  <c:v>457</c:v>
                </c:pt>
                <c:pt idx="264">
                  <c:v>456</c:v>
                </c:pt>
                <c:pt idx="265">
                  <c:v>455</c:v>
                </c:pt>
                <c:pt idx="266">
                  <c:v>454</c:v>
                </c:pt>
                <c:pt idx="267">
                  <c:v>453</c:v>
                </c:pt>
                <c:pt idx="268">
                  <c:v>452</c:v>
                </c:pt>
                <c:pt idx="269">
                  <c:v>451</c:v>
                </c:pt>
                <c:pt idx="270">
                  <c:v>450</c:v>
                </c:pt>
                <c:pt idx="271">
                  <c:v>449</c:v>
                </c:pt>
                <c:pt idx="272">
                  <c:v>448</c:v>
                </c:pt>
                <c:pt idx="273">
                  <c:v>447</c:v>
                </c:pt>
                <c:pt idx="274">
                  <c:v>446</c:v>
                </c:pt>
                <c:pt idx="275">
                  <c:v>445</c:v>
                </c:pt>
                <c:pt idx="276">
                  <c:v>444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435</c:v>
                </c:pt>
                <c:pt idx="286">
                  <c:v>434</c:v>
                </c:pt>
                <c:pt idx="287">
                  <c:v>433</c:v>
                </c:pt>
                <c:pt idx="288">
                  <c:v>432</c:v>
                </c:pt>
                <c:pt idx="289">
                  <c:v>431</c:v>
                </c:pt>
                <c:pt idx="290">
                  <c:v>430</c:v>
                </c:pt>
                <c:pt idx="291">
                  <c:v>429</c:v>
                </c:pt>
                <c:pt idx="292">
                  <c:v>428</c:v>
                </c:pt>
                <c:pt idx="293">
                  <c:v>427</c:v>
                </c:pt>
                <c:pt idx="294">
                  <c:v>426</c:v>
                </c:pt>
                <c:pt idx="295">
                  <c:v>425</c:v>
                </c:pt>
                <c:pt idx="296">
                  <c:v>424</c:v>
                </c:pt>
                <c:pt idx="297">
                  <c:v>423</c:v>
                </c:pt>
                <c:pt idx="298">
                  <c:v>422</c:v>
                </c:pt>
                <c:pt idx="299">
                  <c:v>421</c:v>
                </c:pt>
                <c:pt idx="300">
                  <c:v>420</c:v>
                </c:pt>
                <c:pt idx="301">
                  <c:v>419</c:v>
                </c:pt>
                <c:pt idx="302">
                  <c:v>418</c:v>
                </c:pt>
                <c:pt idx="303">
                  <c:v>417</c:v>
                </c:pt>
                <c:pt idx="304">
                  <c:v>416</c:v>
                </c:pt>
                <c:pt idx="305">
                  <c:v>415</c:v>
                </c:pt>
                <c:pt idx="306">
                  <c:v>414</c:v>
                </c:pt>
                <c:pt idx="307">
                  <c:v>413</c:v>
                </c:pt>
                <c:pt idx="308">
                  <c:v>412</c:v>
                </c:pt>
                <c:pt idx="309">
                  <c:v>411</c:v>
                </c:pt>
                <c:pt idx="310">
                  <c:v>410</c:v>
                </c:pt>
                <c:pt idx="311">
                  <c:v>409</c:v>
                </c:pt>
                <c:pt idx="312">
                  <c:v>408</c:v>
                </c:pt>
                <c:pt idx="313">
                  <c:v>407</c:v>
                </c:pt>
                <c:pt idx="314">
                  <c:v>406</c:v>
                </c:pt>
                <c:pt idx="315">
                  <c:v>405</c:v>
                </c:pt>
                <c:pt idx="316">
                  <c:v>404</c:v>
                </c:pt>
                <c:pt idx="317">
                  <c:v>403</c:v>
                </c:pt>
                <c:pt idx="318">
                  <c:v>402</c:v>
                </c:pt>
                <c:pt idx="319">
                  <c:v>401</c:v>
                </c:pt>
                <c:pt idx="320">
                  <c:v>400</c:v>
                </c:pt>
                <c:pt idx="321">
                  <c:v>399</c:v>
                </c:pt>
                <c:pt idx="322">
                  <c:v>398</c:v>
                </c:pt>
                <c:pt idx="323">
                  <c:v>397</c:v>
                </c:pt>
                <c:pt idx="324">
                  <c:v>396</c:v>
                </c:pt>
                <c:pt idx="325">
                  <c:v>395</c:v>
                </c:pt>
                <c:pt idx="326">
                  <c:v>394</c:v>
                </c:pt>
                <c:pt idx="327">
                  <c:v>393</c:v>
                </c:pt>
                <c:pt idx="328">
                  <c:v>392</c:v>
                </c:pt>
                <c:pt idx="329">
                  <c:v>391</c:v>
                </c:pt>
                <c:pt idx="330">
                  <c:v>390</c:v>
                </c:pt>
                <c:pt idx="331">
                  <c:v>389</c:v>
                </c:pt>
                <c:pt idx="332">
                  <c:v>388</c:v>
                </c:pt>
                <c:pt idx="333">
                  <c:v>387</c:v>
                </c:pt>
                <c:pt idx="334">
                  <c:v>386</c:v>
                </c:pt>
                <c:pt idx="335">
                  <c:v>385</c:v>
                </c:pt>
                <c:pt idx="336">
                  <c:v>384</c:v>
                </c:pt>
                <c:pt idx="337">
                  <c:v>383</c:v>
                </c:pt>
                <c:pt idx="338">
                  <c:v>382</c:v>
                </c:pt>
                <c:pt idx="339">
                  <c:v>381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377</c:v>
                </c:pt>
                <c:pt idx="344">
                  <c:v>376</c:v>
                </c:pt>
                <c:pt idx="345">
                  <c:v>375</c:v>
                </c:pt>
                <c:pt idx="346">
                  <c:v>374</c:v>
                </c:pt>
                <c:pt idx="347">
                  <c:v>373</c:v>
                </c:pt>
                <c:pt idx="348">
                  <c:v>372</c:v>
                </c:pt>
                <c:pt idx="349">
                  <c:v>371</c:v>
                </c:pt>
                <c:pt idx="350">
                  <c:v>370</c:v>
                </c:pt>
                <c:pt idx="351">
                  <c:v>369</c:v>
                </c:pt>
                <c:pt idx="352">
                  <c:v>368</c:v>
                </c:pt>
                <c:pt idx="353">
                  <c:v>367</c:v>
                </c:pt>
                <c:pt idx="354">
                  <c:v>366</c:v>
                </c:pt>
                <c:pt idx="355">
                  <c:v>365</c:v>
                </c:pt>
                <c:pt idx="356">
                  <c:v>364</c:v>
                </c:pt>
                <c:pt idx="357">
                  <c:v>363</c:v>
                </c:pt>
                <c:pt idx="358">
                  <c:v>362</c:v>
                </c:pt>
                <c:pt idx="359">
                  <c:v>361</c:v>
                </c:pt>
                <c:pt idx="360">
                  <c:v>360</c:v>
                </c:pt>
                <c:pt idx="361">
                  <c:v>359</c:v>
                </c:pt>
                <c:pt idx="362">
                  <c:v>358</c:v>
                </c:pt>
                <c:pt idx="363">
                  <c:v>357</c:v>
                </c:pt>
                <c:pt idx="364">
                  <c:v>356</c:v>
                </c:pt>
                <c:pt idx="365">
                  <c:v>355</c:v>
                </c:pt>
                <c:pt idx="366">
                  <c:v>354</c:v>
                </c:pt>
                <c:pt idx="367">
                  <c:v>353</c:v>
                </c:pt>
                <c:pt idx="368">
                  <c:v>352</c:v>
                </c:pt>
                <c:pt idx="369">
                  <c:v>351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346</c:v>
                </c:pt>
                <c:pt idx="375">
                  <c:v>345</c:v>
                </c:pt>
                <c:pt idx="376">
                  <c:v>344</c:v>
                </c:pt>
                <c:pt idx="377">
                  <c:v>343</c:v>
                </c:pt>
                <c:pt idx="378">
                  <c:v>342</c:v>
                </c:pt>
                <c:pt idx="379">
                  <c:v>341</c:v>
                </c:pt>
                <c:pt idx="380">
                  <c:v>340</c:v>
                </c:pt>
                <c:pt idx="381">
                  <c:v>339</c:v>
                </c:pt>
                <c:pt idx="382">
                  <c:v>338</c:v>
                </c:pt>
                <c:pt idx="383">
                  <c:v>337</c:v>
                </c:pt>
                <c:pt idx="384">
                  <c:v>336</c:v>
                </c:pt>
                <c:pt idx="385">
                  <c:v>335</c:v>
                </c:pt>
                <c:pt idx="386">
                  <c:v>334</c:v>
                </c:pt>
                <c:pt idx="387">
                  <c:v>333</c:v>
                </c:pt>
                <c:pt idx="388">
                  <c:v>332</c:v>
                </c:pt>
                <c:pt idx="389">
                  <c:v>331</c:v>
                </c:pt>
                <c:pt idx="390">
                  <c:v>330</c:v>
                </c:pt>
                <c:pt idx="391">
                  <c:v>329</c:v>
                </c:pt>
                <c:pt idx="392">
                  <c:v>328</c:v>
                </c:pt>
                <c:pt idx="393">
                  <c:v>327</c:v>
                </c:pt>
                <c:pt idx="394">
                  <c:v>326</c:v>
                </c:pt>
                <c:pt idx="395">
                  <c:v>325</c:v>
                </c:pt>
                <c:pt idx="396">
                  <c:v>324</c:v>
                </c:pt>
                <c:pt idx="397">
                  <c:v>323</c:v>
                </c:pt>
                <c:pt idx="398">
                  <c:v>322</c:v>
                </c:pt>
                <c:pt idx="399">
                  <c:v>321</c:v>
                </c:pt>
                <c:pt idx="400">
                  <c:v>320</c:v>
                </c:pt>
                <c:pt idx="401">
                  <c:v>319</c:v>
                </c:pt>
                <c:pt idx="402">
                  <c:v>318</c:v>
                </c:pt>
                <c:pt idx="403">
                  <c:v>317</c:v>
                </c:pt>
                <c:pt idx="404">
                  <c:v>316</c:v>
                </c:pt>
                <c:pt idx="405">
                  <c:v>315</c:v>
                </c:pt>
                <c:pt idx="406">
                  <c:v>314</c:v>
                </c:pt>
                <c:pt idx="407">
                  <c:v>313</c:v>
                </c:pt>
                <c:pt idx="408">
                  <c:v>312</c:v>
                </c:pt>
                <c:pt idx="409">
                  <c:v>311</c:v>
                </c:pt>
                <c:pt idx="410">
                  <c:v>310</c:v>
                </c:pt>
                <c:pt idx="411">
                  <c:v>309</c:v>
                </c:pt>
                <c:pt idx="412">
                  <c:v>308</c:v>
                </c:pt>
                <c:pt idx="413">
                  <c:v>307</c:v>
                </c:pt>
                <c:pt idx="414">
                  <c:v>306</c:v>
                </c:pt>
                <c:pt idx="415">
                  <c:v>305</c:v>
                </c:pt>
                <c:pt idx="416">
                  <c:v>304</c:v>
                </c:pt>
                <c:pt idx="417">
                  <c:v>303</c:v>
                </c:pt>
                <c:pt idx="418">
                  <c:v>302</c:v>
                </c:pt>
                <c:pt idx="419">
                  <c:v>301</c:v>
                </c:pt>
                <c:pt idx="420">
                  <c:v>300</c:v>
                </c:pt>
                <c:pt idx="421">
                  <c:v>299</c:v>
                </c:pt>
                <c:pt idx="422">
                  <c:v>298</c:v>
                </c:pt>
                <c:pt idx="423">
                  <c:v>297</c:v>
                </c:pt>
                <c:pt idx="424">
                  <c:v>296</c:v>
                </c:pt>
                <c:pt idx="425">
                  <c:v>295</c:v>
                </c:pt>
                <c:pt idx="426">
                  <c:v>294</c:v>
                </c:pt>
                <c:pt idx="427">
                  <c:v>293</c:v>
                </c:pt>
                <c:pt idx="428">
                  <c:v>292</c:v>
                </c:pt>
                <c:pt idx="429">
                  <c:v>291</c:v>
                </c:pt>
                <c:pt idx="430">
                  <c:v>290</c:v>
                </c:pt>
                <c:pt idx="431">
                  <c:v>289</c:v>
                </c:pt>
                <c:pt idx="432">
                  <c:v>288</c:v>
                </c:pt>
                <c:pt idx="433">
                  <c:v>287</c:v>
                </c:pt>
                <c:pt idx="434">
                  <c:v>286</c:v>
                </c:pt>
                <c:pt idx="435">
                  <c:v>285</c:v>
                </c:pt>
                <c:pt idx="436">
                  <c:v>284</c:v>
                </c:pt>
                <c:pt idx="437">
                  <c:v>283</c:v>
                </c:pt>
                <c:pt idx="438">
                  <c:v>282</c:v>
                </c:pt>
                <c:pt idx="439">
                  <c:v>281</c:v>
                </c:pt>
                <c:pt idx="440">
                  <c:v>280</c:v>
                </c:pt>
                <c:pt idx="441">
                  <c:v>279</c:v>
                </c:pt>
                <c:pt idx="442">
                  <c:v>278</c:v>
                </c:pt>
                <c:pt idx="443">
                  <c:v>277</c:v>
                </c:pt>
                <c:pt idx="444">
                  <c:v>276</c:v>
                </c:pt>
                <c:pt idx="445">
                  <c:v>275</c:v>
                </c:pt>
                <c:pt idx="446">
                  <c:v>274</c:v>
                </c:pt>
                <c:pt idx="447">
                  <c:v>273</c:v>
                </c:pt>
                <c:pt idx="448">
                  <c:v>272</c:v>
                </c:pt>
                <c:pt idx="449">
                  <c:v>271</c:v>
                </c:pt>
                <c:pt idx="450">
                  <c:v>270</c:v>
                </c:pt>
                <c:pt idx="451">
                  <c:v>269</c:v>
                </c:pt>
                <c:pt idx="452">
                  <c:v>268</c:v>
                </c:pt>
                <c:pt idx="453">
                  <c:v>267</c:v>
                </c:pt>
                <c:pt idx="454">
                  <c:v>266</c:v>
                </c:pt>
                <c:pt idx="455">
                  <c:v>265</c:v>
                </c:pt>
                <c:pt idx="456">
                  <c:v>264</c:v>
                </c:pt>
                <c:pt idx="457">
                  <c:v>263</c:v>
                </c:pt>
                <c:pt idx="458">
                  <c:v>262</c:v>
                </c:pt>
                <c:pt idx="459">
                  <c:v>261</c:v>
                </c:pt>
                <c:pt idx="460">
                  <c:v>260</c:v>
                </c:pt>
                <c:pt idx="461">
                  <c:v>259</c:v>
                </c:pt>
                <c:pt idx="462">
                  <c:v>258</c:v>
                </c:pt>
                <c:pt idx="463">
                  <c:v>257</c:v>
                </c:pt>
                <c:pt idx="464">
                  <c:v>256</c:v>
                </c:pt>
                <c:pt idx="465">
                  <c:v>255</c:v>
                </c:pt>
                <c:pt idx="466">
                  <c:v>254</c:v>
                </c:pt>
                <c:pt idx="467">
                  <c:v>253</c:v>
                </c:pt>
                <c:pt idx="468">
                  <c:v>252</c:v>
                </c:pt>
                <c:pt idx="469">
                  <c:v>251</c:v>
                </c:pt>
                <c:pt idx="470">
                  <c:v>250</c:v>
                </c:pt>
                <c:pt idx="471">
                  <c:v>249</c:v>
                </c:pt>
                <c:pt idx="472">
                  <c:v>248</c:v>
                </c:pt>
                <c:pt idx="473">
                  <c:v>247</c:v>
                </c:pt>
                <c:pt idx="474">
                  <c:v>246</c:v>
                </c:pt>
                <c:pt idx="475">
                  <c:v>245</c:v>
                </c:pt>
                <c:pt idx="476">
                  <c:v>244</c:v>
                </c:pt>
                <c:pt idx="477">
                  <c:v>243</c:v>
                </c:pt>
                <c:pt idx="478">
                  <c:v>242</c:v>
                </c:pt>
                <c:pt idx="479">
                  <c:v>241</c:v>
                </c:pt>
                <c:pt idx="480">
                  <c:v>240</c:v>
                </c:pt>
                <c:pt idx="481">
                  <c:v>239</c:v>
                </c:pt>
                <c:pt idx="482">
                  <c:v>238</c:v>
                </c:pt>
                <c:pt idx="483">
                  <c:v>237</c:v>
                </c:pt>
                <c:pt idx="484">
                  <c:v>236</c:v>
                </c:pt>
                <c:pt idx="485">
                  <c:v>235</c:v>
                </c:pt>
                <c:pt idx="486">
                  <c:v>234</c:v>
                </c:pt>
                <c:pt idx="487">
                  <c:v>233</c:v>
                </c:pt>
                <c:pt idx="488">
                  <c:v>232</c:v>
                </c:pt>
                <c:pt idx="489">
                  <c:v>231</c:v>
                </c:pt>
                <c:pt idx="490">
                  <c:v>230</c:v>
                </c:pt>
                <c:pt idx="491">
                  <c:v>229</c:v>
                </c:pt>
                <c:pt idx="492">
                  <c:v>228</c:v>
                </c:pt>
                <c:pt idx="493">
                  <c:v>227</c:v>
                </c:pt>
                <c:pt idx="494">
                  <c:v>226</c:v>
                </c:pt>
                <c:pt idx="495">
                  <c:v>225</c:v>
                </c:pt>
                <c:pt idx="496">
                  <c:v>224</c:v>
                </c:pt>
                <c:pt idx="497">
                  <c:v>223</c:v>
                </c:pt>
                <c:pt idx="498">
                  <c:v>222</c:v>
                </c:pt>
                <c:pt idx="499">
                  <c:v>221</c:v>
                </c:pt>
                <c:pt idx="500">
                  <c:v>220</c:v>
                </c:pt>
                <c:pt idx="501">
                  <c:v>219</c:v>
                </c:pt>
                <c:pt idx="502">
                  <c:v>218</c:v>
                </c:pt>
                <c:pt idx="503">
                  <c:v>217</c:v>
                </c:pt>
                <c:pt idx="504">
                  <c:v>216</c:v>
                </c:pt>
                <c:pt idx="505">
                  <c:v>215</c:v>
                </c:pt>
                <c:pt idx="506">
                  <c:v>214</c:v>
                </c:pt>
                <c:pt idx="507">
                  <c:v>213</c:v>
                </c:pt>
                <c:pt idx="508">
                  <c:v>212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204</c:v>
                </c:pt>
                <c:pt idx="517">
                  <c:v>203</c:v>
                </c:pt>
                <c:pt idx="518">
                  <c:v>202</c:v>
                </c:pt>
                <c:pt idx="519">
                  <c:v>201</c:v>
                </c:pt>
                <c:pt idx="520">
                  <c:v>200</c:v>
                </c:pt>
                <c:pt idx="521">
                  <c:v>199</c:v>
                </c:pt>
                <c:pt idx="522">
                  <c:v>198</c:v>
                </c:pt>
                <c:pt idx="523">
                  <c:v>197</c:v>
                </c:pt>
                <c:pt idx="524">
                  <c:v>196</c:v>
                </c:pt>
                <c:pt idx="525">
                  <c:v>195</c:v>
                </c:pt>
                <c:pt idx="526">
                  <c:v>194</c:v>
                </c:pt>
                <c:pt idx="527">
                  <c:v>193</c:v>
                </c:pt>
                <c:pt idx="528">
                  <c:v>192</c:v>
                </c:pt>
                <c:pt idx="529">
                  <c:v>191</c:v>
                </c:pt>
                <c:pt idx="530">
                  <c:v>190</c:v>
                </c:pt>
                <c:pt idx="531">
                  <c:v>189</c:v>
                </c:pt>
                <c:pt idx="532">
                  <c:v>188</c:v>
                </c:pt>
                <c:pt idx="533">
                  <c:v>187</c:v>
                </c:pt>
                <c:pt idx="534">
                  <c:v>186</c:v>
                </c:pt>
                <c:pt idx="535">
                  <c:v>185</c:v>
                </c:pt>
                <c:pt idx="536">
                  <c:v>184</c:v>
                </c:pt>
                <c:pt idx="537">
                  <c:v>183</c:v>
                </c:pt>
                <c:pt idx="538">
                  <c:v>182</c:v>
                </c:pt>
                <c:pt idx="539">
                  <c:v>181</c:v>
                </c:pt>
                <c:pt idx="540">
                  <c:v>180</c:v>
                </c:pt>
                <c:pt idx="541">
                  <c:v>179</c:v>
                </c:pt>
                <c:pt idx="542">
                  <c:v>178</c:v>
                </c:pt>
                <c:pt idx="543">
                  <c:v>177</c:v>
                </c:pt>
                <c:pt idx="544">
                  <c:v>176</c:v>
                </c:pt>
                <c:pt idx="545">
                  <c:v>175</c:v>
                </c:pt>
                <c:pt idx="546">
                  <c:v>174</c:v>
                </c:pt>
                <c:pt idx="547">
                  <c:v>173</c:v>
                </c:pt>
                <c:pt idx="548">
                  <c:v>172</c:v>
                </c:pt>
                <c:pt idx="549">
                  <c:v>171</c:v>
                </c:pt>
                <c:pt idx="550">
                  <c:v>170</c:v>
                </c:pt>
                <c:pt idx="551">
                  <c:v>169</c:v>
                </c:pt>
                <c:pt idx="552">
                  <c:v>168</c:v>
                </c:pt>
                <c:pt idx="553">
                  <c:v>167</c:v>
                </c:pt>
                <c:pt idx="554">
                  <c:v>166</c:v>
                </c:pt>
                <c:pt idx="555">
                  <c:v>165</c:v>
                </c:pt>
                <c:pt idx="556">
                  <c:v>164</c:v>
                </c:pt>
                <c:pt idx="557">
                  <c:v>163</c:v>
                </c:pt>
                <c:pt idx="558">
                  <c:v>162</c:v>
                </c:pt>
                <c:pt idx="559">
                  <c:v>161</c:v>
                </c:pt>
                <c:pt idx="560">
                  <c:v>160</c:v>
                </c:pt>
                <c:pt idx="561">
                  <c:v>159</c:v>
                </c:pt>
                <c:pt idx="562">
                  <c:v>158</c:v>
                </c:pt>
                <c:pt idx="563">
                  <c:v>157</c:v>
                </c:pt>
                <c:pt idx="564">
                  <c:v>156</c:v>
                </c:pt>
                <c:pt idx="565">
                  <c:v>155</c:v>
                </c:pt>
                <c:pt idx="566">
                  <c:v>154</c:v>
                </c:pt>
                <c:pt idx="567">
                  <c:v>153</c:v>
                </c:pt>
                <c:pt idx="568">
                  <c:v>152</c:v>
                </c:pt>
                <c:pt idx="569">
                  <c:v>151</c:v>
                </c:pt>
                <c:pt idx="570">
                  <c:v>150</c:v>
                </c:pt>
                <c:pt idx="571">
                  <c:v>149</c:v>
                </c:pt>
                <c:pt idx="572">
                  <c:v>148</c:v>
                </c:pt>
                <c:pt idx="573">
                  <c:v>147</c:v>
                </c:pt>
                <c:pt idx="574">
                  <c:v>146</c:v>
                </c:pt>
                <c:pt idx="575">
                  <c:v>145</c:v>
                </c:pt>
                <c:pt idx="576">
                  <c:v>144</c:v>
                </c:pt>
                <c:pt idx="577">
                  <c:v>143</c:v>
                </c:pt>
                <c:pt idx="578">
                  <c:v>142</c:v>
                </c:pt>
                <c:pt idx="579">
                  <c:v>141</c:v>
                </c:pt>
                <c:pt idx="580">
                  <c:v>140</c:v>
                </c:pt>
                <c:pt idx="581">
                  <c:v>139</c:v>
                </c:pt>
                <c:pt idx="582">
                  <c:v>138</c:v>
                </c:pt>
                <c:pt idx="583">
                  <c:v>137</c:v>
                </c:pt>
                <c:pt idx="584">
                  <c:v>136</c:v>
                </c:pt>
                <c:pt idx="585">
                  <c:v>135</c:v>
                </c:pt>
                <c:pt idx="586">
                  <c:v>134</c:v>
                </c:pt>
                <c:pt idx="587">
                  <c:v>133</c:v>
                </c:pt>
                <c:pt idx="588">
                  <c:v>132</c:v>
                </c:pt>
                <c:pt idx="589">
                  <c:v>131</c:v>
                </c:pt>
                <c:pt idx="590">
                  <c:v>130</c:v>
                </c:pt>
                <c:pt idx="591">
                  <c:v>129</c:v>
                </c:pt>
                <c:pt idx="592">
                  <c:v>128</c:v>
                </c:pt>
                <c:pt idx="593">
                  <c:v>127</c:v>
                </c:pt>
                <c:pt idx="594">
                  <c:v>126</c:v>
                </c:pt>
                <c:pt idx="595">
                  <c:v>125</c:v>
                </c:pt>
                <c:pt idx="596">
                  <c:v>124</c:v>
                </c:pt>
                <c:pt idx="597">
                  <c:v>123</c:v>
                </c:pt>
                <c:pt idx="598">
                  <c:v>122</c:v>
                </c:pt>
                <c:pt idx="599">
                  <c:v>121</c:v>
                </c:pt>
                <c:pt idx="600">
                  <c:v>120</c:v>
                </c:pt>
                <c:pt idx="601">
                  <c:v>119</c:v>
                </c:pt>
                <c:pt idx="602">
                  <c:v>118</c:v>
                </c:pt>
                <c:pt idx="603">
                  <c:v>117</c:v>
                </c:pt>
                <c:pt idx="604">
                  <c:v>116</c:v>
                </c:pt>
                <c:pt idx="605">
                  <c:v>115</c:v>
                </c:pt>
                <c:pt idx="606">
                  <c:v>114</c:v>
                </c:pt>
                <c:pt idx="607">
                  <c:v>113</c:v>
                </c:pt>
                <c:pt idx="608">
                  <c:v>112</c:v>
                </c:pt>
                <c:pt idx="609">
                  <c:v>111</c:v>
                </c:pt>
                <c:pt idx="610">
                  <c:v>110</c:v>
                </c:pt>
                <c:pt idx="611">
                  <c:v>109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104</c:v>
                </c:pt>
                <c:pt idx="617">
                  <c:v>103</c:v>
                </c:pt>
                <c:pt idx="618">
                  <c:v>102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97</c:v>
                </c:pt>
                <c:pt idx="624">
                  <c:v>96</c:v>
                </c:pt>
                <c:pt idx="625">
                  <c:v>95</c:v>
                </c:pt>
                <c:pt idx="626">
                  <c:v>94</c:v>
                </c:pt>
                <c:pt idx="627">
                  <c:v>93</c:v>
                </c:pt>
                <c:pt idx="628">
                  <c:v>92</c:v>
                </c:pt>
                <c:pt idx="629">
                  <c:v>91</c:v>
                </c:pt>
                <c:pt idx="630">
                  <c:v>90</c:v>
                </c:pt>
                <c:pt idx="631">
                  <c:v>89</c:v>
                </c:pt>
                <c:pt idx="632">
                  <c:v>88</c:v>
                </c:pt>
                <c:pt idx="633">
                  <c:v>87</c:v>
                </c:pt>
                <c:pt idx="634">
                  <c:v>86</c:v>
                </c:pt>
                <c:pt idx="635">
                  <c:v>85</c:v>
                </c:pt>
                <c:pt idx="636">
                  <c:v>84</c:v>
                </c:pt>
                <c:pt idx="637">
                  <c:v>83</c:v>
                </c:pt>
                <c:pt idx="638">
                  <c:v>82</c:v>
                </c:pt>
                <c:pt idx="639">
                  <c:v>81</c:v>
                </c:pt>
                <c:pt idx="640">
                  <c:v>80</c:v>
                </c:pt>
                <c:pt idx="641">
                  <c:v>79</c:v>
                </c:pt>
                <c:pt idx="642">
                  <c:v>78</c:v>
                </c:pt>
                <c:pt idx="643">
                  <c:v>77</c:v>
                </c:pt>
                <c:pt idx="644">
                  <c:v>76</c:v>
                </c:pt>
                <c:pt idx="645">
                  <c:v>75</c:v>
                </c:pt>
                <c:pt idx="646">
                  <c:v>74</c:v>
                </c:pt>
                <c:pt idx="647">
                  <c:v>73</c:v>
                </c:pt>
                <c:pt idx="648">
                  <c:v>72</c:v>
                </c:pt>
                <c:pt idx="649">
                  <c:v>71</c:v>
                </c:pt>
                <c:pt idx="650">
                  <c:v>70</c:v>
                </c:pt>
                <c:pt idx="651">
                  <c:v>69</c:v>
                </c:pt>
                <c:pt idx="652">
                  <c:v>68</c:v>
                </c:pt>
                <c:pt idx="653">
                  <c:v>67</c:v>
                </c:pt>
                <c:pt idx="654">
                  <c:v>66</c:v>
                </c:pt>
                <c:pt idx="655">
                  <c:v>65</c:v>
                </c:pt>
                <c:pt idx="656">
                  <c:v>64</c:v>
                </c:pt>
                <c:pt idx="657">
                  <c:v>63</c:v>
                </c:pt>
                <c:pt idx="658">
                  <c:v>62</c:v>
                </c:pt>
                <c:pt idx="659">
                  <c:v>61</c:v>
                </c:pt>
                <c:pt idx="660">
                  <c:v>60</c:v>
                </c:pt>
                <c:pt idx="661">
                  <c:v>59</c:v>
                </c:pt>
                <c:pt idx="662">
                  <c:v>58</c:v>
                </c:pt>
                <c:pt idx="663">
                  <c:v>57</c:v>
                </c:pt>
                <c:pt idx="664">
                  <c:v>56</c:v>
                </c:pt>
                <c:pt idx="665">
                  <c:v>55</c:v>
                </c:pt>
                <c:pt idx="666">
                  <c:v>54</c:v>
                </c:pt>
                <c:pt idx="667">
                  <c:v>53</c:v>
                </c:pt>
                <c:pt idx="668">
                  <c:v>52</c:v>
                </c:pt>
                <c:pt idx="669">
                  <c:v>51</c:v>
                </c:pt>
                <c:pt idx="670">
                  <c:v>50</c:v>
                </c:pt>
                <c:pt idx="671">
                  <c:v>49</c:v>
                </c:pt>
                <c:pt idx="672">
                  <c:v>48</c:v>
                </c:pt>
                <c:pt idx="673">
                  <c:v>47</c:v>
                </c:pt>
                <c:pt idx="674">
                  <c:v>46</c:v>
                </c:pt>
                <c:pt idx="675">
                  <c:v>45</c:v>
                </c:pt>
                <c:pt idx="676">
                  <c:v>44</c:v>
                </c:pt>
                <c:pt idx="677">
                  <c:v>43</c:v>
                </c:pt>
                <c:pt idx="678">
                  <c:v>42</c:v>
                </c:pt>
                <c:pt idx="679">
                  <c:v>41</c:v>
                </c:pt>
                <c:pt idx="680">
                  <c:v>40</c:v>
                </c:pt>
                <c:pt idx="681">
                  <c:v>39</c:v>
                </c:pt>
                <c:pt idx="682">
                  <c:v>38</c:v>
                </c:pt>
                <c:pt idx="683">
                  <c:v>37</c:v>
                </c:pt>
                <c:pt idx="684">
                  <c:v>36</c:v>
                </c:pt>
                <c:pt idx="685">
                  <c:v>35</c:v>
                </c:pt>
                <c:pt idx="686">
                  <c:v>34</c:v>
                </c:pt>
                <c:pt idx="687">
                  <c:v>33</c:v>
                </c:pt>
                <c:pt idx="688">
                  <c:v>32</c:v>
                </c:pt>
                <c:pt idx="689">
                  <c:v>31</c:v>
                </c:pt>
                <c:pt idx="690">
                  <c:v>30</c:v>
                </c:pt>
                <c:pt idx="691">
                  <c:v>29</c:v>
                </c:pt>
                <c:pt idx="692">
                  <c:v>28</c:v>
                </c:pt>
                <c:pt idx="693">
                  <c:v>27</c:v>
                </c:pt>
                <c:pt idx="694">
                  <c:v>26</c:v>
                </c:pt>
                <c:pt idx="695">
                  <c:v>25</c:v>
                </c:pt>
                <c:pt idx="696">
                  <c:v>24</c:v>
                </c:pt>
                <c:pt idx="697">
                  <c:v>23</c:v>
                </c:pt>
                <c:pt idx="698">
                  <c:v>22</c:v>
                </c:pt>
                <c:pt idx="699">
                  <c:v>21</c:v>
                </c:pt>
                <c:pt idx="700">
                  <c:v>20</c:v>
                </c:pt>
                <c:pt idx="701">
                  <c:v>19</c:v>
                </c:pt>
                <c:pt idx="702">
                  <c:v>18</c:v>
                </c:pt>
                <c:pt idx="703">
                  <c:v>17</c:v>
                </c:pt>
                <c:pt idx="704">
                  <c:v>16</c:v>
                </c:pt>
                <c:pt idx="705">
                  <c:v>15</c:v>
                </c:pt>
                <c:pt idx="706">
                  <c:v>14</c:v>
                </c:pt>
                <c:pt idx="707">
                  <c:v>13</c:v>
                </c:pt>
                <c:pt idx="708">
                  <c:v>12</c:v>
                </c:pt>
                <c:pt idx="709">
                  <c:v>11</c:v>
                </c:pt>
                <c:pt idx="710">
                  <c:v>10</c:v>
                </c:pt>
                <c:pt idx="711">
                  <c:v>9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2</c:v>
                </c:pt>
                <c:pt idx="719">
                  <c:v>1</c:v>
                </c:pt>
              </c:numCache>
            </c:numRef>
          </c:cat>
          <c:val>
            <c:numRef>
              <c:f>PRESION!$B$17:$B$736</c:f>
              <c:numCache>
                <c:formatCode>General</c:formatCode>
                <c:ptCount val="720"/>
                <c:pt idx="0">
                  <c:v>698.63620000000003</c:v>
                </c:pt>
                <c:pt idx="1">
                  <c:v>701.64250000000004</c:v>
                </c:pt>
                <c:pt idx="2">
                  <c:v>702.36099999999999</c:v>
                </c:pt>
                <c:pt idx="3">
                  <c:v>701.59529999999995</c:v>
                </c:pt>
                <c:pt idx="4">
                  <c:v>700.46839999999997</c:v>
                </c:pt>
                <c:pt idx="5">
                  <c:v>699.26840000000004</c:v>
                </c:pt>
                <c:pt idx="6">
                  <c:v>697.48940000000005</c:v>
                </c:pt>
                <c:pt idx="7">
                  <c:v>696.20579999999995</c:v>
                </c:pt>
                <c:pt idx="8">
                  <c:v>695.09799999999996</c:v>
                </c:pt>
                <c:pt idx="9">
                  <c:v>693.80650000000003</c:v>
                </c:pt>
                <c:pt idx="10">
                  <c:v>690.49659999999994</c:v>
                </c:pt>
                <c:pt idx="11">
                  <c:v>687.25729999999999</c:v>
                </c:pt>
                <c:pt idx="12">
                  <c:v>684.45749999999998</c:v>
                </c:pt>
                <c:pt idx="13">
                  <c:v>679.23540000000003</c:v>
                </c:pt>
                <c:pt idx="14">
                  <c:v>674.6979</c:v>
                </c:pt>
                <c:pt idx="15">
                  <c:v>671.77769999999998</c:v>
                </c:pt>
                <c:pt idx="16">
                  <c:v>670.99040000000002</c:v>
                </c:pt>
                <c:pt idx="17">
                  <c:v>669.84569999999997</c:v>
                </c:pt>
                <c:pt idx="18">
                  <c:v>668.37040000000002</c:v>
                </c:pt>
                <c:pt idx="19">
                  <c:v>668.80370000000005</c:v>
                </c:pt>
                <c:pt idx="20">
                  <c:v>669.30370000000005</c:v>
                </c:pt>
                <c:pt idx="21">
                  <c:v>670.38829999999996</c:v>
                </c:pt>
                <c:pt idx="22">
                  <c:v>672.2962</c:v>
                </c:pt>
                <c:pt idx="23">
                  <c:v>677.16139999999996</c:v>
                </c:pt>
                <c:pt idx="24">
                  <c:v>680.92619999999999</c:v>
                </c:pt>
                <c:pt idx="25">
                  <c:v>684.40959999999995</c:v>
                </c:pt>
                <c:pt idx="26">
                  <c:v>685.14110000000005</c:v>
                </c:pt>
                <c:pt idx="27">
                  <c:v>684.73559999999998</c:v>
                </c:pt>
                <c:pt idx="28">
                  <c:v>682.94259999999997</c:v>
                </c:pt>
                <c:pt idx="29">
                  <c:v>678.95979999999997</c:v>
                </c:pt>
                <c:pt idx="30">
                  <c:v>674.88589999999999</c:v>
                </c:pt>
                <c:pt idx="31">
                  <c:v>670.79039999999998</c:v>
                </c:pt>
                <c:pt idx="32">
                  <c:v>667.76679999999999</c:v>
                </c:pt>
                <c:pt idx="33">
                  <c:v>666.8202</c:v>
                </c:pt>
                <c:pt idx="34">
                  <c:v>663.79579999999999</c:v>
                </c:pt>
                <c:pt idx="35">
                  <c:v>662.15369999999996</c:v>
                </c:pt>
                <c:pt idx="36">
                  <c:v>659.03</c:v>
                </c:pt>
                <c:pt idx="37">
                  <c:v>655.1173</c:v>
                </c:pt>
                <c:pt idx="38">
                  <c:v>651.54229999999995</c:v>
                </c:pt>
                <c:pt idx="39">
                  <c:v>649.27610000000004</c:v>
                </c:pt>
                <c:pt idx="40">
                  <c:v>649.25429999999994</c:v>
                </c:pt>
                <c:pt idx="41">
                  <c:v>649.30319999999995</c:v>
                </c:pt>
                <c:pt idx="42">
                  <c:v>649.65350000000001</c:v>
                </c:pt>
                <c:pt idx="43">
                  <c:v>649.50710000000004</c:v>
                </c:pt>
                <c:pt idx="44">
                  <c:v>649.64620000000002</c:v>
                </c:pt>
                <c:pt idx="45">
                  <c:v>649.39089999999999</c:v>
                </c:pt>
                <c:pt idx="46">
                  <c:v>651.07029999999997</c:v>
                </c:pt>
                <c:pt idx="47">
                  <c:v>654.07150000000001</c:v>
                </c:pt>
                <c:pt idx="48">
                  <c:v>656.49779999999998</c:v>
                </c:pt>
                <c:pt idx="49">
                  <c:v>659.28899999999999</c:v>
                </c:pt>
                <c:pt idx="50">
                  <c:v>659.20349999999996</c:v>
                </c:pt>
                <c:pt idx="51">
                  <c:v>659.09079999999994</c:v>
                </c:pt>
                <c:pt idx="52">
                  <c:v>657.63369999999998</c:v>
                </c:pt>
                <c:pt idx="53">
                  <c:v>653.8836</c:v>
                </c:pt>
                <c:pt idx="54">
                  <c:v>649.35</c:v>
                </c:pt>
                <c:pt idx="55">
                  <c:v>644.53030000000001</c:v>
                </c:pt>
                <c:pt idx="56">
                  <c:v>638.29549999999995</c:v>
                </c:pt>
                <c:pt idx="57">
                  <c:v>634.89520000000005</c:v>
                </c:pt>
                <c:pt idx="58">
                  <c:v>634.04629999999997</c:v>
                </c:pt>
                <c:pt idx="59">
                  <c:v>633.38329999999996</c:v>
                </c:pt>
                <c:pt idx="60">
                  <c:v>630.70439999999996</c:v>
                </c:pt>
                <c:pt idx="61">
                  <c:v>626.06079999999997</c:v>
                </c:pt>
                <c:pt idx="62">
                  <c:v>621.11770000000001</c:v>
                </c:pt>
                <c:pt idx="63">
                  <c:v>618.66930000000002</c:v>
                </c:pt>
                <c:pt idx="64">
                  <c:v>617.67259999999999</c:v>
                </c:pt>
                <c:pt idx="65">
                  <c:v>617.12480000000005</c:v>
                </c:pt>
                <c:pt idx="66">
                  <c:v>617.70489999999995</c:v>
                </c:pt>
                <c:pt idx="67">
                  <c:v>620.39829999999995</c:v>
                </c:pt>
                <c:pt idx="68">
                  <c:v>625.17229999999995</c:v>
                </c:pt>
                <c:pt idx="69">
                  <c:v>629.94010000000003</c:v>
                </c:pt>
                <c:pt idx="70">
                  <c:v>633.11379999999997</c:v>
                </c:pt>
                <c:pt idx="71">
                  <c:v>637.08169999999996</c:v>
                </c:pt>
                <c:pt idx="72">
                  <c:v>641.23289999999997</c:v>
                </c:pt>
                <c:pt idx="73">
                  <c:v>645.26250000000005</c:v>
                </c:pt>
                <c:pt idx="74">
                  <c:v>646.88390000000004</c:v>
                </c:pt>
                <c:pt idx="75">
                  <c:v>648.41499999999996</c:v>
                </c:pt>
                <c:pt idx="76">
                  <c:v>648.35760000000005</c:v>
                </c:pt>
                <c:pt idx="77">
                  <c:v>647.32560000000001</c:v>
                </c:pt>
                <c:pt idx="78">
                  <c:v>645.17039999999997</c:v>
                </c:pt>
                <c:pt idx="79">
                  <c:v>644.23869999999999</c:v>
                </c:pt>
                <c:pt idx="80">
                  <c:v>643.64890000000003</c:v>
                </c:pt>
                <c:pt idx="81">
                  <c:v>643.42859999999996</c:v>
                </c:pt>
                <c:pt idx="82">
                  <c:v>642.10109999999997</c:v>
                </c:pt>
                <c:pt idx="83">
                  <c:v>641.78719999999998</c:v>
                </c:pt>
                <c:pt idx="84">
                  <c:v>640.99509999999998</c:v>
                </c:pt>
                <c:pt idx="85">
                  <c:v>637.84490000000005</c:v>
                </c:pt>
                <c:pt idx="86">
                  <c:v>635.47540000000004</c:v>
                </c:pt>
                <c:pt idx="87">
                  <c:v>634.02670000000001</c:v>
                </c:pt>
                <c:pt idx="88">
                  <c:v>633.06280000000004</c:v>
                </c:pt>
                <c:pt idx="89">
                  <c:v>631.44439999999997</c:v>
                </c:pt>
                <c:pt idx="90">
                  <c:v>630.04510000000005</c:v>
                </c:pt>
                <c:pt idx="91">
                  <c:v>627.78189999999995</c:v>
                </c:pt>
                <c:pt idx="92">
                  <c:v>627.37620000000004</c:v>
                </c:pt>
                <c:pt idx="93">
                  <c:v>626.78570000000002</c:v>
                </c:pt>
                <c:pt idx="94">
                  <c:v>629.19510000000002</c:v>
                </c:pt>
                <c:pt idx="95">
                  <c:v>635.60419999999999</c:v>
                </c:pt>
                <c:pt idx="96">
                  <c:v>639.3614</c:v>
                </c:pt>
                <c:pt idx="97">
                  <c:v>643.07039999999995</c:v>
                </c:pt>
                <c:pt idx="98">
                  <c:v>644.40060000000005</c:v>
                </c:pt>
                <c:pt idx="99">
                  <c:v>643.40189999999996</c:v>
                </c:pt>
                <c:pt idx="100">
                  <c:v>639.9941</c:v>
                </c:pt>
                <c:pt idx="101">
                  <c:v>635.88149999999996</c:v>
                </c:pt>
                <c:pt idx="102">
                  <c:v>631.65309999999999</c:v>
                </c:pt>
                <c:pt idx="103">
                  <c:v>628.43280000000004</c:v>
                </c:pt>
                <c:pt idx="104">
                  <c:v>624.97199999999998</c:v>
                </c:pt>
                <c:pt idx="105">
                  <c:v>620.96540000000005</c:v>
                </c:pt>
                <c:pt idx="106">
                  <c:v>615.70039999999995</c:v>
                </c:pt>
                <c:pt idx="107">
                  <c:v>609.44489999999996</c:v>
                </c:pt>
                <c:pt idx="108">
                  <c:v>607.19259999999997</c:v>
                </c:pt>
                <c:pt idx="109">
                  <c:v>604.73329999999999</c:v>
                </c:pt>
                <c:pt idx="110">
                  <c:v>602.99710000000005</c:v>
                </c:pt>
                <c:pt idx="111">
                  <c:v>603.54840000000002</c:v>
                </c:pt>
                <c:pt idx="112">
                  <c:v>605.99429999999995</c:v>
                </c:pt>
                <c:pt idx="113">
                  <c:v>609.70759999999996</c:v>
                </c:pt>
                <c:pt idx="114">
                  <c:v>613.13310000000001</c:v>
                </c:pt>
                <c:pt idx="115">
                  <c:v>617.39930000000004</c:v>
                </c:pt>
                <c:pt idx="116">
                  <c:v>623.72159999999997</c:v>
                </c:pt>
                <c:pt idx="117">
                  <c:v>631.14110000000005</c:v>
                </c:pt>
                <c:pt idx="118">
                  <c:v>640.81500000000005</c:v>
                </c:pt>
                <c:pt idx="119">
                  <c:v>650.12090000000001</c:v>
                </c:pt>
                <c:pt idx="120">
                  <c:v>659.00199999999995</c:v>
                </c:pt>
                <c:pt idx="121">
                  <c:v>667.41300000000001</c:v>
                </c:pt>
                <c:pt idx="122">
                  <c:v>671.0367</c:v>
                </c:pt>
                <c:pt idx="123">
                  <c:v>672.91189999999995</c:v>
                </c:pt>
                <c:pt idx="124">
                  <c:v>673.19</c:v>
                </c:pt>
                <c:pt idx="125">
                  <c:v>672.22630000000004</c:v>
                </c:pt>
                <c:pt idx="126">
                  <c:v>670.79409999999996</c:v>
                </c:pt>
                <c:pt idx="127">
                  <c:v>670.11339999999996</c:v>
                </c:pt>
                <c:pt idx="128">
                  <c:v>669.11850000000004</c:v>
                </c:pt>
                <c:pt idx="129">
                  <c:v>668.07039999999995</c:v>
                </c:pt>
                <c:pt idx="130">
                  <c:v>667.66089999999997</c:v>
                </c:pt>
                <c:pt idx="131">
                  <c:v>666.50530000000003</c:v>
                </c:pt>
                <c:pt idx="132">
                  <c:v>665.29499999999996</c:v>
                </c:pt>
                <c:pt idx="133">
                  <c:v>663.22860000000003</c:v>
                </c:pt>
                <c:pt idx="134">
                  <c:v>660.37130000000002</c:v>
                </c:pt>
                <c:pt idx="135">
                  <c:v>656.90049999999997</c:v>
                </c:pt>
                <c:pt idx="136">
                  <c:v>654.12260000000003</c:v>
                </c:pt>
                <c:pt idx="137">
                  <c:v>652.28039999999999</c:v>
                </c:pt>
                <c:pt idx="138">
                  <c:v>650.76779999999997</c:v>
                </c:pt>
                <c:pt idx="139">
                  <c:v>649.65380000000005</c:v>
                </c:pt>
                <c:pt idx="140">
                  <c:v>648.73299999999995</c:v>
                </c:pt>
                <c:pt idx="141">
                  <c:v>646.94179999999994</c:v>
                </c:pt>
                <c:pt idx="142">
                  <c:v>647.55269999999996</c:v>
                </c:pt>
                <c:pt idx="143">
                  <c:v>648.98379999999997</c:v>
                </c:pt>
                <c:pt idx="144">
                  <c:v>646.50480000000005</c:v>
                </c:pt>
                <c:pt idx="145">
                  <c:v>642.94590000000005</c:v>
                </c:pt>
                <c:pt idx="146">
                  <c:v>640.5616</c:v>
                </c:pt>
                <c:pt idx="147">
                  <c:v>639.30259999999998</c:v>
                </c:pt>
                <c:pt idx="148">
                  <c:v>636.9511</c:v>
                </c:pt>
                <c:pt idx="149">
                  <c:v>634.05200000000002</c:v>
                </c:pt>
                <c:pt idx="150">
                  <c:v>629.61580000000004</c:v>
                </c:pt>
                <c:pt idx="151">
                  <c:v>626.81330000000003</c:v>
                </c:pt>
                <c:pt idx="152">
                  <c:v>625.86040000000003</c:v>
                </c:pt>
                <c:pt idx="153">
                  <c:v>625.92619999999999</c:v>
                </c:pt>
                <c:pt idx="154">
                  <c:v>625.52459999999996</c:v>
                </c:pt>
                <c:pt idx="155">
                  <c:v>625.29430000000002</c:v>
                </c:pt>
                <c:pt idx="156">
                  <c:v>626.53689999999995</c:v>
                </c:pt>
                <c:pt idx="157">
                  <c:v>624.50969999999995</c:v>
                </c:pt>
                <c:pt idx="158">
                  <c:v>620.36159999999995</c:v>
                </c:pt>
                <c:pt idx="159">
                  <c:v>616.11659999999995</c:v>
                </c:pt>
                <c:pt idx="160">
                  <c:v>615.02110000000005</c:v>
                </c:pt>
                <c:pt idx="161">
                  <c:v>614.43209999999999</c:v>
                </c:pt>
                <c:pt idx="162">
                  <c:v>613.95699999999999</c:v>
                </c:pt>
                <c:pt idx="163">
                  <c:v>615.28499999999997</c:v>
                </c:pt>
                <c:pt idx="164">
                  <c:v>616.90390000000002</c:v>
                </c:pt>
                <c:pt idx="165">
                  <c:v>617.11950000000002</c:v>
                </c:pt>
                <c:pt idx="166">
                  <c:v>618.94560000000001</c:v>
                </c:pt>
                <c:pt idx="167">
                  <c:v>621.43780000000004</c:v>
                </c:pt>
                <c:pt idx="168">
                  <c:v>623.1087</c:v>
                </c:pt>
                <c:pt idx="169">
                  <c:v>625.10829999999999</c:v>
                </c:pt>
                <c:pt idx="170">
                  <c:v>626.1481</c:v>
                </c:pt>
                <c:pt idx="171">
                  <c:v>625.5403</c:v>
                </c:pt>
                <c:pt idx="172">
                  <c:v>624.17529999999999</c:v>
                </c:pt>
                <c:pt idx="173">
                  <c:v>623.29939999999999</c:v>
                </c:pt>
                <c:pt idx="174">
                  <c:v>620.03920000000005</c:v>
                </c:pt>
                <c:pt idx="175">
                  <c:v>616.46849999999995</c:v>
                </c:pt>
                <c:pt idx="176">
                  <c:v>611.59739999999999</c:v>
                </c:pt>
                <c:pt idx="177">
                  <c:v>608.89850000000001</c:v>
                </c:pt>
                <c:pt idx="178">
                  <c:v>607.93370000000004</c:v>
                </c:pt>
                <c:pt idx="179">
                  <c:v>607.72770000000003</c:v>
                </c:pt>
                <c:pt idx="180">
                  <c:v>607.23779999999999</c:v>
                </c:pt>
                <c:pt idx="181">
                  <c:v>604.68870000000004</c:v>
                </c:pt>
                <c:pt idx="182">
                  <c:v>601.13810000000001</c:v>
                </c:pt>
                <c:pt idx="183">
                  <c:v>598.78830000000005</c:v>
                </c:pt>
                <c:pt idx="184">
                  <c:v>597.63649999999996</c:v>
                </c:pt>
                <c:pt idx="185">
                  <c:v>598.49839999999995</c:v>
                </c:pt>
                <c:pt idx="186">
                  <c:v>598.32619999999997</c:v>
                </c:pt>
                <c:pt idx="187">
                  <c:v>598.87609999999995</c:v>
                </c:pt>
                <c:pt idx="188">
                  <c:v>600.90189999999996</c:v>
                </c:pt>
                <c:pt idx="189">
                  <c:v>602.16079999999999</c:v>
                </c:pt>
                <c:pt idx="190">
                  <c:v>606.95399999999995</c:v>
                </c:pt>
                <c:pt idx="191">
                  <c:v>614.40740000000005</c:v>
                </c:pt>
                <c:pt idx="192">
                  <c:v>622.55119999999999</c:v>
                </c:pt>
                <c:pt idx="193">
                  <c:v>630.79539999999997</c:v>
                </c:pt>
                <c:pt idx="194">
                  <c:v>634.55290000000002</c:v>
                </c:pt>
                <c:pt idx="195">
                  <c:v>634.35450000000003</c:v>
                </c:pt>
                <c:pt idx="196">
                  <c:v>632.28430000000003</c:v>
                </c:pt>
                <c:pt idx="197">
                  <c:v>629.41660000000002</c:v>
                </c:pt>
                <c:pt idx="198">
                  <c:v>625.2894</c:v>
                </c:pt>
                <c:pt idx="199">
                  <c:v>619.74670000000003</c:v>
                </c:pt>
                <c:pt idx="200">
                  <c:v>614.76419999999996</c:v>
                </c:pt>
                <c:pt idx="201">
                  <c:v>613.40909999999997</c:v>
                </c:pt>
                <c:pt idx="202">
                  <c:v>613.90170000000001</c:v>
                </c:pt>
                <c:pt idx="203">
                  <c:v>614.65409999999997</c:v>
                </c:pt>
                <c:pt idx="204">
                  <c:v>614.23599999999999</c:v>
                </c:pt>
                <c:pt idx="205">
                  <c:v>611.03030000000001</c:v>
                </c:pt>
                <c:pt idx="206">
                  <c:v>608.0249</c:v>
                </c:pt>
                <c:pt idx="207">
                  <c:v>607.30269999999996</c:v>
                </c:pt>
                <c:pt idx="208">
                  <c:v>608.99770000000001</c:v>
                </c:pt>
                <c:pt idx="209">
                  <c:v>612.01549999999997</c:v>
                </c:pt>
                <c:pt idx="210">
                  <c:v>613.1268</c:v>
                </c:pt>
                <c:pt idx="211">
                  <c:v>616.52179999999998</c:v>
                </c:pt>
                <c:pt idx="212">
                  <c:v>619.78459999999995</c:v>
                </c:pt>
                <c:pt idx="213">
                  <c:v>623.20669999999996</c:v>
                </c:pt>
                <c:pt idx="214">
                  <c:v>628.65589999999997</c:v>
                </c:pt>
                <c:pt idx="215">
                  <c:v>635.39329999999995</c:v>
                </c:pt>
                <c:pt idx="216">
                  <c:v>642.59569999999997</c:v>
                </c:pt>
                <c:pt idx="217">
                  <c:v>647.43190000000004</c:v>
                </c:pt>
                <c:pt idx="218">
                  <c:v>648.10630000000003</c:v>
                </c:pt>
                <c:pt idx="219">
                  <c:v>647.47220000000004</c:v>
                </c:pt>
                <c:pt idx="220">
                  <c:v>645.52970000000005</c:v>
                </c:pt>
                <c:pt idx="221">
                  <c:v>641.9778</c:v>
                </c:pt>
                <c:pt idx="222">
                  <c:v>636.70330000000001</c:v>
                </c:pt>
                <c:pt idx="223">
                  <c:v>631.98739999999998</c:v>
                </c:pt>
                <c:pt idx="224">
                  <c:v>625.21479999999997</c:v>
                </c:pt>
                <c:pt idx="225">
                  <c:v>622.99059999999997</c:v>
                </c:pt>
                <c:pt idx="226">
                  <c:v>621.47439999999995</c:v>
                </c:pt>
                <c:pt idx="227">
                  <c:v>620.28390000000002</c:v>
                </c:pt>
                <c:pt idx="228">
                  <c:v>619.15959999999995</c:v>
                </c:pt>
                <c:pt idx="229">
                  <c:v>614.93020000000001</c:v>
                </c:pt>
                <c:pt idx="230">
                  <c:v>611.21910000000003</c:v>
                </c:pt>
                <c:pt idx="231">
                  <c:v>609.83249999999998</c:v>
                </c:pt>
                <c:pt idx="232">
                  <c:v>611.62139999999999</c:v>
                </c:pt>
                <c:pt idx="233">
                  <c:v>612.18079999999998</c:v>
                </c:pt>
                <c:pt idx="234">
                  <c:v>612.14020000000005</c:v>
                </c:pt>
                <c:pt idx="235">
                  <c:v>614.61289999999997</c:v>
                </c:pt>
                <c:pt idx="236">
                  <c:v>617.9425</c:v>
                </c:pt>
                <c:pt idx="237">
                  <c:v>621.58910000000003</c:v>
                </c:pt>
                <c:pt idx="238">
                  <c:v>627.14340000000004</c:v>
                </c:pt>
                <c:pt idx="239">
                  <c:v>636.96159999999998</c:v>
                </c:pt>
                <c:pt idx="240">
                  <c:v>646.13670000000002</c:v>
                </c:pt>
                <c:pt idx="241">
                  <c:v>648.92100000000005</c:v>
                </c:pt>
                <c:pt idx="242">
                  <c:v>650.04639999999995</c:v>
                </c:pt>
                <c:pt idx="243">
                  <c:v>649.68730000000005</c:v>
                </c:pt>
                <c:pt idx="244">
                  <c:v>648.13890000000004</c:v>
                </c:pt>
                <c:pt idx="245">
                  <c:v>645.31209999999999</c:v>
                </c:pt>
                <c:pt idx="246">
                  <c:v>641.51610000000005</c:v>
                </c:pt>
                <c:pt idx="247">
                  <c:v>638.23260000000005</c:v>
                </c:pt>
                <c:pt idx="248">
                  <c:v>635.67930000000001</c:v>
                </c:pt>
                <c:pt idx="249">
                  <c:v>636.09969999999998</c:v>
                </c:pt>
                <c:pt idx="250">
                  <c:v>636.45529999999997</c:v>
                </c:pt>
                <c:pt idx="251">
                  <c:v>637.09199999999998</c:v>
                </c:pt>
                <c:pt idx="252">
                  <c:v>637.52459999999996</c:v>
                </c:pt>
                <c:pt idx="253">
                  <c:v>636.29629999999997</c:v>
                </c:pt>
                <c:pt idx="254">
                  <c:v>634.40250000000003</c:v>
                </c:pt>
                <c:pt idx="255">
                  <c:v>632.76559999999995</c:v>
                </c:pt>
                <c:pt idx="256">
                  <c:v>633.40830000000005</c:v>
                </c:pt>
                <c:pt idx="257">
                  <c:v>633.6943</c:v>
                </c:pt>
                <c:pt idx="258">
                  <c:v>635.14020000000005</c:v>
                </c:pt>
                <c:pt idx="259">
                  <c:v>638.41160000000002</c:v>
                </c:pt>
                <c:pt idx="260">
                  <c:v>642.94899999999996</c:v>
                </c:pt>
                <c:pt idx="261">
                  <c:v>647.84939999999995</c:v>
                </c:pt>
                <c:pt idx="262">
                  <c:v>655.34910000000002</c:v>
                </c:pt>
                <c:pt idx="263">
                  <c:v>661.06039999999996</c:v>
                </c:pt>
                <c:pt idx="264">
                  <c:v>664.22180000000003</c:v>
                </c:pt>
                <c:pt idx="265">
                  <c:v>666.45510000000002</c:v>
                </c:pt>
                <c:pt idx="266">
                  <c:v>668.06970000000001</c:v>
                </c:pt>
                <c:pt idx="267">
                  <c:v>669.00120000000004</c:v>
                </c:pt>
                <c:pt idx="268">
                  <c:v>668.55319999999995</c:v>
                </c:pt>
                <c:pt idx="269">
                  <c:v>667.80160000000001</c:v>
                </c:pt>
                <c:pt idx="270">
                  <c:v>664.38879999999995</c:v>
                </c:pt>
                <c:pt idx="271">
                  <c:v>661.00570000000005</c:v>
                </c:pt>
                <c:pt idx="272">
                  <c:v>657.5077</c:v>
                </c:pt>
                <c:pt idx="273">
                  <c:v>657.67349999999999</c:v>
                </c:pt>
                <c:pt idx="274">
                  <c:v>658.6712</c:v>
                </c:pt>
                <c:pt idx="275">
                  <c:v>659.84079999999994</c:v>
                </c:pt>
                <c:pt idx="276">
                  <c:v>662.1318</c:v>
                </c:pt>
                <c:pt idx="277">
                  <c:v>661.99689999999998</c:v>
                </c:pt>
                <c:pt idx="278">
                  <c:v>661.7124</c:v>
                </c:pt>
                <c:pt idx="279">
                  <c:v>662.61919999999998</c:v>
                </c:pt>
                <c:pt idx="280">
                  <c:v>665.42330000000004</c:v>
                </c:pt>
                <c:pt idx="281">
                  <c:v>669.39380000000006</c:v>
                </c:pt>
                <c:pt idx="282">
                  <c:v>672.45749999999998</c:v>
                </c:pt>
                <c:pt idx="283">
                  <c:v>677.56389999999999</c:v>
                </c:pt>
                <c:pt idx="284">
                  <c:v>682.80219999999997</c:v>
                </c:pt>
                <c:pt idx="285">
                  <c:v>689.53309999999999</c:v>
                </c:pt>
                <c:pt idx="286">
                  <c:v>697.03800000000001</c:v>
                </c:pt>
                <c:pt idx="287">
                  <c:v>702.76530000000002</c:v>
                </c:pt>
                <c:pt idx="288">
                  <c:v>706.30319999999995</c:v>
                </c:pt>
                <c:pt idx="289">
                  <c:v>709.72760000000005</c:v>
                </c:pt>
                <c:pt idx="290">
                  <c:v>712.23479999999995</c:v>
                </c:pt>
                <c:pt idx="291">
                  <c:v>712.56280000000004</c:v>
                </c:pt>
                <c:pt idx="292">
                  <c:v>711.48649999999998</c:v>
                </c:pt>
                <c:pt idx="293">
                  <c:v>708.82</c:v>
                </c:pt>
                <c:pt idx="294">
                  <c:v>704.93849999999998</c:v>
                </c:pt>
                <c:pt idx="295">
                  <c:v>700.57</c:v>
                </c:pt>
                <c:pt idx="296">
                  <c:v>696.14480000000003</c:v>
                </c:pt>
                <c:pt idx="297">
                  <c:v>692.66240000000005</c:v>
                </c:pt>
                <c:pt idx="298">
                  <c:v>689.34479999999996</c:v>
                </c:pt>
                <c:pt idx="299">
                  <c:v>686.21659999999997</c:v>
                </c:pt>
                <c:pt idx="300">
                  <c:v>682.65800000000002</c:v>
                </c:pt>
                <c:pt idx="301">
                  <c:v>677.95079999999996</c:v>
                </c:pt>
                <c:pt idx="302">
                  <c:v>671.33510000000001</c:v>
                </c:pt>
                <c:pt idx="303">
                  <c:v>665.63239999999996</c:v>
                </c:pt>
                <c:pt idx="304">
                  <c:v>662.46969999999999</c:v>
                </c:pt>
                <c:pt idx="305">
                  <c:v>660.53210000000001</c:v>
                </c:pt>
                <c:pt idx="306">
                  <c:v>658.84379999999999</c:v>
                </c:pt>
                <c:pt idx="307">
                  <c:v>656.47789999999998</c:v>
                </c:pt>
                <c:pt idx="308">
                  <c:v>656.62739999999997</c:v>
                </c:pt>
                <c:pt idx="309">
                  <c:v>658.67399999999998</c:v>
                </c:pt>
                <c:pt idx="310">
                  <c:v>660.18489999999997</c:v>
                </c:pt>
                <c:pt idx="311">
                  <c:v>661.54650000000004</c:v>
                </c:pt>
                <c:pt idx="312">
                  <c:v>660.83339999999998</c:v>
                </c:pt>
                <c:pt idx="313">
                  <c:v>660.08500000000004</c:v>
                </c:pt>
                <c:pt idx="314">
                  <c:v>658.62969999999996</c:v>
                </c:pt>
                <c:pt idx="315">
                  <c:v>656.94230000000005</c:v>
                </c:pt>
                <c:pt idx="316">
                  <c:v>655.41719999999998</c:v>
                </c:pt>
                <c:pt idx="317">
                  <c:v>652.10799999999995</c:v>
                </c:pt>
                <c:pt idx="318">
                  <c:v>648.31719999999996</c:v>
                </c:pt>
                <c:pt idx="319">
                  <c:v>644.32140000000004</c:v>
                </c:pt>
                <c:pt idx="320">
                  <c:v>641.0136</c:v>
                </c:pt>
                <c:pt idx="321">
                  <c:v>637.99490000000003</c:v>
                </c:pt>
                <c:pt idx="322">
                  <c:v>635.76289999999995</c:v>
                </c:pt>
                <c:pt idx="323">
                  <c:v>633.34460000000001</c:v>
                </c:pt>
                <c:pt idx="324">
                  <c:v>630.39469999999994</c:v>
                </c:pt>
                <c:pt idx="325">
                  <c:v>627.25739999999996</c:v>
                </c:pt>
                <c:pt idx="326">
                  <c:v>623.03859999999997</c:v>
                </c:pt>
                <c:pt idx="327">
                  <c:v>618.49419999999998</c:v>
                </c:pt>
                <c:pt idx="328">
                  <c:v>614.3655</c:v>
                </c:pt>
                <c:pt idx="329">
                  <c:v>608.7441</c:v>
                </c:pt>
                <c:pt idx="330">
                  <c:v>607.29459999999995</c:v>
                </c:pt>
                <c:pt idx="331">
                  <c:v>608.85249999999996</c:v>
                </c:pt>
                <c:pt idx="332">
                  <c:v>612.73310000000004</c:v>
                </c:pt>
                <c:pt idx="333">
                  <c:v>617.96730000000002</c:v>
                </c:pt>
                <c:pt idx="334">
                  <c:v>625.47080000000005</c:v>
                </c:pt>
                <c:pt idx="335">
                  <c:v>630.94420000000002</c:v>
                </c:pt>
                <c:pt idx="336">
                  <c:v>632.91920000000005</c:v>
                </c:pt>
                <c:pt idx="337">
                  <c:v>634.78089999999997</c:v>
                </c:pt>
                <c:pt idx="338">
                  <c:v>634.79</c:v>
                </c:pt>
                <c:pt idx="339">
                  <c:v>634.19029999999998</c:v>
                </c:pt>
                <c:pt idx="340">
                  <c:v>632.87400000000002</c:v>
                </c:pt>
                <c:pt idx="341">
                  <c:v>631.2242</c:v>
                </c:pt>
                <c:pt idx="342">
                  <c:v>627.56970000000001</c:v>
                </c:pt>
                <c:pt idx="343">
                  <c:v>624.00670000000002</c:v>
                </c:pt>
                <c:pt idx="344">
                  <c:v>618.5444</c:v>
                </c:pt>
                <c:pt idx="345">
                  <c:v>617.07659999999998</c:v>
                </c:pt>
                <c:pt idx="346">
                  <c:v>615.91989999999998</c:v>
                </c:pt>
                <c:pt idx="347">
                  <c:v>615.58659999999998</c:v>
                </c:pt>
                <c:pt idx="348">
                  <c:v>615.57150000000001</c:v>
                </c:pt>
                <c:pt idx="349">
                  <c:v>614.52380000000005</c:v>
                </c:pt>
                <c:pt idx="350">
                  <c:v>612.73410000000001</c:v>
                </c:pt>
                <c:pt idx="351">
                  <c:v>610.77660000000003</c:v>
                </c:pt>
                <c:pt idx="352">
                  <c:v>610.96299999999997</c:v>
                </c:pt>
                <c:pt idx="353">
                  <c:v>611.35680000000002</c:v>
                </c:pt>
                <c:pt idx="354">
                  <c:v>612.19010000000003</c:v>
                </c:pt>
                <c:pt idx="355">
                  <c:v>614.51679999999999</c:v>
                </c:pt>
                <c:pt idx="356">
                  <c:v>618.4973</c:v>
                </c:pt>
                <c:pt idx="357">
                  <c:v>623.07140000000004</c:v>
                </c:pt>
                <c:pt idx="358">
                  <c:v>630.32399999999996</c:v>
                </c:pt>
                <c:pt idx="359">
                  <c:v>640.52779999999996</c:v>
                </c:pt>
                <c:pt idx="360">
                  <c:v>650.76390000000004</c:v>
                </c:pt>
                <c:pt idx="361">
                  <c:v>657.50750000000005</c:v>
                </c:pt>
                <c:pt idx="362">
                  <c:v>661.27539999999999</c:v>
                </c:pt>
                <c:pt idx="363">
                  <c:v>664.94069999999999</c:v>
                </c:pt>
                <c:pt idx="364">
                  <c:v>667.452</c:v>
                </c:pt>
                <c:pt idx="365">
                  <c:v>668.7056</c:v>
                </c:pt>
                <c:pt idx="366">
                  <c:v>665.67100000000005</c:v>
                </c:pt>
                <c:pt idx="367">
                  <c:v>660.05539999999996</c:v>
                </c:pt>
                <c:pt idx="368">
                  <c:v>654.29020000000003</c:v>
                </c:pt>
                <c:pt idx="369">
                  <c:v>652.08630000000005</c:v>
                </c:pt>
                <c:pt idx="370">
                  <c:v>650.84630000000004</c:v>
                </c:pt>
                <c:pt idx="371">
                  <c:v>650.7749</c:v>
                </c:pt>
                <c:pt idx="372">
                  <c:v>651.5136</c:v>
                </c:pt>
                <c:pt idx="373">
                  <c:v>648.9751</c:v>
                </c:pt>
                <c:pt idx="374">
                  <c:v>646.1114</c:v>
                </c:pt>
                <c:pt idx="375">
                  <c:v>644.22320000000002</c:v>
                </c:pt>
                <c:pt idx="376">
                  <c:v>643.55740000000003</c:v>
                </c:pt>
                <c:pt idx="377">
                  <c:v>642.14520000000005</c:v>
                </c:pt>
                <c:pt idx="378">
                  <c:v>641.10450000000003</c:v>
                </c:pt>
                <c:pt idx="379">
                  <c:v>641.63480000000004</c:v>
                </c:pt>
                <c:pt idx="380">
                  <c:v>643.82629999999995</c:v>
                </c:pt>
                <c:pt idx="381">
                  <c:v>644.80430000000001</c:v>
                </c:pt>
                <c:pt idx="382">
                  <c:v>648.55010000000004</c:v>
                </c:pt>
                <c:pt idx="383">
                  <c:v>654.9194</c:v>
                </c:pt>
                <c:pt idx="384">
                  <c:v>659.37950000000001</c:v>
                </c:pt>
                <c:pt idx="385">
                  <c:v>659.96510000000001</c:v>
                </c:pt>
                <c:pt idx="386">
                  <c:v>659.12869999999998</c:v>
                </c:pt>
                <c:pt idx="387">
                  <c:v>656.13620000000003</c:v>
                </c:pt>
                <c:pt idx="388">
                  <c:v>652.03189999999995</c:v>
                </c:pt>
                <c:pt idx="389">
                  <c:v>646.82889999999998</c:v>
                </c:pt>
                <c:pt idx="390">
                  <c:v>640.03819999999996</c:v>
                </c:pt>
                <c:pt idx="391">
                  <c:v>632.58330000000001</c:v>
                </c:pt>
                <c:pt idx="392">
                  <c:v>624.2319</c:v>
                </c:pt>
                <c:pt idx="393">
                  <c:v>620.1268</c:v>
                </c:pt>
                <c:pt idx="394">
                  <c:v>616.64179999999999</c:v>
                </c:pt>
                <c:pt idx="395">
                  <c:v>614.32860000000005</c:v>
                </c:pt>
                <c:pt idx="396">
                  <c:v>610.08860000000004</c:v>
                </c:pt>
                <c:pt idx="397">
                  <c:v>604.45330000000001</c:v>
                </c:pt>
                <c:pt idx="398">
                  <c:v>599.78480000000002</c:v>
                </c:pt>
                <c:pt idx="399">
                  <c:v>595.67639999999994</c:v>
                </c:pt>
                <c:pt idx="400">
                  <c:v>591.50319999999999</c:v>
                </c:pt>
                <c:pt idx="401">
                  <c:v>587.56039999999996</c:v>
                </c:pt>
                <c:pt idx="402">
                  <c:v>586.16430000000003</c:v>
                </c:pt>
                <c:pt idx="403">
                  <c:v>587.86990000000003</c:v>
                </c:pt>
                <c:pt idx="404">
                  <c:v>589.76350000000002</c:v>
                </c:pt>
                <c:pt idx="405">
                  <c:v>592.52959999999996</c:v>
                </c:pt>
                <c:pt idx="406">
                  <c:v>598.30240000000003</c:v>
                </c:pt>
                <c:pt idx="407">
                  <c:v>607.71910000000003</c:v>
                </c:pt>
                <c:pt idx="408">
                  <c:v>615.98519999999996</c:v>
                </c:pt>
                <c:pt idx="409">
                  <c:v>618.88</c:v>
                </c:pt>
                <c:pt idx="410">
                  <c:v>618.88</c:v>
                </c:pt>
                <c:pt idx="411">
                  <c:v>619.04809999999998</c:v>
                </c:pt>
                <c:pt idx="412">
                  <c:v>620.05619999999999</c:v>
                </c:pt>
                <c:pt idx="413">
                  <c:v>619.81449999999995</c:v>
                </c:pt>
                <c:pt idx="414">
                  <c:v>617.83579999999995</c:v>
                </c:pt>
                <c:pt idx="415">
                  <c:v>613.96939999999995</c:v>
                </c:pt>
                <c:pt idx="416">
                  <c:v>610.40499999999997</c:v>
                </c:pt>
                <c:pt idx="417">
                  <c:v>605.28139999999996</c:v>
                </c:pt>
                <c:pt idx="418">
                  <c:v>604.47069999999997</c:v>
                </c:pt>
                <c:pt idx="419">
                  <c:v>605.94200000000001</c:v>
                </c:pt>
                <c:pt idx="420">
                  <c:v>607.67830000000004</c:v>
                </c:pt>
                <c:pt idx="421">
                  <c:v>609.649</c:v>
                </c:pt>
                <c:pt idx="422">
                  <c:v>609.37990000000002</c:v>
                </c:pt>
                <c:pt idx="423">
                  <c:v>608.30349999999999</c:v>
                </c:pt>
                <c:pt idx="424">
                  <c:v>608.67629999999997</c:v>
                </c:pt>
                <c:pt idx="425">
                  <c:v>610.08519999999999</c:v>
                </c:pt>
                <c:pt idx="426">
                  <c:v>612.6223</c:v>
                </c:pt>
                <c:pt idx="427">
                  <c:v>615.6825</c:v>
                </c:pt>
                <c:pt idx="428">
                  <c:v>619.14549999999997</c:v>
                </c:pt>
                <c:pt idx="429">
                  <c:v>624.5249</c:v>
                </c:pt>
                <c:pt idx="430">
                  <c:v>630.74519999999995</c:v>
                </c:pt>
                <c:pt idx="431">
                  <c:v>639.90170000000001</c:v>
                </c:pt>
                <c:pt idx="432">
                  <c:v>647.07000000000005</c:v>
                </c:pt>
                <c:pt idx="433">
                  <c:v>652.98749999999995</c:v>
                </c:pt>
                <c:pt idx="434">
                  <c:v>657.63819999999998</c:v>
                </c:pt>
                <c:pt idx="435">
                  <c:v>660.65350000000001</c:v>
                </c:pt>
                <c:pt idx="436">
                  <c:v>664.73760000000004</c:v>
                </c:pt>
                <c:pt idx="437">
                  <c:v>667.11120000000005</c:v>
                </c:pt>
                <c:pt idx="438">
                  <c:v>668.91869999999994</c:v>
                </c:pt>
                <c:pt idx="439">
                  <c:v>668.46500000000003</c:v>
                </c:pt>
                <c:pt idx="440">
                  <c:v>668.14459999999997</c:v>
                </c:pt>
                <c:pt idx="441">
                  <c:v>666.95989999999995</c:v>
                </c:pt>
                <c:pt idx="442">
                  <c:v>668.7029</c:v>
                </c:pt>
                <c:pt idx="443">
                  <c:v>672.12819999999999</c:v>
                </c:pt>
                <c:pt idx="444">
                  <c:v>675.99760000000003</c:v>
                </c:pt>
                <c:pt idx="445">
                  <c:v>680.88289999999995</c:v>
                </c:pt>
                <c:pt idx="446">
                  <c:v>683.23429999999996</c:v>
                </c:pt>
                <c:pt idx="447">
                  <c:v>685.07219999999995</c:v>
                </c:pt>
                <c:pt idx="448">
                  <c:v>688.1463</c:v>
                </c:pt>
                <c:pt idx="449">
                  <c:v>693.59389999999996</c:v>
                </c:pt>
                <c:pt idx="450">
                  <c:v>698.74559999999997</c:v>
                </c:pt>
                <c:pt idx="451">
                  <c:v>703.62009999999998</c:v>
                </c:pt>
                <c:pt idx="452">
                  <c:v>709.09659999999997</c:v>
                </c:pt>
                <c:pt idx="453">
                  <c:v>714.39350000000002</c:v>
                </c:pt>
                <c:pt idx="454">
                  <c:v>720.53089999999997</c:v>
                </c:pt>
                <c:pt idx="455">
                  <c:v>730.32600000000002</c:v>
                </c:pt>
                <c:pt idx="456">
                  <c:v>739.14250000000004</c:v>
                </c:pt>
                <c:pt idx="457">
                  <c:v>745.94920000000002</c:v>
                </c:pt>
                <c:pt idx="458">
                  <c:v>752.38009999999997</c:v>
                </c:pt>
                <c:pt idx="459">
                  <c:v>758.12950000000001</c:v>
                </c:pt>
                <c:pt idx="460">
                  <c:v>762.91880000000003</c:v>
                </c:pt>
                <c:pt idx="461">
                  <c:v>764.79269999999997</c:v>
                </c:pt>
                <c:pt idx="462">
                  <c:v>765.25789999999995</c:v>
                </c:pt>
                <c:pt idx="463">
                  <c:v>765.03139999999996</c:v>
                </c:pt>
                <c:pt idx="464">
                  <c:v>763.65980000000002</c:v>
                </c:pt>
                <c:pt idx="465">
                  <c:v>763.88469999999995</c:v>
                </c:pt>
                <c:pt idx="466">
                  <c:v>765.98310000000004</c:v>
                </c:pt>
                <c:pt idx="467">
                  <c:v>767.75199999999995</c:v>
                </c:pt>
                <c:pt idx="468">
                  <c:v>768.4846</c:v>
                </c:pt>
                <c:pt idx="469">
                  <c:v>769.54250000000002</c:v>
                </c:pt>
                <c:pt idx="470">
                  <c:v>770.81700000000001</c:v>
                </c:pt>
                <c:pt idx="471">
                  <c:v>772.17070000000001</c:v>
                </c:pt>
                <c:pt idx="472">
                  <c:v>773.89070000000004</c:v>
                </c:pt>
                <c:pt idx="473">
                  <c:v>776.53499999999997</c:v>
                </c:pt>
                <c:pt idx="474">
                  <c:v>778.75109999999995</c:v>
                </c:pt>
                <c:pt idx="475">
                  <c:v>777.71019999999999</c:v>
                </c:pt>
                <c:pt idx="476">
                  <c:v>776.21450000000004</c:v>
                </c:pt>
                <c:pt idx="477">
                  <c:v>775.20659999999998</c:v>
                </c:pt>
                <c:pt idx="478">
                  <c:v>773.66600000000005</c:v>
                </c:pt>
                <c:pt idx="479">
                  <c:v>772.97789999999998</c:v>
                </c:pt>
                <c:pt idx="480">
                  <c:v>771.52030000000002</c:v>
                </c:pt>
                <c:pt idx="481">
                  <c:v>769.74459999999999</c:v>
                </c:pt>
                <c:pt idx="482">
                  <c:v>765.87400000000002</c:v>
                </c:pt>
                <c:pt idx="483">
                  <c:v>762.19579999999996</c:v>
                </c:pt>
                <c:pt idx="484">
                  <c:v>759.64</c:v>
                </c:pt>
                <c:pt idx="485">
                  <c:v>756.8048</c:v>
                </c:pt>
                <c:pt idx="486">
                  <c:v>753.11770000000001</c:v>
                </c:pt>
                <c:pt idx="487">
                  <c:v>749.91120000000001</c:v>
                </c:pt>
                <c:pt idx="488">
                  <c:v>747.40930000000003</c:v>
                </c:pt>
                <c:pt idx="489">
                  <c:v>745.70529999999997</c:v>
                </c:pt>
                <c:pt idx="490">
                  <c:v>743.49649999999997</c:v>
                </c:pt>
                <c:pt idx="491">
                  <c:v>741.62419999999997</c:v>
                </c:pt>
                <c:pt idx="492">
                  <c:v>739.91610000000003</c:v>
                </c:pt>
                <c:pt idx="493">
                  <c:v>737.8623</c:v>
                </c:pt>
                <c:pt idx="494">
                  <c:v>733.8433</c:v>
                </c:pt>
                <c:pt idx="495">
                  <c:v>729.09190000000001</c:v>
                </c:pt>
                <c:pt idx="496">
                  <c:v>725.24739999999997</c:v>
                </c:pt>
                <c:pt idx="497">
                  <c:v>724.02210000000002</c:v>
                </c:pt>
                <c:pt idx="498">
                  <c:v>723.23659999999995</c:v>
                </c:pt>
                <c:pt idx="499">
                  <c:v>721.33169999999996</c:v>
                </c:pt>
                <c:pt idx="500">
                  <c:v>720.32709999999997</c:v>
                </c:pt>
                <c:pt idx="501">
                  <c:v>720.54399999999998</c:v>
                </c:pt>
                <c:pt idx="502">
                  <c:v>720.44320000000005</c:v>
                </c:pt>
                <c:pt idx="503">
                  <c:v>721.35400000000004</c:v>
                </c:pt>
                <c:pt idx="504">
                  <c:v>722.07870000000003</c:v>
                </c:pt>
                <c:pt idx="505">
                  <c:v>722.66120000000001</c:v>
                </c:pt>
                <c:pt idx="506">
                  <c:v>723.34770000000003</c:v>
                </c:pt>
                <c:pt idx="507">
                  <c:v>722.62379999999996</c:v>
                </c:pt>
                <c:pt idx="508">
                  <c:v>720.49199999999996</c:v>
                </c:pt>
                <c:pt idx="509">
                  <c:v>717.83579999999995</c:v>
                </c:pt>
                <c:pt idx="510">
                  <c:v>714.33230000000003</c:v>
                </c:pt>
                <c:pt idx="511">
                  <c:v>710.3546</c:v>
                </c:pt>
                <c:pt idx="512">
                  <c:v>704.47990000000004</c:v>
                </c:pt>
                <c:pt idx="513">
                  <c:v>698.06190000000004</c:v>
                </c:pt>
                <c:pt idx="514">
                  <c:v>694.72680000000003</c:v>
                </c:pt>
                <c:pt idx="515">
                  <c:v>692.79589999999996</c:v>
                </c:pt>
                <c:pt idx="516">
                  <c:v>691.81349999999998</c:v>
                </c:pt>
                <c:pt idx="517">
                  <c:v>690.43209999999999</c:v>
                </c:pt>
                <c:pt idx="518">
                  <c:v>688.77509999999995</c:v>
                </c:pt>
                <c:pt idx="519">
                  <c:v>687.09320000000002</c:v>
                </c:pt>
                <c:pt idx="520">
                  <c:v>686.29819999999995</c:v>
                </c:pt>
                <c:pt idx="521">
                  <c:v>685.30010000000004</c:v>
                </c:pt>
                <c:pt idx="522">
                  <c:v>685.44949999999994</c:v>
                </c:pt>
                <c:pt idx="523">
                  <c:v>686.07809999999995</c:v>
                </c:pt>
                <c:pt idx="524">
                  <c:v>687.34270000000004</c:v>
                </c:pt>
                <c:pt idx="525">
                  <c:v>690.70659999999998</c:v>
                </c:pt>
                <c:pt idx="526">
                  <c:v>694.46010000000001</c:v>
                </c:pt>
                <c:pt idx="527">
                  <c:v>700.16359999999997</c:v>
                </c:pt>
                <c:pt idx="528">
                  <c:v>707.23299999999995</c:v>
                </c:pt>
                <c:pt idx="529">
                  <c:v>710.60580000000004</c:v>
                </c:pt>
                <c:pt idx="530">
                  <c:v>710.93899999999996</c:v>
                </c:pt>
                <c:pt idx="531">
                  <c:v>710.06309999999996</c:v>
                </c:pt>
                <c:pt idx="532">
                  <c:v>710.31050000000005</c:v>
                </c:pt>
                <c:pt idx="533">
                  <c:v>708.32659999999998</c:v>
                </c:pt>
                <c:pt idx="534">
                  <c:v>705.20699999999999</c:v>
                </c:pt>
                <c:pt idx="535">
                  <c:v>701.65859999999998</c:v>
                </c:pt>
                <c:pt idx="536">
                  <c:v>697.14710000000002</c:v>
                </c:pt>
                <c:pt idx="537">
                  <c:v>692.51980000000003</c:v>
                </c:pt>
                <c:pt idx="538">
                  <c:v>691.5127</c:v>
                </c:pt>
                <c:pt idx="539">
                  <c:v>691.02940000000001</c:v>
                </c:pt>
                <c:pt idx="540">
                  <c:v>690.96090000000004</c:v>
                </c:pt>
                <c:pt idx="541">
                  <c:v>690.55010000000004</c:v>
                </c:pt>
                <c:pt idx="542">
                  <c:v>688.00649999999996</c:v>
                </c:pt>
                <c:pt idx="543">
                  <c:v>685.1037</c:v>
                </c:pt>
                <c:pt idx="544">
                  <c:v>682.51220000000001</c:v>
                </c:pt>
                <c:pt idx="545">
                  <c:v>681.38430000000005</c:v>
                </c:pt>
                <c:pt idx="546">
                  <c:v>679.49509999999998</c:v>
                </c:pt>
                <c:pt idx="547">
                  <c:v>677.79549999999995</c:v>
                </c:pt>
                <c:pt idx="548">
                  <c:v>676.57650000000001</c:v>
                </c:pt>
                <c:pt idx="549">
                  <c:v>679.35469999999998</c:v>
                </c:pt>
                <c:pt idx="550">
                  <c:v>683.8963</c:v>
                </c:pt>
                <c:pt idx="551">
                  <c:v>690.50729999999999</c:v>
                </c:pt>
                <c:pt idx="552">
                  <c:v>692.36310000000003</c:v>
                </c:pt>
                <c:pt idx="553">
                  <c:v>692.8732</c:v>
                </c:pt>
                <c:pt idx="554">
                  <c:v>691.39160000000004</c:v>
                </c:pt>
                <c:pt idx="555">
                  <c:v>688.6499</c:v>
                </c:pt>
                <c:pt idx="556">
                  <c:v>684.24260000000004</c:v>
                </c:pt>
                <c:pt idx="557">
                  <c:v>678.36099999999999</c:v>
                </c:pt>
                <c:pt idx="558">
                  <c:v>671.88580000000002</c:v>
                </c:pt>
                <c:pt idx="559">
                  <c:v>665.61300000000006</c:v>
                </c:pt>
                <c:pt idx="560">
                  <c:v>658.79309999999998</c:v>
                </c:pt>
                <c:pt idx="561">
                  <c:v>657.56410000000005</c:v>
                </c:pt>
                <c:pt idx="562">
                  <c:v>656.09310000000005</c:v>
                </c:pt>
                <c:pt idx="563">
                  <c:v>655.54079999999999</c:v>
                </c:pt>
                <c:pt idx="564">
                  <c:v>654.8691</c:v>
                </c:pt>
                <c:pt idx="565">
                  <c:v>650.35990000000004</c:v>
                </c:pt>
                <c:pt idx="566">
                  <c:v>644.29470000000003</c:v>
                </c:pt>
                <c:pt idx="567">
                  <c:v>638.66819999999996</c:v>
                </c:pt>
                <c:pt idx="568">
                  <c:v>635.52120000000002</c:v>
                </c:pt>
                <c:pt idx="569">
                  <c:v>633.2799</c:v>
                </c:pt>
                <c:pt idx="570">
                  <c:v>632.22130000000004</c:v>
                </c:pt>
                <c:pt idx="571">
                  <c:v>633.6925</c:v>
                </c:pt>
                <c:pt idx="572">
                  <c:v>638.93409999999994</c:v>
                </c:pt>
                <c:pt idx="573">
                  <c:v>645.09910000000002</c:v>
                </c:pt>
                <c:pt idx="574">
                  <c:v>650.35310000000004</c:v>
                </c:pt>
                <c:pt idx="575">
                  <c:v>653.81060000000002</c:v>
                </c:pt>
                <c:pt idx="576">
                  <c:v>655.33630000000005</c:v>
                </c:pt>
                <c:pt idx="577">
                  <c:v>656.87440000000004</c:v>
                </c:pt>
                <c:pt idx="578">
                  <c:v>656.42250000000001</c:v>
                </c:pt>
                <c:pt idx="579">
                  <c:v>655.74339999999995</c:v>
                </c:pt>
                <c:pt idx="580">
                  <c:v>653.4973</c:v>
                </c:pt>
                <c:pt idx="581">
                  <c:v>651.23820000000001</c:v>
                </c:pt>
                <c:pt idx="582">
                  <c:v>648.06650000000002</c:v>
                </c:pt>
                <c:pt idx="583">
                  <c:v>644.74279999999999</c:v>
                </c:pt>
                <c:pt idx="584">
                  <c:v>640.12360000000001</c:v>
                </c:pt>
                <c:pt idx="585">
                  <c:v>640.43039999999996</c:v>
                </c:pt>
                <c:pt idx="586">
                  <c:v>640.7758</c:v>
                </c:pt>
                <c:pt idx="587">
                  <c:v>641.66160000000002</c:v>
                </c:pt>
                <c:pt idx="588">
                  <c:v>641.95489999999995</c:v>
                </c:pt>
                <c:pt idx="589">
                  <c:v>640.81259999999997</c:v>
                </c:pt>
                <c:pt idx="590">
                  <c:v>639.50049999999999</c:v>
                </c:pt>
                <c:pt idx="591">
                  <c:v>638.13049999999998</c:v>
                </c:pt>
                <c:pt idx="592">
                  <c:v>638.5453</c:v>
                </c:pt>
                <c:pt idx="593">
                  <c:v>639.99950000000001</c:v>
                </c:pt>
                <c:pt idx="594">
                  <c:v>641.86369999999999</c:v>
                </c:pt>
                <c:pt idx="595">
                  <c:v>645.37860000000001</c:v>
                </c:pt>
                <c:pt idx="596">
                  <c:v>649.94500000000005</c:v>
                </c:pt>
                <c:pt idx="597">
                  <c:v>655.47720000000004</c:v>
                </c:pt>
                <c:pt idx="598">
                  <c:v>662.34789999999998</c:v>
                </c:pt>
                <c:pt idx="599">
                  <c:v>670.6386</c:v>
                </c:pt>
                <c:pt idx="600">
                  <c:v>676.72770000000003</c:v>
                </c:pt>
                <c:pt idx="601">
                  <c:v>677.80079999999998</c:v>
                </c:pt>
                <c:pt idx="602">
                  <c:v>678.59749999999997</c:v>
                </c:pt>
                <c:pt idx="603">
                  <c:v>678.57010000000002</c:v>
                </c:pt>
                <c:pt idx="604">
                  <c:v>677.73320000000001</c:v>
                </c:pt>
                <c:pt idx="605">
                  <c:v>676.30949999999996</c:v>
                </c:pt>
                <c:pt idx="606">
                  <c:v>671.42129999999997</c:v>
                </c:pt>
                <c:pt idx="607">
                  <c:v>665.9547</c:v>
                </c:pt>
                <c:pt idx="608">
                  <c:v>660.91150000000005</c:v>
                </c:pt>
                <c:pt idx="609">
                  <c:v>661.52170000000001</c:v>
                </c:pt>
                <c:pt idx="610">
                  <c:v>662.01869999999997</c:v>
                </c:pt>
                <c:pt idx="611">
                  <c:v>662.92489999999998</c:v>
                </c:pt>
                <c:pt idx="612">
                  <c:v>664.14549999999997</c:v>
                </c:pt>
                <c:pt idx="613">
                  <c:v>664.60199999999998</c:v>
                </c:pt>
                <c:pt idx="614">
                  <c:v>665.04870000000005</c:v>
                </c:pt>
                <c:pt idx="615">
                  <c:v>667.97349999999994</c:v>
                </c:pt>
                <c:pt idx="616">
                  <c:v>671.23519999999996</c:v>
                </c:pt>
                <c:pt idx="617">
                  <c:v>675.50170000000003</c:v>
                </c:pt>
                <c:pt idx="618">
                  <c:v>681.30129999999997</c:v>
                </c:pt>
                <c:pt idx="619">
                  <c:v>687.95420000000001</c:v>
                </c:pt>
                <c:pt idx="620">
                  <c:v>695.27610000000004</c:v>
                </c:pt>
                <c:pt idx="621">
                  <c:v>702.24369999999999</c:v>
                </c:pt>
                <c:pt idx="622">
                  <c:v>711.55129999999997</c:v>
                </c:pt>
                <c:pt idx="623">
                  <c:v>720.84500000000003</c:v>
                </c:pt>
                <c:pt idx="624">
                  <c:v>722.94280000000003</c:v>
                </c:pt>
                <c:pt idx="625">
                  <c:v>726.74509999999998</c:v>
                </c:pt>
                <c:pt idx="626">
                  <c:v>728.50049999999999</c:v>
                </c:pt>
                <c:pt idx="627">
                  <c:v>728.68520000000001</c:v>
                </c:pt>
                <c:pt idx="628">
                  <c:v>725.82429999999999</c:v>
                </c:pt>
                <c:pt idx="629">
                  <c:v>723.57339999999999</c:v>
                </c:pt>
                <c:pt idx="630">
                  <c:v>720.92330000000004</c:v>
                </c:pt>
                <c:pt idx="631">
                  <c:v>717.85550000000001</c:v>
                </c:pt>
                <c:pt idx="632">
                  <c:v>714.83989999999994</c:v>
                </c:pt>
                <c:pt idx="633">
                  <c:v>712.4751</c:v>
                </c:pt>
                <c:pt idx="634">
                  <c:v>710.2586</c:v>
                </c:pt>
                <c:pt idx="635">
                  <c:v>708.4434</c:v>
                </c:pt>
                <c:pt idx="636">
                  <c:v>705.41639999999995</c:v>
                </c:pt>
                <c:pt idx="637">
                  <c:v>702.57650000000001</c:v>
                </c:pt>
                <c:pt idx="638">
                  <c:v>698.34969999999998</c:v>
                </c:pt>
                <c:pt idx="639">
                  <c:v>693.68470000000002</c:v>
                </c:pt>
                <c:pt idx="640">
                  <c:v>690.27020000000005</c:v>
                </c:pt>
                <c:pt idx="641">
                  <c:v>687.70659999999998</c:v>
                </c:pt>
                <c:pt idx="642">
                  <c:v>685.68979999999999</c:v>
                </c:pt>
                <c:pt idx="643">
                  <c:v>684.59469999999999</c:v>
                </c:pt>
                <c:pt idx="644">
                  <c:v>684.06089999999995</c:v>
                </c:pt>
                <c:pt idx="645">
                  <c:v>684.27670000000001</c:v>
                </c:pt>
                <c:pt idx="646">
                  <c:v>684.75369999999998</c:v>
                </c:pt>
                <c:pt idx="647">
                  <c:v>683.3664</c:v>
                </c:pt>
                <c:pt idx="648">
                  <c:v>680.49199999999996</c:v>
                </c:pt>
                <c:pt idx="649">
                  <c:v>676.46730000000002</c:v>
                </c:pt>
                <c:pt idx="650">
                  <c:v>672.76440000000002</c:v>
                </c:pt>
                <c:pt idx="651">
                  <c:v>671.0788</c:v>
                </c:pt>
                <c:pt idx="652">
                  <c:v>669.29690000000005</c:v>
                </c:pt>
                <c:pt idx="653">
                  <c:v>668.22059999999999</c:v>
                </c:pt>
                <c:pt idx="654">
                  <c:v>665.72410000000002</c:v>
                </c:pt>
                <c:pt idx="655">
                  <c:v>662.60299999999995</c:v>
                </c:pt>
                <c:pt idx="656">
                  <c:v>659.27890000000002</c:v>
                </c:pt>
                <c:pt idx="657">
                  <c:v>658.86699999999996</c:v>
                </c:pt>
                <c:pt idx="658">
                  <c:v>660.6191</c:v>
                </c:pt>
                <c:pt idx="659">
                  <c:v>662.99990000000003</c:v>
                </c:pt>
                <c:pt idx="660">
                  <c:v>665.90409999999997</c:v>
                </c:pt>
                <c:pt idx="661">
                  <c:v>667.35950000000003</c:v>
                </c:pt>
                <c:pt idx="662">
                  <c:v>669.37120000000004</c:v>
                </c:pt>
                <c:pt idx="663">
                  <c:v>671.63980000000004</c:v>
                </c:pt>
                <c:pt idx="664">
                  <c:v>674.65940000000001</c:v>
                </c:pt>
                <c:pt idx="665">
                  <c:v>679.46889999999996</c:v>
                </c:pt>
                <c:pt idx="666">
                  <c:v>685.40710000000001</c:v>
                </c:pt>
                <c:pt idx="667">
                  <c:v>691.81539999999995</c:v>
                </c:pt>
                <c:pt idx="668">
                  <c:v>699.5675</c:v>
                </c:pt>
                <c:pt idx="669">
                  <c:v>708.38750000000005</c:v>
                </c:pt>
                <c:pt idx="670">
                  <c:v>718.57799999999997</c:v>
                </c:pt>
                <c:pt idx="671">
                  <c:v>725.0104</c:v>
                </c:pt>
                <c:pt idx="672">
                  <c:v>729.10400000000004</c:v>
                </c:pt>
                <c:pt idx="673">
                  <c:v>732.2491</c:v>
                </c:pt>
                <c:pt idx="674">
                  <c:v>733.91539999999998</c:v>
                </c:pt>
                <c:pt idx="675">
                  <c:v>736.19889999999998</c:v>
                </c:pt>
                <c:pt idx="676">
                  <c:v>738.077</c:v>
                </c:pt>
                <c:pt idx="677">
                  <c:v>739.53269999999998</c:v>
                </c:pt>
                <c:pt idx="678">
                  <c:v>740.90859999999998</c:v>
                </c:pt>
                <c:pt idx="679">
                  <c:v>742.66240000000005</c:v>
                </c:pt>
                <c:pt idx="680">
                  <c:v>745.41840000000002</c:v>
                </c:pt>
                <c:pt idx="681">
                  <c:v>749.16920000000005</c:v>
                </c:pt>
                <c:pt idx="682">
                  <c:v>751.5856</c:v>
                </c:pt>
                <c:pt idx="683">
                  <c:v>753.49659999999994</c:v>
                </c:pt>
                <c:pt idx="684">
                  <c:v>756.57039999999995</c:v>
                </c:pt>
                <c:pt idx="685">
                  <c:v>758.69370000000004</c:v>
                </c:pt>
                <c:pt idx="686">
                  <c:v>760.88189999999997</c:v>
                </c:pt>
                <c:pt idx="687">
                  <c:v>763.27189999999996</c:v>
                </c:pt>
                <c:pt idx="688">
                  <c:v>767.35530000000006</c:v>
                </c:pt>
                <c:pt idx="689">
                  <c:v>770.4325</c:v>
                </c:pt>
                <c:pt idx="690">
                  <c:v>773.1807</c:v>
                </c:pt>
                <c:pt idx="691">
                  <c:v>775.60019999999997</c:v>
                </c:pt>
                <c:pt idx="692">
                  <c:v>778.37570000000005</c:v>
                </c:pt>
                <c:pt idx="693">
                  <c:v>780.81859999999995</c:v>
                </c:pt>
                <c:pt idx="694">
                  <c:v>785.20349999999996</c:v>
                </c:pt>
                <c:pt idx="695">
                  <c:v>790.68709999999999</c:v>
                </c:pt>
                <c:pt idx="696">
                  <c:v>794.88980000000004</c:v>
                </c:pt>
                <c:pt idx="697">
                  <c:v>798.82799999999997</c:v>
                </c:pt>
                <c:pt idx="698">
                  <c:v>801.06169999999997</c:v>
                </c:pt>
                <c:pt idx="699">
                  <c:v>802.41669999999999</c:v>
                </c:pt>
                <c:pt idx="700">
                  <c:v>803.01110000000006</c:v>
                </c:pt>
                <c:pt idx="701">
                  <c:v>804.22519999999997</c:v>
                </c:pt>
                <c:pt idx="702">
                  <c:v>803.99900000000002</c:v>
                </c:pt>
                <c:pt idx="703">
                  <c:v>803.56610000000001</c:v>
                </c:pt>
                <c:pt idx="704">
                  <c:v>803.28129999999999</c:v>
                </c:pt>
                <c:pt idx="705">
                  <c:v>777.03179999999998</c:v>
                </c:pt>
                <c:pt idx="706">
                  <c:v>777.03179999999998</c:v>
                </c:pt>
                <c:pt idx="707">
                  <c:v>777.03179999999998</c:v>
                </c:pt>
                <c:pt idx="708">
                  <c:v>777.03179999999998</c:v>
                </c:pt>
                <c:pt idx="709">
                  <c:v>777.03179999999998</c:v>
                </c:pt>
                <c:pt idx="710">
                  <c:v>777.03179999999998</c:v>
                </c:pt>
                <c:pt idx="711">
                  <c:v>777.03179999999998</c:v>
                </c:pt>
                <c:pt idx="712">
                  <c:v>777.03179999999998</c:v>
                </c:pt>
                <c:pt idx="713">
                  <c:v>777.03179999999998</c:v>
                </c:pt>
                <c:pt idx="714">
                  <c:v>777.03179999999998</c:v>
                </c:pt>
                <c:pt idx="715">
                  <c:v>777.03179999999998</c:v>
                </c:pt>
                <c:pt idx="716">
                  <c:v>777.03179999999998</c:v>
                </c:pt>
                <c:pt idx="717">
                  <c:v>777.03179999999998</c:v>
                </c:pt>
                <c:pt idx="718">
                  <c:v>777.03179999999998</c:v>
                </c:pt>
                <c:pt idx="719">
                  <c:v>777.03179999999998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98912"/>
        <c:axId val="73548160"/>
        <c:axId val="73368448"/>
      </c:line3DChart>
      <c:catAx>
        <c:axId val="73398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3548160"/>
        <c:crosses val="autoZero"/>
        <c:auto val="1"/>
        <c:lblAlgn val="ctr"/>
        <c:lblOffset val="100"/>
        <c:noMultiLvlLbl val="0"/>
      </c:catAx>
      <c:valAx>
        <c:axId val="73548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398912"/>
        <c:crosses val="autoZero"/>
        <c:crossBetween val="between"/>
      </c:valAx>
      <c:serAx>
        <c:axId val="73368448"/>
        <c:scaling>
          <c:orientation val="minMax"/>
        </c:scaling>
        <c:delete val="0"/>
        <c:axPos val="b"/>
        <c:majorTickMark val="out"/>
        <c:minorTickMark val="none"/>
        <c:tickLblPos val="nextTo"/>
        <c:crossAx val="7354816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685799</xdr:colOff>
      <xdr:row>17</xdr:row>
      <xdr:rowOff>14286</xdr:rowOff>
    </xdr:from>
    <xdr:to>
      <xdr:col>23</xdr:col>
      <xdr:colOff>142874</xdr:colOff>
      <xdr:row>43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65</xdr:row>
      <xdr:rowOff>0</xdr:rowOff>
    </xdr:from>
    <xdr:to>
      <xdr:col>23</xdr:col>
      <xdr:colOff>219075</xdr:colOff>
      <xdr:row>91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256</xdr:row>
      <xdr:rowOff>0</xdr:rowOff>
    </xdr:from>
    <xdr:to>
      <xdr:col>23</xdr:col>
      <xdr:colOff>219075</xdr:colOff>
      <xdr:row>282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424</xdr:row>
      <xdr:rowOff>0</xdr:rowOff>
    </xdr:from>
    <xdr:to>
      <xdr:col>23</xdr:col>
      <xdr:colOff>219075</xdr:colOff>
      <xdr:row>450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592</xdr:row>
      <xdr:rowOff>0</xdr:rowOff>
    </xdr:from>
    <xdr:to>
      <xdr:col>23</xdr:col>
      <xdr:colOff>219075</xdr:colOff>
      <xdr:row>618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714374</xdr:colOff>
      <xdr:row>18</xdr:row>
      <xdr:rowOff>100011</xdr:rowOff>
    </xdr:from>
    <xdr:to>
      <xdr:col>25</xdr:col>
      <xdr:colOff>133349</xdr:colOff>
      <xdr:row>42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65</xdr:row>
      <xdr:rowOff>0</xdr:rowOff>
    </xdr:from>
    <xdr:to>
      <xdr:col>25</xdr:col>
      <xdr:colOff>180975</xdr:colOff>
      <xdr:row>88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257</xdr:row>
      <xdr:rowOff>0</xdr:rowOff>
    </xdr:from>
    <xdr:to>
      <xdr:col>25</xdr:col>
      <xdr:colOff>180975</xdr:colOff>
      <xdr:row>280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425</xdr:row>
      <xdr:rowOff>0</xdr:rowOff>
    </xdr:from>
    <xdr:to>
      <xdr:col>25</xdr:col>
      <xdr:colOff>180975</xdr:colOff>
      <xdr:row>448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593</xdr:row>
      <xdr:rowOff>0</xdr:rowOff>
    </xdr:from>
    <xdr:to>
      <xdr:col>25</xdr:col>
      <xdr:colOff>180975</xdr:colOff>
      <xdr:row>616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733424</xdr:colOff>
      <xdr:row>18</xdr:row>
      <xdr:rowOff>71436</xdr:rowOff>
    </xdr:from>
    <xdr:to>
      <xdr:col>23</xdr:col>
      <xdr:colOff>514350</xdr:colOff>
      <xdr:row>44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64</xdr:row>
      <xdr:rowOff>0</xdr:rowOff>
    </xdr:from>
    <xdr:to>
      <xdr:col>23</xdr:col>
      <xdr:colOff>542926</xdr:colOff>
      <xdr:row>90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256</xdr:row>
      <xdr:rowOff>0</xdr:rowOff>
    </xdr:from>
    <xdr:to>
      <xdr:col>23</xdr:col>
      <xdr:colOff>542926</xdr:colOff>
      <xdr:row>282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424</xdr:row>
      <xdr:rowOff>0</xdr:rowOff>
    </xdr:from>
    <xdr:to>
      <xdr:col>23</xdr:col>
      <xdr:colOff>542926</xdr:colOff>
      <xdr:row>450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592</xdr:row>
      <xdr:rowOff>0</xdr:rowOff>
    </xdr:from>
    <xdr:to>
      <xdr:col>23</xdr:col>
      <xdr:colOff>542926</xdr:colOff>
      <xdr:row>618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737</xdr:row>
      <xdr:rowOff>0</xdr:rowOff>
    </xdr:from>
    <xdr:to>
      <xdr:col>25</xdr:col>
      <xdr:colOff>542926</xdr:colOff>
      <xdr:row>762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7"/>
  <sheetViews>
    <sheetView tabSelected="1" topLeftCell="A405" zoomScale="75" zoomScaleNormal="75" workbookViewId="0">
      <selection activeCell="P420" sqref="P420:P421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22151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9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P8" s="2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P9" s="2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P10" s="2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P11" s="2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P12" s="2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P13" s="2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720</v>
      </c>
      <c r="B14" s="1">
        <v>0.33333333333333331</v>
      </c>
      <c r="C14" s="52">
        <v>2015</v>
      </c>
      <c r="D14" s="52">
        <v>1</v>
      </c>
      <c r="E14" s="52">
        <v>31</v>
      </c>
      <c r="F14" s="52">
        <v>96108248</v>
      </c>
      <c r="G14" s="52">
        <v>96108248</v>
      </c>
      <c r="H14" s="52">
        <v>1905880</v>
      </c>
      <c r="I14" s="52">
        <v>1905880</v>
      </c>
      <c r="J14" s="52">
        <v>0</v>
      </c>
      <c r="K14" s="52">
        <v>0</v>
      </c>
      <c r="L14" s="52">
        <v>698.63620000000003</v>
      </c>
      <c r="M14" s="52">
        <v>13.86</v>
      </c>
      <c r="N14" s="52">
        <v>100221.04700000001</v>
      </c>
      <c r="O14" s="52">
        <v>8</v>
      </c>
      <c r="P14" s="2">
        <f t="shared" ref="P14:P55" si="0">F14-F15</f>
        <v>3663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719</v>
      </c>
      <c r="B15" s="1">
        <v>0.29166666666666669</v>
      </c>
      <c r="C15" s="52">
        <v>2015</v>
      </c>
      <c r="D15" s="52">
        <v>1</v>
      </c>
      <c r="E15" s="52">
        <v>31</v>
      </c>
      <c r="F15" s="52">
        <v>96104585</v>
      </c>
      <c r="G15" s="52">
        <v>96104585</v>
      </c>
      <c r="H15" s="52">
        <v>1905814</v>
      </c>
      <c r="I15" s="52">
        <v>1905814</v>
      </c>
      <c r="J15" s="52">
        <v>0</v>
      </c>
      <c r="K15" s="52">
        <v>0</v>
      </c>
      <c r="L15" s="52">
        <v>701.64250000000004</v>
      </c>
      <c r="M15" s="52">
        <v>13.82</v>
      </c>
      <c r="N15" s="52">
        <v>100562.656</v>
      </c>
      <c r="O15" s="52">
        <v>8</v>
      </c>
      <c r="P15" s="2">
        <f t="shared" si="0"/>
        <v>3290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718</v>
      </c>
      <c r="B16" s="1">
        <v>0.25</v>
      </c>
      <c r="C16" s="52">
        <v>2015</v>
      </c>
      <c r="D16" s="52">
        <v>1</v>
      </c>
      <c r="E16" s="52">
        <v>31</v>
      </c>
      <c r="F16" s="52">
        <v>96101295</v>
      </c>
      <c r="G16" s="52">
        <v>96101295</v>
      </c>
      <c r="H16" s="52">
        <v>1905755</v>
      </c>
      <c r="I16" s="52">
        <v>1905755</v>
      </c>
      <c r="J16" s="52">
        <v>0</v>
      </c>
      <c r="K16" s="52">
        <v>0</v>
      </c>
      <c r="L16" s="52">
        <v>702.36099999999999</v>
      </c>
      <c r="M16" s="52">
        <v>13.95</v>
      </c>
      <c r="N16" s="52">
        <v>100551.79700000001</v>
      </c>
      <c r="O16" s="52">
        <v>8</v>
      </c>
      <c r="P16" s="2">
        <f t="shared" si="0"/>
        <v>3404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717</v>
      </c>
      <c r="B17" s="1">
        <v>0.20833333333333334</v>
      </c>
      <c r="C17" s="52">
        <v>2015</v>
      </c>
      <c r="D17" s="52">
        <v>1</v>
      </c>
      <c r="E17" s="52">
        <v>31</v>
      </c>
      <c r="F17" s="52">
        <v>96097891</v>
      </c>
      <c r="G17" s="52">
        <v>96097891</v>
      </c>
      <c r="H17" s="52">
        <v>1905694</v>
      </c>
      <c r="I17" s="52">
        <v>1905694</v>
      </c>
      <c r="J17" s="52">
        <v>0</v>
      </c>
      <c r="K17" s="52">
        <v>0</v>
      </c>
      <c r="L17" s="52">
        <v>701.59529999999995</v>
      </c>
      <c r="M17" s="52">
        <v>13.97</v>
      </c>
      <c r="N17" s="52">
        <v>100470.023</v>
      </c>
      <c r="O17" s="52">
        <v>8</v>
      </c>
      <c r="P17" s="2">
        <f t="shared" si="0"/>
        <v>3399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716</v>
      </c>
      <c r="B18" s="1">
        <v>0.16666666666666666</v>
      </c>
      <c r="C18" s="52">
        <v>2015</v>
      </c>
      <c r="D18" s="52">
        <v>1</v>
      </c>
      <c r="E18" s="52">
        <v>31</v>
      </c>
      <c r="F18" s="52">
        <v>96094492</v>
      </c>
      <c r="G18" s="52">
        <v>96094492</v>
      </c>
      <c r="H18" s="52">
        <v>1905633</v>
      </c>
      <c r="I18" s="52">
        <v>1905633</v>
      </c>
      <c r="J18" s="52">
        <v>0</v>
      </c>
      <c r="K18" s="52">
        <v>0</v>
      </c>
      <c r="L18" s="52">
        <v>700.46839999999997</v>
      </c>
      <c r="M18" s="52">
        <v>13.98</v>
      </c>
      <c r="N18" s="52">
        <v>100232.531</v>
      </c>
      <c r="O18" s="52">
        <v>8</v>
      </c>
      <c r="P18" s="2">
        <f t="shared" si="0"/>
        <v>3170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715</v>
      </c>
      <c r="B19" s="1">
        <v>0.125</v>
      </c>
      <c r="C19" s="52">
        <v>2015</v>
      </c>
      <c r="D19" s="52">
        <v>1</v>
      </c>
      <c r="E19" s="52">
        <v>31</v>
      </c>
      <c r="F19" s="52">
        <v>96091322</v>
      </c>
      <c r="G19" s="52">
        <v>96091322</v>
      </c>
      <c r="H19" s="52">
        <v>1905576</v>
      </c>
      <c r="I19" s="52">
        <v>1905576</v>
      </c>
      <c r="J19" s="52">
        <v>0</v>
      </c>
      <c r="K19" s="52">
        <v>0</v>
      </c>
      <c r="L19" s="52">
        <v>699.26840000000004</v>
      </c>
      <c r="M19" s="52">
        <v>14.23</v>
      </c>
      <c r="N19" s="52">
        <v>100099.67200000001</v>
      </c>
      <c r="O19" s="52">
        <v>8</v>
      </c>
      <c r="P19" s="2">
        <f t="shared" si="0"/>
        <v>2995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714</v>
      </c>
      <c r="B20" s="1">
        <v>8.3333333333333329E-2</v>
      </c>
      <c r="C20" s="52">
        <v>2015</v>
      </c>
      <c r="D20" s="52">
        <v>1</v>
      </c>
      <c r="E20" s="52">
        <v>31</v>
      </c>
      <c r="F20" s="52">
        <v>96088327</v>
      </c>
      <c r="G20" s="52">
        <v>96088327</v>
      </c>
      <c r="H20" s="52">
        <v>1905522</v>
      </c>
      <c r="I20" s="52">
        <v>1905522</v>
      </c>
      <c r="J20" s="52">
        <v>0</v>
      </c>
      <c r="K20" s="52">
        <v>0</v>
      </c>
      <c r="L20" s="52">
        <v>697.48940000000005</v>
      </c>
      <c r="M20" s="52">
        <v>14.55</v>
      </c>
      <c r="N20" s="52">
        <v>99594.702999999994</v>
      </c>
      <c r="O20" s="52">
        <v>8</v>
      </c>
      <c r="P20" s="2">
        <f t="shared" si="0"/>
        <v>3312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713</v>
      </c>
      <c r="B21" s="1">
        <v>4.1666666666666664E-2</v>
      </c>
      <c r="C21" s="52">
        <v>2015</v>
      </c>
      <c r="D21" s="52">
        <v>1</v>
      </c>
      <c r="E21" s="52">
        <v>31</v>
      </c>
      <c r="F21" s="52">
        <v>96085015</v>
      </c>
      <c r="G21" s="52">
        <v>96085015</v>
      </c>
      <c r="H21" s="52">
        <v>1905462</v>
      </c>
      <c r="I21" s="52">
        <v>1905462</v>
      </c>
      <c r="J21" s="52">
        <v>0</v>
      </c>
      <c r="K21" s="52">
        <v>0</v>
      </c>
      <c r="L21" s="52">
        <v>696.20579999999995</v>
      </c>
      <c r="M21" s="52">
        <v>14.53</v>
      </c>
      <c r="N21" s="52">
        <v>99250.827999999994</v>
      </c>
      <c r="O21" s="52">
        <v>8</v>
      </c>
      <c r="P21" s="2">
        <f t="shared" si="0"/>
        <v>3306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712</v>
      </c>
      <c r="B22" s="1">
        <v>0</v>
      </c>
      <c r="C22" s="52">
        <v>2015</v>
      </c>
      <c r="D22" s="52">
        <v>1</v>
      </c>
      <c r="E22" s="52">
        <v>31</v>
      </c>
      <c r="F22" s="52">
        <v>96081709</v>
      </c>
      <c r="G22" s="52">
        <v>96081709</v>
      </c>
      <c r="H22" s="52">
        <v>1905402</v>
      </c>
      <c r="I22" s="52">
        <v>1905402</v>
      </c>
      <c r="J22" s="52">
        <v>0</v>
      </c>
      <c r="K22" s="52">
        <v>0</v>
      </c>
      <c r="L22" s="52">
        <v>695.09799999999996</v>
      </c>
      <c r="M22" s="52">
        <v>14.52</v>
      </c>
      <c r="N22" s="52">
        <v>99120.812000000005</v>
      </c>
      <c r="O22" s="52">
        <v>8</v>
      </c>
      <c r="P22" s="2">
        <f t="shared" si="0"/>
        <v>3135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711</v>
      </c>
      <c r="B23" s="1">
        <v>0.95833333333333337</v>
      </c>
      <c r="C23" s="52">
        <v>2015</v>
      </c>
      <c r="D23" s="52">
        <v>1</v>
      </c>
      <c r="E23" s="52">
        <v>30</v>
      </c>
      <c r="F23" s="52">
        <v>96078574</v>
      </c>
      <c r="G23" s="52">
        <v>96078574</v>
      </c>
      <c r="H23" s="52">
        <v>1905345</v>
      </c>
      <c r="I23" s="52">
        <v>1905345</v>
      </c>
      <c r="J23" s="52">
        <v>0</v>
      </c>
      <c r="K23" s="52">
        <v>0</v>
      </c>
      <c r="L23" s="52">
        <v>693.80650000000003</v>
      </c>
      <c r="M23" s="52">
        <v>14.48</v>
      </c>
      <c r="N23" s="52">
        <v>98979.327999999994</v>
      </c>
      <c r="O23" s="52">
        <v>8</v>
      </c>
      <c r="P23" s="2">
        <f t="shared" si="0"/>
        <v>2855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710</v>
      </c>
      <c r="B24" s="1">
        <v>0.91666666666666663</v>
      </c>
      <c r="C24" s="52">
        <v>2015</v>
      </c>
      <c r="D24" s="52">
        <v>1</v>
      </c>
      <c r="E24" s="52">
        <v>30</v>
      </c>
      <c r="F24" s="52">
        <v>96075719</v>
      </c>
      <c r="G24" s="52">
        <v>96075719</v>
      </c>
      <c r="H24" s="52">
        <v>1905293</v>
      </c>
      <c r="I24" s="52">
        <v>1905293</v>
      </c>
      <c r="J24" s="52">
        <v>0</v>
      </c>
      <c r="K24" s="52">
        <v>0</v>
      </c>
      <c r="L24" s="52">
        <v>690.49659999999994</v>
      </c>
      <c r="M24" s="52">
        <v>14.65</v>
      </c>
      <c r="N24" s="52">
        <v>98477.741999999998</v>
      </c>
      <c r="O24" s="52">
        <v>8</v>
      </c>
      <c r="P24" s="2">
        <f t="shared" si="0"/>
        <v>3110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709</v>
      </c>
      <c r="B25" s="1">
        <v>0.875</v>
      </c>
      <c r="C25" s="52">
        <v>2015</v>
      </c>
      <c r="D25" s="52">
        <v>1</v>
      </c>
      <c r="E25" s="52">
        <v>30</v>
      </c>
      <c r="F25" s="52">
        <v>96072609</v>
      </c>
      <c r="G25" s="52">
        <v>96072609</v>
      </c>
      <c r="H25" s="52">
        <v>1905236</v>
      </c>
      <c r="I25" s="52">
        <v>1905236</v>
      </c>
      <c r="J25" s="52">
        <v>0</v>
      </c>
      <c r="K25" s="52">
        <v>0</v>
      </c>
      <c r="L25" s="52">
        <v>687.25729999999999</v>
      </c>
      <c r="M25" s="52">
        <v>14.82</v>
      </c>
      <c r="N25" s="52">
        <v>97930.641000000003</v>
      </c>
      <c r="O25" s="52">
        <v>8</v>
      </c>
      <c r="P25" s="2">
        <f t="shared" si="0"/>
        <v>3200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708</v>
      </c>
      <c r="B26" s="1">
        <v>0.83333333333333337</v>
      </c>
      <c r="C26" s="52">
        <v>2015</v>
      </c>
      <c r="D26" s="52">
        <v>1</v>
      </c>
      <c r="E26" s="52">
        <v>30</v>
      </c>
      <c r="F26" s="52">
        <v>96069409</v>
      </c>
      <c r="G26" s="52">
        <v>96069409</v>
      </c>
      <c r="H26" s="52">
        <v>1905177</v>
      </c>
      <c r="I26" s="52">
        <v>1905177</v>
      </c>
      <c r="J26" s="52">
        <v>0</v>
      </c>
      <c r="K26" s="52">
        <v>0</v>
      </c>
      <c r="L26" s="52">
        <v>684.45749999999998</v>
      </c>
      <c r="M26" s="52">
        <v>14.99</v>
      </c>
      <c r="N26" s="52">
        <v>97394.226999999999</v>
      </c>
      <c r="O26" s="52">
        <v>8</v>
      </c>
      <c r="P26" s="2">
        <f t="shared" si="0"/>
        <v>2914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707</v>
      </c>
      <c r="B27" s="1">
        <v>0.79166666666666663</v>
      </c>
      <c r="C27" s="52">
        <v>2015</v>
      </c>
      <c r="D27" s="52">
        <v>1</v>
      </c>
      <c r="E27" s="52">
        <v>30</v>
      </c>
      <c r="F27" s="52">
        <v>96066495</v>
      </c>
      <c r="G27" s="52">
        <v>96066495</v>
      </c>
      <c r="H27" s="52">
        <v>1905123</v>
      </c>
      <c r="I27" s="52">
        <v>1905123</v>
      </c>
      <c r="J27" s="52">
        <v>0</v>
      </c>
      <c r="K27" s="52">
        <v>0</v>
      </c>
      <c r="L27" s="52">
        <v>679.23540000000003</v>
      </c>
      <c r="M27" s="52">
        <v>15.2</v>
      </c>
      <c r="N27" s="52">
        <v>96739.523000000001</v>
      </c>
      <c r="O27" s="52">
        <v>8</v>
      </c>
      <c r="P27" s="2">
        <f t="shared" si="0"/>
        <v>3581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706</v>
      </c>
      <c r="B28" s="1">
        <v>0.75</v>
      </c>
      <c r="C28" s="52">
        <v>2015</v>
      </c>
      <c r="D28" s="52">
        <v>1</v>
      </c>
      <c r="E28" s="52">
        <v>30</v>
      </c>
      <c r="F28" s="52">
        <v>96062914</v>
      </c>
      <c r="G28" s="52">
        <v>96062914</v>
      </c>
      <c r="H28" s="52">
        <v>1905056</v>
      </c>
      <c r="I28" s="52">
        <v>1905056</v>
      </c>
      <c r="J28" s="52">
        <v>0</v>
      </c>
      <c r="K28" s="52">
        <v>0</v>
      </c>
      <c r="L28" s="52">
        <v>674.6979</v>
      </c>
      <c r="M28" s="52">
        <v>15.42</v>
      </c>
      <c r="N28" s="52">
        <v>95732.601999999999</v>
      </c>
      <c r="O28" s="52">
        <v>8</v>
      </c>
      <c r="P28" s="2">
        <f t="shared" si="0"/>
        <v>3551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705</v>
      </c>
      <c r="B29" s="1">
        <v>0.70833333333333337</v>
      </c>
      <c r="C29" s="52">
        <v>2015</v>
      </c>
      <c r="D29" s="52">
        <v>1</v>
      </c>
      <c r="E29" s="52">
        <v>30</v>
      </c>
      <c r="F29" s="52">
        <v>96059363</v>
      </c>
      <c r="G29" s="52">
        <v>96059363</v>
      </c>
      <c r="H29" s="52">
        <v>1904989</v>
      </c>
      <c r="I29" s="52">
        <v>1904989</v>
      </c>
      <c r="J29" s="52">
        <v>0</v>
      </c>
      <c r="K29" s="52">
        <v>0</v>
      </c>
      <c r="L29" s="52">
        <v>671.77769999999998</v>
      </c>
      <c r="M29" s="52">
        <v>15.55</v>
      </c>
      <c r="N29" s="52">
        <v>95053.531000000003</v>
      </c>
      <c r="O29" s="52">
        <v>8</v>
      </c>
      <c r="P29" s="2">
        <f t="shared" si="0"/>
        <v>3479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704</v>
      </c>
      <c r="B30" s="1">
        <v>0.66666666666666663</v>
      </c>
      <c r="C30" s="52">
        <v>2015</v>
      </c>
      <c r="D30" s="52">
        <v>1</v>
      </c>
      <c r="E30" s="52">
        <v>30</v>
      </c>
      <c r="F30" s="52">
        <v>96055884</v>
      </c>
      <c r="G30" s="52">
        <v>96055884</v>
      </c>
      <c r="H30" s="52">
        <v>1904923</v>
      </c>
      <c r="I30" s="52">
        <v>1904923</v>
      </c>
      <c r="J30" s="52">
        <v>0</v>
      </c>
      <c r="K30" s="52">
        <v>0</v>
      </c>
      <c r="L30" s="52">
        <v>670.99040000000002</v>
      </c>
      <c r="M30" s="52">
        <v>15.72</v>
      </c>
      <c r="N30" s="52">
        <v>94797.468999999997</v>
      </c>
      <c r="O30" s="52">
        <v>8</v>
      </c>
      <c r="P30" s="2">
        <f t="shared" si="0"/>
        <v>3472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703</v>
      </c>
      <c r="B31" s="1">
        <v>0.625</v>
      </c>
      <c r="C31" s="52">
        <v>2015</v>
      </c>
      <c r="D31" s="52">
        <v>1</v>
      </c>
      <c r="E31" s="52">
        <v>30</v>
      </c>
      <c r="F31" s="52">
        <v>96052412</v>
      </c>
      <c r="G31" s="52">
        <v>96052412</v>
      </c>
      <c r="H31" s="52">
        <v>1904857</v>
      </c>
      <c r="I31" s="52">
        <v>1904857</v>
      </c>
      <c r="J31" s="52">
        <v>0</v>
      </c>
      <c r="K31" s="52">
        <v>0</v>
      </c>
      <c r="L31" s="52">
        <v>669.84569999999997</v>
      </c>
      <c r="M31" s="52">
        <v>16.170000000000002</v>
      </c>
      <c r="N31" s="52">
        <v>94608.047000000006</v>
      </c>
      <c r="O31" s="52">
        <v>8</v>
      </c>
      <c r="P31" s="2">
        <f t="shared" si="0"/>
        <v>3248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702</v>
      </c>
      <c r="B32" s="1">
        <v>0.58333333333333337</v>
      </c>
      <c r="C32" s="52">
        <v>2015</v>
      </c>
      <c r="D32" s="52">
        <v>1</v>
      </c>
      <c r="E32" s="52">
        <v>30</v>
      </c>
      <c r="F32" s="52">
        <v>96049164</v>
      </c>
      <c r="G32" s="52">
        <v>96049164</v>
      </c>
      <c r="H32" s="52">
        <v>1904795</v>
      </c>
      <c r="I32" s="52">
        <v>1904795</v>
      </c>
      <c r="J32" s="52">
        <v>0</v>
      </c>
      <c r="K32" s="52">
        <v>0</v>
      </c>
      <c r="L32" s="52">
        <v>668.37040000000002</v>
      </c>
      <c r="M32" s="52">
        <v>16.5</v>
      </c>
      <c r="N32" s="52">
        <v>94037.327999999994</v>
      </c>
      <c r="O32" s="52">
        <v>8</v>
      </c>
      <c r="P32" s="2">
        <f t="shared" si="0"/>
        <v>3392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701</v>
      </c>
      <c r="B33" s="1">
        <v>0.54166666666666663</v>
      </c>
      <c r="C33" s="52">
        <v>2015</v>
      </c>
      <c r="D33" s="52">
        <v>1</v>
      </c>
      <c r="E33" s="52">
        <v>30</v>
      </c>
      <c r="F33" s="52">
        <v>96045772</v>
      </c>
      <c r="G33" s="52">
        <v>96045772</v>
      </c>
      <c r="H33" s="52">
        <v>1904730</v>
      </c>
      <c r="I33" s="52">
        <v>1904730</v>
      </c>
      <c r="J33" s="52">
        <v>0</v>
      </c>
      <c r="K33" s="52">
        <v>0</v>
      </c>
      <c r="L33" s="52">
        <v>668.80370000000005</v>
      </c>
      <c r="M33" s="52">
        <v>16.41</v>
      </c>
      <c r="N33" s="52">
        <v>94127.741999999998</v>
      </c>
      <c r="O33" s="52">
        <v>8</v>
      </c>
      <c r="P33" s="2">
        <f t="shared" si="0"/>
        <v>3239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700</v>
      </c>
      <c r="B34" s="1">
        <v>0.5</v>
      </c>
      <c r="C34" s="52">
        <v>2015</v>
      </c>
      <c r="D34" s="52">
        <v>1</v>
      </c>
      <c r="E34" s="52">
        <v>30</v>
      </c>
      <c r="F34" s="52">
        <v>96042533</v>
      </c>
      <c r="G34" s="52">
        <v>96042533</v>
      </c>
      <c r="H34" s="52">
        <v>1904668</v>
      </c>
      <c r="I34" s="52">
        <v>1904668</v>
      </c>
      <c r="J34" s="52">
        <v>0</v>
      </c>
      <c r="K34" s="52">
        <v>0</v>
      </c>
      <c r="L34" s="52">
        <v>669.30370000000005</v>
      </c>
      <c r="M34" s="52">
        <v>16.04</v>
      </c>
      <c r="N34" s="52">
        <v>94525.866999999998</v>
      </c>
      <c r="O34" s="52">
        <v>8</v>
      </c>
      <c r="P34" s="2">
        <f t="shared" si="0"/>
        <v>3038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699</v>
      </c>
      <c r="B35" s="1">
        <v>0.45833333333333331</v>
      </c>
      <c r="C35" s="52">
        <v>2015</v>
      </c>
      <c r="D35" s="52">
        <v>1</v>
      </c>
      <c r="E35" s="52">
        <v>30</v>
      </c>
      <c r="F35" s="52">
        <v>96039495</v>
      </c>
      <c r="G35" s="52">
        <v>96039495</v>
      </c>
      <c r="H35" s="52">
        <v>1904610</v>
      </c>
      <c r="I35" s="52">
        <v>1904610</v>
      </c>
      <c r="J35" s="52">
        <v>0</v>
      </c>
      <c r="K35" s="52">
        <v>0</v>
      </c>
      <c r="L35" s="52">
        <v>670.38829999999996</v>
      </c>
      <c r="M35" s="52">
        <v>15.44</v>
      </c>
      <c r="N35" s="52">
        <v>94991.687999999995</v>
      </c>
      <c r="O35" s="52">
        <v>8</v>
      </c>
      <c r="P35" s="2">
        <f t="shared" si="0"/>
        <v>3053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698</v>
      </c>
      <c r="B36" s="1">
        <v>0.41666666666666669</v>
      </c>
      <c r="C36" s="52">
        <v>2015</v>
      </c>
      <c r="D36" s="52">
        <v>1</v>
      </c>
      <c r="E36" s="52">
        <v>30</v>
      </c>
      <c r="F36" s="52">
        <v>96036442</v>
      </c>
      <c r="G36" s="52">
        <v>96036442</v>
      </c>
      <c r="H36" s="52">
        <v>1904552</v>
      </c>
      <c r="I36" s="52">
        <v>1904552</v>
      </c>
      <c r="J36" s="52">
        <v>0</v>
      </c>
      <c r="K36" s="52">
        <v>0</v>
      </c>
      <c r="L36" s="52">
        <v>672.2962</v>
      </c>
      <c r="M36" s="52">
        <v>14.74</v>
      </c>
      <c r="N36" s="52">
        <v>95922.047000000006</v>
      </c>
      <c r="O36" s="52">
        <v>8</v>
      </c>
      <c r="P36" s="2">
        <f t="shared" si="0"/>
        <v>3549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697</v>
      </c>
      <c r="B37" s="1">
        <v>0.375</v>
      </c>
      <c r="C37" s="52">
        <v>2015</v>
      </c>
      <c r="D37" s="52">
        <v>1</v>
      </c>
      <c r="E37" s="52">
        <v>30</v>
      </c>
      <c r="F37" s="52">
        <v>96032893</v>
      </c>
      <c r="G37" s="52">
        <v>96032893</v>
      </c>
      <c r="H37" s="52">
        <v>1904485</v>
      </c>
      <c r="I37" s="52">
        <v>1904485</v>
      </c>
      <c r="J37" s="52">
        <v>0</v>
      </c>
      <c r="K37" s="52">
        <v>0</v>
      </c>
      <c r="L37" s="52">
        <v>677.16139999999996</v>
      </c>
      <c r="M37" s="52">
        <v>13.86</v>
      </c>
      <c r="N37" s="52">
        <v>97001.68</v>
      </c>
      <c r="O37" s="52">
        <v>8</v>
      </c>
      <c r="P37" s="2">
        <f t="shared" si="0"/>
        <v>3485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696</v>
      </c>
      <c r="B38" s="1">
        <v>0.33333333333333331</v>
      </c>
      <c r="C38" s="52">
        <v>2015</v>
      </c>
      <c r="D38" s="52">
        <v>1</v>
      </c>
      <c r="E38" s="52">
        <v>30</v>
      </c>
      <c r="F38" s="52">
        <v>96029408</v>
      </c>
      <c r="G38" s="52">
        <v>96029408</v>
      </c>
      <c r="H38" s="52">
        <v>1904420</v>
      </c>
      <c r="I38" s="52">
        <v>1904420</v>
      </c>
      <c r="J38" s="52">
        <v>0</v>
      </c>
      <c r="K38" s="52">
        <v>0</v>
      </c>
      <c r="L38" s="52">
        <v>680.92619999999999</v>
      </c>
      <c r="M38" s="52">
        <v>13.35</v>
      </c>
      <c r="N38" s="52">
        <v>97945.562000000005</v>
      </c>
      <c r="O38" s="52">
        <v>8</v>
      </c>
      <c r="P38" s="2">
        <f t="shared" si="0"/>
        <v>3570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695</v>
      </c>
      <c r="B39" s="1">
        <v>0.29166666666666669</v>
      </c>
      <c r="C39" s="52">
        <v>2015</v>
      </c>
      <c r="D39" s="52">
        <v>1</v>
      </c>
      <c r="E39" s="52">
        <v>30</v>
      </c>
      <c r="F39" s="52">
        <v>96025838</v>
      </c>
      <c r="G39" s="52">
        <v>96025838</v>
      </c>
      <c r="H39" s="52">
        <v>1904354</v>
      </c>
      <c r="I39" s="52">
        <v>1904354</v>
      </c>
      <c r="J39" s="52">
        <v>0</v>
      </c>
      <c r="K39" s="52">
        <v>0</v>
      </c>
      <c r="L39" s="52">
        <v>684.40959999999995</v>
      </c>
      <c r="M39" s="52">
        <v>13.19</v>
      </c>
      <c r="N39" s="52">
        <v>98044.398000000001</v>
      </c>
      <c r="O39" s="52">
        <v>8</v>
      </c>
      <c r="P39" s="2">
        <f t="shared" si="0"/>
        <v>2939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694</v>
      </c>
      <c r="B40" s="1">
        <v>0.25</v>
      </c>
      <c r="C40" s="52">
        <v>2015</v>
      </c>
      <c r="D40" s="52">
        <v>1</v>
      </c>
      <c r="E40" s="52">
        <v>30</v>
      </c>
      <c r="F40" s="52">
        <v>96022899</v>
      </c>
      <c r="G40" s="52">
        <v>96022899</v>
      </c>
      <c r="H40" s="52">
        <v>1904300</v>
      </c>
      <c r="I40" s="52">
        <v>1904300</v>
      </c>
      <c r="J40" s="52">
        <v>0</v>
      </c>
      <c r="K40" s="52">
        <v>0</v>
      </c>
      <c r="L40" s="52">
        <v>685.14110000000005</v>
      </c>
      <c r="M40" s="52">
        <v>13.64</v>
      </c>
      <c r="N40" s="52">
        <v>97997.093999999997</v>
      </c>
      <c r="O40" s="52">
        <v>8</v>
      </c>
      <c r="P40" s="2">
        <f t="shared" si="0"/>
        <v>3153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693</v>
      </c>
      <c r="B41" s="1">
        <v>0.20833333333333334</v>
      </c>
      <c r="C41" s="52">
        <v>2015</v>
      </c>
      <c r="D41" s="52">
        <v>1</v>
      </c>
      <c r="E41" s="52">
        <v>30</v>
      </c>
      <c r="F41" s="52">
        <v>96019746</v>
      </c>
      <c r="G41" s="52">
        <v>96019746</v>
      </c>
      <c r="H41" s="52">
        <v>1904242</v>
      </c>
      <c r="I41" s="52">
        <v>1904242</v>
      </c>
      <c r="J41" s="52">
        <v>0</v>
      </c>
      <c r="K41" s="52">
        <v>0</v>
      </c>
      <c r="L41" s="52">
        <v>684.73559999999998</v>
      </c>
      <c r="M41" s="52">
        <v>13.68</v>
      </c>
      <c r="N41" s="52">
        <v>97847.866999999998</v>
      </c>
      <c r="O41" s="52">
        <v>8</v>
      </c>
      <c r="P41" s="2">
        <f t="shared" si="0"/>
        <v>2934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692</v>
      </c>
      <c r="B42" s="1">
        <v>0.16666666666666666</v>
      </c>
      <c r="C42" s="52">
        <v>2015</v>
      </c>
      <c r="D42" s="52">
        <v>1</v>
      </c>
      <c r="E42" s="52">
        <v>30</v>
      </c>
      <c r="F42" s="52">
        <v>96016812</v>
      </c>
      <c r="G42" s="52">
        <v>96016812</v>
      </c>
      <c r="H42" s="52">
        <v>1904188</v>
      </c>
      <c r="I42" s="52">
        <v>1904188</v>
      </c>
      <c r="J42" s="52">
        <v>0</v>
      </c>
      <c r="K42" s="52">
        <v>0</v>
      </c>
      <c r="L42" s="52">
        <v>682.94259999999997</v>
      </c>
      <c r="M42" s="52">
        <v>13.58</v>
      </c>
      <c r="N42" s="52">
        <v>97730.641000000003</v>
      </c>
      <c r="O42" s="52">
        <v>8</v>
      </c>
      <c r="P42" s="2">
        <f t="shared" si="0"/>
        <v>2547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691</v>
      </c>
      <c r="B43" s="1">
        <v>0.125</v>
      </c>
      <c r="C43" s="52">
        <v>2015</v>
      </c>
      <c r="D43" s="52">
        <v>1</v>
      </c>
      <c r="E43" s="52">
        <v>30</v>
      </c>
      <c r="F43" s="52">
        <v>96014265</v>
      </c>
      <c r="G43" s="52">
        <v>96014265</v>
      </c>
      <c r="H43" s="52">
        <v>1904141</v>
      </c>
      <c r="I43" s="52">
        <v>1904141</v>
      </c>
      <c r="J43" s="52">
        <v>0</v>
      </c>
      <c r="K43" s="52">
        <v>0</v>
      </c>
      <c r="L43" s="52">
        <v>678.95979999999997</v>
      </c>
      <c r="M43" s="52">
        <v>13.61</v>
      </c>
      <c r="N43" s="52">
        <v>97388.398000000001</v>
      </c>
      <c r="O43" s="52">
        <v>8</v>
      </c>
      <c r="P43" s="2">
        <f t="shared" si="0"/>
        <v>2423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690</v>
      </c>
      <c r="B44" s="1">
        <v>8.3333333333333329E-2</v>
      </c>
      <c r="C44" s="52">
        <v>2015</v>
      </c>
      <c r="D44" s="52">
        <v>1</v>
      </c>
      <c r="E44" s="52">
        <v>30</v>
      </c>
      <c r="F44" s="52">
        <v>96011842</v>
      </c>
      <c r="G44" s="52">
        <v>96011842</v>
      </c>
      <c r="H44" s="52">
        <v>1904096</v>
      </c>
      <c r="I44" s="52">
        <v>1904096</v>
      </c>
      <c r="J44" s="52">
        <v>0</v>
      </c>
      <c r="K44" s="52">
        <v>0</v>
      </c>
      <c r="L44" s="52">
        <v>674.88589999999999</v>
      </c>
      <c r="M44" s="52">
        <v>13.8</v>
      </c>
      <c r="N44" s="52">
        <v>96476.891000000003</v>
      </c>
      <c r="O44" s="52">
        <v>8</v>
      </c>
      <c r="P44" s="2">
        <f t="shared" si="0"/>
        <v>2725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689</v>
      </c>
      <c r="B45" s="1">
        <v>4.1666666666666664E-2</v>
      </c>
      <c r="C45" s="52">
        <v>2015</v>
      </c>
      <c r="D45" s="52">
        <v>1</v>
      </c>
      <c r="E45" s="52">
        <v>30</v>
      </c>
      <c r="F45" s="52">
        <v>96009117</v>
      </c>
      <c r="G45" s="52">
        <v>96009117</v>
      </c>
      <c r="H45" s="52">
        <v>1904045</v>
      </c>
      <c r="I45" s="52">
        <v>1904045</v>
      </c>
      <c r="J45" s="52">
        <v>0</v>
      </c>
      <c r="K45" s="52">
        <v>0</v>
      </c>
      <c r="L45" s="52">
        <v>670.79039999999998</v>
      </c>
      <c r="M45" s="52">
        <v>14.03</v>
      </c>
      <c r="N45" s="52">
        <v>95845.25</v>
      </c>
      <c r="O45" s="52">
        <v>8</v>
      </c>
      <c r="P45" s="2">
        <f t="shared" si="0"/>
        <v>3075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688</v>
      </c>
      <c r="B46" s="1">
        <v>0</v>
      </c>
      <c r="C46" s="52">
        <v>2015</v>
      </c>
      <c r="D46" s="52">
        <v>1</v>
      </c>
      <c r="E46" s="52">
        <v>30</v>
      </c>
      <c r="F46" s="52">
        <v>96006042</v>
      </c>
      <c r="G46" s="52">
        <v>96006042</v>
      </c>
      <c r="H46" s="52">
        <v>1903987</v>
      </c>
      <c r="I46" s="52">
        <v>1903987</v>
      </c>
      <c r="J46" s="52">
        <v>0</v>
      </c>
      <c r="K46" s="52">
        <v>0</v>
      </c>
      <c r="L46" s="52">
        <v>667.76679999999999</v>
      </c>
      <c r="M46" s="52">
        <v>14.14</v>
      </c>
      <c r="N46" s="52">
        <v>95133.616999999998</v>
      </c>
      <c r="O46" s="52">
        <v>8</v>
      </c>
      <c r="P46" s="2">
        <f t="shared" si="0"/>
        <v>3322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687</v>
      </c>
      <c r="B47" s="1">
        <v>0.95833333333333337</v>
      </c>
      <c r="C47" s="52">
        <v>2015</v>
      </c>
      <c r="D47" s="52">
        <v>1</v>
      </c>
      <c r="E47" s="52">
        <v>29</v>
      </c>
      <c r="F47" s="52">
        <v>96002720</v>
      </c>
      <c r="G47" s="52">
        <v>96002720</v>
      </c>
      <c r="H47" s="52">
        <v>1903924</v>
      </c>
      <c r="I47" s="52">
        <v>1903924</v>
      </c>
      <c r="J47" s="52">
        <v>0</v>
      </c>
      <c r="K47" s="52">
        <v>0</v>
      </c>
      <c r="L47" s="52">
        <v>666.8202</v>
      </c>
      <c r="M47" s="52">
        <v>14.23</v>
      </c>
      <c r="N47" s="52">
        <v>94873.391000000003</v>
      </c>
      <c r="O47" s="52">
        <v>8</v>
      </c>
      <c r="P47" s="2">
        <f t="shared" si="0"/>
        <v>2632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686</v>
      </c>
      <c r="B48" s="1">
        <v>0.91666666666666663</v>
      </c>
      <c r="C48" s="52">
        <v>2015</v>
      </c>
      <c r="D48" s="52">
        <v>1</v>
      </c>
      <c r="E48" s="52">
        <v>29</v>
      </c>
      <c r="F48" s="52">
        <v>96000088</v>
      </c>
      <c r="G48" s="52">
        <v>96000088</v>
      </c>
      <c r="H48" s="52">
        <v>1903874</v>
      </c>
      <c r="I48" s="52">
        <v>1903874</v>
      </c>
      <c r="J48" s="52">
        <v>0</v>
      </c>
      <c r="K48" s="52">
        <v>0</v>
      </c>
      <c r="L48" s="52">
        <v>663.79579999999999</v>
      </c>
      <c r="M48" s="52">
        <v>14.48</v>
      </c>
      <c r="N48" s="52">
        <v>94420.616999999998</v>
      </c>
      <c r="O48" s="52">
        <v>8</v>
      </c>
      <c r="P48" s="2">
        <f t="shared" si="0"/>
        <v>3033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685</v>
      </c>
      <c r="B49" s="1">
        <v>0.875</v>
      </c>
      <c r="C49" s="52">
        <v>2015</v>
      </c>
      <c r="D49" s="52">
        <v>1</v>
      </c>
      <c r="E49" s="52">
        <v>29</v>
      </c>
      <c r="F49" s="52">
        <v>95997055</v>
      </c>
      <c r="G49" s="52">
        <v>95997055</v>
      </c>
      <c r="H49" s="52">
        <v>1903816</v>
      </c>
      <c r="I49" s="52">
        <v>1903816</v>
      </c>
      <c r="J49" s="52">
        <v>0</v>
      </c>
      <c r="K49" s="52">
        <v>0</v>
      </c>
      <c r="L49" s="52">
        <v>662.15369999999996</v>
      </c>
      <c r="M49" s="52">
        <v>14.6</v>
      </c>
      <c r="N49" s="52">
        <v>93996.226999999999</v>
      </c>
      <c r="O49" s="52">
        <v>8</v>
      </c>
      <c r="P49" s="2">
        <f t="shared" si="0"/>
        <v>2815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684</v>
      </c>
      <c r="B50" s="1">
        <v>0.83333333333333337</v>
      </c>
      <c r="C50" s="52">
        <v>2015</v>
      </c>
      <c r="D50" s="52">
        <v>1</v>
      </c>
      <c r="E50" s="52">
        <v>29</v>
      </c>
      <c r="F50" s="52">
        <v>95994240</v>
      </c>
      <c r="G50" s="52">
        <v>95994240</v>
      </c>
      <c r="H50" s="52">
        <v>1903762</v>
      </c>
      <c r="I50" s="52">
        <v>1903762</v>
      </c>
      <c r="J50" s="52">
        <v>0</v>
      </c>
      <c r="K50" s="52">
        <v>0</v>
      </c>
      <c r="L50" s="52">
        <v>659.03</v>
      </c>
      <c r="M50" s="52">
        <v>14.79</v>
      </c>
      <c r="N50" s="52">
        <v>93546.226999999999</v>
      </c>
      <c r="O50" s="52">
        <v>8</v>
      </c>
      <c r="P50" s="2">
        <f t="shared" si="0"/>
        <v>2590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683</v>
      </c>
      <c r="B51" s="1">
        <v>0.79166666666666663</v>
      </c>
      <c r="C51" s="52">
        <v>2015</v>
      </c>
      <c r="D51" s="52">
        <v>1</v>
      </c>
      <c r="E51" s="52">
        <v>29</v>
      </c>
      <c r="F51" s="52">
        <v>95991650</v>
      </c>
      <c r="G51" s="52">
        <v>95991650</v>
      </c>
      <c r="H51" s="52">
        <v>1903712</v>
      </c>
      <c r="I51" s="52">
        <v>1903712</v>
      </c>
      <c r="J51" s="52">
        <v>0</v>
      </c>
      <c r="K51" s="52">
        <v>0</v>
      </c>
      <c r="L51" s="52">
        <v>655.1173</v>
      </c>
      <c r="M51" s="52">
        <v>15.11</v>
      </c>
      <c r="N51" s="52">
        <v>92920.93</v>
      </c>
      <c r="O51" s="52">
        <v>8</v>
      </c>
      <c r="P51" s="2">
        <f t="shared" si="0"/>
        <v>2724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682</v>
      </c>
      <c r="B52" s="1">
        <v>0.75</v>
      </c>
      <c r="C52" s="52">
        <v>2015</v>
      </c>
      <c r="D52" s="52">
        <v>1</v>
      </c>
      <c r="E52" s="52">
        <v>29</v>
      </c>
      <c r="F52" s="52">
        <v>95988926</v>
      </c>
      <c r="G52" s="52">
        <v>95988926</v>
      </c>
      <c r="H52" s="52">
        <v>1903659</v>
      </c>
      <c r="I52" s="52">
        <v>1903659</v>
      </c>
      <c r="J52" s="52">
        <v>0</v>
      </c>
      <c r="K52" s="52">
        <v>0</v>
      </c>
      <c r="L52" s="52">
        <v>651.54229999999995</v>
      </c>
      <c r="M52" s="52">
        <v>15.39</v>
      </c>
      <c r="N52" s="52">
        <v>92174.593999999997</v>
      </c>
      <c r="O52" s="52">
        <v>8</v>
      </c>
      <c r="P52" s="2">
        <f t="shared" si="0"/>
        <v>2806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681</v>
      </c>
      <c r="B53" s="1">
        <v>0.70833333333333337</v>
      </c>
      <c r="C53" s="52">
        <v>2015</v>
      </c>
      <c r="D53" s="52">
        <v>1</v>
      </c>
      <c r="E53" s="52">
        <v>29</v>
      </c>
      <c r="F53" s="52">
        <v>95986120</v>
      </c>
      <c r="G53" s="52">
        <v>95986120</v>
      </c>
      <c r="H53" s="52">
        <v>1903604</v>
      </c>
      <c r="I53" s="52">
        <v>1903604</v>
      </c>
      <c r="J53" s="52">
        <v>0</v>
      </c>
      <c r="K53" s="52">
        <v>0</v>
      </c>
      <c r="L53" s="52">
        <v>649.27610000000004</v>
      </c>
      <c r="M53" s="52">
        <v>15.61</v>
      </c>
      <c r="N53" s="52">
        <v>91530.07</v>
      </c>
      <c r="O53" s="52">
        <v>8</v>
      </c>
      <c r="P53" s="2">
        <f t="shared" si="0"/>
        <v>2945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680</v>
      </c>
      <c r="B54" s="1">
        <v>0.66666666666666663</v>
      </c>
      <c r="C54" s="52">
        <v>2015</v>
      </c>
      <c r="D54" s="52">
        <v>1</v>
      </c>
      <c r="E54" s="52">
        <v>29</v>
      </c>
      <c r="F54" s="52">
        <v>95983175</v>
      </c>
      <c r="G54" s="52">
        <v>95983175</v>
      </c>
      <c r="H54" s="52">
        <v>1903546</v>
      </c>
      <c r="I54" s="52">
        <v>1903546</v>
      </c>
      <c r="J54" s="52">
        <v>0</v>
      </c>
      <c r="K54" s="52">
        <v>0</v>
      </c>
      <c r="L54" s="52">
        <v>649.25429999999994</v>
      </c>
      <c r="M54" s="52">
        <v>15.77</v>
      </c>
      <c r="N54" s="52">
        <v>91390.476999999999</v>
      </c>
      <c r="O54" s="52">
        <v>8</v>
      </c>
      <c r="P54" s="2">
        <f t="shared" si="0"/>
        <v>2790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679</v>
      </c>
      <c r="B55" s="1">
        <v>0.625</v>
      </c>
      <c r="C55" s="52">
        <v>2015</v>
      </c>
      <c r="D55" s="52">
        <v>1</v>
      </c>
      <c r="E55" s="52">
        <v>29</v>
      </c>
      <c r="F55" s="52">
        <v>95980385</v>
      </c>
      <c r="G55" s="52">
        <v>95980385</v>
      </c>
      <c r="H55" s="52">
        <v>1903491</v>
      </c>
      <c r="I55" s="52">
        <v>1903491</v>
      </c>
      <c r="J55" s="52">
        <v>0</v>
      </c>
      <c r="K55" s="52">
        <v>0</v>
      </c>
      <c r="L55" s="52">
        <v>649.30319999999995</v>
      </c>
      <c r="M55" s="52">
        <v>16.309999999999999</v>
      </c>
      <c r="N55" s="52">
        <v>91330.452999999994</v>
      </c>
      <c r="O55" s="52">
        <v>8</v>
      </c>
      <c r="P55" s="2">
        <f t="shared" si="0"/>
        <v>2682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678</v>
      </c>
      <c r="B56" s="1">
        <v>0.58333333333333337</v>
      </c>
      <c r="C56" s="52">
        <v>2015</v>
      </c>
      <c r="D56" s="52">
        <v>1</v>
      </c>
      <c r="E56" s="52">
        <v>29</v>
      </c>
      <c r="F56" s="52">
        <v>95977703</v>
      </c>
      <c r="G56" s="52">
        <v>95977703</v>
      </c>
      <c r="H56" s="52">
        <v>1903438</v>
      </c>
      <c r="I56" s="52">
        <v>1903438</v>
      </c>
      <c r="J56" s="52">
        <v>0</v>
      </c>
      <c r="K56" s="52">
        <v>0</v>
      </c>
      <c r="L56" s="52">
        <v>649.65350000000001</v>
      </c>
      <c r="M56" s="52">
        <v>16.71</v>
      </c>
      <c r="N56" s="52">
        <v>91053.383000000002</v>
      </c>
      <c r="O56" s="52">
        <v>8</v>
      </c>
      <c r="P56" s="2">
        <f t="shared" ref="P56:P119" si="1">F56-F57</f>
        <v>3032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677</v>
      </c>
      <c r="B57" s="1">
        <v>0.54166666666666663</v>
      </c>
      <c r="C57" s="52">
        <v>2015</v>
      </c>
      <c r="D57" s="52">
        <v>1</v>
      </c>
      <c r="E57" s="52">
        <v>29</v>
      </c>
      <c r="F57" s="52">
        <v>95974671</v>
      </c>
      <c r="G57" s="52">
        <v>95974671</v>
      </c>
      <c r="H57" s="52">
        <v>1903378</v>
      </c>
      <c r="I57" s="52">
        <v>1903378</v>
      </c>
      <c r="J57" s="52">
        <v>0</v>
      </c>
      <c r="K57" s="52">
        <v>0</v>
      </c>
      <c r="L57" s="52">
        <v>649.50710000000004</v>
      </c>
      <c r="M57" s="52">
        <v>16.670000000000002</v>
      </c>
      <c r="N57" s="52">
        <v>91049.991999999998</v>
      </c>
      <c r="O57" s="52">
        <v>8</v>
      </c>
      <c r="P57" s="2">
        <f t="shared" si="1"/>
        <v>3336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676</v>
      </c>
      <c r="B58" s="1">
        <v>0.5</v>
      </c>
      <c r="C58" s="52">
        <v>2015</v>
      </c>
      <c r="D58" s="52">
        <v>1</v>
      </c>
      <c r="E58" s="52">
        <v>29</v>
      </c>
      <c r="F58" s="52">
        <v>95971335</v>
      </c>
      <c r="G58" s="52">
        <v>95971335</v>
      </c>
      <c r="H58" s="52">
        <v>1903312</v>
      </c>
      <c r="I58" s="52">
        <v>1903312</v>
      </c>
      <c r="J58" s="52">
        <v>0</v>
      </c>
      <c r="K58" s="52">
        <v>0</v>
      </c>
      <c r="L58" s="52">
        <v>649.64620000000002</v>
      </c>
      <c r="M58" s="52">
        <v>16.48</v>
      </c>
      <c r="N58" s="52">
        <v>91223.343999999997</v>
      </c>
      <c r="O58" s="52">
        <v>8</v>
      </c>
      <c r="P58" s="2">
        <f t="shared" si="1"/>
        <v>3086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675</v>
      </c>
      <c r="B59" s="1">
        <v>0.45833333333333331</v>
      </c>
      <c r="C59" s="52">
        <v>2015</v>
      </c>
      <c r="D59" s="52">
        <v>1</v>
      </c>
      <c r="E59" s="52">
        <v>29</v>
      </c>
      <c r="F59" s="52">
        <v>95968249</v>
      </c>
      <c r="G59" s="52">
        <v>95968249</v>
      </c>
      <c r="H59" s="52">
        <v>1903251</v>
      </c>
      <c r="I59" s="52">
        <v>1903251</v>
      </c>
      <c r="J59" s="52">
        <v>0</v>
      </c>
      <c r="K59" s="52">
        <v>0</v>
      </c>
      <c r="L59" s="52">
        <v>649.39089999999999</v>
      </c>
      <c r="M59" s="52">
        <v>15.8</v>
      </c>
      <c r="N59" s="52">
        <v>91602.773000000001</v>
      </c>
      <c r="O59" s="52">
        <v>8</v>
      </c>
      <c r="P59" s="2">
        <f t="shared" si="1"/>
        <v>3399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674</v>
      </c>
      <c r="B60" s="1">
        <v>0.41666666666666669</v>
      </c>
      <c r="C60" s="52">
        <v>2015</v>
      </c>
      <c r="D60" s="52">
        <v>1</v>
      </c>
      <c r="E60" s="52">
        <v>29</v>
      </c>
      <c r="F60" s="52">
        <v>95964850</v>
      </c>
      <c r="G60" s="52">
        <v>95964850</v>
      </c>
      <c r="H60" s="52">
        <v>1903184</v>
      </c>
      <c r="I60" s="52">
        <v>1903184</v>
      </c>
      <c r="J60" s="52">
        <v>0</v>
      </c>
      <c r="K60" s="52">
        <v>0</v>
      </c>
      <c r="L60" s="52">
        <v>651.07029999999997</v>
      </c>
      <c r="M60" s="52">
        <v>14.96</v>
      </c>
      <c r="N60" s="52">
        <v>92349.702999999994</v>
      </c>
      <c r="O60" s="52">
        <v>8</v>
      </c>
      <c r="P60" s="2">
        <f t="shared" si="1"/>
        <v>3066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673</v>
      </c>
      <c r="B61" s="1">
        <v>0.375</v>
      </c>
      <c r="C61" s="52">
        <v>2015</v>
      </c>
      <c r="D61" s="52">
        <v>1</v>
      </c>
      <c r="E61" s="52">
        <v>29</v>
      </c>
      <c r="F61" s="52">
        <v>95961784</v>
      </c>
      <c r="G61" s="52">
        <v>95961784</v>
      </c>
      <c r="H61" s="52">
        <v>1903124</v>
      </c>
      <c r="I61" s="52">
        <v>1903124</v>
      </c>
      <c r="J61" s="52">
        <v>0</v>
      </c>
      <c r="K61" s="52">
        <v>0</v>
      </c>
      <c r="L61" s="52">
        <v>654.07150000000001</v>
      </c>
      <c r="M61" s="52">
        <v>13.98</v>
      </c>
      <c r="N61" s="52">
        <v>93264.273000000001</v>
      </c>
      <c r="O61" s="52">
        <v>8</v>
      </c>
      <c r="P61" s="2">
        <f t="shared" si="1"/>
        <v>3095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672</v>
      </c>
      <c r="B62" s="1">
        <v>0.33333333333333331</v>
      </c>
      <c r="C62" s="52">
        <v>2015</v>
      </c>
      <c r="D62" s="52">
        <v>1</v>
      </c>
      <c r="E62" s="52">
        <v>29</v>
      </c>
      <c r="F62" s="52">
        <v>95958689</v>
      </c>
      <c r="G62" s="52">
        <v>95958689</v>
      </c>
      <c r="H62" s="52">
        <v>1903064</v>
      </c>
      <c r="I62" s="52">
        <v>1903064</v>
      </c>
      <c r="J62" s="52">
        <v>0</v>
      </c>
      <c r="K62" s="52">
        <v>0</v>
      </c>
      <c r="L62" s="52">
        <v>656.49779999999998</v>
      </c>
      <c r="M62" s="52">
        <v>13.18</v>
      </c>
      <c r="N62" s="52">
        <v>93985.18</v>
      </c>
      <c r="O62" s="52">
        <v>8</v>
      </c>
      <c r="P62" s="2">
        <f t="shared" si="1"/>
        <v>3068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671</v>
      </c>
      <c r="B63" s="1">
        <v>0.29166666666666669</v>
      </c>
      <c r="C63" s="52">
        <v>2015</v>
      </c>
      <c r="D63" s="52">
        <v>1</v>
      </c>
      <c r="E63" s="52">
        <v>29</v>
      </c>
      <c r="F63" s="52">
        <v>95955621</v>
      </c>
      <c r="G63" s="52">
        <v>95955621</v>
      </c>
      <c r="H63" s="52">
        <v>1903005</v>
      </c>
      <c r="I63" s="52">
        <v>1903005</v>
      </c>
      <c r="J63" s="52">
        <v>0</v>
      </c>
      <c r="K63" s="52">
        <v>0</v>
      </c>
      <c r="L63" s="52">
        <v>659.28899999999999</v>
      </c>
      <c r="M63" s="52">
        <v>13.19</v>
      </c>
      <c r="N63" s="52">
        <v>94112.656000000003</v>
      </c>
      <c r="O63" s="52">
        <v>8</v>
      </c>
      <c r="P63" s="2">
        <f t="shared" si="1"/>
        <v>2611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670</v>
      </c>
      <c r="B64" s="1">
        <v>0.25</v>
      </c>
      <c r="C64" s="52">
        <v>2015</v>
      </c>
      <c r="D64" s="52">
        <v>1</v>
      </c>
      <c r="E64" s="52">
        <v>29</v>
      </c>
      <c r="F64" s="52">
        <v>95953010</v>
      </c>
      <c r="G64" s="52">
        <v>95953010</v>
      </c>
      <c r="H64" s="52">
        <v>1902955</v>
      </c>
      <c r="I64" s="52">
        <v>1902955</v>
      </c>
      <c r="J64" s="52">
        <v>0</v>
      </c>
      <c r="K64" s="52">
        <v>0</v>
      </c>
      <c r="L64" s="52">
        <v>659.20349999999996</v>
      </c>
      <c r="M64" s="52">
        <v>13.41</v>
      </c>
      <c r="N64" s="52">
        <v>94071.633000000002</v>
      </c>
      <c r="O64" s="52">
        <v>8</v>
      </c>
      <c r="P64" s="2">
        <f t="shared" si="1"/>
        <v>3131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669</v>
      </c>
      <c r="B65" s="1">
        <v>0.20833333333333334</v>
      </c>
      <c r="C65" s="52">
        <v>2015</v>
      </c>
      <c r="D65" s="52">
        <v>1</v>
      </c>
      <c r="E65" s="52">
        <v>29</v>
      </c>
      <c r="F65" s="52">
        <v>95949879</v>
      </c>
      <c r="G65" s="52">
        <v>95949879</v>
      </c>
      <c r="H65" s="52">
        <v>1902895</v>
      </c>
      <c r="I65" s="52">
        <v>1902895</v>
      </c>
      <c r="J65" s="52">
        <v>0</v>
      </c>
      <c r="K65" s="52">
        <v>0</v>
      </c>
      <c r="L65" s="52">
        <v>659.09079999999994</v>
      </c>
      <c r="M65" s="52">
        <v>13.56</v>
      </c>
      <c r="N65" s="52">
        <v>93916.508000000002</v>
      </c>
      <c r="O65" s="52">
        <v>8</v>
      </c>
      <c r="P65" s="2">
        <f t="shared" si="1"/>
        <v>2762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668</v>
      </c>
      <c r="B66" s="1">
        <v>0.16666666666666666</v>
      </c>
      <c r="C66" s="52">
        <v>2015</v>
      </c>
      <c r="D66" s="52">
        <v>1</v>
      </c>
      <c r="E66" s="52">
        <v>29</v>
      </c>
      <c r="F66" s="52">
        <v>95947117</v>
      </c>
      <c r="G66" s="52">
        <v>95947117</v>
      </c>
      <c r="H66" s="52">
        <v>1902842</v>
      </c>
      <c r="I66" s="52">
        <v>1902842</v>
      </c>
      <c r="J66" s="52">
        <v>0</v>
      </c>
      <c r="K66" s="52">
        <v>0</v>
      </c>
      <c r="L66" s="52">
        <v>657.63369999999998</v>
      </c>
      <c r="M66" s="52">
        <v>13.53</v>
      </c>
      <c r="N66" s="52">
        <v>93705.383000000002</v>
      </c>
      <c r="O66" s="52">
        <v>8</v>
      </c>
      <c r="P66" s="2">
        <f t="shared" si="1"/>
        <v>2600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667</v>
      </c>
      <c r="B67" s="1">
        <v>0.125</v>
      </c>
      <c r="C67" s="52">
        <v>2015</v>
      </c>
      <c r="D67" s="52">
        <v>1</v>
      </c>
      <c r="E67" s="52">
        <v>29</v>
      </c>
      <c r="F67" s="52">
        <v>95944517</v>
      </c>
      <c r="G67" s="52">
        <v>95944517</v>
      </c>
      <c r="H67" s="52">
        <v>1902792</v>
      </c>
      <c r="I67" s="52">
        <v>1902792</v>
      </c>
      <c r="J67" s="52">
        <v>0</v>
      </c>
      <c r="K67" s="52">
        <v>0</v>
      </c>
      <c r="L67" s="52">
        <v>653.8836</v>
      </c>
      <c r="M67" s="52">
        <v>13.73</v>
      </c>
      <c r="N67" s="52">
        <v>93346.906000000003</v>
      </c>
      <c r="O67" s="52">
        <v>8</v>
      </c>
      <c r="P67" s="2">
        <f t="shared" si="1"/>
        <v>2375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666</v>
      </c>
      <c r="B68" s="1">
        <v>8.3333333333333329E-2</v>
      </c>
      <c r="C68" s="52">
        <v>2015</v>
      </c>
      <c r="D68" s="52">
        <v>1</v>
      </c>
      <c r="E68" s="52">
        <v>29</v>
      </c>
      <c r="F68" s="52">
        <v>95942142</v>
      </c>
      <c r="G68" s="52">
        <v>95942142</v>
      </c>
      <c r="H68" s="52">
        <v>1902746</v>
      </c>
      <c r="I68" s="52">
        <v>1902746</v>
      </c>
      <c r="J68" s="52">
        <v>0</v>
      </c>
      <c r="K68" s="52">
        <v>0</v>
      </c>
      <c r="L68" s="52">
        <v>649.35</v>
      </c>
      <c r="M68" s="52">
        <v>13.91</v>
      </c>
      <c r="N68" s="52">
        <v>92415.577999999994</v>
      </c>
      <c r="O68" s="52">
        <v>8</v>
      </c>
      <c r="P68" s="2">
        <f t="shared" si="1"/>
        <v>2560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665</v>
      </c>
      <c r="B69" s="1">
        <v>4.1666666666666664E-2</v>
      </c>
      <c r="C69" s="52">
        <v>2015</v>
      </c>
      <c r="D69" s="52">
        <v>1</v>
      </c>
      <c r="E69" s="52">
        <v>29</v>
      </c>
      <c r="F69" s="52">
        <v>95939582</v>
      </c>
      <c r="G69" s="52">
        <v>95939582</v>
      </c>
      <c r="H69" s="52">
        <v>1902696</v>
      </c>
      <c r="I69" s="52">
        <v>1902696</v>
      </c>
      <c r="J69" s="52">
        <v>0</v>
      </c>
      <c r="K69" s="52">
        <v>0</v>
      </c>
      <c r="L69" s="52">
        <v>644.53030000000001</v>
      </c>
      <c r="M69" s="52">
        <v>13.99</v>
      </c>
      <c r="N69" s="52">
        <v>91800.18</v>
      </c>
      <c r="O69" s="52">
        <v>8</v>
      </c>
      <c r="P69" s="2">
        <f t="shared" si="1"/>
        <v>2537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664</v>
      </c>
      <c r="B70" s="1">
        <v>0</v>
      </c>
      <c r="C70" s="52">
        <v>2015</v>
      </c>
      <c r="D70" s="52">
        <v>1</v>
      </c>
      <c r="E70" s="52">
        <v>29</v>
      </c>
      <c r="F70" s="52">
        <v>95937045</v>
      </c>
      <c r="G70" s="52">
        <v>95937045</v>
      </c>
      <c r="H70" s="52">
        <v>1902646</v>
      </c>
      <c r="I70" s="52">
        <v>1902646</v>
      </c>
      <c r="J70" s="52">
        <v>0</v>
      </c>
      <c r="K70" s="52">
        <v>0</v>
      </c>
      <c r="L70" s="52">
        <v>638.29549999999995</v>
      </c>
      <c r="M70" s="52">
        <v>14.05</v>
      </c>
      <c r="N70" s="52">
        <v>90814.297000000006</v>
      </c>
      <c r="O70" s="52">
        <v>8</v>
      </c>
      <c r="P70" s="2">
        <f t="shared" si="1"/>
        <v>2511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663</v>
      </c>
      <c r="B71" s="1">
        <v>0.95833333333333337</v>
      </c>
      <c r="C71" s="52">
        <v>2015</v>
      </c>
      <c r="D71" s="52">
        <v>1</v>
      </c>
      <c r="E71" s="52">
        <v>28</v>
      </c>
      <c r="F71" s="52">
        <v>95934534</v>
      </c>
      <c r="G71" s="52">
        <v>95934534</v>
      </c>
      <c r="H71" s="52">
        <v>1902596</v>
      </c>
      <c r="I71" s="52">
        <v>1902596</v>
      </c>
      <c r="J71" s="52">
        <v>0</v>
      </c>
      <c r="K71" s="52">
        <v>0</v>
      </c>
      <c r="L71" s="52">
        <v>634.89520000000005</v>
      </c>
      <c r="M71" s="52">
        <v>14.23</v>
      </c>
      <c r="N71" s="52">
        <v>89979.101999999999</v>
      </c>
      <c r="O71" s="52">
        <v>8</v>
      </c>
      <c r="P71" s="2">
        <f t="shared" si="1"/>
        <v>2643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662</v>
      </c>
      <c r="B72" s="1">
        <v>0.91666666666666663</v>
      </c>
      <c r="C72" s="52">
        <v>2015</v>
      </c>
      <c r="D72" s="52">
        <v>1</v>
      </c>
      <c r="E72" s="52">
        <v>28</v>
      </c>
      <c r="F72" s="52">
        <v>95931891</v>
      </c>
      <c r="G72" s="52">
        <v>95931891</v>
      </c>
      <c r="H72" s="52">
        <v>1902543</v>
      </c>
      <c r="I72" s="52">
        <v>1902543</v>
      </c>
      <c r="J72" s="52">
        <v>0</v>
      </c>
      <c r="K72" s="52">
        <v>0</v>
      </c>
      <c r="L72" s="52">
        <v>634.04629999999997</v>
      </c>
      <c r="M72" s="52">
        <v>14.4</v>
      </c>
      <c r="N72" s="52">
        <v>89659.633000000002</v>
      </c>
      <c r="O72" s="52">
        <v>8</v>
      </c>
      <c r="P72" s="2">
        <f t="shared" si="1"/>
        <v>2488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661</v>
      </c>
      <c r="B73" s="1">
        <v>0.875</v>
      </c>
      <c r="C73" s="52">
        <v>2015</v>
      </c>
      <c r="D73" s="52">
        <v>1</v>
      </c>
      <c r="E73" s="52">
        <v>28</v>
      </c>
      <c r="F73" s="52">
        <v>95929403</v>
      </c>
      <c r="G73" s="52">
        <v>95929403</v>
      </c>
      <c r="H73" s="52">
        <v>1902493</v>
      </c>
      <c r="I73" s="52">
        <v>1902493</v>
      </c>
      <c r="J73" s="52">
        <v>0</v>
      </c>
      <c r="K73" s="52">
        <v>0</v>
      </c>
      <c r="L73" s="52">
        <v>633.38329999999996</v>
      </c>
      <c r="M73" s="52">
        <v>14.59</v>
      </c>
      <c r="N73" s="52">
        <v>89524.991999999998</v>
      </c>
      <c r="O73" s="52">
        <v>8</v>
      </c>
      <c r="P73" s="2">
        <f t="shared" si="1"/>
        <v>2483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660</v>
      </c>
      <c r="B74" s="1">
        <v>0.83333333333333337</v>
      </c>
      <c r="C74" s="52">
        <v>2015</v>
      </c>
      <c r="D74" s="52">
        <v>1</v>
      </c>
      <c r="E74" s="52">
        <v>28</v>
      </c>
      <c r="F74" s="52">
        <v>95926920</v>
      </c>
      <c r="G74" s="52">
        <v>95926920</v>
      </c>
      <c r="H74" s="52">
        <v>1902443</v>
      </c>
      <c r="I74" s="52">
        <v>1902443</v>
      </c>
      <c r="J74" s="52">
        <v>0</v>
      </c>
      <c r="K74" s="52">
        <v>0</v>
      </c>
      <c r="L74" s="52">
        <v>630.70439999999996</v>
      </c>
      <c r="M74" s="52">
        <v>14.92</v>
      </c>
      <c r="N74" s="52">
        <v>89254.023000000001</v>
      </c>
      <c r="O74" s="52">
        <v>8</v>
      </c>
      <c r="P74" s="2">
        <f t="shared" si="1"/>
        <v>2418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659</v>
      </c>
      <c r="B75" s="1">
        <v>0.79166666666666663</v>
      </c>
      <c r="C75" s="52">
        <v>2015</v>
      </c>
      <c r="D75" s="52">
        <v>1</v>
      </c>
      <c r="E75" s="52">
        <v>28</v>
      </c>
      <c r="F75" s="52">
        <v>95924502</v>
      </c>
      <c r="G75" s="52">
        <v>95924502</v>
      </c>
      <c r="H75" s="52">
        <v>1902394</v>
      </c>
      <c r="I75" s="52">
        <v>1902394</v>
      </c>
      <c r="J75" s="52">
        <v>0</v>
      </c>
      <c r="K75" s="52">
        <v>0</v>
      </c>
      <c r="L75" s="52">
        <v>626.06079999999997</v>
      </c>
      <c r="M75" s="52">
        <v>15.34</v>
      </c>
      <c r="N75" s="52">
        <v>88398.116999999998</v>
      </c>
      <c r="O75" s="52">
        <v>8</v>
      </c>
      <c r="P75" s="2">
        <f t="shared" si="1"/>
        <v>2540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658</v>
      </c>
      <c r="B76" s="1">
        <v>0.75</v>
      </c>
      <c r="C76" s="52">
        <v>2015</v>
      </c>
      <c r="D76" s="52">
        <v>1</v>
      </c>
      <c r="E76" s="52">
        <v>28</v>
      </c>
      <c r="F76" s="52">
        <v>95921962</v>
      </c>
      <c r="G76" s="52">
        <v>95921962</v>
      </c>
      <c r="H76" s="52">
        <v>1902342</v>
      </c>
      <c r="I76" s="52">
        <v>1902342</v>
      </c>
      <c r="J76" s="52">
        <v>0</v>
      </c>
      <c r="K76" s="52">
        <v>0</v>
      </c>
      <c r="L76" s="52">
        <v>621.11770000000001</v>
      </c>
      <c r="M76" s="52">
        <v>15.69</v>
      </c>
      <c r="N76" s="52">
        <v>87492.82</v>
      </c>
      <c r="O76" s="52">
        <v>8</v>
      </c>
      <c r="P76" s="2">
        <f t="shared" si="1"/>
        <v>2660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657</v>
      </c>
      <c r="B77" s="1">
        <v>0.70833333333333337</v>
      </c>
      <c r="C77" s="52">
        <v>2015</v>
      </c>
      <c r="D77" s="52">
        <v>1</v>
      </c>
      <c r="E77" s="52">
        <v>28</v>
      </c>
      <c r="F77" s="52">
        <v>95919302</v>
      </c>
      <c r="G77" s="52">
        <v>95919302</v>
      </c>
      <c r="H77" s="52">
        <v>1902287</v>
      </c>
      <c r="I77" s="52">
        <v>1902287</v>
      </c>
      <c r="J77" s="52">
        <v>0</v>
      </c>
      <c r="K77" s="52">
        <v>0</v>
      </c>
      <c r="L77" s="52">
        <v>618.66930000000002</v>
      </c>
      <c r="M77" s="52">
        <v>15.98</v>
      </c>
      <c r="N77" s="52">
        <v>86741.351999999999</v>
      </c>
      <c r="O77" s="52">
        <v>8</v>
      </c>
      <c r="P77" s="2">
        <f t="shared" si="1"/>
        <v>2404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656</v>
      </c>
      <c r="B78" s="1">
        <v>0.66666666666666663</v>
      </c>
      <c r="C78" s="52">
        <v>2015</v>
      </c>
      <c r="D78" s="52">
        <v>1</v>
      </c>
      <c r="E78" s="52">
        <v>28</v>
      </c>
      <c r="F78" s="52">
        <v>95916898</v>
      </c>
      <c r="G78" s="52">
        <v>95916898</v>
      </c>
      <c r="H78" s="52">
        <v>1902237</v>
      </c>
      <c r="I78" s="52">
        <v>1902237</v>
      </c>
      <c r="J78" s="52">
        <v>0</v>
      </c>
      <c r="K78" s="52">
        <v>0</v>
      </c>
      <c r="L78" s="52">
        <v>617.67259999999999</v>
      </c>
      <c r="M78" s="52">
        <v>16.22</v>
      </c>
      <c r="N78" s="52">
        <v>86429.656000000003</v>
      </c>
      <c r="O78" s="52">
        <v>8</v>
      </c>
      <c r="P78" s="2">
        <f t="shared" si="1"/>
        <v>2493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655</v>
      </c>
      <c r="B79" s="1">
        <v>0.625</v>
      </c>
      <c r="C79" s="52">
        <v>2015</v>
      </c>
      <c r="D79" s="52">
        <v>1</v>
      </c>
      <c r="E79" s="52">
        <v>28</v>
      </c>
      <c r="F79" s="52">
        <v>95914405</v>
      </c>
      <c r="G79" s="52">
        <v>95914405</v>
      </c>
      <c r="H79" s="52">
        <v>1902185</v>
      </c>
      <c r="I79" s="52">
        <v>1902185</v>
      </c>
      <c r="J79" s="52">
        <v>0</v>
      </c>
      <c r="K79" s="52">
        <v>0</v>
      </c>
      <c r="L79" s="52">
        <v>617.12480000000005</v>
      </c>
      <c r="M79" s="52">
        <v>16.73</v>
      </c>
      <c r="N79" s="52">
        <v>86246.047000000006</v>
      </c>
      <c r="O79" s="52">
        <v>8</v>
      </c>
      <c r="P79" s="2">
        <f t="shared" si="1"/>
        <v>2341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654</v>
      </c>
      <c r="B80" s="1">
        <v>0.58333333333333337</v>
      </c>
      <c r="C80" s="52">
        <v>2015</v>
      </c>
      <c r="D80" s="52">
        <v>1</v>
      </c>
      <c r="E80" s="52">
        <v>28</v>
      </c>
      <c r="F80" s="52">
        <v>95912064</v>
      </c>
      <c r="G80" s="52">
        <v>95912064</v>
      </c>
      <c r="H80" s="52">
        <v>1902136</v>
      </c>
      <c r="I80" s="52">
        <v>1902136</v>
      </c>
      <c r="J80" s="52">
        <v>0</v>
      </c>
      <c r="K80" s="52">
        <v>0</v>
      </c>
      <c r="L80" s="52">
        <v>617.70489999999995</v>
      </c>
      <c r="M80" s="52">
        <v>17.010000000000002</v>
      </c>
      <c r="N80" s="52">
        <v>86215.101999999999</v>
      </c>
      <c r="O80" s="52">
        <v>8</v>
      </c>
      <c r="P80" s="2">
        <f t="shared" si="1"/>
        <v>2866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653</v>
      </c>
      <c r="B81" s="1">
        <v>0.54166666666666663</v>
      </c>
      <c r="C81" s="52">
        <v>2015</v>
      </c>
      <c r="D81" s="52">
        <v>1</v>
      </c>
      <c r="E81" s="52">
        <v>28</v>
      </c>
      <c r="F81" s="52">
        <v>95909198</v>
      </c>
      <c r="G81" s="52">
        <v>95909198</v>
      </c>
      <c r="H81" s="52">
        <v>1902076</v>
      </c>
      <c r="I81" s="52">
        <v>1902076</v>
      </c>
      <c r="J81" s="52">
        <v>0</v>
      </c>
      <c r="K81" s="52">
        <v>0</v>
      </c>
      <c r="L81" s="52">
        <v>620.39829999999995</v>
      </c>
      <c r="M81" s="52">
        <v>16.82</v>
      </c>
      <c r="N81" s="52">
        <v>86808.577999999994</v>
      </c>
      <c r="O81" s="52">
        <v>8</v>
      </c>
      <c r="P81" s="2">
        <f t="shared" si="1"/>
        <v>2979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652</v>
      </c>
      <c r="B82" s="1">
        <v>0.5</v>
      </c>
      <c r="C82" s="52">
        <v>2015</v>
      </c>
      <c r="D82" s="52">
        <v>1</v>
      </c>
      <c r="E82" s="52">
        <v>28</v>
      </c>
      <c r="F82" s="52">
        <v>95906219</v>
      </c>
      <c r="G82" s="52">
        <v>95906219</v>
      </c>
      <c r="H82" s="52">
        <v>1902014</v>
      </c>
      <c r="I82" s="52">
        <v>1902014</v>
      </c>
      <c r="J82" s="52">
        <v>0</v>
      </c>
      <c r="K82" s="52">
        <v>0</v>
      </c>
      <c r="L82" s="52">
        <v>625.17229999999995</v>
      </c>
      <c r="M82" s="52">
        <v>16.55</v>
      </c>
      <c r="N82" s="52">
        <v>87937.289000000004</v>
      </c>
      <c r="O82" s="52">
        <v>8</v>
      </c>
      <c r="P82" s="2">
        <f t="shared" si="1"/>
        <v>3007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651</v>
      </c>
      <c r="B83" s="1">
        <v>0.45833333333333331</v>
      </c>
      <c r="C83" s="52">
        <v>2015</v>
      </c>
      <c r="D83" s="52">
        <v>1</v>
      </c>
      <c r="E83" s="52">
        <v>28</v>
      </c>
      <c r="F83" s="52">
        <v>95903212</v>
      </c>
      <c r="G83" s="52">
        <v>95903212</v>
      </c>
      <c r="H83" s="52">
        <v>1901952</v>
      </c>
      <c r="I83" s="52">
        <v>1901952</v>
      </c>
      <c r="J83" s="52">
        <v>0</v>
      </c>
      <c r="K83" s="52">
        <v>0</v>
      </c>
      <c r="L83" s="52">
        <v>629.94010000000003</v>
      </c>
      <c r="M83" s="52">
        <v>15.9</v>
      </c>
      <c r="N83" s="52">
        <v>88574</v>
      </c>
      <c r="O83" s="52">
        <v>8</v>
      </c>
      <c r="P83" s="2">
        <f t="shared" si="1"/>
        <v>3385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650</v>
      </c>
      <c r="B84" s="1">
        <v>0.41666666666666669</v>
      </c>
      <c r="C84" s="52">
        <v>2015</v>
      </c>
      <c r="D84" s="52">
        <v>1</v>
      </c>
      <c r="E84" s="52">
        <v>28</v>
      </c>
      <c r="F84" s="52">
        <v>95899827</v>
      </c>
      <c r="G84" s="52">
        <v>95899827</v>
      </c>
      <c r="H84" s="52">
        <v>1901883</v>
      </c>
      <c r="I84" s="52">
        <v>1901883</v>
      </c>
      <c r="J84" s="52">
        <v>0</v>
      </c>
      <c r="K84" s="52">
        <v>0</v>
      </c>
      <c r="L84" s="52">
        <v>633.11379999999997</v>
      </c>
      <c r="M84" s="52">
        <v>15.25</v>
      </c>
      <c r="N84" s="52">
        <v>89620.508000000002</v>
      </c>
      <c r="O84" s="52">
        <v>8</v>
      </c>
      <c r="P84" s="2">
        <f t="shared" si="1"/>
        <v>3364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649</v>
      </c>
      <c r="B85" s="1">
        <v>0.375</v>
      </c>
      <c r="C85" s="52">
        <v>2015</v>
      </c>
      <c r="D85" s="52">
        <v>1</v>
      </c>
      <c r="E85" s="52">
        <v>28</v>
      </c>
      <c r="F85" s="52">
        <v>95896463</v>
      </c>
      <c r="G85" s="52">
        <v>95896463</v>
      </c>
      <c r="H85" s="52">
        <v>1901815</v>
      </c>
      <c r="I85" s="52">
        <v>1901815</v>
      </c>
      <c r="J85" s="52">
        <v>0</v>
      </c>
      <c r="K85" s="52">
        <v>0</v>
      </c>
      <c r="L85" s="52">
        <v>637.08169999999996</v>
      </c>
      <c r="M85" s="52">
        <v>14.29</v>
      </c>
      <c r="N85" s="52">
        <v>90680.773000000001</v>
      </c>
      <c r="O85" s="52">
        <v>8</v>
      </c>
      <c r="P85" s="2">
        <f t="shared" si="1"/>
        <v>3203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648</v>
      </c>
      <c r="B86" s="1">
        <v>0.33333333333333331</v>
      </c>
      <c r="C86" s="52">
        <v>2015</v>
      </c>
      <c r="D86" s="52">
        <v>1</v>
      </c>
      <c r="E86" s="52">
        <v>28</v>
      </c>
      <c r="F86" s="52">
        <v>95893260</v>
      </c>
      <c r="G86" s="52">
        <v>95893260</v>
      </c>
      <c r="H86" s="52">
        <v>1901751</v>
      </c>
      <c r="I86" s="52">
        <v>1901751</v>
      </c>
      <c r="J86" s="52">
        <v>0</v>
      </c>
      <c r="K86" s="52">
        <v>0</v>
      </c>
      <c r="L86" s="52">
        <v>641.23289999999997</v>
      </c>
      <c r="M86" s="52">
        <v>13.42</v>
      </c>
      <c r="N86" s="52">
        <v>91567.797000000006</v>
      </c>
      <c r="O86" s="52">
        <v>8</v>
      </c>
      <c r="P86" s="2">
        <f t="shared" si="1"/>
        <v>2936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647</v>
      </c>
      <c r="B87" s="1">
        <v>0.29166666666666669</v>
      </c>
      <c r="C87" s="52">
        <v>2015</v>
      </c>
      <c r="D87" s="52">
        <v>1</v>
      </c>
      <c r="E87" s="52">
        <v>28</v>
      </c>
      <c r="F87" s="52">
        <v>95890324</v>
      </c>
      <c r="G87" s="52">
        <v>95890324</v>
      </c>
      <c r="H87" s="52">
        <v>1901693</v>
      </c>
      <c r="I87" s="52">
        <v>1901693</v>
      </c>
      <c r="J87" s="52">
        <v>0</v>
      </c>
      <c r="K87" s="52">
        <v>0</v>
      </c>
      <c r="L87" s="52">
        <v>645.26250000000005</v>
      </c>
      <c r="M87" s="52">
        <v>13.35</v>
      </c>
      <c r="N87" s="52">
        <v>91989.32</v>
      </c>
      <c r="O87" s="52">
        <v>8</v>
      </c>
      <c r="P87" s="2">
        <f t="shared" si="1"/>
        <v>2651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646</v>
      </c>
      <c r="B88" s="1">
        <v>0.25</v>
      </c>
      <c r="C88" s="52">
        <v>2015</v>
      </c>
      <c r="D88" s="52">
        <v>1</v>
      </c>
      <c r="E88" s="52">
        <v>28</v>
      </c>
      <c r="F88" s="52">
        <v>95887673</v>
      </c>
      <c r="G88" s="52">
        <v>95887673</v>
      </c>
      <c r="H88" s="52">
        <v>1901641</v>
      </c>
      <c r="I88" s="52">
        <v>1901641</v>
      </c>
      <c r="J88" s="52">
        <v>0</v>
      </c>
      <c r="K88" s="52">
        <v>0</v>
      </c>
      <c r="L88" s="52">
        <v>646.88390000000004</v>
      </c>
      <c r="M88" s="52">
        <v>13.66</v>
      </c>
      <c r="N88" s="52">
        <v>92074.702999999994</v>
      </c>
      <c r="O88" s="52">
        <v>8</v>
      </c>
      <c r="P88" s="2">
        <f t="shared" si="1"/>
        <v>2960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645</v>
      </c>
      <c r="B89" s="1">
        <v>0.20833333333333334</v>
      </c>
      <c r="C89" s="52">
        <v>2015</v>
      </c>
      <c r="D89" s="52">
        <v>1</v>
      </c>
      <c r="E89" s="52">
        <v>28</v>
      </c>
      <c r="F89" s="52">
        <v>95884713</v>
      </c>
      <c r="G89" s="52">
        <v>95884713</v>
      </c>
      <c r="H89" s="52">
        <v>1901583</v>
      </c>
      <c r="I89" s="52">
        <v>1901583</v>
      </c>
      <c r="J89" s="52">
        <v>0</v>
      </c>
      <c r="K89" s="52">
        <v>0</v>
      </c>
      <c r="L89" s="52">
        <v>648.41499999999996</v>
      </c>
      <c r="M89" s="52">
        <v>13.81</v>
      </c>
      <c r="N89" s="52">
        <v>92120.383000000002</v>
      </c>
      <c r="O89" s="52">
        <v>8</v>
      </c>
      <c r="P89" s="2">
        <f t="shared" si="1"/>
        <v>2608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644</v>
      </c>
      <c r="B90" s="1">
        <v>0.16666666666666666</v>
      </c>
      <c r="C90" s="52">
        <v>2015</v>
      </c>
      <c r="D90" s="52">
        <v>1</v>
      </c>
      <c r="E90" s="52">
        <v>28</v>
      </c>
      <c r="F90" s="52">
        <v>95882105</v>
      </c>
      <c r="G90" s="52">
        <v>95882105</v>
      </c>
      <c r="H90" s="52">
        <v>1901532</v>
      </c>
      <c r="I90" s="52">
        <v>1901532</v>
      </c>
      <c r="J90" s="52">
        <v>0</v>
      </c>
      <c r="K90" s="52">
        <v>0</v>
      </c>
      <c r="L90" s="52">
        <v>648.35760000000005</v>
      </c>
      <c r="M90" s="52">
        <v>13.78</v>
      </c>
      <c r="N90" s="52">
        <v>92108.32</v>
      </c>
      <c r="O90" s="52">
        <v>8</v>
      </c>
      <c r="P90" s="2">
        <f t="shared" si="1"/>
        <v>2455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643</v>
      </c>
      <c r="B91" s="1">
        <v>0.125</v>
      </c>
      <c r="C91" s="52">
        <v>2015</v>
      </c>
      <c r="D91" s="52">
        <v>1</v>
      </c>
      <c r="E91" s="52">
        <v>28</v>
      </c>
      <c r="F91" s="52">
        <v>95879650</v>
      </c>
      <c r="G91" s="52">
        <v>95879650</v>
      </c>
      <c r="H91" s="52">
        <v>1901484</v>
      </c>
      <c r="I91" s="52">
        <v>1901484</v>
      </c>
      <c r="J91" s="52">
        <v>0</v>
      </c>
      <c r="K91" s="52">
        <v>0</v>
      </c>
      <c r="L91" s="52">
        <v>647.32560000000001</v>
      </c>
      <c r="M91" s="52">
        <v>13.85</v>
      </c>
      <c r="N91" s="52">
        <v>92076.616999999998</v>
      </c>
      <c r="O91" s="52">
        <v>8</v>
      </c>
      <c r="P91" s="2">
        <f t="shared" si="1"/>
        <v>2297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642</v>
      </c>
      <c r="B92" s="1">
        <v>8.3333333333333329E-2</v>
      </c>
      <c r="C92" s="52">
        <v>2015</v>
      </c>
      <c r="D92" s="52">
        <v>1</v>
      </c>
      <c r="E92" s="52">
        <v>28</v>
      </c>
      <c r="F92" s="52">
        <v>95877353</v>
      </c>
      <c r="G92" s="52">
        <v>95877353</v>
      </c>
      <c r="H92" s="52">
        <v>1901439</v>
      </c>
      <c r="I92" s="52">
        <v>1901439</v>
      </c>
      <c r="J92" s="52">
        <v>0</v>
      </c>
      <c r="K92" s="52">
        <v>0</v>
      </c>
      <c r="L92" s="52">
        <v>645.17039999999997</v>
      </c>
      <c r="M92" s="52">
        <v>14.01</v>
      </c>
      <c r="N92" s="52">
        <v>91623.922000000006</v>
      </c>
      <c r="O92" s="52">
        <v>8</v>
      </c>
      <c r="P92" s="2">
        <f t="shared" si="1"/>
        <v>2540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641</v>
      </c>
      <c r="B93" s="1">
        <v>4.1666666666666664E-2</v>
      </c>
      <c r="C93" s="52">
        <v>2015</v>
      </c>
      <c r="D93" s="52">
        <v>1</v>
      </c>
      <c r="E93" s="52">
        <v>28</v>
      </c>
      <c r="F93" s="52">
        <v>95874813</v>
      </c>
      <c r="G93" s="52">
        <v>95874813</v>
      </c>
      <c r="H93" s="52">
        <v>1901389</v>
      </c>
      <c r="I93" s="52">
        <v>1901389</v>
      </c>
      <c r="J93" s="52">
        <v>0</v>
      </c>
      <c r="K93" s="52">
        <v>0</v>
      </c>
      <c r="L93" s="52">
        <v>644.23869999999999</v>
      </c>
      <c r="M93" s="52">
        <v>14.11</v>
      </c>
      <c r="N93" s="52">
        <v>91362.812000000005</v>
      </c>
      <c r="O93" s="52">
        <v>8</v>
      </c>
      <c r="P93" s="2">
        <f t="shared" si="1"/>
        <v>2535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640</v>
      </c>
      <c r="B94" s="1">
        <v>0</v>
      </c>
      <c r="C94" s="52">
        <v>2015</v>
      </c>
      <c r="D94" s="52">
        <v>1</v>
      </c>
      <c r="E94" s="52">
        <v>28</v>
      </c>
      <c r="F94" s="52">
        <v>95872278</v>
      </c>
      <c r="G94" s="52">
        <v>95872278</v>
      </c>
      <c r="H94" s="52">
        <v>1901339</v>
      </c>
      <c r="I94" s="52">
        <v>1901339</v>
      </c>
      <c r="J94" s="52">
        <v>0</v>
      </c>
      <c r="K94" s="52">
        <v>0</v>
      </c>
      <c r="L94" s="52">
        <v>643.64890000000003</v>
      </c>
      <c r="M94" s="52">
        <v>14.11</v>
      </c>
      <c r="N94" s="52">
        <v>91254.922000000006</v>
      </c>
      <c r="O94" s="52">
        <v>8</v>
      </c>
      <c r="P94" s="2">
        <f t="shared" si="1"/>
        <v>2482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639</v>
      </c>
      <c r="B95" s="1">
        <v>0.95833333333333337</v>
      </c>
      <c r="C95" s="52">
        <v>2015</v>
      </c>
      <c r="D95" s="52">
        <v>1</v>
      </c>
      <c r="E95" s="52">
        <v>27</v>
      </c>
      <c r="F95" s="52">
        <v>95869796</v>
      </c>
      <c r="G95" s="52">
        <v>95869796</v>
      </c>
      <c r="H95" s="52">
        <v>1901290</v>
      </c>
      <c r="I95" s="52">
        <v>1901290</v>
      </c>
      <c r="J95" s="52">
        <v>0</v>
      </c>
      <c r="K95" s="52">
        <v>0</v>
      </c>
      <c r="L95" s="52">
        <v>643.42859999999996</v>
      </c>
      <c r="M95" s="52">
        <v>14.19</v>
      </c>
      <c r="N95" s="52">
        <v>91262.476999999999</v>
      </c>
      <c r="O95" s="52">
        <v>8</v>
      </c>
      <c r="P95" s="2">
        <f t="shared" si="1"/>
        <v>2126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638</v>
      </c>
      <c r="B96" s="1">
        <v>0.91666666666666663</v>
      </c>
      <c r="C96" s="52">
        <v>2015</v>
      </c>
      <c r="D96" s="52">
        <v>1</v>
      </c>
      <c r="E96" s="52">
        <v>27</v>
      </c>
      <c r="F96" s="52">
        <v>95867670</v>
      </c>
      <c r="G96" s="52">
        <v>95867670</v>
      </c>
      <c r="H96" s="52">
        <v>1901248</v>
      </c>
      <c r="I96" s="52">
        <v>1901248</v>
      </c>
      <c r="J96" s="52">
        <v>0</v>
      </c>
      <c r="K96" s="52">
        <v>0</v>
      </c>
      <c r="L96" s="52">
        <v>642.10109999999997</v>
      </c>
      <c r="M96" s="52">
        <v>14.41</v>
      </c>
      <c r="N96" s="52">
        <v>90937.633000000002</v>
      </c>
      <c r="O96" s="52">
        <v>8</v>
      </c>
      <c r="P96" s="2">
        <f t="shared" si="1"/>
        <v>2421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637</v>
      </c>
      <c r="B97" s="1">
        <v>0.875</v>
      </c>
      <c r="C97" s="52">
        <v>2015</v>
      </c>
      <c r="D97" s="52">
        <v>1</v>
      </c>
      <c r="E97" s="52">
        <v>27</v>
      </c>
      <c r="F97" s="52">
        <v>95865249</v>
      </c>
      <c r="G97" s="52">
        <v>95865249</v>
      </c>
      <c r="H97" s="52">
        <v>1901200</v>
      </c>
      <c r="I97" s="52">
        <v>1901200</v>
      </c>
      <c r="J97" s="52">
        <v>0</v>
      </c>
      <c r="K97" s="52">
        <v>0</v>
      </c>
      <c r="L97" s="52">
        <v>641.78719999999998</v>
      </c>
      <c r="M97" s="52">
        <v>14.64</v>
      </c>
      <c r="N97" s="52">
        <v>90753.406000000003</v>
      </c>
      <c r="O97" s="52">
        <v>8</v>
      </c>
      <c r="P97" s="2">
        <f t="shared" si="1"/>
        <v>2468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636</v>
      </c>
      <c r="B98" s="1">
        <v>0.83333333333333337</v>
      </c>
      <c r="C98" s="52">
        <v>2015</v>
      </c>
      <c r="D98" s="52">
        <v>1</v>
      </c>
      <c r="E98" s="52">
        <v>27</v>
      </c>
      <c r="F98" s="52">
        <v>95862781</v>
      </c>
      <c r="G98" s="52">
        <v>95862781</v>
      </c>
      <c r="H98" s="52">
        <v>1901151</v>
      </c>
      <c r="I98" s="52">
        <v>1901151</v>
      </c>
      <c r="J98" s="52">
        <v>0</v>
      </c>
      <c r="K98" s="52">
        <v>0</v>
      </c>
      <c r="L98" s="52">
        <v>640.99509999999998</v>
      </c>
      <c r="M98" s="52">
        <v>14.99</v>
      </c>
      <c r="N98" s="52">
        <v>90630.32</v>
      </c>
      <c r="O98" s="52">
        <v>8</v>
      </c>
      <c r="P98" s="2">
        <f t="shared" si="1"/>
        <v>1556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635</v>
      </c>
      <c r="B99" s="1">
        <v>0.79166666666666663</v>
      </c>
      <c r="C99" s="52">
        <v>2015</v>
      </c>
      <c r="D99" s="52">
        <v>1</v>
      </c>
      <c r="E99" s="52">
        <v>27</v>
      </c>
      <c r="F99" s="52">
        <v>95861225</v>
      </c>
      <c r="G99" s="52">
        <v>95861225</v>
      </c>
      <c r="H99" s="52">
        <v>1901120</v>
      </c>
      <c r="I99" s="52">
        <v>1901120</v>
      </c>
      <c r="J99" s="52">
        <v>0</v>
      </c>
      <c r="K99" s="52">
        <v>0</v>
      </c>
      <c r="L99" s="52">
        <v>637.84490000000005</v>
      </c>
      <c r="M99" s="52">
        <v>15.56</v>
      </c>
      <c r="N99" s="52">
        <v>89991.976999999999</v>
      </c>
      <c r="O99" s="52">
        <v>8</v>
      </c>
      <c r="P99" s="2">
        <f t="shared" si="1"/>
        <v>1494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634</v>
      </c>
      <c r="B100" s="1">
        <v>0.75</v>
      </c>
      <c r="C100" s="52">
        <v>2015</v>
      </c>
      <c r="D100" s="52">
        <v>1</v>
      </c>
      <c r="E100" s="52">
        <v>27</v>
      </c>
      <c r="F100" s="52">
        <v>95859731</v>
      </c>
      <c r="G100" s="52">
        <v>95859731</v>
      </c>
      <c r="H100" s="52">
        <v>1901090</v>
      </c>
      <c r="I100" s="52">
        <v>1901090</v>
      </c>
      <c r="J100" s="52">
        <v>0</v>
      </c>
      <c r="K100" s="52">
        <v>0</v>
      </c>
      <c r="L100" s="52">
        <v>635.47540000000004</v>
      </c>
      <c r="M100" s="52">
        <v>16.059999999999999</v>
      </c>
      <c r="N100" s="52">
        <v>89333.547000000006</v>
      </c>
      <c r="O100" s="52">
        <v>8</v>
      </c>
      <c r="P100" s="2">
        <f t="shared" si="1"/>
        <v>1485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633</v>
      </c>
      <c r="B101" s="1">
        <v>0.70833333333333337</v>
      </c>
      <c r="C101" s="52">
        <v>2015</v>
      </c>
      <c r="D101" s="52">
        <v>1</v>
      </c>
      <c r="E101" s="52">
        <v>27</v>
      </c>
      <c r="F101" s="52">
        <v>95858246</v>
      </c>
      <c r="G101" s="52">
        <v>95858246</v>
      </c>
      <c r="H101" s="52">
        <v>1901060</v>
      </c>
      <c r="I101" s="52">
        <v>1901060</v>
      </c>
      <c r="J101" s="52">
        <v>0</v>
      </c>
      <c r="K101" s="52">
        <v>0</v>
      </c>
      <c r="L101" s="52">
        <v>634.02670000000001</v>
      </c>
      <c r="M101" s="52">
        <v>16.47</v>
      </c>
      <c r="N101" s="52">
        <v>88850.57</v>
      </c>
      <c r="O101" s="52">
        <v>8</v>
      </c>
      <c r="P101" s="2">
        <f t="shared" si="1"/>
        <v>1429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632</v>
      </c>
      <c r="B102" s="1">
        <v>0.66666666666666663</v>
      </c>
      <c r="C102" s="52">
        <v>2015</v>
      </c>
      <c r="D102" s="52">
        <v>1</v>
      </c>
      <c r="E102" s="52">
        <v>27</v>
      </c>
      <c r="F102" s="52">
        <v>95856817</v>
      </c>
      <c r="G102" s="52">
        <v>95856817</v>
      </c>
      <c r="H102" s="52">
        <v>1901031</v>
      </c>
      <c r="I102" s="52">
        <v>1901031</v>
      </c>
      <c r="J102" s="52">
        <v>0</v>
      </c>
      <c r="K102" s="52">
        <v>0</v>
      </c>
      <c r="L102" s="52">
        <v>633.06280000000004</v>
      </c>
      <c r="M102" s="52">
        <v>16.68</v>
      </c>
      <c r="N102" s="52">
        <v>88598.702999999994</v>
      </c>
      <c r="O102" s="52">
        <v>8</v>
      </c>
      <c r="P102" s="2">
        <f t="shared" si="1"/>
        <v>1474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631</v>
      </c>
      <c r="B103" s="1">
        <v>0.625</v>
      </c>
      <c r="C103" s="52">
        <v>2015</v>
      </c>
      <c r="D103" s="52">
        <v>1</v>
      </c>
      <c r="E103" s="52">
        <v>27</v>
      </c>
      <c r="F103" s="52">
        <v>95855343</v>
      </c>
      <c r="G103" s="52">
        <v>95855343</v>
      </c>
      <c r="H103" s="52">
        <v>1901001</v>
      </c>
      <c r="I103" s="52">
        <v>1901001</v>
      </c>
      <c r="J103" s="52">
        <v>0</v>
      </c>
      <c r="K103" s="52">
        <v>0</v>
      </c>
      <c r="L103" s="52">
        <v>631.44439999999997</v>
      </c>
      <c r="M103" s="52">
        <v>17.149999999999999</v>
      </c>
      <c r="N103" s="52">
        <v>88243.093999999997</v>
      </c>
      <c r="O103" s="52">
        <v>8</v>
      </c>
      <c r="P103" s="2">
        <f t="shared" si="1"/>
        <v>1516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630</v>
      </c>
      <c r="B104" s="1">
        <v>0.58333333333333337</v>
      </c>
      <c r="C104" s="52">
        <v>2015</v>
      </c>
      <c r="D104" s="52">
        <v>1</v>
      </c>
      <c r="E104" s="52">
        <v>27</v>
      </c>
      <c r="F104" s="52">
        <v>95853827</v>
      </c>
      <c r="G104" s="52">
        <v>95853827</v>
      </c>
      <c r="H104" s="52">
        <v>1900970</v>
      </c>
      <c r="I104" s="52">
        <v>1900970</v>
      </c>
      <c r="J104" s="52">
        <v>0</v>
      </c>
      <c r="K104" s="52">
        <v>0</v>
      </c>
      <c r="L104" s="52">
        <v>630.04510000000005</v>
      </c>
      <c r="M104" s="52">
        <v>17.48</v>
      </c>
      <c r="N104" s="52">
        <v>87774.702999999994</v>
      </c>
      <c r="O104" s="52">
        <v>8</v>
      </c>
      <c r="P104" s="2">
        <f t="shared" si="1"/>
        <v>1558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629</v>
      </c>
      <c r="B105" s="1">
        <v>0.54166666666666663</v>
      </c>
      <c r="C105" s="52">
        <v>2015</v>
      </c>
      <c r="D105" s="52">
        <v>1</v>
      </c>
      <c r="E105" s="52">
        <v>27</v>
      </c>
      <c r="F105" s="52">
        <v>95852269</v>
      </c>
      <c r="G105" s="52">
        <v>95852269</v>
      </c>
      <c r="H105" s="52">
        <v>1900938</v>
      </c>
      <c r="I105" s="52">
        <v>1900938</v>
      </c>
      <c r="J105" s="52">
        <v>0</v>
      </c>
      <c r="K105" s="52">
        <v>0</v>
      </c>
      <c r="L105" s="52">
        <v>627.78189999999995</v>
      </c>
      <c r="M105" s="52">
        <v>17.04</v>
      </c>
      <c r="N105" s="52">
        <v>87685.226999999999</v>
      </c>
      <c r="O105" s="52">
        <v>8</v>
      </c>
      <c r="P105" s="2">
        <f t="shared" si="1"/>
        <v>2334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628</v>
      </c>
      <c r="B106" s="1">
        <v>0.5</v>
      </c>
      <c r="C106" s="52">
        <v>2015</v>
      </c>
      <c r="D106" s="52">
        <v>1</v>
      </c>
      <c r="E106" s="52">
        <v>27</v>
      </c>
      <c r="F106" s="52">
        <v>95849935</v>
      </c>
      <c r="G106" s="52">
        <v>95849935</v>
      </c>
      <c r="H106" s="52">
        <v>1900890</v>
      </c>
      <c r="I106" s="52">
        <v>1900890</v>
      </c>
      <c r="J106" s="52">
        <v>0</v>
      </c>
      <c r="K106" s="52">
        <v>0</v>
      </c>
      <c r="L106" s="52">
        <v>627.37620000000004</v>
      </c>
      <c r="M106" s="52">
        <v>16.63</v>
      </c>
      <c r="N106" s="52">
        <v>87753.577999999994</v>
      </c>
      <c r="O106" s="52">
        <v>8</v>
      </c>
      <c r="P106" s="2">
        <f t="shared" si="1"/>
        <v>2531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627</v>
      </c>
      <c r="B107" s="1">
        <v>0.45833333333333331</v>
      </c>
      <c r="C107" s="52">
        <v>2015</v>
      </c>
      <c r="D107" s="52">
        <v>1</v>
      </c>
      <c r="E107" s="52">
        <v>27</v>
      </c>
      <c r="F107" s="52">
        <v>95847404</v>
      </c>
      <c r="G107" s="52">
        <v>95847404</v>
      </c>
      <c r="H107" s="52">
        <v>1900838</v>
      </c>
      <c r="I107" s="52">
        <v>1900838</v>
      </c>
      <c r="J107" s="52">
        <v>0</v>
      </c>
      <c r="K107" s="52">
        <v>0</v>
      </c>
      <c r="L107" s="52">
        <v>626.78570000000002</v>
      </c>
      <c r="M107" s="52">
        <v>15.96</v>
      </c>
      <c r="N107" s="52">
        <v>88032.093999999997</v>
      </c>
      <c r="O107" s="52">
        <v>8</v>
      </c>
      <c r="P107" s="2">
        <f t="shared" si="1"/>
        <v>2926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626</v>
      </c>
      <c r="B108" s="1">
        <v>0.41666666666666669</v>
      </c>
      <c r="C108" s="52">
        <v>2015</v>
      </c>
      <c r="D108" s="52">
        <v>1</v>
      </c>
      <c r="E108" s="52">
        <v>27</v>
      </c>
      <c r="F108" s="52">
        <v>95844478</v>
      </c>
      <c r="G108" s="52">
        <v>95844478</v>
      </c>
      <c r="H108" s="52">
        <v>1900778</v>
      </c>
      <c r="I108" s="52">
        <v>1900778</v>
      </c>
      <c r="J108" s="52">
        <v>0</v>
      </c>
      <c r="K108" s="52">
        <v>0</v>
      </c>
      <c r="L108" s="52">
        <v>629.19510000000002</v>
      </c>
      <c r="M108" s="52">
        <v>15.15</v>
      </c>
      <c r="N108" s="52">
        <v>89230.531000000003</v>
      </c>
      <c r="O108" s="52">
        <v>8</v>
      </c>
      <c r="P108" s="2">
        <f t="shared" si="1"/>
        <v>3098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625</v>
      </c>
      <c r="B109" s="1">
        <v>0.375</v>
      </c>
      <c r="C109" s="52">
        <v>2015</v>
      </c>
      <c r="D109" s="52">
        <v>1</v>
      </c>
      <c r="E109" s="52">
        <v>27</v>
      </c>
      <c r="F109" s="52">
        <v>95841380</v>
      </c>
      <c r="G109" s="52">
        <v>95841380</v>
      </c>
      <c r="H109" s="52">
        <v>1900715</v>
      </c>
      <c r="I109" s="52">
        <v>1900715</v>
      </c>
      <c r="J109" s="52">
        <v>0</v>
      </c>
      <c r="K109" s="52">
        <v>0</v>
      </c>
      <c r="L109" s="52">
        <v>635.60419999999999</v>
      </c>
      <c r="M109" s="52">
        <v>14.19</v>
      </c>
      <c r="N109" s="52">
        <v>90430.116999999998</v>
      </c>
      <c r="O109" s="52">
        <v>8</v>
      </c>
      <c r="P109" s="2">
        <f t="shared" si="1"/>
        <v>3046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624</v>
      </c>
      <c r="B110" s="1">
        <v>0.33333333333333331</v>
      </c>
      <c r="C110" s="52">
        <v>2015</v>
      </c>
      <c r="D110" s="52">
        <v>1</v>
      </c>
      <c r="E110" s="52">
        <v>27</v>
      </c>
      <c r="F110" s="52">
        <v>95838334</v>
      </c>
      <c r="G110" s="52">
        <v>95838334</v>
      </c>
      <c r="H110" s="52">
        <v>1900654</v>
      </c>
      <c r="I110" s="52">
        <v>1900654</v>
      </c>
      <c r="J110" s="52">
        <v>0</v>
      </c>
      <c r="K110" s="52">
        <v>0</v>
      </c>
      <c r="L110" s="52">
        <v>639.3614</v>
      </c>
      <c r="M110" s="52">
        <v>13.55</v>
      </c>
      <c r="N110" s="52">
        <v>91204.133000000002</v>
      </c>
      <c r="O110" s="52">
        <v>8</v>
      </c>
      <c r="P110" s="2">
        <f t="shared" si="1"/>
        <v>2773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623</v>
      </c>
      <c r="B111" s="1">
        <v>0.29166666666666669</v>
      </c>
      <c r="C111" s="52">
        <v>2015</v>
      </c>
      <c r="D111" s="52">
        <v>1</v>
      </c>
      <c r="E111" s="52">
        <v>27</v>
      </c>
      <c r="F111" s="52">
        <v>95835561</v>
      </c>
      <c r="G111" s="52">
        <v>95835561</v>
      </c>
      <c r="H111" s="52">
        <v>1900599</v>
      </c>
      <c r="I111" s="52">
        <v>1900599</v>
      </c>
      <c r="J111" s="52">
        <v>0</v>
      </c>
      <c r="K111" s="52">
        <v>0</v>
      </c>
      <c r="L111" s="52">
        <v>643.07039999999995</v>
      </c>
      <c r="M111" s="52">
        <v>13.47</v>
      </c>
      <c r="N111" s="52">
        <v>91523.476999999999</v>
      </c>
      <c r="O111" s="52">
        <v>8</v>
      </c>
      <c r="P111" s="2">
        <f t="shared" si="1"/>
        <v>2386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622</v>
      </c>
      <c r="B112" s="1">
        <v>0.25</v>
      </c>
      <c r="C112" s="52">
        <v>2015</v>
      </c>
      <c r="D112" s="52">
        <v>1</v>
      </c>
      <c r="E112" s="52">
        <v>27</v>
      </c>
      <c r="F112" s="52">
        <v>95833175</v>
      </c>
      <c r="G112" s="52">
        <v>95833175</v>
      </c>
      <c r="H112" s="52">
        <v>1900552</v>
      </c>
      <c r="I112" s="52">
        <v>1900552</v>
      </c>
      <c r="J112" s="52">
        <v>0</v>
      </c>
      <c r="K112" s="52">
        <v>0</v>
      </c>
      <c r="L112" s="52">
        <v>644.40060000000005</v>
      </c>
      <c r="M112" s="52">
        <v>13.61</v>
      </c>
      <c r="N112" s="52">
        <v>91615.187999999995</v>
      </c>
      <c r="O112" s="52">
        <v>8</v>
      </c>
      <c r="P112" s="2">
        <f t="shared" si="1"/>
        <v>2847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621</v>
      </c>
      <c r="B113" s="1">
        <v>0.20833333333333334</v>
      </c>
      <c r="C113" s="52">
        <v>2015</v>
      </c>
      <c r="D113" s="52">
        <v>1</v>
      </c>
      <c r="E113" s="52">
        <v>27</v>
      </c>
      <c r="F113" s="52">
        <v>95830328</v>
      </c>
      <c r="G113" s="52">
        <v>95830328</v>
      </c>
      <c r="H113" s="52">
        <v>1900496</v>
      </c>
      <c r="I113" s="52">
        <v>1900496</v>
      </c>
      <c r="J113" s="52">
        <v>0</v>
      </c>
      <c r="K113" s="52">
        <v>0</v>
      </c>
      <c r="L113" s="52">
        <v>643.40189999999996</v>
      </c>
      <c r="M113" s="52">
        <v>13.71</v>
      </c>
      <c r="N113" s="52">
        <v>91560.07</v>
      </c>
      <c r="O113" s="52">
        <v>8</v>
      </c>
      <c r="P113" s="2">
        <f t="shared" si="1"/>
        <v>2638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620</v>
      </c>
      <c r="B114" s="1">
        <v>0.16666666666666666</v>
      </c>
      <c r="C114" s="52">
        <v>2015</v>
      </c>
      <c r="D114" s="52">
        <v>1</v>
      </c>
      <c r="E114" s="52">
        <v>27</v>
      </c>
      <c r="F114" s="52">
        <v>95827690</v>
      </c>
      <c r="G114" s="52">
        <v>95827690</v>
      </c>
      <c r="H114" s="52">
        <v>1900444</v>
      </c>
      <c r="I114" s="52">
        <v>1900444</v>
      </c>
      <c r="J114" s="52">
        <v>0</v>
      </c>
      <c r="K114" s="52">
        <v>0</v>
      </c>
      <c r="L114" s="52">
        <v>639.9941</v>
      </c>
      <c r="M114" s="52">
        <v>13.71</v>
      </c>
      <c r="N114" s="52">
        <v>91075.031000000003</v>
      </c>
      <c r="O114" s="52">
        <v>8</v>
      </c>
      <c r="P114" s="2">
        <f t="shared" si="1"/>
        <v>2370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619</v>
      </c>
      <c r="B115" s="1">
        <v>0.125</v>
      </c>
      <c r="C115" s="52">
        <v>2015</v>
      </c>
      <c r="D115" s="52">
        <v>1</v>
      </c>
      <c r="E115" s="52">
        <v>27</v>
      </c>
      <c r="F115" s="52">
        <v>95825320</v>
      </c>
      <c r="G115" s="52">
        <v>95825320</v>
      </c>
      <c r="H115" s="52">
        <v>1900397</v>
      </c>
      <c r="I115" s="52">
        <v>1900397</v>
      </c>
      <c r="J115" s="52">
        <v>0</v>
      </c>
      <c r="K115" s="52">
        <v>0</v>
      </c>
      <c r="L115" s="52">
        <v>635.88149999999996</v>
      </c>
      <c r="M115" s="52">
        <v>14.06</v>
      </c>
      <c r="N115" s="52">
        <v>90438.460999999996</v>
      </c>
      <c r="O115" s="52">
        <v>8</v>
      </c>
      <c r="P115" s="2">
        <f t="shared" si="1"/>
        <v>2150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618</v>
      </c>
      <c r="B116" s="1">
        <v>8.3333333333333329E-2</v>
      </c>
      <c r="C116" s="52">
        <v>2015</v>
      </c>
      <c r="D116" s="52">
        <v>1</v>
      </c>
      <c r="E116" s="52">
        <v>27</v>
      </c>
      <c r="F116" s="52">
        <v>95823170</v>
      </c>
      <c r="G116" s="52">
        <v>95823170</v>
      </c>
      <c r="H116" s="52">
        <v>1900354</v>
      </c>
      <c r="I116" s="52">
        <v>1900354</v>
      </c>
      <c r="J116" s="52">
        <v>0</v>
      </c>
      <c r="K116" s="52">
        <v>0</v>
      </c>
      <c r="L116" s="52">
        <v>631.65309999999999</v>
      </c>
      <c r="M116" s="52">
        <v>14.15</v>
      </c>
      <c r="N116" s="52">
        <v>89606.523000000001</v>
      </c>
      <c r="O116" s="52">
        <v>8</v>
      </c>
      <c r="P116" s="2">
        <f t="shared" si="1"/>
        <v>2381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617</v>
      </c>
      <c r="B117" s="1">
        <v>4.1666666666666664E-2</v>
      </c>
      <c r="C117" s="52">
        <v>2015</v>
      </c>
      <c r="D117" s="52">
        <v>1</v>
      </c>
      <c r="E117" s="52">
        <v>27</v>
      </c>
      <c r="F117" s="52">
        <v>95820789</v>
      </c>
      <c r="G117" s="52">
        <v>95820789</v>
      </c>
      <c r="H117" s="52">
        <v>1900306</v>
      </c>
      <c r="I117" s="52">
        <v>1900306</v>
      </c>
      <c r="J117" s="52">
        <v>0</v>
      </c>
      <c r="K117" s="52">
        <v>0</v>
      </c>
      <c r="L117" s="52">
        <v>628.43280000000004</v>
      </c>
      <c r="M117" s="52">
        <v>14.12</v>
      </c>
      <c r="N117" s="52">
        <v>89075.226999999999</v>
      </c>
      <c r="O117" s="52">
        <v>8</v>
      </c>
      <c r="P117" s="2">
        <f t="shared" si="1"/>
        <v>2369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616</v>
      </c>
      <c r="B118" s="1">
        <v>0</v>
      </c>
      <c r="C118" s="52">
        <v>2015</v>
      </c>
      <c r="D118" s="52">
        <v>1</v>
      </c>
      <c r="E118" s="52">
        <v>27</v>
      </c>
      <c r="F118" s="52">
        <v>95818420</v>
      </c>
      <c r="G118" s="52">
        <v>95818420</v>
      </c>
      <c r="H118" s="52">
        <v>1900258</v>
      </c>
      <c r="I118" s="52">
        <v>1900258</v>
      </c>
      <c r="J118" s="52">
        <v>0</v>
      </c>
      <c r="K118" s="52">
        <v>0</v>
      </c>
      <c r="L118" s="52">
        <v>624.97199999999998</v>
      </c>
      <c r="M118" s="52">
        <v>14.2</v>
      </c>
      <c r="N118" s="52">
        <v>88535.5</v>
      </c>
      <c r="O118" s="52">
        <v>8</v>
      </c>
      <c r="P118" s="2">
        <f t="shared" si="1"/>
        <v>2255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615</v>
      </c>
      <c r="B119" s="1">
        <v>0.95833333333333337</v>
      </c>
      <c r="C119" s="52">
        <v>2015</v>
      </c>
      <c r="D119" s="52">
        <v>1</v>
      </c>
      <c r="E119" s="52">
        <v>26</v>
      </c>
      <c r="F119" s="52">
        <v>95816165</v>
      </c>
      <c r="G119" s="52">
        <v>95816165</v>
      </c>
      <c r="H119" s="52">
        <v>1900212</v>
      </c>
      <c r="I119" s="52">
        <v>1900212</v>
      </c>
      <c r="J119" s="52">
        <v>0</v>
      </c>
      <c r="K119" s="52">
        <v>0</v>
      </c>
      <c r="L119" s="52">
        <v>620.96540000000005</v>
      </c>
      <c r="M119" s="52">
        <v>14.22</v>
      </c>
      <c r="N119" s="52">
        <v>87932.656000000003</v>
      </c>
      <c r="O119" s="52">
        <v>8</v>
      </c>
      <c r="P119" s="2">
        <f t="shared" si="1"/>
        <v>2141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614</v>
      </c>
      <c r="B120" s="1">
        <v>0.91666666666666663</v>
      </c>
      <c r="C120" s="52">
        <v>2015</v>
      </c>
      <c r="D120" s="52">
        <v>1</v>
      </c>
      <c r="E120" s="52">
        <v>26</v>
      </c>
      <c r="F120" s="52">
        <v>95814024</v>
      </c>
      <c r="G120" s="52">
        <v>95814024</v>
      </c>
      <c r="H120" s="52">
        <v>1900168</v>
      </c>
      <c r="I120" s="52">
        <v>1900168</v>
      </c>
      <c r="J120" s="52">
        <v>0</v>
      </c>
      <c r="K120" s="52">
        <v>0</v>
      </c>
      <c r="L120" s="52">
        <v>615.70039999999995</v>
      </c>
      <c r="M120" s="52">
        <v>14.45</v>
      </c>
      <c r="N120" s="52">
        <v>87135.101999999999</v>
      </c>
      <c r="O120" s="52">
        <v>8</v>
      </c>
      <c r="P120" s="2">
        <f t="shared" ref="P120:P183" si="2">F120-F121</f>
        <v>2168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613</v>
      </c>
      <c r="B121" s="1">
        <v>0.875</v>
      </c>
      <c r="C121" s="52">
        <v>2015</v>
      </c>
      <c r="D121" s="52">
        <v>1</v>
      </c>
      <c r="E121" s="52">
        <v>26</v>
      </c>
      <c r="F121" s="52">
        <v>95811856</v>
      </c>
      <c r="G121" s="52">
        <v>95811856</v>
      </c>
      <c r="H121" s="52">
        <v>1900123</v>
      </c>
      <c r="I121" s="52">
        <v>1900123</v>
      </c>
      <c r="J121" s="52">
        <v>0</v>
      </c>
      <c r="K121" s="52">
        <v>0</v>
      </c>
      <c r="L121" s="52">
        <v>609.44489999999996</v>
      </c>
      <c r="M121" s="52">
        <v>14.59</v>
      </c>
      <c r="N121" s="52">
        <v>86212.891000000003</v>
      </c>
      <c r="O121" s="52">
        <v>8</v>
      </c>
      <c r="P121" s="2">
        <f t="shared" si="2"/>
        <v>2428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612</v>
      </c>
      <c r="B122" s="1">
        <v>0.83333333333333337</v>
      </c>
      <c r="C122" s="52">
        <v>2015</v>
      </c>
      <c r="D122" s="52">
        <v>1</v>
      </c>
      <c r="E122" s="52">
        <v>26</v>
      </c>
      <c r="F122" s="52">
        <v>95809428</v>
      </c>
      <c r="G122" s="52">
        <v>95809428</v>
      </c>
      <c r="H122" s="52">
        <v>1900072</v>
      </c>
      <c r="I122" s="52">
        <v>1900072</v>
      </c>
      <c r="J122" s="52">
        <v>0</v>
      </c>
      <c r="K122" s="52">
        <v>0</v>
      </c>
      <c r="L122" s="52">
        <v>607.19259999999997</v>
      </c>
      <c r="M122" s="52">
        <v>14.73</v>
      </c>
      <c r="N122" s="52">
        <v>85512.523000000001</v>
      </c>
      <c r="O122" s="52">
        <v>8</v>
      </c>
      <c r="P122" s="2">
        <f t="shared" si="2"/>
        <v>2228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611</v>
      </c>
      <c r="B123" s="1">
        <v>0.79166666666666663</v>
      </c>
      <c r="C123" s="52">
        <v>2015</v>
      </c>
      <c r="D123" s="52">
        <v>1</v>
      </c>
      <c r="E123" s="52">
        <v>26</v>
      </c>
      <c r="F123" s="52">
        <v>95807200</v>
      </c>
      <c r="G123" s="52">
        <v>95807200</v>
      </c>
      <c r="H123" s="52">
        <v>1900025</v>
      </c>
      <c r="I123" s="52">
        <v>1900025</v>
      </c>
      <c r="J123" s="52">
        <v>0</v>
      </c>
      <c r="K123" s="52">
        <v>0</v>
      </c>
      <c r="L123" s="52">
        <v>604.73329999999999</v>
      </c>
      <c r="M123" s="52">
        <v>15.08</v>
      </c>
      <c r="N123" s="52">
        <v>85040.952999999994</v>
      </c>
      <c r="O123" s="52">
        <v>8</v>
      </c>
      <c r="P123" s="2">
        <f t="shared" si="2"/>
        <v>2402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610</v>
      </c>
      <c r="B124" s="1">
        <v>0.75</v>
      </c>
      <c r="C124" s="52">
        <v>2015</v>
      </c>
      <c r="D124" s="52">
        <v>1</v>
      </c>
      <c r="E124" s="52">
        <v>26</v>
      </c>
      <c r="F124" s="52">
        <v>95804798</v>
      </c>
      <c r="G124" s="52">
        <v>95804798</v>
      </c>
      <c r="H124" s="52">
        <v>1899974</v>
      </c>
      <c r="I124" s="52">
        <v>1899974</v>
      </c>
      <c r="J124" s="52">
        <v>0</v>
      </c>
      <c r="K124" s="52">
        <v>0</v>
      </c>
      <c r="L124" s="52">
        <v>602.99710000000005</v>
      </c>
      <c r="M124" s="52">
        <v>15.47</v>
      </c>
      <c r="N124" s="52">
        <v>84559.101999999999</v>
      </c>
      <c r="O124" s="52">
        <v>8</v>
      </c>
      <c r="P124" s="2">
        <f t="shared" si="2"/>
        <v>2671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609</v>
      </c>
      <c r="B125" s="1">
        <v>0.70833333333333337</v>
      </c>
      <c r="C125" s="52">
        <v>2015</v>
      </c>
      <c r="D125" s="52">
        <v>1</v>
      </c>
      <c r="E125" s="52">
        <v>26</v>
      </c>
      <c r="F125" s="52">
        <v>95802127</v>
      </c>
      <c r="G125" s="52">
        <v>95802127</v>
      </c>
      <c r="H125" s="52">
        <v>1899917</v>
      </c>
      <c r="I125" s="52">
        <v>1899917</v>
      </c>
      <c r="J125" s="52">
        <v>0</v>
      </c>
      <c r="K125" s="52">
        <v>0</v>
      </c>
      <c r="L125" s="52">
        <v>603.54840000000002</v>
      </c>
      <c r="M125" s="52">
        <v>15.91</v>
      </c>
      <c r="N125" s="52">
        <v>84390.741999999998</v>
      </c>
      <c r="O125" s="52">
        <v>8</v>
      </c>
      <c r="P125" s="2">
        <f t="shared" si="2"/>
        <v>2529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608</v>
      </c>
      <c r="B126" s="1">
        <v>0.66666666666666663</v>
      </c>
      <c r="C126" s="52">
        <v>2015</v>
      </c>
      <c r="D126" s="52">
        <v>1</v>
      </c>
      <c r="E126" s="52">
        <v>26</v>
      </c>
      <c r="F126" s="52">
        <v>95799598</v>
      </c>
      <c r="G126" s="52">
        <v>95799598</v>
      </c>
      <c r="H126" s="52">
        <v>1899863</v>
      </c>
      <c r="I126" s="52">
        <v>1899863</v>
      </c>
      <c r="J126" s="52">
        <v>0</v>
      </c>
      <c r="K126" s="52">
        <v>0</v>
      </c>
      <c r="L126" s="52">
        <v>605.99429999999995</v>
      </c>
      <c r="M126" s="52">
        <v>16.2</v>
      </c>
      <c r="N126" s="52">
        <v>84850.577999999994</v>
      </c>
      <c r="O126" s="52">
        <v>8</v>
      </c>
      <c r="P126" s="2">
        <f t="shared" si="2"/>
        <v>2442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607</v>
      </c>
      <c r="B127" s="1">
        <v>0.625</v>
      </c>
      <c r="C127" s="52">
        <v>2015</v>
      </c>
      <c r="D127" s="52">
        <v>1</v>
      </c>
      <c r="E127" s="52">
        <v>26</v>
      </c>
      <c r="F127" s="52">
        <v>95797156</v>
      </c>
      <c r="G127" s="52">
        <v>95797156</v>
      </c>
      <c r="H127" s="52">
        <v>1899811</v>
      </c>
      <c r="I127" s="52">
        <v>1899811</v>
      </c>
      <c r="J127" s="52">
        <v>0</v>
      </c>
      <c r="K127" s="52">
        <v>0</v>
      </c>
      <c r="L127" s="52">
        <v>609.70759999999996</v>
      </c>
      <c r="M127" s="52">
        <v>16.52</v>
      </c>
      <c r="N127" s="52">
        <v>85069.023000000001</v>
      </c>
      <c r="O127" s="52">
        <v>8</v>
      </c>
      <c r="P127" s="2">
        <f t="shared" si="2"/>
        <v>2360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606</v>
      </c>
      <c r="B128" s="1">
        <v>0.58333333333333337</v>
      </c>
      <c r="C128" s="52">
        <v>2015</v>
      </c>
      <c r="D128" s="52">
        <v>1</v>
      </c>
      <c r="E128" s="52">
        <v>26</v>
      </c>
      <c r="F128" s="52">
        <v>95794796</v>
      </c>
      <c r="G128" s="52">
        <v>95794796</v>
      </c>
      <c r="H128" s="52">
        <v>1899761</v>
      </c>
      <c r="I128" s="52">
        <v>1899761</v>
      </c>
      <c r="J128" s="52">
        <v>0</v>
      </c>
      <c r="K128" s="52">
        <v>0</v>
      </c>
      <c r="L128" s="52">
        <v>613.13310000000001</v>
      </c>
      <c r="M128" s="52">
        <v>16.52</v>
      </c>
      <c r="N128" s="52">
        <v>85739.773000000001</v>
      </c>
      <c r="O128" s="52">
        <v>8</v>
      </c>
      <c r="P128" s="2">
        <f t="shared" si="2"/>
        <v>2945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605</v>
      </c>
      <c r="B129" s="1">
        <v>0.54166666666666663</v>
      </c>
      <c r="C129" s="52">
        <v>2015</v>
      </c>
      <c r="D129" s="52">
        <v>1</v>
      </c>
      <c r="E129" s="52">
        <v>26</v>
      </c>
      <c r="F129" s="52">
        <v>95791851</v>
      </c>
      <c r="G129" s="52">
        <v>95791851</v>
      </c>
      <c r="H129" s="52">
        <v>1899699</v>
      </c>
      <c r="I129" s="52">
        <v>1899699</v>
      </c>
      <c r="J129" s="52">
        <v>0</v>
      </c>
      <c r="K129" s="52">
        <v>0</v>
      </c>
      <c r="L129" s="52">
        <v>617.39930000000004</v>
      </c>
      <c r="M129" s="52">
        <v>16.440000000000001</v>
      </c>
      <c r="N129" s="52">
        <v>86710.141000000003</v>
      </c>
      <c r="O129" s="52">
        <v>8</v>
      </c>
      <c r="P129" s="2">
        <f t="shared" si="2"/>
        <v>3447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604</v>
      </c>
      <c r="B130" s="1">
        <v>0.5</v>
      </c>
      <c r="C130" s="52">
        <v>2015</v>
      </c>
      <c r="D130" s="52">
        <v>1</v>
      </c>
      <c r="E130" s="52">
        <v>26</v>
      </c>
      <c r="F130" s="52">
        <v>95788404</v>
      </c>
      <c r="G130" s="52">
        <v>95788404</v>
      </c>
      <c r="H130" s="52">
        <v>1899627</v>
      </c>
      <c r="I130" s="52">
        <v>1899627</v>
      </c>
      <c r="J130" s="52">
        <v>0</v>
      </c>
      <c r="K130" s="52">
        <v>0</v>
      </c>
      <c r="L130" s="52">
        <v>623.72159999999997</v>
      </c>
      <c r="M130" s="52">
        <v>16.12</v>
      </c>
      <c r="N130" s="52">
        <v>87889.047000000006</v>
      </c>
      <c r="O130" s="52">
        <v>8</v>
      </c>
      <c r="P130" s="2">
        <f t="shared" si="2"/>
        <v>3248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603</v>
      </c>
      <c r="B131" s="1">
        <v>0.45833333333333331</v>
      </c>
      <c r="C131" s="52">
        <v>2015</v>
      </c>
      <c r="D131" s="52">
        <v>1</v>
      </c>
      <c r="E131" s="52">
        <v>26</v>
      </c>
      <c r="F131" s="52">
        <v>95785156</v>
      </c>
      <c r="G131" s="52">
        <v>95785156</v>
      </c>
      <c r="H131" s="52">
        <v>1899560</v>
      </c>
      <c r="I131" s="52">
        <v>1899560</v>
      </c>
      <c r="J131" s="52">
        <v>0</v>
      </c>
      <c r="K131" s="52">
        <v>0</v>
      </c>
      <c r="L131" s="52">
        <v>631.14110000000005</v>
      </c>
      <c r="M131" s="52">
        <v>15.72</v>
      </c>
      <c r="N131" s="52">
        <v>89392.281000000003</v>
      </c>
      <c r="O131" s="52">
        <v>8</v>
      </c>
      <c r="P131" s="2">
        <f t="shared" si="2"/>
        <v>3642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602</v>
      </c>
      <c r="B132" s="1">
        <v>0.41666666666666669</v>
      </c>
      <c r="C132" s="52">
        <v>2015</v>
      </c>
      <c r="D132" s="52">
        <v>1</v>
      </c>
      <c r="E132" s="52">
        <v>26</v>
      </c>
      <c r="F132" s="52">
        <v>95781514</v>
      </c>
      <c r="G132" s="52">
        <v>95781514</v>
      </c>
      <c r="H132" s="52">
        <v>1899486</v>
      </c>
      <c r="I132" s="52">
        <v>1899486</v>
      </c>
      <c r="J132" s="52">
        <v>0</v>
      </c>
      <c r="K132" s="52">
        <v>0</v>
      </c>
      <c r="L132" s="52">
        <v>640.81500000000005</v>
      </c>
      <c r="M132" s="52">
        <v>15.16</v>
      </c>
      <c r="N132" s="52">
        <v>91206.648000000001</v>
      </c>
      <c r="O132" s="52">
        <v>8</v>
      </c>
      <c r="P132" s="2">
        <f t="shared" si="2"/>
        <v>3862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601</v>
      </c>
      <c r="B133" s="1">
        <v>0.375</v>
      </c>
      <c r="C133" s="52">
        <v>2015</v>
      </c>
      <c r="D133" s="52">
        <v>1</v>
      </c>
      <c r="E133" s="52">
        <v>26</v>
      </c>
      <c r="F133" s="52">
        <v>95777652</v>
      </c>
      <c r="G133" s="52">
        <v>95777652</v>
      </c>
      <c r="H133" s="52">
        <v>1899409</v>
      </c>
      <c r="I133" s="52">
        <v>1899409</v>
      </c>
      <c r="J133" s="52">
        <v>0</v>
      </c>
      <c r="K133" s="52">
        <v>0</v>
      </c>
      <c r="L133" s="52">
        <v>650.12090000000001</v>
      </c>
      <c r="M133" s="52">
        <v>14.46</v>
      </c>
      <c r="N133" s="52">
        <v>92889.07</v>
      </c>
      <c r="O133" s="52">
        <v>8</v>
      </c>
      <c r="P133" s="2">
        <f t="shared" si="2"/>
        <v>3682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600</v>
      </c>
      <c r="B134" s="1">
        <v>0.33333333333333331</v>
      </c>
      <c r="C134" s="52">
        <v>2015</v>
      </c>
      <c r="D134" s="52">
        <v>1</v>
      </c>
      <c r="E134" s="52">
        <v>26</v>
      </c>
      <c r="F134" s="52">
        <v>95773970</v>
      </c>
      <c r="G134" s="52">
        <v>95773970</v>
      </c>
      <c r="H134" s="52">
        <v>1899337</v>
      </c>
      <c r="I134" s="52">
        <v>1899337</v>
      </c>
      <c r="J134" s="52">
        <v>0</v>
      </c>
      <c r="K134" s="52">
        <v>0</v>
      </c>
      <c r="L134" s="52">
        <v>659.00199999999995</v>
      </c>
      <c r="M134" s="52">
        <v>14.15</v>
      </c>
      <c r="N134" s="52">
        <v>94420.960999999996</v>
      </c>
      <c r="O134" s="52">
        <v>8</v>
      </c>
      <c r="P134" s="2">
        <f t="shared" si="2"/>
        <v>3482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599</v>
      </c>
      <c r="B135" s="1">
        <v>0.29166666666666669</v>
      </c>
      <c r="C135" s="52">
        <v>2015</v>
      </c>
      <c r="D135" s="52">
        <v>1</v>
      </c>
      <c r="E135" s="52">
        <v>26</v>
      </c>
      <c r="F135" s="52">
        <v>95770488</v>
      </c>
      <c r="G135" s="52">
        <v>95770488</v>
      </c>
      <c r="H135" s="52">
        <v>1899270</v>
      </c>
      <c r="I135" s="52">
        <v>1899270</v>
      </c>
      <c r="J135" s="52">
        <v>0</v>
      </c>
      <c r="K135" s="52">
        <v>0</v>
      </c>
      <c r="L135" s="52">
        <v>667.41300000000001</v>
      </c>
      <c r="M135" s="52">
        <v>14.07</v>
      </c>
      <c r="N135" s="52">
        <v>95334.351999999999</v>
      </c>
      <c r="O135" s="52">
        <v>8</v>
      </c>
      <c r="P135" s="2">
        <f t="shared" si="2"/>
        <v>2900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598</v>
      </c>
      <c r="B136" s="1">
        <v>0.25</v>
      </c>
      <c r="C136" s="52">
        <v>2015</v>
      </c>
      <c r="D136" s="52">
        <v>1</v>
      </c>
      <c r="E136" s="52">
        <v>26</v>
      </c>
      <c r="F136" s="52">
        <v>95767588</v>
      </c>
      <c r="G136" s="52">
        <v>95767588</v>
      </c>
      <c r="H136" s="52">
        <v>1899215</v>
      </c>
      <c r="I136" s="52">
        <v>1899215</v>
      </c>
      <c r="J136" s="52">
        <v>0</v>
      </c>
      <c r="K136" s="52">
        <v>0</v>
      </c>
      <c r="L136" s="52">
        <v>671.0367</v>
      </c>
      <c r="M136" s="52">
        <v>14.11</v>
      </c>
      <c r="N136" s="52">
        <v>95697.273000000001</v>
      </c>
      <c r="O136" s="52">
        <v>8</v>
      </c>
      <c r="P136" s="2">
        <f t="shared" si="2"/>
        <v>3446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597</v>
      </c>
      <c r="B137" s="1">
        <v>0.20833333333333334</v>
      </c>
      <c r="C137" s="52">
        <v>2015</v>
      </c>
      <c r="D137" s="52">
        <v>1</v>
      </c>
      <c r="E137" s="52">
        <v>26</v>
      </c>
      <c r="F137" s="52">
        <v>95764142</v>
      </c>
      <c r="G137" s="52">
        <v>95764142</v>
      </c>
      <c r="H137" s="52">
        <v>1899150</v>
      </c>
      <c r="I137" s="52">
        <v>1899150</v>
      </c>
      <c r="J137" s="52">
        <v>0</v>
      </c>
      <c r="K137" s="52">
        <v>0</v>
      </c>
      <c r="L137" s="52">
        <v>672.91189999999995</v>
      </c>
      <c r="M137" s="52">
        <v>14.15</v>
      </c>
      <c r="N137" s="52">
        <v>95786.008000000002</v>
      </c>
      <c r="O137" s="52">
        <v>8</v>
      </c>
      <c r="P137" s="2">
        <f t="shared" si="2"/>
        <v>3084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596</v>
      </c>
      <c r="B138" s="1">
        <v>0.16666666666666666</v>
      </c>
      <c r="C138" s="52">
        <v>2015</v>
      </c>
      <c r="D138" s="52">
        <v>1</v>
      </c>
      <c r="E138" s="52">
        <v>26</v>
      </c>
      <c r="F138" s="52">
        <v>95761058</v>
      </c>
      <c r="G138" s="52">
        <v>95761058</v>
      </c>
      <c r="H138" s="52">
        <v>1899092</v>
      </c>
      <c r="I138" s="52">
        <v>1899092</v>
      </c>
      <c r="J138" s="52">
        <v>0</v>
      </c>
      <c r="K138" s="52">
        <v>0</v>
      </c>
      <c r="L138" s="52">
        <v>673.19</v>
      </c>
      <c r="M138" s="52">
        <v>14.24</v>
      </c>
      <c r="N138" s="52">
        <v>95783.593999999997</v>
      </c>
      <c r="O138" s="52">
        <v>8</v>
      </c>
      <c r="P138" s="2">
        <f t="shared" si="2"/>
        <v>2659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595</v>
      </c>
      <c r="B139" s="1">
        <v>0.125</v>
      </c>
      <c r="C139" s="52">
        <v>2015</v>
      </c>
      <c r="D139" s="52">
        <v>1</v>
      </c>
      <c r="E139" s="52">
        <v>26</v>
      </c>
      <c r="F139" s="52">
        <v>95758399</v>
      </c>
      <c r="G139" s="52">
        <v>95758399</v>
      </c>
      <c r="H139" s="52">
        <v>1899042</v>
      </c>
      <c r="I139" s="52">
        <v>1899042</v>
      </c>
      <c r="J139" s="52">
        <v>0</v>
      </c>
      <c r="K139" s="52">
        <v>0</v>
      </c>
      <c r="L139" s="52">
        <v>672.22630000000004</v>
      </c>
      <c r="M139" s="52">
        <v>14.42</v>
      </c>
      <c r="N139" s="52">
        <v>95644.991999999998</v>
      </c>
      <c r="O139" s="52">
        <v>8</v>
      </c>
      <c r="P139" s="2">
        <f t="shared" si="2"/>
        <v>2652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594</v>
      </c>
      <c r="B140" s="1">
        <v>8.3333333333333329E-2</v>
      </c>
      <c r="C140" s="52">
        <v>2015</v>
      </c>
      <c r="D140" s="52">
        <v>1</v>
      </c>
      <c r="E140" s="52">
        <v>26</v>
      </c>
      <c r="F140" s="52">
        <v>95755747</v>
      </c>
      <c r="G140" s="52">
        <v>95755747</v>
      </c>
      <c r="H140" s="52">
        <v>1898992</v>
      </c>
      <c r="I140" s="52">
        <v>1898992</v>
      </c>
      <c r="J140" s="52">
        <v>0</v>
      </c>
      <c r="K140" s="52">
        <v>0</v>
      </c>
      <c r="L140" s="52">
        <v>670.79409999999996</v>
      </c>
      <c r="M140" s="52">
        <v>14.53</v>
      </c>
      <c r="N140" s="52">
        <v>95302.077999999994</v>
      </c>
      <c r="O140" s="52">
        <v>8</v>
      </c>
      <c r="P140" s="2">
        <f t="shared" si="2"/>
        <v>2751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593</v>
      </c>
      <c r="B141" s="1">
        <v>4.1666666666666664E-2</v>
      </c>
      <c r="C141" s="52">
        <v>2015</v>
      </c>
      <c r="D141" s="52">
        <v>1</v>
      </c>
      <c r="E141" s="52">
        <v>26</v>
      </c>
      <c r="F141" s="52">
        <v>95752996</v>
      </c>
      <c r="G141" s="52">
        <v>95752996</v>
      </c>
      <c r="H141" s="52">
        <v>1898940</v>
      </c>
      <c r="I141" s="52">
        <v>1898940</v>
      </c>
      <c r="J141" s="52">
        <v>0</v>
      </c>
      <c r="K141" s="52">
        <v>0</v>
      </c>
      <c r="L141" s="52">
        <v>670.11339999999996</v>
      </c>
      <c r="M141" s="52">
        <v>14.55</v>
      </c>
      <c r="N141" s="52">
        <v>95155.156000000003</v>
      </c>
      <c r="O141" s="52">
        <v>8</v>
      </c>
      <c r="P141" s="2">
        <f t="shared" si="2"/>
        <v>2588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592</v>
      </c>
      <c r="B142" s="1">
        <v>0</v>
      </c>
      <c r="C142" s="52">
        <v>2015</v>
      </c>
      <c r="D142" s="52">
        <v>1</v>
      </c>
      <c r="E142" s="52">
        <v>26</v>
      </c>
      <c r="F142" s="52">
        <v>95750408</v>
      </c>
      <c r="G142" s="52">
        <v>95750408</v>
      </c>
      <c r="H142" s="52">
        <v>1898891</v>
      </c>
      <c r="I142" s="52">
        <v>1898891</v>
      </c>
      <c r="J142" s="52">
        <v>0</v>
      </c>
      <c r="K142" s="52">
        <v>0</v>
      </c>
      <c r="L142" s="52">
        <v>669.11850000000004</v>
      </c>
      <c r="M142" s="52">
        <v>14.61</v>
      </c>
      <c r="N142" s="52">
        <v>95029.633000000002</v>
      </c>
      <c r="O142" s="52">
        <v>8</v>
      </c>
      <c r="P142" s="2">
        <f t="shared" si="2"/>
        <v>2320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591</v>
      </c>
      <c r="B143" s="1">
        <v>0.95833333333333337</v>
      </c>
      <c r="C143" s="52">
        <v>2015</v>
      </c>
      <c r="D143" s="52">
        <v>1</v>
      </c>
      <c r="E143" s="52">
        <v>25</v>
      </c>
      <c r="F143" s="52">
        <v>95748088</v>
      </c>
      <c r="G143" s="52">
        <v>95748088</v>
      </c>
      <c r="H143" s="52">
        <v>1898847</v>
      </c>
      <c r="I143" s="52">
        <v>1898847</v>
      </c>
      <c r="J143" s="52">
        <v>0</v>
      </c>
      <c r="K143" s="52">
        <v>0</v>
      </c>
      <c r="L143" s="52">
        <v>668.07039999999995</v>
      </c>
      <c r="M143" s="52">
        <v>14.82</v>
      </c>
      <c r="N143" s="52">
        <v>94816.133000000002</v>
      </c>
      <c r="O143" s="52">
        <v>8</v>
      </c>
      <c r="P143" s="2">
        <f t="shared" si="2"/>
        <v>2524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590</v>
      </c>
      <c r="B144" s="1">
        <v>0.91666666666666663</v>
      </c>
      <c r="C144" s="52">
        <v>2015</v>
      </c>
      <c r="D144" s="52">
        <v>1</v>
      </c>
      <c r="E144" s="52">
        <v>25</v>
      </c>
      <c r="F144" s="52">
        <v>95745564</v>
      </c>
      <c r="G144" s="52">
        <v>95745564</v>
      </c>
      <c r="H144" s="52">
        <v>1898799</v>
      </c>
      <c r="I144" s="52">
        <v>1898799</v>
      </c>
      <c r="J144" s="52">
        <v>0</v>
      </c>
      <c r="K144" s="52">
        <v>0</v>
      </c>
      <c r="L144" s="52">
        <v>667.66089999999997</v>
      </c>
      <c r="M144" s="52">
        <v>14.86</v>
      </c>
      <c r="N144" s="52">
        <v>94615.648000000001</v>
      </c>
      <c r="O144" s="52">
        <v>8</v>
      </c>
      <c r="P144" s="2">
        <f t="shared" si="2"/>
        <v>2364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589</v>
      </c>
      <c r="B145" s="1">
        <v>0.875</v>
      </c>
      <c r="C145" s="52">
        <v>2015</v>
      </c>
      <c r="D145" s="52">
        <v>1</v>
      </c>
      <c r="E145" s="52">
        <v>25</v>
      </c>
      <c r="F145" s="52">
        <v>95743200</v>
      </c>
      <c r="G145" s="52">
        <v>95743200</v>
      </c>
      <c r="H145" s="52">
        <v>1898754</v>
      </c>
      <c r="I145" s="52">
        <v>1898754</v>
      </c>
      <c r="J145" s="52">
        <v>0</v>
      </c>
      <c r="K145" s="52">
        <v>0</v>
      </c>
      <c r="L145" s="52">
        <v>666.50530000000003</v>
      </c>
      <c r="M145" s="52">
        <v>14.96</v>
      </c>
      <c r="N145" s="52">
        <v>94510.460999999996</v>
      </c>
      <c r="O145" s="52">
        <v>8</v>
      </c>
      <c r="P145" s="2">
        <f t="shared" si="2"/>
        <v>2359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588</v>
      </c>
      <c r="B146" s="1">
        <v>0.83333333333333337</v>
      </c>
      <c r="C146" s="52">
        <v>2015</v>
      </c>
      <c r="D146" s="52">
        <v>1</v>
      </c>
      <c r="E146" s="52">
        <v>25</v>
      </c>
      <c r="F146" s="52">
        <v>95740841</v>
      </c>
      <c r="G146" s="52">
        <v>95740841</v>
      </c>
      <c r="H146" s="52">
        <v>1898709</v>
      </c>
      <c r="I146" s="52">
        <v>1898709</v>
      </c>
      <c r="J146" s="52">
        <v>0</v>
      </c>
      <c r="K146" s="52">
        <v>0</v>
      </c>
      <c r="L146" s="52">
        <v>665.29499999999996</v>
      </c>
      <c r="M146" s="52">
        <v>15.15</v>
      </c>
      <c r="N146" s="52">
        <v>94204.039000000004</v>
      </c>
      <c r="O146" s="52">
        <v>8</v>
      </c>
      <c r="P146" s="2">
        <f t="shared" si="2"/>
        <v>2404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587</v>
      </c>
      <c r="B147" s="1">
        <v>0.79166666666666663</v>
      </c>
      <c r="C147" s="52">
        <v>2015</v>
      </c>
      <c r="D147" s="52">
        <v>1</v>
      </c>
      <c r="E147" s="52">
        <v>25</v>
      </c>
      <c r="F147" s="52">
        <v>95738437</v>
      </c>
      <c r="G147" s="52">
        <v>95738437</v>
      </c>
      <c r="H147" s="52">
        <v>1898663</v>
      </c>
      <c r="I147" s="52">
        <v>1898663</v>
      </c>
      <c r="J147" s="52">
        <v>0</v>
      </c>
      <c r="K147" s="52">
        <v>0</v>
      </c>
      <c r="L147" s="52">
        <v>663.22860000000003</v>
      </c>
      <c r="M147" s="52">
        <v>15.36</v>
      </c>
      <c r="N147" s="52">
        <v>93850.547000000006</v>
      </c>
      <c r="O147" s="52">
        <v>8</v>
      </c>
      <c r="P147" s="2">
        <f t="shared" si="2"/>
        <v>2445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586</v>
      </c>
      <c r="B148" s="1">
        <v>0.75</v>
      </c>
      <c r="C148" s="52">
        <v>2015</v>
      </c>
      <c r="D148" s="52">
        <v>1</v>
      </c>
      <c r="E148" s="52">
        <v>25</v>
      </c>
      <c r="F148" s="52">
        <v>95735992</v>
      </c>
      <c r="G148" s="52">
        <v>95735992</v>
      </c>
      <c r="H148" s="52">
        <v>1898616</v>
      </c>
      <c r="I148" s="52">
        <v>1898616</v>
      </c>
      <c r="J148" s="52">
        <v>0</v>
      </c>
      <c r="K148" s="52">
        <v>0</v>
      </c>
      <c r="L148" s="52">
        <v>660.37130000000002</v>
      </c>
      <c r="M148" s="52">
        <v>15.68</v>
      </c>
      <c r="N148" s="52">
        <v>93390.68</v>
      </c>
      <c r="O148" s="52">
        <v>8</v>
      </c>
      <c r="P148" s="2">
        <f t="shared" si="2"/>
        <v>2482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585</v>
      </c>
      <c r="B149" s="1">
        <v>0.70833333333333337</v>
      </c>
      <c r="C149" s="52">
        <v>2015</v>
      </c>
      <c r="D149" s="52">
        <v>1</v>
      </c>
      <c r="E149" s="52">
        <v>25</v>
      </c>
      <c r="F149" s="52">
        <v>95733510</v>
      </c>
      <c r="G149" s="52">
        <v>95733510</v>
      </c>
      <c r="H149" s="52">
        <v>1898568</v>
      </c>
      <c r="I149" s="52">
        <v>1898568</v>
      </c>
      <c r="J149" s="52">
        <v>0</v>
      </c>
      <c r="K149" s="52">
        <v>0</v>
      </c>
      <c r="L149" s="52">
        <v>656.90049999999997</v>
      </c>
      <c r="M149" s="52">
        <v>15.91</v>
      </c>
      <c r="N149" s="52">
        <v>92736.57</v>
      </c>
      <c r="O149" s="52">
        <v>8</v>
      </c>
      <c r="P149" s="2">
        <f t="shared" si="2"/>
        <v>2568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584</v>
      </c>
      <c r="B150" s="1">
        <v>0.66666666666666663</v>
      </c>
      <c r="C150" s="52">
        <v>2015</v>
      </c>
      <c r="D150" s="52">
        <v>1</v>
      </c>
      <c r="E150" s="52">
        <v>25</v>
      </c>
      <c r="F150" s="52">
        <v>95730942</v>
      </c>
      <c r="G150" s="52">
        <v>95730942</v>
      </c>
      <c r="H150" s="52">
        <v>1898518</v>
      </c>
      <c r="I150" s="52">
        <v>1898518</v>
      </c>
      <c r="J150" s="52">
        <v>0</v>
      </c>
      <c r="K150" s="52">
        <v>0</v>
      </c>
      <c r="L150" s="52">
        <v>654.12260000000003</v>
      </c>
      <c r="M150" s="52">
        <v>16.16</v>
      </c>
      <c r="N150" s="52">
        <v>92105.32</v>
      </c>
      <c r="O150" s="52">
        <v>8</v>
      </c>
      <c r="P150" s="2">
        <f t="shared" si="2"/>
        <v>2552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583</v>
      </c>
      <c r="B151" s="1">
        <v>0.625</v>
      </c>
      <c r="C151" s="52">
        <v>2015</v>
      </c>
      <c r="D151" s="52">
        <v>1</v>
      </c>
      <c r="E151" s="52">
        <v>25</v>
      </c>
      <c r="F151" s="52">
        <v>95728390</v>
      </c>
      <c r="G151" s="52">
        <v>95728390</v>
      </c>
      <c r="H151" s="52">
        <v>1898468</v>
      </c>
      <c r="I151" s="52">
        <v>1898468</v>
      </c>
      <c r="J151" s="52">
        <v>0</v>
      </c>
      <c r="K151" s="52">
        <v>0</v>
      </c>
      <c r="L151" s="52">
        <v>652.28039999999999</v>
      </c>
      <c r="M151" s="52">
        <v>16.29</v>
      </c>
      <c r="N151" s="52">
        <v>91705.351999999999</v>
      </c>
      <c r="O151" s="52">
        <v>8</v>
      </c>
      <c r="P151" s="2">
        <f t="shared" si="2"/>
        <v>2696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582</v>
      </c>
      <c r="B152" s="1">
        <v>0.58333333333333337</v>
      </c>
      <c r="C152" s="52">
        <v>2015</v>
      </c>
      <c r="D152" s="52">
        <v>1</v>
      </c>
      <c r="E152" s="52">
        <v>25</v>
      </c>
      <c r="F152" s="52">
        <v>95725694</v>
      </c>
      <c r="G152" s="52">
        <v>95725694</v>
      </c>
      <c r="H152" s="52">
        <v>1898415</v>
      </c>
      <c r="I152" s="52">
        <v>1898415</v>
      </c>
      <c r="J152" s="52">
        <v>0</v>
      </c>
      <c r="K152" s="52">
        <v>0</v>
      </c>
      <c r="L152" s="52">
        <v>650.76779999999997</v>
      </c>
      <c r="M152" s="52">
        <v>16.21</v>
      </c>
      <c r="N152" s="52">
        <v>91398.383000000002</v>
      </c>
      <c r="O152" s="52">
        <v>8</v>
      </c>
      <c r="P152" s="2">
        <f t="shared" si="2"/>
        <v>2741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581</v>
      </c>
      <c r="B153" s="1">
        <v>0.54166666666666663</v>
      </c>
      <c r="C153" s="52">
        <v>2015</v>
      </c>
      <c r="D153" s="52">
        <v>1</v>
      </c>
      <c r="E153" s="52">
        <v>25</v>
      </c>
      <c r="F153" s="52">
        <v>95722953</v>
      </c>
      <c r="G153" s="52">
        <v>95722953</v>
      </c>
      <c r="H153" s="52">
        <v>1898361</v>
      </c>
      <c r="I153" s="52">
        <v>1898361</v>
      </c>
      <c r="J153" s="52">
        <v>0</v>
      </c>
      <c r="K153" s="52">
        <v>0</v>
      </c>
      <c r="L153" s="52">
        <v>649.65380000000005</v>
      </c>
      <c r="M153" s="52">
        <v>15.99</v>
      </c>
      <c r="N153" s="52">
        <v>91357.898000000001</v>
      </c>
      <c r="O153" s="52">
        <v>8</v>
      </c>
      <c r="P153" s="2">
        <f t="shared" si="2"/>
        <v>2789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580</v>
      </c>
      <c r="B154" s="1">
        <v>0.5</v>
      </c>
      <c r="C154" s="52">
        <v>2015</v>
      </c>
      <c r="D154" s="52">
        <v>1</v>
      </c>
      <c r="E154" s="52">
        <v>25</v>
      </c>
      <c r="F154" s="52">
        <v>95720164</v>
      </c>
      <c r="G154" s="52">
        <v>95720164</v>
      </c>
      <c r="H154" s="52">
        <v>1898306</v>
      </c>
      <c r="I154" s="52">
        <v>1898306</v>
      </c>
      <c r="J154" s="52">
        <v>0</v>
      </c>
      <c r="K154" s="52">
        <v>0</v>
      </c>
      <c r="L154" s="52">
        <v>648.73299999999995</v>
      </c>
      <c r="M154" s="52">
        <v>15.49</v>
      </c>
      <c r="N154" s="52">
        <v>91416.273000000001</v>
      </c>
      <c r="O154" s="52">
        <v>8</v>
      </c>
      <c r="P154" s="2">
        <f t="shared" si="2"/>
        <v>2690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579</v>
      </c>
      <c r="B155" s="1">
        <v>0.45833333333333331</v>
      </c>
      <c r="C155" s="52">
        <v>2015</v>
      </c>
      <c r="D155" s="52">
        <v>1</v>
      </c>
      <c r="E155" s="52">
        <v>25</v>
      </c>
      <c r="F155" s="52">
        <v>95717474</v>
      </c>
      <c r="G155" s="52">
        <v>95717474</v>
      </c>
      <c r="H155" s="52">
        <v>1898253</v>
      </c>
      <c r="I155" s="52">
        <v>1898253</v>
      </c>
      <c r="J155" s="52">
        <v>0</v>
      </c>
      <c r="K155" s="52">
        <v>0</v>
      </c>
      <c r="L155" s="52">
        <v>646.94179999999994</v>
      </c>
      <c r="M155" s="52">
        <v>14.92</v>
      </c>
      <c r="N155" s="52">
        <v>91407.741999999998</v>
      </c>
      <c r="O155" s="52">
        <v>8</v>
      </c>
      <c r="P155" s="2">
        <f t="shared" si="2"/>
        <v>3044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578</v>
      </c>
      <c r="B156" s="1">
        <v>0.41666666666666669</v>
      </c>
      <c r="C156" s="52">
        <v>2015</v>
      </c>
      <c r="D156" s="52">
        <v>1</v>
      </c>
      <c r="E156" s="52">
        <v>25</v>
      </c>
      <c r="F156" s="52">
        <v>95714430</v>
      </c>
      <c r="G156" s="52">
        <v>95714430</v>
      </c>
      <c r="H156" s="52">
        <v>1898193</v>
      </c>
      <c r="I156" s="52">
        <v>1898193</v>
      </c>
      <c r="J156" s="52">
        <v>0</v>
      </c>
      <c r="K156" s="52">
        <v>0</v>
      </c>
      <c r="L156" s="52">
        <v>647.55269999999996</v>
      </c>
      <c r="M156" s="52">
        <v>14.41</v>
      </c>
      <c r="N156" s="52">
        <v>91998.547000000006</v>
      </c>
      <c r="O156" s="52">
        <v>8</v>
      </c>
      <c r="P156" s="2">
        <f t="shared" si="2"/>
        <v>3106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577</v>
      </c>
      <c r="B157" s="1">
        <v>0.375</v>
      </c>
      <c r="C157" s="52">
        <v>2015</v>
      </c>
      <c r="D157" s="52">
        <v>1</v>
      </c>
      <c r="E157" s="52">
        <v>25</v>
      </c>
      <c r="F157" s="52">
        <v>95711324</v>
      </c>
      <c r="G157" s="52">
        <v>95711324</v>
      </c>
      <c r="H157" s="52">
        <v>1898132</v>
      </c>
      <c r="I157" s="52">
        <v>1898132</v>
      </c>
      <c r="J157" s="52">
        <v>0</v>
      </c>
      <c r="K157" s="52">
        <v>0</v>
      </c>
      <c r="L157" s="52">
        <v>648.98379999999997</v>
      </c>
      <c r="M157" s="52">
        <v>13.88</v>
      </c>
      <c r="N157" s="52">
        <v>92181.476999999999</v>
      </c>
      <c r="O157" s="52">
        <v>8</v>
      </c>
      <c r="P157" s="2">
        <f t="shared" si="2"/>
        <v>2968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576</v>
      </c>
      <c r="B158" s="1">
        <v>0.33333333333333331</v>
      </c>
      <c r="C158" s="52">
        <v>2015</v>
      </c>
      <c r="D158" s="52">
        <v>1</v>
      </c>
      <c r="E158" s="52">
        <v>25</v>
      </c>
      <c r="F158" s="52">
        <v>95708356</v>
      </c>
      <c r="G158" s="52">
        <v>95708356</v>
      </c>
      <c r="H158" s="52">
        <v>1898074</v>
      </c>
      <c r="I158" s="52">
        <v>1898074</v>
      </c>
      <c r="J158" s="52">
        <v>0</v>
      </c>
      <c r="K158" s="52">
        <v>0</v>
      </c>
      <c r="L158" s="52">
        <v>646.50480000000005</v>
      </c>
      <c r="M158" s="52">
        <v>13.47</v>
      </c>
      <c r="N158" s="52">
        <v>92224.633000000002</v>
      </c>
      <c r="O158" s="52">
        <v>8</v>
      </c>
      <c r="P158" s="2">
        <f t="shared" si="2"/>
        <v>2808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575</v>
      </c>
      <c r="B159" s="1">
        <v>0.29166666666666669</v>
      </c>
      <c r="C159" s="52">
        <v>2015</v>
      </c>
      <c r="D159" s="52">
        <v>1</v>
      </c>
      <c r="E159" s="52">
        <v>25</v>
      </c>
      <c r="F159" s="52">
        <v>95705548</v>
      </c>
      <c r="G159" s="52">
        <v>95705548</v>
      </c>
      <c r="H159" s="52">
        <v>1898019</v>
      </c>
      <c r="I159" s="52">
        <v>1898019</v>
      </c>
      <c r="J159" s="52">
        <v>0</v>
      </c>
      <c r="K159" s="52">
        <v>0</v>
      </c>
      <c r="L159" s="52">
        <v>642.94590000000005</v>
      </c>
      <c r="M159" s="52">
        <v>13.81</v>
      </c>
      <c r="N159" s="52">
        <v>91617.273000000001</v>
      </c>
      <c r="O159" s="52">
        <v>8</v>
      </c>
      <c r="P159" s="2">
        <f t="shared" si="2"/>
        <v>2989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574</v>
      </c>
      <c r="B160" s="1">
        <v>0.25</v>
      </c>
      <c r="C160" s="52">
        <v>2015</v>
      </c>
      <c r="D160" s="52">
        <v>1</v>
      </c>
      <c r="E160" s="52">
        <v>25</v>
      </c>
      <c r="F160" s="52">
        <v>95702559</v>
      </c>
      <c r="G160" s="52">
        <v>95702559</v>
      </c>
      <c r="H160" s="52">
        <v>1897960</v>
      </c>
      <c r="I160" s="52">
        <v>1897960</v>
      </c>
      <c r="J160" s="52">
        <v>0</v>
      </c>
      <c r="K160" s="52">
        <v>0</v>
      </c>
      <c r="L160" s="52">
        <v>640.5616</v>
      </c>
      <c r="M160" s="52">
        <v>13.79</v>
      </c>
      <c r="N160" s="52">
        <v>90960.702999999994</v>
      </c>
      <c r="O160" s="52">
        <v>8</v>
      </c>
      <c r="P160" s="2">
        <f t="shared" si="2"/>
        <v>3381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573</v>
      </c>
      <c r="B161" s="1">
        <v>0.20833333333333334</v>
      </c>
      <c r="C161" s="52">
        <v>2015</v>
      </c>
      <c r="D161" s="52">
        <v>1</v>
      </c>
      <c r="E161" s="52">
        <v>25</v>
      </c>
      <c r="F161" s="52">
        <v>95699178</v>
      </c>
      <c r="G161" s="52">
        <v>95699178</v>
      </c>
      <c r="H161" s="52">
        <v>1897893</v>
      </c>
      <c r="I161" s="52">
        <v>1897893</v>
      </c>
      <c r="J161" s="52">
        <v>0</v>
      </c>
      <c r="K161" s="52">
        <v>0</v>
      </c>
      <c r="L161" s="52">
        <v>639.30259999999998</v>
      </c>
      <c r="M161" s="52">
        <v>13.89</v>
      </c>
      <c r="N161" s="52">
        <v>90801.812000000005</v>
      </c>
      <c r="O161" s="52">
        <v>8</v>
      </c>
      <c r="P161" s="2">
        <f t="shared" si="2"/>
        <v>3070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572</v>
      </c>
      <c r="B162" s="1">
        <v>0.16666666666666666</v>
      </c>
      <c r="C162" s="52">
        <v>2015</v>
      </c>
      <c r="D162" s="52">
        <v>1</v>
      </c>
      <c r="E162" s="52">
        <v>25</v>
      </c>
      <c r="F162" s="52">
        <v>95696108</v>
      </c>
      <c r="G162" s="52">
        <v>95696108</v>
      </c>
      <c r="H162" s="52">
        <v>1897832</v>
      </c>
      <c r="I162" s="52">
        <v>1897832</v>
      </c>
      <c r="J162" s="52">
        <v>0</v>
      </c>
      <c r="K162" s="52">
        <v>0</v>
      </c>
      <c r="L162" s="52">
        <v>636.9511</v>
      </c>
      <c r="M162" s="52">
        <v>13.97</v>
      </c>
      <c r="N162" s="52">
        <v>90421.273000000001</v>
      </c>
      <c r="O162" s="52">
        <v>8</v>
      </c>
      <c r="P162" s="2">
        <f t="shared" si="2"/>
        <v>3157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571</v>
      </c>
      <c r="B163" s="1">
        <v>0.125</v>
      </c>
      <c r="C163" s="52">
        <v>2015</v>
      </c>
      <c r="D163" s="52">
        <v>1</v>
      </c>
      <c r="E163" s="52">
        <v>25</v>
      </c>
      <c r="F163" s="52">
        <v>95692951</v>
      </c>
      <c r="G163" s="52">
        <v>95692951</v>
      </c>
      <c r="H163" s="52">
        <v>1897769</v>
      </c>
      <c r="I163" s="52">
        <v>1897769</v>
      </c>
      <c r="J163" s="52">
        <v>0</v>
      </c>
      <c r="K163" s="52">
        <v>0</v>
      </c>
      <c r="L163" s="52">
        <v>634.05200000000002</v>
      </c>
      <c r="M163" s="52">
        <v>13.98</v>
      </c>
      <c r="N163" s="52">
        <v>89963.976999999999</v>
      </c>
      <c r="O163" s="52">
        <v>8</v>
      </c>
      <c r="P163" s="2">
        <f t="shared" si="2"/>
        <v>2892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570</v>
      </c>
      <c r="B164" s="1">
        <v>8.3333333333333329E-2</v>
      </c>
      <c r="C164" s="52">
        <v>2015</v>
      </c>
      <c r="D164" s="52">
        <v>1</v>
      </c>
      <c r="E164" s="52">
        <v>25</v>
      </c>
      <c r="F164" s="52">
        <v>95690059</v>
      </c>
      <c r="G164" s="52">
        <v>95690059</v>
      </c>
      <c r="H164" s="52">
        <v>1897711</v>
      </c>
      <c r="I164" s="52">
        <v>1897711</v>
      </c>
      <c r="J164" s="52">
        <v>0</v>
      </c>
      <c r="K164" s="52">
        <v>0</v>
      </c>
      <c r="L164" s="52">
        <v>629.61580000000004</v>
      </c>
      <c r="M164" s="52">
        <v>14.02</v>
      </c>
      <c r="N164" s="52">
        <v>89433.039000000004</v>
      </c>
      <c r="O164" s="52">
        <v>8</v>
      </c>
      <c r="P164" s="2">
        <f t="shared" si="2"/>
        <v>3165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569</v>
      </c>
      <c r="B165" s="1">
        <v>4.1666666666666664E-2</v>
      </c>
      <c r="C165" s="52">
        <v>2015</v>
      </c>
      <c r="D165" s="52">
        <v>1</v>
      </c>
      <c r="E165" s="52">
        <v>25</v>
      </c>
      <c r="F165" s="52">
        <v>95686894</v>
      </c>
      <c r="G165" s="52">
        <v>95686894</v>
      </c>
      <c r="H165" s="52">
        <v>1897647</v>
      </c>
      <c r="I165" s="52">
        <v>1897647</v>
      </c>
      <c r="J165" s="52">
        <v>0</v>
      </c>
      <c r="K165" s="52">
        <v>0</v>
      </c>
      <c r="L165" s="52">
        <v>626.81330000000003</v>
      </c>
      <c r="M165" s="52">
        <v>14.29</v>
      </c>
      <c r="N165" s="52">
        <v>88735.476999999999</v>
      </c>
      <c r="O165" s="52">
        <v>8</v>
      </c>
      <c r="P165" s="2">
        <f t="shared" si="2"/>
        <v>3147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568</v>
      </c>
      <c r="B166" s="1">
        <v>0</v>
      </c>
      <c r="C166" s="52">
        <v>2015</v>
      </c>
      <c r="D166" s="52">
        <v>1</v>
      </c>
      <c r="E166" s="52">
        <v>25</v>
      </c>
      <c r="F166" s="52">
        <v>95683747</v>
      </c>
      <c r="G166" s="52">
        <v>95683747</v>
      </c>
      <c r="H166" s="52">
        <v>1897583</v>
      </c>
      <c r="I166" s="52">
        <v>1897583</v>
      </c>
      <c r="J166" s="52">
        <v>0</v>
      </c>
      <c r="K166" s="52">
        <v>0</v>
      </c>
      <c r="L166" s="52">
        <v>625.86040000000003</v>
      </c>
      <c r="M166" s="52">
        <v>14.43</v>
      </c>
      <c r="N166" s="52">
        <v>88419.108999999997</v>
      </c>
      <c r="O166" s="52">
        <v>8</v>
      </c>
      <c r="P166" s="2">
        <f t="shared" si="2"/>
        <v>3139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567</v>
      </c>
      <c r="B167" s="1">
        <v>0.95833333333333337</v>
      </c>
      <c r="C167" s="52">
        <v>2015</v>
      </c>
      <c r="D167" s="52">
        <v>1</v>
      </c>
      <c r="E167" s="52">
        <v>24</v>
      </c>
      <c r="F167" s="52">
        <v>95680608</v>
      </c>
      <c r="G167" s="52">
        <v>95680608</v>
      </c>
      <c r="H167" s="52">
        <v>1897519</v>
      </c>
      <c r="I167" s="52">
        <v>1897519</v>
      </c>
      <c r="J167" s="52">
        <v>0</v>
      </c>
      <c r="K167" s="52">
        <v>0</v>
      </c>
      <c r="L167" s="52">
        <v>625.92619999999999</v>
      </c>
      <c r="M167" s="52">
        <v>14.6</v>
      </c>
      <c r="N167" s="52">
        <v>88343.062000000005</v>
      </c>
      <c r="O167" s="52">
        <v>8</v>
      </c>
      <c r="P167" s="2">
        <f t="shared" si="2"/>
        <v>2941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566</v>
      </c>
      <c r="B168" s="1">
        <v>0.91666666666666663</v>
      </c>
      <c r="C168" s="52">
        <v>2015</v>
      </c>
      <c r="D168" s="52">
        <v>1</v>
      </c>
      <c r="E168" s="52">
        <v>24</v>
      </c>
      <c r="F168" s="52">
        <v>95677667</v>
      </c>
      <c r="G168" s="52">
        <v>95677667</v>
      </c>
      <c r="H168" s="52">
        <v>1897459</v>
      </c>
      <c r="I168" s="52">
        <v>1897459</v>
      </c>
      <c r="J168" s="52">
        <v>0</v>
      </c>
      <c r="K168" s="52">
        <v>0</v>
      </c>
      <c r="L168" s="52">
        <v>625.52459999999996</v>
      </c>
      <c r="M168" s="52">
        <v>14.73</v>
      </c>
      <c r="N168" s="52">
        <v>88222.883000000002</v>
      </c>
      <c r="O168" s="52">
        <v>8</v>
      </c>
      <c r="P168" s="2">
        <f t="shared" si="2"/>
        <v>3182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565</v>
      </c>
      <c r="B169" s="1">
        <v>0.875</v>
      </c>
      <c r="C169" s="52">
        <v>2015</v>
      </c>
      <c r="D169" s="52">
        <v>1</v>
      </c>
      <c r="E169" s="52">
        <v>24</v>
      </c>
      <c r="F169" s="52">
        <v>95674485</v>
      </c>
      <c r="G169" s="52">
        <v>95674485</v>
      </c>
      <c r="H169" s="52">
        <v>1897394</v>
      </c>
      <c r="I169" s="52">
        <v>1897394</v>
      </c>
      <c r="J169" s="52">
        <v>0</v>
      </c>
      <c r="K169" s="52">
        <v>0</v>
      </c>
      <c r="L169" s="52">
        <v>625.29430000000002</v>
      </c>
      <c r="M169" s="52">
        <v>14.82</v>
      </c>
      <c r="N169" s="52">
        <v>88153.648000000001</v>
      </c>
      <c r="O169" s="52">
        <v>8</v>
      </c>
      <c r="P169" s="2">
        <f t="shared" si="2"/>
        <v>3423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564</v>
      </c>
      <c r="B170" s="1">
        <v>0.83333333333333337</v>
      </c>
      <c r="C170" s="52">
        <v>2015</v>
      </c>
      <c r="D170" s="52">
        <v>1</v>
      </c>
      <c r="E170" s="52">
        <v>24</v>
      </c>
      <c r="F170" s="52">
        <v>95671062</v>
      </c>
      <c r="G170" s="52">
        <v>95671062</v>
      </c>
      <c r="H170" s="52">
        <v>1897324</v>
      </c>
      <c r="I170" s="52">
        <v>1897324</v>
      </c>
      <c r="J170" s="52">
        <v>0</v>
      </c>
      <c r="K170" s="52">
        <v>0</v>
      </c>
      <c r="L170" s="52">
        <v>626.53689999999995</v>
      </c>
      <c r="M170" s="52">
        <v>14.85</v>
      </c>
      <c r="N170" s="52">
        <v>88315.297000000006</v>
      </c>
      <c r="O170" s="52">
        <v>8</v>
      </c>
      <c r="P170" s="2">
        <f t="shared" si="2"/>
        <v>3039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563</v>
      </c>
      <c r="B171" s="1">
        <v>0.79166666666666663</v>
      </c>
      <c r="C171" s="52">
        <v>2015</v>
      </c>
      <c r="D171" s="52">
        <v>1</v>
      </c>
      <c r="E171" s="52">
        <v>24</v>
      </c>
      <c r="F171" s="52">
        <v>95668023</v>
      </c>
      <c r="G171" s="52">
        <v>95668023</v>
      </c>
      <c r="H171" s="52">
        <v>1897262</v>
      </c>
      <c r="I171" s="52">
        <v>1897262</v>
      </c>
      <c r="J171" s="52">
        <v>0</v>
      </c>
      <c r="K171" s="52">
        <v>0</v>
      </c>
      <c r="L171" s="52">
        <v>624.50969999999995</v>
      </c>
      <c r="M171" s="52">
        <v>15.13</v>
      </c>
      <c r="N171" s="52">
        <v>88167.827999999994</v>
      </c>
      <c r="O171" s="52">
        <v>8</v>
      </c>
      <c r="P171" s="2">
        <f t="shared" si="2"/>
        <v>3218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562</v>
      </c>
      <c r="B172" s="1">
        <v>0.75</v>
      </c>
      <c r="C172" s="52">
        <v>2015</v>
      </c>
      <c r="D172" s="52">
        <v>1</v>
      </c>
      <c r="E172" s="52">
        <v>24</v>
      </c>
      <c r="F172" s="52">
        <v>95664805</v>
      </c>
      <c r="G172" s="52">
        <v>95664805</v>
      </c>
      <c r="H172" s="52">
        <v>1897196</v>
      </c>
      <c r="I172" s="52">
        <v>1897196</v>
      </c>
      <c r="J172" s="52">
        <v>0</v>
      </c>
      <c r="K172" s="52">
        <v>0</v>
      </c>
      <c r="L172" s="52">
        <v>620.36159999999995</v>
      </c>
      <c r="M172" s="52">
        <v>15.51</v>
      </c>
      <c r="N172" s="52">
        <v>87407.991999999998</v>
      </c>
      <c r="O172" s="52">
        <v>8</v>
      </c>
      <c r="P172" s="2">
        <f t="shared" si="2"/>
        <v>3529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561</v>
      </c>
      <c r="B173" s="1">
        <v>0.70833333333333337</v>
      </c>
      <c r="C173" s="52">
        <v>2015</v>
      </c>
      <c r="D173" s="52">
        <v>1</v>
      </c>
      <c r="E173" s="52">
        <v>24</v>
      </c>
      <c r="F173" s="52">
        <v>95661276</v>
      </c>
      <c r="G173" s="52">
        <v>95661276</v>
      </c>
      <c r="H173" s="52">
        <v>1897123</v>
      </c>
      <c r="I173" s="52">
        <v>1897123</v>
      </c>
      <c r="J173" s="52">
        <v>0</v>
      </c>
      <c r="K173" s="52">
        <v>0</v>
      </c>
      <c r="L173" s="52">
        <v>616.11659999999995</v>
      </c>
      <c r="M173" s="52">
        <v>15.83</v>
      </c>
      <c r="N173" s="52">
        <v>86543.351999999999</v>
      </c>
      <c r="O173" s="52">
        <v>8</v>
      </c>
      <c r="P173" s="2">
        <f t="shared" si="2"/>
        <v>3592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560</v>
      </c>
      <c r="B174" s="1">
        <v>0.66666666666666663</v>
      </c>
      <c r="C174" s="52">
        <v>2015</v>
      </c>
      <c r="D174" s="52">
        <v>1</v>
      </c>
      <c r="E174" s="52">
        <v>24</v>
      </c>
      <c r="F174" s="52">
        <v>95657684</v>
      </c>
      <c r="G174" s="52">
        <v>95657684</v>
      </c>
      <c r="H174" s="52">
        <v>1897048</v>
      </c>
      <c r="I174" s="52">
        <v>1897048</v>
      </c>
      <c r="J174" s="52">
        <v>0</v>
      </c>
      <c r="K174" s="52">
        <v>0</v>
      </c>
      <c r="L174" s="52">
        <v>615.02110000000005</v>
      </c>
      <c r="M174" s="52">
        <v>16.13</v>
      </c>
      <c r="N174" s="52">
        <v>86103.968999999997</v>
      </c>
      <c r="O174" s="52">
        <v>8</v>
      </c>
      <c r="P174" s="2">
        <f t="shared" si="2"/>
        <v>3437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559</v>
      </c>
      <c r="B175" s="1">
        <v>0.625</v>
      </c>
      <c r="C175" s="52">
        <v>2015</v>
      </c>
      <c r="D175" s="52">
        <v>1</v>
      </c>
      <c r="E175" s="52">
        <v>24</v>
      </c>
      <c r="F175" s="52">
        <v>95654247</v>
      </c>
      <c r="G175" s="52">
        <v>95654247</v>
      </c>
      <c r="H175" s="52">
        <v>1896976</v>
      </c>
      <c r="I175" s="52">
        <v>1896976</v>
      </c>
      <c r="J175" s="52">
        <v>0</v>
      </c>
      <c r="K175" s="52">
        <v>0</v>
      </c>
      <c r="L175" s="52">
        <v>614.43209999999999</v>
      </c>
      <c r="M175" s="52">
        <v>16.350000000000001</v>
      </c>
      <c r="N175" s="52">
        <v>85981.141000000003</v>
      </c>
      <c r="O175" s="52">
        <v>8</v>
      </c>
      <c r="P175" s="2">
        <f t="shared" si="2"/>
        <v>3287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558</v>
      </c>
      <c r="B176" s="1">
        <v>0.58333333333333337</v>
      </c>
      <c r="C176" s="52">
        <v>2015</v>
      </c>
      <c r="D176" s="52">
        <v>1</v>
      </c>
      <c r="E176" s="52">
        <v>24</v>
      </c>
      <c r="F176" s="52">
        <v>95650960</v>
      </c>
      <c r="G176" s="52">
        <v>95650960</v>
      </c>
      <c r="H176" s="52">
        <v>1896907</v>
      </c>
      <c r="I176" s="52">
        <v>1896907</v>
      </c>
      <c r="J176" s="52">
        <v>0</v>
      </c>
      <c r="K176" s="52">
        <v>0</v>
      </c>
      <c r="L176" s="52">
        <v>613.95699999999999</v>
      </c>
      <c r="M176" s="52">
        <v>16.66</v>
      </c>
      <c r="N176" s="52">
        <v>85647.023000000001</v>
      </c>
      <c r="O176" s="52">
        <v>8</v>
      </c>
      <c r="P176" s="2">
        <f t="shared" si="2"/>
        <v>3470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557</v>
      </c>
      <c r="B177" s="1">
        <v>0.54166666666666663</v>
      </c>
      <c r="C177" s="52">
        <v>2015</v>
      </c>
      <c r="D177" s="52">
        <v>1</v>
      </c>
      <c r="E177" s="52">
        <v>24</v>
      </c>
      <c r="F177" s="52">
        <v>95647490</v>
      </c>
      <c r="G177" s="52">
        <v>95647490</v>
      </c>
      <c r="H177" s="52">
        <v>1896834</v>
      </c>
      <c r="I177" s="52">
        <v>1896834</v>
      </c>
      <c r="J177" s="52">
        <v>0</v>
      </c>
      <c r="K177" s="52">
        <v>0</v>
      </c>
      <c r="L177" s="52">
        <v>615.28499999999997</v>
      </c>
      <c r="M177" s="52">
        <v>16.41</v>
      </c>
      <c r="N177" s="52">
        <v>86088.797000000006</v>
      </c>
      <c r="O177" s="52">
        <v>8</v>
      </c>
      <c r="P177" s="2">
        <f t="shared" si="2"/>
        <v>3483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556</v>
      </c>
      <c r="B178" s="1">
        <v>0.5</v>
      </c>
      <c r="C178" s="52">
        <v>2015</v>
      </c>
      <c r="D178" s="52">
        <v>1</v>
      </c>
      <c r="E178" s="52">
        <v>24</v>
      </c>
      <c r="F178" s="52">
        <v>95644007</v>
      </c>
      <c r="G178" s="52">
        <v>95644007</v>
      </c>
      <c r="H178" s="52">
        <v>1896761</v>
      </c>
      <c r="I178" s="52">
        <v>1896761</v>
      </c>
      <c r="J178" s="52">
        <v>0</v>
      </c>
      <c r="K178" s="52">
        <v>0</v>
      </c>
      <c r="L178" s="52">
        <v>616.90390000000002</v>
      </c>
      <c r="M178" s="52">
        <v>16.059999999999999</v>
      </c>
      <c r="N178" s="52">
        <v>86483.648000000001</v>
      </c>
      <c r="O178" s="52">
        <v>8</v>
      </c>
      <c r="P178" s="2">
        <f t="shared" si="2"/>
        <v>3402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555</v>
      </c>
      <c r="B179" s="1">
        <v>0.45833333333333331</v>
      </c>
      <c r="C179" s="52">
        <v>2015</v>
      </c>
      <c r="D179" s="52">
        <v>1</v>
      </c>
      <c r="E179" s="52">
        <v>24</v>
      </c>
      <c r="F179" s="52">
        <v>95640605</v>
      </c>
      <c r="G179" s="52">
        <v>95640605</v>
      </c>
      <c r="H179" s="52">
        <v>1896690</v>
      </c>
      <c r="I179" s="52">
        <v>1896690</v>
      </c>
      <c r="J179" s="52">
        <v>0</v>
      </c>
      <c r="K179" s="52">
        <v>0</v>
      </c>
      <c r="L179" s="52">
        <v>617.11950000000002</v>
      </c>
      <c r="M179" s="52">
        <v>15.4</v>
      </c>
      <c r="N179" s="52">
        <v>86843.210999999996</v>
      </c>
      <c r="O179" s="52">
        <v>8</v>
      </c>
      <c r="P179" s="2">
        <f t="shared" si="2"/>
        <v>4039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554</v>
      </c>
      <c r="B180" s="1">
        <v>0.41666666666666669</v>
      </c>
      <c r="C180" s="52">
        <v>2015</v>
      </c>
      <c r="D180" s="52">
        <v>1</v>
      </c>
      <c r="E180" s="52">
        <v>24</v>
      </c>
      <c r="F180" s="52">
        <v>95636566</v>
      </c>
      <c r="G180" s="52">
        <v>95636566</v>
      </c>
      <c r="H180" s="52">
        <v>1896606</v>
      </c>
      <c r="I180" s="52">
        <v>1896606</v>
      </c>
      <c r="J180" s="52">
        <v>0</v>
      </c>
      <c r="K180" s="52">
        <v>0</v>
      </c>
      <c r="L180" s="52">
        <v>618.94560000000001</v>
      </c>
      <c r="M180" s="52">
        <v>14.72</v>
      </c>
      <c r="N180" s="52">
        <v>87430.210999999996</v>
      </c>
      <c r="O180" s="52">
        <v>8</v>
      </c>
      <c r="P180" s="2">
        <f t="shared" si="2"/>
        <v>4065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553</v>
      </c>
      <c r="B181" s="1">
        <v>0.375</v>
      </c>
      <c r="C181" s="52">
        <v>2015</v>
      </c>
      <c r="D181" s="52">
        <v>1</v>
      </c>
      <c r="E181" s="52">
        <v>24</v>
      </c>
      <c r="F181" s="52">
        <v>95632501</v>
      </c>
      <c r="G181" s="52">
        <v>95632501</v>
      </c>
      <c r="H181" s="52">
        <v>1896522</v>
      </c>
      <c r="I181" s="52">
        <v>1896522</v>
      </c>
      <c r="J181" s="52">
        <v>0</v>
      </c>
      <c r="K181" s="52">
        <v>0</v>
      </c>
      <c r="L181" s="52">
        <v>621.43780000000004</v>
      </c>
      <c r="M181" s="52">
        <v>13.85</v>
      </c>
      <c r="N181" s="52">
        <v>88306.43</v>
      </c>
      <c r="O181" s="52">
        <v>8</v>
      </c>
      <c r="P181" s="2">
        <f t="shared" si="2"/>
        <v>3904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552</v>
      </c>
      <c r="B182" s="1">
        <v>0.33333333333333331</v>
      </c>
      <c r="C182" s="52">
        <v>2015</v>
      </c>
      <c r="D182" s="52">
        <v>1</v>
      </c>
      <c r="E182" s="52">
        <v>24</v>
      </c>
      <c r="F182" s="52">
        <v>95628597</v>
      </c>
      <c r="G182" s="52">
        <v>95628597</v>
      </c>
      <c r="H182" s="52">
        <v>1896442</v>
      </c>
      <c r="I182" s="52">
        <v>1896442</v>
      </c>
      <c r="J182" s="52">
        <v>0</v>
      </c>
      <c r="K182" s="52">
        <v>0</v>
      </c>
      <c r="L182" s="52">
        <v>623.1087</v>
      </c>
      <c r="M182" s="52">
        <v>13.28</v>
      </c>
      <c r="N182" s="52">
        <v>88622.75</v>
      </c>
      <c r="O182" s="52">
        <v>8</v>
      </c>
      <c r="P182" s="2">
        <f t="shared" si="2"/>
        <v>3780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551</v>
      </c>
      <c r="B183" s="1">
        <v>0.29166666666666669</v>
      </c>
      <c r="C183" s="52">
        <v>2015</v>
      </c>
      <c r="D183" s="52">
        <v>1</v>
      </c>
      <c r="E183" s="52">
        <v>24</v>
      </c>
      <c r="F183" s="52">
        <v>95624817</v>
      </c>
      <c r="G183" s="52">
        <v>95624817</v>
      </c>
      <c r="H183" s="52">
        <v>1896365</v>
      </c>
      <c r="I183" s="52">
        <v>1896365</v>
      </c>
      <c r="J183" s="52">
        <v>0</v>
      </c>
      <c r="K183" s="52">
        <v>0</v>
      </c>
      <c r="L183" s="52">
        <v>625.10829999999999</v>
      </c>
      <c r="M183" s="52">
        <v>13.45</v>
      </c>
      <c r="N183" s="52">
        <v>88734.406000000003</v>
      </c>
      <c r="O183" s="52">
        <v>8</v>
      </c>
      <c r="P183" s="2">
        <f t="shared" si="2"/>
        <v>3543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550</v>
      </c>
      <c r="B184" s="1">
        <v>0.25</v>
      </c>
      <c r="C184" s="52">
        <v>2015</v>
      </c>
      <c r="D184" s="52">
        <v>1</v>
      </c>
      <c r="E184" s="52">
        <v>24</v>
      </c>
      <c r="F184" s="52">
        <v>95621274</v>
      </c>
      <c r="G184" s="52">
        <v>95621274</v>
      </c>
      <c r="H184" s="52">
        <v>1896293</v>
      </c>
      <c r="I184" s="52">
        <v>1896293</v>
      </c>
      <c r="J184" s="52">
        <v>0</v>
      </c>
      <c r="K184" s="52">
        <v>0</v>
      </c>
      <c r="L184" s="52">
        <v>626.1481</v>
      </c>
      <c r="M184" s="52">
        <v>13.34</v>
      </c>
      <c r="N184" s="52">
        <v>88885.008000000002</v>
      </c>
      <c r="O184" s="52">
        <v>8</v>
      </c>
      <c r="P184" s="2">
        <f t="shared" ref="P184:P247" si="3">F184-F185</f>
        <v>3354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549</v>
      </c>
      <c r="B185" s="1">
        <v>0.20833333333333334</v>
      </c>
      <c r="C185" s="52">
        <v>2015</v>
      </c>
      <c r="D185" s="52">
        <v>1</v>
      </c>
      <c r="E185" s="52">
        <v>24</v>
      </c>
      <c r="F185" s="52">
        <v>95617920</v>
      </c>
      <c r="G185" s="52">
        <v>95617920</v>
      </c>
      <c r="H185" s="52">
        <v>1896225</v>
      </c>
      <c r="I185" s="52">
        <v>1896225</v>
      </c>
      <c r="J185" s="52">
        <v>0</v>
      </c>
      <c r="K185" s="52">
        <v>0</v>
      </c>
      <c r="L185" s="52">
        <v>625.5403</v>
      </c>
      <c r="M185" s="52">
        <v>13.16</v>
      </c>
      <c r="N185" s="52">
        <v>88895.616999999998</v>
      </c>
      <c r="O185" s="52">
        <v>8</v>
      </c>
      <c r="P185" s="2">
        <f t="shared" si="3"/>
        <v>3255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548</v>
      </c>
      <c r="B186" s="1">
        <v>0.16666666666666666</v>
      </c>
      <c r="C186" s="52">
        <v>2015</v>
      </c>
      <c r="D186" s="52">
        <v>1</v>
      </c>
      <c r="E186" s="52">
        <v>24</v>
      </c>
      <c r="F186" s="52">
        <v>95614665</v>
      </c>
      <c r="G186" s="52">
        <v>95614665</v>
      </c>
      <c r="H186" s="52">
        <v>1896159</v>
      </c>
      <c r="I186" s="52">
        <v>1896159</v>
      </c>
      <c r="J186" s="52">
        <v>0</v>
      </c>
      <c r="K186" s="52">
        <v>0</v>
      </c>
      <c r="L186" s="52">
        <v>624.17529999999999</v>
      </c>
      <c r="M186" s="52">
        <v>13.44</v>
      </c>
      <c r="N186" s="52">
        <v>88551.843999999997</v>
      </c>
      <c r="O186" s="52">
        <v>8</v>
      </c>
      <c r="P186" s="2">
        <f t="shared" si="3"/>
        <v>3390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547</v>
      </c>
      <c r="B187" s="1">
        <v>0.125</v>
      </c>
      <c r="C187" s="52">
        <v>2015</v>
      </c>
      <c r="D187" s="52">
        <v>1</v>
      </c>
      <c r="E187" s="52">
        <v>24</v>
      </c>
      <c r="F187" s="52">
        <v>95611275</v>
      </c>
      <c r="G187" s="52">
        <v>95611275</v>
      </c>
      <c r="H187" s="52">
        <v>1896090</v>
      </c>
      <c r="I187" s="52">
        <v>1896090</v>
      </c>
      <c r="J187" s="52">
        <v>0</v>
      </c>
      <c r="K187" s="52">
        <v>0</v>
      </c>
      <c r="L187" s="52">
        <v>623.29939999999999</v>
      </c>
      <c r="M187" s="52">
        <v>13.62</v>
      </c>
      <c r="N187" s="52">
        <v>88543.383000000002</v>
      </c>
      <c r="O187" s="52">
        <v>8</v>
      </c>
      <c r="P187" s="2">
        <f t="shared" si="3"/>
        <v>3187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546</v>
      </c>
      <c r="B188" s="1">
        <v>8.3333333333333329E-2</v>
      </c>
      <c r="C188" s="52">
        <v>2015</v>
      </c>
      <c r="D188" s="52">
        <v>1</v>
      </c>
      <c r="E188" s="52">
        <v>24</v>
      </c>
      <c r="F188" s="52">
        <v>95608088</v>
      </c>
      <c r="G188" s="52">
        <v>95608088</v>
      </c>
      <c r="H188" s="52">
        <v>1896025</v>
      </c>
      <c r="I188" s="52">
        <v>1896025</v>
      </c>
      <c r="J188" s="52">
        <v>0</v>
      </c>
      <c r="K188" s="52">
        <v>0</v>
      </c>
      <c r="L188" s="52">
        <v>620.03920000000005</v>
      </c>
      <c r="M188" s="52">
        <v>13.66</v>
      </c>
      <c r="N188" s="52">
        <v>87971.960999999996</v>
      </c>
      <c r="O188" s="52">
        <v>8</v>
      </c>
      <c r="P188" s="2">
        <f t="shared" si="3"/>
        <v>3508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545</v>
      </c>
      <c r="B189" s="1">
        <v>4.1666666666666664E-2</v>
      </c>
      <c r="C189" s="52">
        <v>2015</v>
      </c>
      <c r="D189" s="52">
        <v>1</v>
      </c>
      <c r="E189" s="52">
        <v>24</v>
      </c>
      <c r="F189" s="52">
        <v>95604580</v>
      </c>
      <c r="G189" s="52">
        <v>95604580</v>
      </c>
      <c r="H189" s="52">
        <v>1895953</v>
      </c>
      <c r="I189" s="52">
        <v>1895953</v>
      </c>
      <c r="J189" s="52">
        <v>0</v>
      </c>
      <c r="K189" s="52">
        <v>0</v>
      </c>
      <c r="L189" s="52">
        <v>616.46849999999995</v>
      </c>
      <c r="M189" s="52">
        <v>13.68</v>
      </c>
      <c r="N189" s="52">
        <v>87396.523000000001</v>
      </c>
      <c r="O189" s="52">
        <v>8</v>
      </c>
      <c r="P189" s="2">
        <f t="shared" si="3"/>
        <v>3583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544</v>
      </c>
      <c r="B190" s="1">
        <v>0</v>
      </c>
      <c r="C190" s="52">
        <v>2015</v>
      </c>
      <c r="D190" s="52">
        <v>1</v>
      </c>
      <c r="E190" s="52">
        <v>24</v>
      </c>
      <c r="F190" s="52">
        <v>95600997</v>
      </c>
      <c r="G190" s="52">
        <v>95600997</v>
      </c>
      <c r="H190" s="52">
        <v>1895879</v>
      </c>
      <c r="I190" s="52">
        <v>1895879</v>
      </c>
      <c r="J190" s="52">
        <v>0</v>
      </c>
      <c r="K190" s="52">
        <v>0</v>
      </c>
      <c r="L190" s="52">
        <v>611.59739999999999</v>
      </c>
      <c r="M190" s="52">
        <v>13.9</v>
      </c>
      <c r="N190" s="52">
        <v>86881.172000000006</v>
      </c>
      <c r="O190" s="52">
        <v>8</v>
      </c>
      <c r="P190" s="2">
        <f t="shared" si="3"/>
        <v>3404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543</v>
      </c>
      <c r="B191" s="1">
        <v>0.95833333333333337</v>
      </c>
      <c r="C191" s="52">
        <v>2015</v>
      </c>
      <c r="D191" s="52">
        <v>1</v>
      </c>
      <c r="E191" s="52">
        <v>23</v>
      </c>
      <c r="F191" s="52">
        <v>95597593</v>
      </c>
      <c r="G191" s="52">
        <v>95597593</v>
      </c>
      <c r="H191" s="52">
        <v>1895808</v>
      </c>
      <c r="I191" s="52">
        <v>1895808</v>
      </c>
      <c r="J191" s="52">
        <v>0</v>
      </c>
      <c r="K191" s="52">
        <v>0</v>
      </c>
      <c r="L191" s="52">
        <v>608.89850000000001</v>
      </c>
      <c r="M191" s="52">
        <v>14.1</v>
      </c>
      <c r="N191" s="52">
        <v>85973.843999999997</v>
      </c>
      <c r="O191" s="52">
        <v>8</v>
      </c>
      <c r="P191" s="2">
        <f t="shared" si="3"/>
        <v>3099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542</v>
      </c>
      <c r="B192" s="1">
        <v>0.91666666666666663</v>
      </c>
      <c r="C192" s="52">
        <v>2015</v>
      </c>
      <c r="D192" s="52">
        <v>1</v>
      </c>
      <c r="E192" s="52">
        <v>23</v>
      </c>
      <c r="F192" s="52">
        <v>95594494</v>
      </c>
      <c r="G192" s="52">
        <v>95594494</v>
      </c>
      <c r="H192" s="52">
        <v>1895743</v>
      </c>
      <c r="I192" s="52">
        <v>1895743</v>
      </c>
      <c r="J192" s="52">
        <v>0</v>
      </c>
      <c r="K192" s="52">
        <v>0</v>
      </c>
      <c r="L192" s="52">
        <v>607.93370000000004</v>
      </c>
      <c r="M192" s="52">
        <v>14.16</v>
      </c>
      <c r="N192" s="52">
        <v>85741.593999999997</v>
      </c>
      <c r="O192" s="52">
        <v>8</v>
      </c>
      <c r="P192" s="2">
        <f t="shared" si="3"/>
        <v>3331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541</v>
      </c>
      <c r="B193" s="1">
        <v>0.875</v>
      </c>
      <c r="C193" s="52">
        <v>2015</v>
      </c>
      <c r="D193" s="52">
        <v>1</v>
      </c>
      <c r="E193" s="52">
        <v>23</v>
      </c>
      <c r="F193" s="52">
        <v>95591163</v>
      </c>
      <c r="G193" s="52">
        <v>95591163</v>
      </c>
      <c r="H193" s="52">
        <v>1895673</v>
      </c>
      <c r="I193" s="52">
        <v>1895673</v>
      </c>
      <c r="J193" s="52">
        <v>0</v>
      </c>
      <c r="K193" s="52">
        <v>0</v>
      </c>
      <c r="L193" s="52">
        <v>607.72770000000003</v>
      </c>
      <c r="M193" s="52">
        <v>14.24</v>
      </c>
      <c r="N193" s="52">
        <v>85672.702999999994</v>
      </c>
      <c r="O193" s="52">
        <v>8</v>
      </c>
      <c r="P193" s="2">
        <f t="shared" si="3"/>
        <v>3233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540</v>
      </c>
      <c r="B194" s="1">
        <v>0.83333333333333337</v>
      </c>
      <c r="C194" s="52">
        <v>2015</v>
      </c>
      <c r="D194" s="52">
        <v>1</v>
      </c>
      <c r="E194" s="52">
        <v>23</v>
      </c>
      <c r="F194" s="52">
        <v>95587930</v>
      </c>
      <c r="G194" s="52">
        <v>95587930</v>
      </c>
      <c r="H194" s="52">
        <v>1895605</v>
      </c>
      <c r="I194" s="52">
        <v>1895605</v>
      </c>
      <c r="J194" s="52">
        <v>0</v>
      </c>
      <c r="K194" s="52">
        <v>0</v>
      </c>
      <c r="L194" s="52">
        <v>607.23779999999999</v>
      </c>
      <c r="M194" s="52">
        <v>14.52</v>
      </c>
      <c r="N194" s="52">
        <v>85576.773000000001</v>
      </c>
      <c r="O194" s="52">
        <v>8</v>
      </c>
      <c r="P194" s="2">
        <f t="shared" si="3"/>
        <v>2941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539</v>
      </c>
      <c r="B195" s="1">
        <v>0.79166666666666663</v>
      </c>
      <c r="C195" s="52">
        <v>2015</v>
      </c>
      <c r="D195" s="52">
        <v>1</v>
      </c>
      <c r="E195" s="52">
        <v>23</v>
      </c>
      <c r="F195" s="52">
        <v>95584989</v>
      </c>
      <c r="G195" s="52">
        <v>95584989</v>
      </c>
      <c r="H195" s="52">
        <v>1895543</v>
      </c>
      <c r="I195" s="52">
        <v>1895543</v>
      </c>
      <c r="J195" s="52">
        <v>0</v>
      </c>
      <c r="K195" s="52">
        <v>0</v>
      </c>
      <c r="L195" s="52">
        <v>604.68870000000004</v>
      </c>
      <c r="M195" s="52">
        <v>14.93</v>
      </c>
      <c r="N195" s="52">
        <v>85155.976999999999</v>
      </c>
      <c r="O195" s="52">
        <v>8</v>
      </c>
      <c r="P195" s="2">
        <f t="shared" si="3"/>
        <v>3299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538</v>
      </c>
      <c r="B196" s="1">
        <v>0.75</v>
      </c>
      <c r="C196" s="52">
        <v>2015</v>
      </c>
      <c r="D196" s="52">
        <v>1</v>
      </c>
      <c r="E196" s="52">
        <v>23</v>
      </c>
      <c r="F196" s="52">
        <v>95581690</v>
      </c>
      <c r="G196" s="52">
        <v>95581690</v>
      </c>
      <c r="H196" s="52">
        <v>1895473</v>
      </c>
      <c r="I196" s="52">
        <v>1895473</v>
      </c>
      <c r="J196" s="52">
        <v>0</v>
      </c>
      <c r="K196" s="52">
        <v>0</v>
      </c>
      <c r="L196" s="52">
        <v>601.13810000000001</v>
      </c>
      <c r="M196" s="52">
        <v>15.32</v>
      </c>
      <c r="N196" s="52">
        <v>84555.741999999998</v>
      </c>
      <c r="O196" s="52">
        <v>8</v>
      </c>
      <c r="P196" s="2">
        <f t="shared" si="3"/>
        <v>3225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537</v>
      </c>
      <c r="B197" s="1">
        <v>0.70833333333333337</v>
      </c>
      <c r="C197" s="52">
        <v>2015</v>
      </c>
      <c r="D197" s="52">
        <v>1</v>
      </c>
      <c r="E197" s="52">
        <v>23</v>
      </c>
      <c r="F197" s="52">
        <v>95578465</v>
      </c>
      <c r="G197" s="52">
        <v>95578465</v>
      </c>
      <c r="H197" s="52">
        <v>1895404</v>
      </c>
      <c r="I197" s="52">
        <v>1895404</v>
      </c>
      <c r="J197" s="52">
        <v>0</v>
      </c>
      <c r="K197" s="52">
        <v>0</v>
      </c>
      <c r="L197" s="52">
        <v>598.78830000000005</v>
      </c>
      <c r="M197" s="52">
        <v>15.48</v>
      </c>
      <c r="N197" s="52">
        <v>83871.797000000006</v>
      </c>
      <c r="O197" s="52">
        <v>8</v>
      </c>
      <c r="P197" s="2">
        <f t="shared" si="3"/>
        <v>3256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536</v>
      </c>
      <c r="B198" s="1">
        <v>0.66666666666666663</v>
      </c>
      <c r="C198" s="52">
        <v>2015</v>
      </c>
      <c r="D198" s="52">
        <v>1</v>
      </c>
      <c r="E198" s="52">
        <v>23</v>
      </c>
      <c r="F198" s="52">
        <v>95575209</v>
      </c>
      <c r="G198" s="52">
        <v>95575209</v>
      </c>
      <c r="H198" s="52">
        <v>1895334</v>
      </c>
      <c r="I198" s="52">
        <v>1895334</v>
      </c>
      <c r="J198" s="52">
        <v>0</v>
      </c>
      <c r="K198" s="52">
        <v>0</v>
      </c>
      <c r="L198" s="52">
        <v>597.63649999999996</v>
      </c>
      <c r="M198" s="52">
        <v>15.67</v>
      </c>
      <c r="N198" s="52">
        <v>83605.241999999998</v>
      </c>
      <c r="O198" s="52">
        <v>8</v>
      </c>
      <c r="P198" s="2">
        <f t="shared" si="3"/>
        <v>3617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535</v>
      </c>
      <c r="B199" s="1">
        <v>0.625</v>
      </c>
      <c r="C199" s="52">
        <v>2015</v>
      </c>
      <c r="D199" s="52">
        <v>1</v>
      </c>
      <c r="E199" s="52">
        <v>23</v>
      </c>
      <c r="F199" s="52">
        <v>95571592</v>
      </c>
      <c r="G199" s="52">
        <v>95571592</v>
      </c>
      <c r="H199" s="52">
        <v>1895256</v>
      </c>
      <c r="I199" s="52">
        <v>1895256</v>
      </c>
      <c r="J199" s="52">
        <v>0</v>
      </c>
      <c r="K199" s="52">
        <v>0</v>
      </c>
      <c r="L199" s="52">
        <v>598.49839999999995</v>
      </c>
      <c r="M199" s="52">
        <v>16.14</v>
      </c>
      <c r="N199" s="52">
        <v>83589.937999999995</v>
      </c>
      <c r="O199" s="52">
        <v>8</v>
      </c>
      <c r="P199" s="2">
        <f t="shared" si="3"/>
        <v>3059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534</v>
      </c>
      <c r="B200" s="1">
        <v>0.58333333333333337</v>
      </c>
      <c r="C200" s="52">
        <v>2015</v>
      </c>
      <c r="D200" s="52">
        <v>1</v>
      </c>
      <c r="E200" s="52">
        <v>23</v>
      </c>
      <c r="F200" s="52">
        <v>95568533</v>
      </c>
      <c r="G200" s="52">
        <v>95568533</v>
      </c>
      <c r="H200" s="52">
        <v>1895190</v>
      </c>
      <c r="I200" s="52">
        <v>1895190</v>
      </c>
      <c r="J200" s="52">
        <v>0</v>
      </c>
      <c r="K200" s="52">
        <v>0</v>
      </c>
      <c r="L200" s="52">
        <v>598.32619999999997</v>
      </c>
      <c r="M200" s="52">
        <v>16.43</v>
      </c>
      <c r="N200" s="52">
        <v>83386.633000000002</v>
      </c>
      <c r="O200" s="52">
        <v>8</v>
      </c>
      <c r="P200" s="2">
        <f t="shared" si="3"/>
        <v>3377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533</v>
      </c>
      <c r="B201" s="1">
        <v>0.54166666666666663</v>
      </c>
      <c r="C201" s="52">
        <v>2015</v>
      </c>
      <c r="D201" s="52">
        <v>1</v>
      </c>
      <c r="E201" s="52">
        <v>23</v>
      </c>
      <c r="F201" s="52">
        <v>95565156</v>
      </c>
      <c r="G201" s="52">
        <v>95565156</v>
      </c>
      <c r="H201" s="52">
        <v>1895117</v>
      </c>
      <c r="I201" s="52">
        <v>1895117</v>
      </c>
      <c r="J201" s="52">
        <v>0</v>
      </c>
      <c r="K201" s="52">
        <v>0</v>
      </c>
      <c r="L201" s="52">
        <v>598.87609999999995</v>
      </c>
      <c r="M201" s="52">
        <v>16.23</v>
      </c>
      <c r="N201" s="52">
        <v>83658.383000000002</v>
      </c>
      <c r="O201" s="52">
        <v>8</v>
      </c>
      <c r="P201" s="2">
        <f t="shared" si="3"/>
        <v>3524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532</v>
      </c>
      <c r="B202" s="1">
        <v>0.5</v>
      </c>
      <c r="C202" s="52">
        <v>2015</v>
      </c>
      <c r="D202" s="52">
        <v>1</v>
      </c>
      <c r="E202" s="52">
        <v>23</v>
      </c>
      <c r="F202" s="52">
        <v>95561632</v>
      </c>
      <c r="G202" s="52">
        <v>95561632</v>
      </c>
      <c r="H202" s="52">
        <v>1895041</v>
      </c>
      <c r="I202" s="52">
        <v>1895041</v>
      </c>
      <c r="J202" s="52">
        <v>0</v>
      </c>
      <c r="K202" s="52">
        <v>0</v>
      </c>
      <c r="L202" s="52">
        <v>600.90189999999996</v>
      </c>
      <c r="M202" s="52">
        <v>15.78</v>
      </c>
      <c r="N202" s="52">
        <v>84283.273000000001</v>
      </c>
      <c r="O202" s="52">
        <v>8</v>
      </c>
      <c r="P202" s="2">
        <f t="shared" si="3"/>
        <v>3497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531</v>
      </c>
      <c r="B203" s="1">
        <v>0.45833333333333331</v>
      </c>
      <c r="C203" s="52">
        <v>2015</v>
      </c>
      <c r="D203" s="52">
        <v>1</v>
      </c>
      <c r="E203" s="52">
        <v>23</v>
      </c>
      <c r="F203" s="52">
        <v>95558135</v>
      </c>
      <c r="G203" s="52">
        <v>95558135</v>
      </c>
      <c r="H203" s="52">
        <v>1894966</v>
      </c>
      <c r="I203" s="52">
        <v>1894966</v>
      </c>
      <c r="J203" s="52">
        <v>0</v>
      </c>
      <c r="K203" s="52">
        <v>0</v>
      </c>
      <c r="L203" s="52">
        <v>602.16079999999999</v>
      </c>
      <c r="M203" s="52">
        <v>14.95</v>
      </c>
      <c r="N203" s="52">
        <v>84983.202999999994</v>
      </c>
      <c r="O203" s="52">
        <v>8</v>
      </c>
      <c r="P203" s="2">
        <f t="shared" si="3"/>
        <v>4128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530</v>
      </c>
      <c r="B204" s="1">
        <v>0.41666666666666669</v>
      </c>
      <c r="C204" s="52">
        <v>2015</v>
      </c>
      <c r="D204" s="52">
        <v>1</v>
      </c>
      <c r="E204" s="52">
        <v>23</v>
      </c>
      <c r="F204" s="52">
        <v>95554007</v>
      </c>
      <c r="G204" s="52">
        <v>95554007</v>
      </c>
      <c r="H204" s="52">
        <v>1894878</v>
      </c>
      <c r="I204" s="52">
        <v>1894878</v>
      </c>
      <c r="J204" s="52">
        <v>0</v>
      </c>
      <c r="K204" s="52">
        <v>0</v>
      </c>
      <c r="L204" s="52">
        <v>606.95399999999995</v>
      </c>
      <c r="M204" s="52">
        <v>14.11</v>
      </c>
      <c r="N204" s="52">
        <v>86187.093999999997</v>
      </c>
      <c r="O204" s="52">
        <v>8</v>
      </c>
      <c r="P204" s="2">
        <f t="shared" si="3"/>
        <v>3896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529</v>
      </c>
      <c r="B205" s="1">
        <v>0.375</v>
      </c>
      <c r="C205" s="52">
        <v>2015</v>
      </c>
      <c r="D205" s="52">
        <v>1</v>
      </c>
      <c r="E205" s="52">
        <v>23</v>
      </c>
      <c r="F205" s="52">
        <v>95550111</v>
      </c>
      <c r="G205" s="52">
        <v>95550111</v>
      </c>
      <c r="H205" s="52">
        <v>1894796</v>
      </c>
      <c r="I205" s="52">
        <v>1894796</v>
      </c>
      <c r="J205" s="52">
        <v>0</v>
      </c>
      <c r="K205" s="52">
        <v>0</v>
      </c>
      <c r="L205" s="52">
        <v>614.40740000000005</v>
      </c>
      <c r="M205" s="52">
        <v>13.57</v>
      </c>
      <c r="N205" s="52">
        <v>87550.258000000002</v>
      </c>
      <c r="O205" s="52">
        <v>8</v>
      </c>
      <c r="P205" s="2">
        <f t="shared" si="3"/>
        <v>3958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528</v>
      </c>
      <c r="B206" s="1">
        <v>0.33333333333333331</v>
      </c>
      <c r="C206" s="52">
        <v>2015</v>
      </c>
      <c r="D206" s="52">
        <v>1</v>
      </c>
      <c r="E206" s="52">
        <v>23</v>
      </c>
      <c r="F206" s="52">
        <v>95546153</v>
      </c>
      <c r="G206" s="52">
        <v>95546153</v>
      </c>
      <c r="H206" s="52">
        <v>1894714</v>
      </c>
      <c r="I206" s="52">
        <v>1894714</v>
      </c>
      <c r="J206" s="52">
        <v>0</v>
      </c>
      <c r="K206" s="52">
        <v>0</v>
      </c>
      <c r="L206" s="52">
        <v>622.55119999999999</v>
      </c>
      <c r="M206" s="52">
        <v>13.32</v>
      </c>
      <c r="N206" s="52">
        <v>88995.116999999998</v>
      </c>
      <c r="O206" s="52">
        <v>8</v>
      </c>
      <c r="P206" s="2">
        <f t="shared" si="3"/>
        <v>3628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527</v>
      </c>
      <c r="B207" s="1">
        <v>0.29166666666666669</v>
      </c>
      <c r="C207" s="52">
        <v>2015</v>
      </c>
      <c r="D207" s="52">
        <v>1</v>
      </c>
      <c r="E207" s="52">
        <v>23</v>
      </c>
      <c r="F207" s="52">
        <v>95542525</v>
      </c>
      <c r="G207" s="52">
        <v>95542525</v>
      </c>
      <c r="H207" s="52">
        <v>1894640</v>
      </c>
      <c r="I207" s="52">
        <v>1894640</v>
      </c>
      <c r="J207" s="52">
        <v>0</v>
      </c>
      <c r="K207" s="52">
        <v>0</v>
      </c>
      <c r="L207" s="52">
        <v>630.79539999999997</v>
      </c>
      <c r="M207" s="52">
        <v>13.35</v>
      </c>
      <c r="N207" s="52">
        <v>90005.218999999997</v>
      </c>
      <c r="O207" s="52">
        <v>8</v>
      </c>
      <c r="P207" s="2">
        <f t="shared" si="3"/>
        <v>3432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526</v>
      </c>
      <c r="B208" s="1">
        <v>0.25</v>
      </c>
      <c r="C208" s="52">
        <v>2015</v>
      </c>
      <c r="D208" s="52">
        <v>1</v>
      </c>
      <c r="E208" s="52">
        <v>23</v>
      </c>
      <c r="F208" s="52">
        <v>95539093</v>
      </c>
      <c r="G208" s="52">
        <v>95539093</v>
      </c>
      <c r="H208" s="52">
        <v>1894571</v>
      </c>
      <c r="I208" s="52">
        <v>1894571</v>
      </c>
      <c r="J208" s="52">
        <v>0</v>
      </c>
      <c r="K208" s="52">
        <v>0</v>
      </c>
      <c r="L208" s="52">
        <v>634.55290000000002</v>
      </c>
      <c r="M208" s="52">
        <v>13.48</v>
      </c>
      <c r="N208" s="52">
        <v>90203.898000000001</v>
      </c>
      <c r="O208" s="52">
        <v>8</v>
      </c>
      <c r="P208" s="2">
        <f t="shared" si="3"/>
        <v>3351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525</v>
      </c>
      <c r="B209" s="1">
        <v>0.20833333333333334</v>
      </c>
      <c r="C209" s="52">
        <v>2015</v>
      </c>
      <c r="D209" s="52">
        <v>1</v>
      </c>
      <c r="E209" s="52">
        <v>23</v>
      </c>
      <c r="F209" s="52">
        <v>95535742</v>
      </c>
      <c r="G209" s="52">
        <v>95535742</v>
      </c>
      <c r="H209" s="52">
        <v>1894504</v>
      </c>
      <c r="I209" s="52">
        <v>1894504</v>
      </c>
      <c r="J209" s="52">
        <v>0</v>
      </c>
      <c r="K209" s="52">
        <v>0</v>
      </c>
      <c r="L209" s="52">
        <v>634.35450000000003</v>
      </c>
      <c r="M209" s="52">
        <v>13.51</v>
      </c>
      <c r="N209" s="52">
        <v>90130.702999999994</v>
      </c>
      <c r="O209" s="52">
        <v>8</v>
      </c>
      <c r="P209" s="2">
        <f t="shared" si="3"/>
        <v>3300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524</v>
      </c>
      <c r="B210" s="1">
        <v>0.16666666666666666</v>
      </c>
      <c r="C210" s="52">
        <v>2015</v>
      </c>
      <c r="D210" s="52">
        <v>1</v>
      </c>
      <c r="E210" s="52">
        <v>23</v>
      </c>
      <c r="F210" s="52">
        <v>95532442</v>
      </c>
      <c r="G210" s="52">
        <v>95532442</v>
      </c>
      <c r="H210" s="52">
        <v>1894438</v>
      </c>
      <c r="I210" s="52">
        <v>1894438</v>
      </c>
      <c r="J210" s="52">
        <v>0</v>
      </c>
      <c r="K210" s="52">
        <v>0</v>
      </c>
      <c r="L210" s="52">
        <v>632.28430000000003</v>
      </c>
      <c r="M210" s="52">
        <v>13.49</v>
      </c>
      <c r="N210" s="52">
        <v>89903.241999999998</v>
      </c>
      <c r="O210" s="52">
        <v>8</v>
      </c>
      <c r="P210" s="2">
        <f t="shared" si="3"/>
        <v>3139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523</v>
      </c>
      <c r="B211" s="1">
        <v>0.125</v>
      </c>
      <c r="C211" s="52">
        <v>2015</v>
      </c>
      <c r="D211" s="52">
        <v>1</v>
      </c>
      <c r="E211" s="52">
        <v>23</v>
      </c>
      <c r="F211" s="52">
        <v>95529303</v>
      </c>
      <c r="G211" s="52">
        <v>95529303</v>
      </c>
      <c r="H211" s="52">
        <v>1894375</v>
      </c>
      <c r="I211" s="52">
        <v>1894375</v>
      </c>
      <c r="J211" s="52">
        <v>0</v>
      </c>
      <c r="K211" s="52">
        <v>0</v>
      </c>
      <c r="L211" s="52">
        <v>629.41660000000002</v>
      </c>
      <c r="M211" s="52">
        <v>13.58</v>
      </c>
      <c r="N211" s="52">
        <v>89536.906000000003</v>
      </c>
      <c r="O211" s="52">
        <v>8</v>
      </c>
      <c r="P211" s="2">
        <f t="shared" si="3"/>
        <v>2973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522</v>
      </c>
      <c r="B212" s="1">
        <v>8.3333333333333329E-2</v>
      </c>
      <c r="C212" s="52">
        <v>2015</v>
      </c>
      <c r="D212" s="52">
        <v>1</v>
      </c>
      <c r="E212" s="52">
        <v>23</v>
      </c>
      <c r="F212" s="52">
        <v>95526330</v>
      </c>
      <c r="G212" s="52">
        <v>95526330</v>
      </c>
      <c r="H212" s="52">
        <v>1894315</v>
      </c>
      <c r="I212" s="52">
        <v>1894315</v>
      </c>
      <c r="J212" s="52">
        <v>0</v>
      </c>
      <c r="K212" s="52">
        <v>0</v>
      </c>
      <c r="L212" s="52">
        <v>625.2894</v>
      </c>
      <c r="M212" s="52">
        <v>13.76</v>
      </c>
      <c r="N212" s="52">
        <v>88964.960999999996</v>
      </c>
      <c r="O212" s="52">
        <v>8</v>
      </c>
      <c r="P212" s="2">
        <f t="shared" si="3"/>
        <v>3293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521</v>
      </c>
      <c r="B213" s="1">
        <v>4.1666666666666664E-2</v>
      </c>
      <c r="C213" s="52">
        <v>2015</v>
      </c>
      <c r="D213" s="52">
        <v>1</v>
      </c>
      <c r="E213" s="52">
        <v>23</v>
      </c>
      <c r="F213" s="52">
        <v>95523037</v>
      </c>
      <c r="G213" s="52">
        <v>95523037</v>
      </c>
      <c r="H213" s="52">
        <v>1894248</v>
      </c>
      <c r="I213" s="52">
        <v>1894248</v>
      </c>
      <c r="J213" s="52">
        <v>0</v>
      </c>
      <c r="K213" s="52">
        <v>0</v>
      </c>
      <c r="L213" s="52">
        <v>619.74670000000003</v>
      </c>
      <c r="M213" s="52">
        <v>13.92</v>
      </c>
      <c r="N213" s="52">
        <v>88043.452999999994</v>
      </c>
      <c r="O213" s="52">
        <v>8</v>
      </c>
      <c r="P213" s="2">
        <f t="shared" si="3"/>
        <v>3599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520</v>
      </c>
      <c r="B214" s="1">
        <v>0</v>
      </c>
      <c r="C214" s="52">
        <v>2015</v>
      </c>
      <c r="D214" s="52">
        <v>1</v>
      </c>
      <c r="E214" s="52">
        <v>23</v>
      </c>
      <c r="F214" s="52">
        <v>95519438</v>
      </c>
      <c r="G214" s="52">
        <v>95519438</v>
      </c>
      <c r="H214" s="52">
        <v>1894174</v>
      </c>
      <c r="I214" s="52">
        <v>1894174</v>
      </c>
      <c r="J214" s="52">
        <v>0</v>
      </c>
      <c r="K214" s="52">
        <v>0</v>
      </c>
      <c r="L214" s="52">
        <v>614.76419999999996</v>
      </c>
      <c r="M214" s="52">
        <v>14.06</v>
      </c>
      <c r="N214" s="52">
        <v>87020.460999999996</v>
      </c>
      <c r="O214" s="52">
        <v>8</v>
      </c>
      <c r="P214" s="2">
        <f t="shared" si="3"/>
        <v>3325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519</v>
      </c>
      <c r="B215" s="1">
        <v>0.95833333333333337</v>
      </c>
      <c r="C215" s="52">
        <v>2015</v>
      </c>
      <c r="D215" s="52">
        <v>1</v>
      </c>
      <c r="E215" s="52">
        <v>22</v>
      </c>
      <c r="F215" s="52">
        <v>95516113</v>
      </c>
      <c r="G215" s="52">
        <v>95516113</v>
      </c>
      <c r="H215" s="52">
        <v>1894105</v>
      </c>
      <c r="I215" s="52">
        <v>1894105</v>
      </c>
      <c r="J215" s="52">
        <v>0</v>
      </c>
      <c r="K215" s="52">
        <v>0</v>
      </c>
      <c r="L215" s="52">
        <v>613.40909999999997</v>
      </c>
      <c r="M215" s="52">
        <v>14.18</v>
      </c>
      <c r="N215" s="52">
        <v>86596.789000000004</v>
      </c>
      <c r="O215" s="52">
        <v>8</v>
      </c>
      <c r="P215" s="2">
        <f t="shared" si="3"/>
        <v>3267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518</v>
      </c>
      <c r="B216" s="1">
        <v>0.91666666666666663</v>
      </c>
      <c r="C216" s="52">
        <v>2015</v>
      </c>
      <c r="D216" s="52">
        <v>1</v>
      </c>
      <c r="E216" s="52">
        <v>22</v>
      </c>
      <c r="F216" s="52">
        <v>95512846</v>
      </c>
      <c r="G216" s="52">
        <v>95512846</v>
      </c>
      <c r="H216" s="52">
        <v>1894037</v>
      </c>
      <c r="I216" s="52">
        <v>1894037</v>
      </c>
      <c r="J216" s="52">
        <v>0</v>
      </c>
      <c r="K216" s="52">
        <v>0</v>
      </c>
      <c r="L216" s="52">
        <v>613.90170000000001</v>
      </c>
      <c r="M216" s="52">
        <v>14.28</v>
      </c>
      <c r="N216" s="52">
        <v>86616.726999999999</v>
      </c>
      <c r="O216" s="52">
        <v>8</v>
      </c>
      <c r="P216" s="2">
        <f t="shared" si="3"/>
        <v>3364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517</v>
      </c>
      <c r="B217" s="1">
        <v>0.875</v>
      </c>
      <c r="C217" s="52">
        <v>2015</v>
      </c>
      <c r="D217" s="52">
        <v>1</v>
      </c>
      <c r="E217" s="52">
        <v>22</v>
      </c>
      <c r="F217" s="52">
        <v>95509482</v>
      </c>
      <c r="G217" s="52">
        <v>95509482</v>
      </c>
      <c r="H217" s="52">
        <v>1893967</v>
      </c>
      <c r="I217" s="52">
        <v>1893967</v>
      </c>
      <c r="J217" s="52">
        <v>0</v>
      </c>
      <c r="K217" s="52">
        <v>0</v>
      </c>
      <c r="L217" s="52">
        <v>614.65409999999997</v>
      </c>
      <c r="M217" s="52">
        <v>14.45</v>
      </c>
      <c r="N217" s="52">
        <v>86693.452999999994</v>
      </c>
      <c r="O217" s="52">
        <v>8</v>
      </c>
      <c r="P217" s="2">
        <f t="shared" si="3"/>
        <v>3318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516</v>
      </c>
      <c r="B218" s="1">
        <v>0.83333333333333337</v>
      </c>
      <c r="C218" s="52">
        <v>2015</v>
      </c>
      <c r="D218" s="52">
        <v>1</v>
      </c>
      <c r="E218" s="52">
        <v>22</v>
      </c>
      <c r="F218" s="52">
        <v>95506164</v>
      </c>
      <c r="G218" s="52">
        <v>95506164</v>
      </c>
      <c r="H218" s="52">
        <v>1893898</v>
      </c>
      <c r="I218" s="52">
        <v>1893898</v>
      </c>
      <c r="J218" s="52">
        <v>0</v>
      </c>
      <c r="K218" s="52">
        <v>0</v>
      </c>
      <c r="L218" s="52">
        <v>614.23599999999999</v>
      </c>
      <c r="M218" s="52">
        <v>14.64</v>
      </c>
      <c r="N218" s="52">
        <v>86605.797000000006</v>
      </c>
      <c r="O218" s="52">
        <v>8</v>
      </c>
      <c r="P218" s="2">
        <f t="shared" si="3"/>
        <v>2785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515</v>
      </c>
      <c r="B219" s="1">
        <v>0.79166666666666663</v>
      </c>
      <c r="C219" s="52">
        <v>2015</v>
      </c>
      <c r="D219" s="52">
        <v>1</v>
      </c>
      <c r="E219" s="52">
        <v>22</v>
      </c>
      <c r="F219" s="52">
        <v>95503379</v>
      </c>
      <c r="G219" s="52">
        <v>95503379</v>
      </c>
      <c r="H219" s="52">
        <v>1893840</v>
      </c>
      <c r="I219" s="52">
        <v>1893840</v>
      </c>
      <c r="J219" s="52">
        <v>0</v>
      </c>
      <c r="K219" s="52">
        <v>0</v>
      </c>
      <c r="L219" s="52">
        <v>611.03030000000001</v>
      </c>
      <c r="M219" s="52">
        <v>14.87</v>
      </c>
      <c r="N219" s="52">
        <v>86141.476999999999</v>
      </c>
      <c r="O219" s="52">
        <v>8</v>
      </c>
      <c r="P219" s="2">
        <f t="shared" si="3"/>
        <v>3051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514</v>
      </c>
      <c r="B220" s="1">
        <v>0.75</v>
      </c>
      <c r="C220" s="52">
        <v>2015</v>
      </c>
      <c r="D220" s="52">
        <v>1</v>
      </c>
      <c r="E220" s="52">
        <v>22</v>
      </c>
      <c r="F220" s="52">
        <v>95500328</v>
      </c>
      <c r="G220" s="52">
        <v>95500328</v>
      </c>
      <c r="H220" s="52">
        <v>1893776</v>
      </c>
      <c r="I220" s="52">
        <v>1893776</v>
      </c>
      <c r="J220" s="52">
        <v>0</v>
      </c>
      <c r="K220" s="52">
        <v>0</v>
      </c>
      <c r="L220" s="52">
        <v>608.0249</v>
      </c>
      <c r="M220" s="52">
        <v>15.17</v>
      </c>
      <c r="N220" s="52">
        <v>85647.312000000005</v>
      </c>
      <c r="O220" s="52">
        <v>8</v>
      </c>
      <c r="P220" s="2">
        <f t="shared" si="3"/>
        <v>3458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513</v>
      </c>
      <c r="B221" s="1">
        <v>0.70833333333333337</v>
      </c>
      <c r="C221" s="52">
        <v>2015</v>
      </c>
      <c r="D221" s="52">
        <v>1</v>
      </c>
      <c r="E221" s="52">
        <v>22</v>
      </c>
      <c r="F221" s="52">
        <v>95496870</v>
      </c>
      <c r="G221" s="52">
        <v>95496870</v>
      </c>
      <c r="H221" s="52">
        <v>1893703</v>
      </c>
      <c r="I221" s="52">
        <v>1893703</v>
      </c>
      <c r="J221" s="52">
        <v>0</v>
      </c>
      <c r="K221" s="52">
        <v>0</v>
      </c>
      <c r="L221" s="52">
        <v>607.30269999999996</v>
      </c>
      <c r="M221" s="52">
        <v>15.45</v>
      </c>
      <c r="N221" s="52">
        <v>85110.710999999996</v>
      </c>
      <c r="O221" s="52">
        <v>8</v>
      </c>
      <c r="P221" s="2">
        <f t="shared" si="3"/>
        <v>3212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512</v>
      </c>
      <c r="B222" s="1">
        <v>0.66666666666666663</v>
      </c>
      <c r="C222" s="52">
        <v>2015</v>
      </c>
      <c r="D222" s="52">
        <v>1</v>
      </c>
      <c r="E222" s="52">
        <v>22</v>
      </c>
      <c r="F222" s="52">
        <v>95493658</v>
      </c>
      <c r="G222" s="52">
        <v>95493658</v>
      </c>
      <c r="H222" s="52">
        <v>1893635</v>
      </c>
      <c r="I222" s="52">
        <v>1893635</v>
      </c>
      <c r="J222" s="52">
        <v>0</v>
      </c>
      <c r="K222" s="52">
        <v>0</v>
      </c>
      <c r="L222" s="52">
        <v>608.99770000000001</v>
      </c>
      <c r="M222" s="52">
        <v>15.69</v>
      </c>
      <c r="N222" s="52">
        <v>85478.398000000001</v>
      </c>
      <c r="O222" s="52">
        <v>8</v>
      </c>
      <c r="P222" s="2">
        <f t="shared" si="3"/>
        <v>3360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511</v>
      </c>
      <c r="B223" s="1">
        <v>0.625</v>
      </c>
      <c r="C223" s="52">
        <v>2015</v>
      </c>
      <c r="D223" s="52">
        <v>1</v>
      </c>
      <c r="E223" s="52">
        <v>22</v>
      </c>
      <c r="F223" s="52">
        <v>95490298</v>
      </c>
      <c r="G223" s="52">
        <v>95490298</v>
      </c>
      <c r="H223" s="52">
        <v>1893564</v>
      </c>
      <c r="I223" s="52">
        <v>1893564</v>
      </c>
      <c r="J223" s="52">
        <v>0</v>
      </c>
      <c r="K223" s="52">
        <v>0</v>
      </c>
      <c r="L223" s="52">
        <v>612.01549999999997</v>
      </c>
      <c r="M223" s="52">
        <v>16.100000000000001</v>
      </c>
      <c r="N223" s="52">
        <v>85640.383000000002</v>
      </c>
      <c r="O223" s="52">
        <v>8</v>
      </c>
      <c r="P223" s="2">
        <f t="shared" si="3"/>
        <v>2945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510</v>
      </c>
      <c r="B224" s="1">
        <v>0.58333333333333337</v>
      </c>
      <c r="C224" s="52">
        <v>2015</v>
      </c>
      <c r="D224" s="52">
        <v>1</v>
      </c>
      <c r="E224" s="52">
        <v>22</v>
      </c>
      <c r="F224" s="52">
        <v>95487353</v>
      </c>
      <c r="G224" s="52">
        <v>95487353</v>
      </c>
      <c r="H224" s="52">
        <v>1893502</v>
      </c>
      <c r="I224" s="52">
        <v>1893502</v>
      </c>
      <c r="J224" s="52">
        <v>0</v>
      </c>
      <c r="K224" s="52">
        <v>0</v>
      </c>
      <c r="L224" s="52">
        <v>613.1268</v>
      </c>
      <c r="M224" s="52">
        <v>16.39</v>
      </c>
      <c r="N224" s="52">
        <v>85756.297000000006</v>
      </c>
      <c r="O224" s="52">
        <v>8</v>
      </c>
      <c r="P224" s="2">
        <f t="shared" si="3"/>
        <v>3516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509</v>
      </c>
      <c r="B225" s="1">
        <v>0.54166666666666663</v>
      </c>
      <c r="C225" s="52">
        <v>2015</v>
      </c>
      <c r="D225" s="52">
        <v>1</v>
      </c>
      <c r="E225" s="52">
        <v>22</v>
      </c>
      <c r="F225" s="52">
        <v>95483837</v>
      </c>
      <c r="G225" s="52">
        <v>95483837</v>
      </c>
      <c r="H225" s="52">
        <v>1893428</v>
      </c>
      <c r="I225" s="52">
        <v>1893428</v>
      </c>
      <c r="J225" s="52">
        <v>0</v>
      </c>
      <c r="K225" s="52">
        <v>0</v>
      </c>
      <c r="L225" s="52">
        <v>616.52179999999998</v>
      </c>
      <c r="M225" s="52">
        <v>16.34</v>
      </c>
      <c r="N225" s="52">
        <v>86260.460999999996</v>
      </c>
      <c r="O225" s="52">
        <v>8</v>
      </c>
      <c r="P225" s="2">
        <f t="shared" si="3"/>
        <v>3539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508</v>
      </c>
      <c r="B226" s="1">
        <v>0.5</v>
      </c>
      <c r="C226" s="52">
        <v>2015</v>
      </c>
      <c r="D226" s="52">
        <v>1</v>
      </c>
      <c r="E226" s="52">
        <v>22</v>
      </c>
      <c r="F226" s="52">
        <v>95480298</v>
      </c>
      <c r="G226" s="52">
        <v>95480298</v>
      </c>
      <c r="H226" s="52">
        <v>1893354</v>
      </c>
      <c r="I226" s="52">
        <v>1893354</v>
      </c>
      <c r="J226" s="52">
        <v>0</v>
      </c>
      <c r="K226" s="52">
        <v>0</v>
      </c>
      <c r="L226" s="52">
        <v>619.78459999999995</v>
      </c>
      <c r="M226" s="52">
        <v>16.05</v>
      </c>
      <c r="N226" s="52">
        <v>87131.797000000006</v>
      </c>
      <c r="O226" s="52">
        <v>8</v>
      </c>
      <c r="P226" s="2">
        <f t="shared" si="3"/>
        <v>3420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507</v>
      </c>
      <c r="B227" s="1">
        <v>0.45833333333333331</v>
      </c>
      <c r="C227" s="52">
        <v>2015</v>
      </c>
      <c r="D227" s="52">
        <v>1</v>
      </c>
      <c r="E227" s="52">
        <v>22</v>
      </c>
      <c r="F227" s="52">
        <v>95476878</v>
      </c>
      <c r="G227" s="52">
        <v>95476878</v>
      </c>
      <c r="H227" s="52">
        <v>1893283</v>
      </c>
      <c r="I227" s="52">
        <v>1893283</v>
      </c>
      <c r="J227" s="52">
        <v>0</v>
      </c>
      <c r="K227" s="52">
        <v>0</v>
      </c>
      <c r="L227" s="52">
        <v>623.20669999999996</v>
      </c>
      <c r="M227" s="52">
        <v>15.64</v>
      </c>
      <c r="N227" s="52">
        <v>87820.616999999998</v>
      </c>
      <c r="O227" s="52">
        <v>8</v>
      </c>
      <c r="P227" s="2">
        <f t="shared" si="3"/>
        <v>3738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506</v>
      </c>
      <c r="B228" s="1">
        <v>0.41666666666666669</v>
      </c>
      <c r="C228" s="52">
        <v>2015</v>
      </c>
      <c r="D228" s="52">
        <v>1</v>
      </c>
      <c r="E228" s="52">
        <v>22</v>
      </c>
      <c r="F228" s="52">
        <v>95473140</v>
      </c>
      <c r="G228" s="52">
        <v>95473140</v>
      </c>
      <c r="H228" s="52">
        <v>1893206</v>
      </c>
      <c r="I228" s="52">
        <v>1893206</v>
      </c>
      <c r="J228" s="52">
        <v>0</v>
      </c>
      <c r="K228" s="52">
        <v>0</v>
      </c>
      <c r="L228" s="52">
        <v>628.65589999999997</v>
      </c>
      <c r="M228" s="52">
        <v>15.12</v>
      </c>
      <c r="N228" s="52">
        <v>89066.297000000006</v>
      </c>
      <c r="O228" s="52">
        <v>8</v>
      </c>
      <c r="P228" s="2">
        <f t="shared" si="3"/>
        <v>3979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505</v>
      </c>
      <c r="B229" s="1">
        <v>0.375</v>
      </c>
      <c r="C229" s="52">
        <v>2015</v>
      </c>
      <c r="D229" s="52">
        <v>1</v>
      </c>
      <c r="E229" s="52">
        <v>22</v>
      </c>
      <c r="F229" s="52">
        <v>95469161</v>
      </c>
      <c r="G229" s="52">
        <v>95469161</v>
      </c>
      <c r="H229" s="52">
        <v>1893125</v>
      </c>
      <c r="I229" s="52">
        <v>1893125</v>
      </c>
      <c r="J229" s="52">
        <v>0</v>
      </c>
      <c r="K229" s="52">
        <v>0</v>
      </c>
      <c r="L229" s="52">
        <v>635.39329999999995</v>
      </c>
      <c r="M229" s="52">
        <v>14.41</v>
      </c>
      <c r="N229" s="52">
        <v>90484.968999999997</v>
      </c>
      <c r="O229" s="52">
        <v>8</v>
      </c>
      <c r="P229" s="2">
        <f t="shared" si="3"/>
        <v>3691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504</v>
      </c>
      <c r="B230" s="1">
        <v>0.33333333333333331</v>
      </c>
      <c r="C230" s="52">
        <v>2015</v>
      </c>
      <c r="D230" s="52">
        <v>1</v>
      </c>
      <c r="E230" s="52">
        <v>22</v>
      </c>
      <c r="F230" s="52">
        <v>95465470</v>
      </c>
      <c r="G230" s="52">
        <v>95465470</v>
      </c>
      <c r="H230" s="52">
        <v>1893051</v>
      </c>
      <c r="I230" s="52">
        <v>1893051</v>
      </c>
      <c r="J230" s="52">
        <v>0</v>
      </c>
      <c r="K230" s="52">
        <v>0</v>
      </c>
      <c r="L230" s="52">
        <v>642.59569999999997</v>
      </c>
      <c r="M230" s="52">
        <v>14.13</v>
      </c>
      <c r="N230" s="52">
        <v>91529.476999999999</v>
      </c>
      <c r="O230" s="52">
        <v>8</v>
      </c>
      <c r="P230" s="2">
        <f t="shared" si="3"/>
        <v>3691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503</v>
      </c>
      <c r="B231" s="1">
        <v>0.29166666666666669</v>
      </c>
      <c r="C231" s="52">
        <v>2015</v>
      </c>
      <c r="D231" s="52">
        <v>1</v>
      </c>
      <c r="E231" s="52">
        <v>22</v>
      </c>
      <c r="F231" s="52">
        <v>95461779</v>
      </c>
      <c r="G231" s="52">
        <v>95461779</v>
      </c>
      <c r="H231" s="52">
        <v>1892978</v>
      </c>
      <c r="I231" s="52">
        <v>1892978</v>
      </c>
      <c r="J231" s="52">
        <v>0</v>
      </c>
      <c r="K231" s="52">
        <v>0</v>
      </c>
      <c r="L231" s="52">
        <v>647.43190000000004</v>
      </c>
      <c r="M231" s="52">
        <v>14.12</v>
      </c>
      <c r="N231" s="52">
        <v>91967.156000000003</v>
      </c>
      <c r="O231" s="52">
        <v>8</v>
      </c>
      <c r="P231" s="2">
        <f t="shared" si="3"/>
        <v>3416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502</v>
      </c>
      <c r="B232" s="1">
        <v>0.25</v>
      </c>
      <c r="C232" s="52">
        <v>2015</v>
      </c>
      <c r="D232" s="52">
        <v>1</v>
      </c>
      <c r="E232" s="52">
        <v>22</v>
      </c>
      <c r="F232" s="52">
        <v>95458363</v>
      </c>
      <c r="G232" s="52">
        <v>95458363</v>
      </c>
      <c r="H232" s="52">
        <v>1892911</v>
      </c>
      <c r="I232" s="52">
        <v>1892911</v>
      </c>
      <c r="J232" s="52">
        <v>0</v>
      </c>
      <c r="K232" s="52">
        <v>0</v>
      </c>
      <c r="L232" s="52">
        <v>648.10630000000003</v>
      </c>
      <c r="M232" s="52">
        <v>14.03</v>
      </c>
      <c r="N232" s="52">
        <v>92071.437999999995</v>
      </c>
      <c r="O232" s="52">
        <v>8</v>
      </c>
      <c r="P232" s="2">
        <f t="shared" si="3"/>
        <v>3472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501</v>
      </c>
      <c r="B233" s="1">
        <v>0.20833333333333334</v>
      </c>
      <c r="C233" s="52">
        <v>2015</v>
      </c>
      <c r="D233" s="52">
        <v>1</v>
      </c>
      <c r="E233" s="52">
        <v>22</v>
      </c>
      <c r="F233" s="52">
        <v>95454891</v>
      </c>
      <c r="G233" s="52">
        <v>95454891</v>
      </c>
      <c r="H233" s="52">
        <v>1892843</v>
      </c>
      <c r="I233" s="52">
        <v>1892843</v>
      </c>
      <c r="J233" s="52">
        <v>0</v>
      </c>
      <c r="K233" s="52">
        <v>0</v>
      </c>
      <c r="L233" s="52">
        <v>647.47220000000004</v>
      </c>
      <c r="M233" s="52">
        <v>13.81</v>
      </c>
      <c r="N233" s="52">
        <v>92069.82</v>
      </c>
      <c r="O233" s="52">
        <v>8</v>
      </c>
      <c r="P233" s="2">
        <f t="shared" si="3"/>
        <v>3216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500</v>
      </c>
      <c r="B234" s="1">
        <v>0.16666666666666666</v>
      </c>
      <c r="C234" s="52">
        <v>2015</v>
      </c>
      <c r="D234" s="52">
        <v>1</v>
      </c>
      <c r="E234" s="52">
        <v>22</v>
      </c>
      <c r="F234" s="52">
        <v>95451675</v>
      </c>
      <c r="G234" s="52">
        <v>95451675</v>
      </c>
      <c r="H234" s="52">
        <v>1892780</v>
      </c>
      <c r="I234" s="52">
        <v>1892780</v>
      </c>
      <c r="J234" s="52">
        <v>0</v>
      </c>
      <c r="K234" s="52">
        <v>0</v>
      </c>
      <c r="L234" s="52">
        <v>645.52970000000005</v>
      </c>
      <c r="M234" s="52">
        <v>13.7</v>
      </c>
      <c r="N234" s="52">
        <v>91786.531000000003</v>
      </c>
      <c r="O234" s="52">
        <v>8</v>
      </c>
      <c r="P234" s="2">
        <f t="shared" si="3"/>
        <v>3106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499</v>
      </c>
      <c r="B235" s="1">
        <v>0.125</v>
      </c>
      <c r="C235" s="52">
        <v>2015</v>
      </c>
      <c r="D235" s="52">
        <v>1</v>
      </c>
      <c r="E235" s="52">
        <v>22</v>
      </c>
      <c r="F235" s="52">
        <v>95448569</v>
      </c>
      <c r="G235" s="52">
        <v>95448569</v>
      </c>
      <c r="H235" s="52">
        <v>1892719</v>
      </c>
      <c r="I235" s="52">
        <v>1892719</v>
      </c>
      <c r="J235" s="52">
        <v>0</v>
      </c>
      <c r="K235" s="52">
        <v>0</v>
      </c>
      <c r="L235" s="52">
        <v>641.9778</v>
      </c>
      <c r="M235" s="52">
        <v>13.66</v>
      </c>
      <c r="N235" s="52">
        <v>91426.523000000001</v>
      </c>
      <c r="O235" s="52">
        <v>8</v>
      </c>
      <c r="P235" s="2">
        <f t="shared" si="3"/>
        <v>2885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498</v>
      </c>
      <c r="B236" s="1">
        <v>8.3333333333333329E-2</v>
      </c>
      <c r="C236" s="52">
        <v>2015</v>
      </c>
      <c r="D236" s="52">
        <v>1</v>
      </c>
      <c r="E236" s="52">
        <v>22</v>
      </c>
      <c r="F236" s="52">
        <v>95445684</v>
      </c>
      <c r="G236" s="52">
        <v>95445684</v>
      </c>
      <c r="H236" s="52">
        <v>1892662</v>
      </c>
      <c r="I236" s="52">
        <v>1892662</v>
      </c>
      <c r="J236" s="52">
        <v>0</v>
      </c>
      <c r="K236" s="52">
        <v>0</v>
      </c>
      <c r="L236" s="52">
        <v>636.70330000000001</v>
      </c>
      <c r="M236" s="52">
        <v>13.73</v>
      </c>
      <c r="N236" s="52">
        <v>90802.562000000005</v>
      </c>
      <c r="O236" s="52">
        <v>8</v>
      </c>
      <c r="P236" s="2">
        <f t="shared" si="3"/>
        <v>3360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497</v>
      </c>
      <c r="B237" s="1">
        <v>4.1666666666666664E-2</v>
      </c>
      <c r="C237" s="52">
        <v>2015</v>
      </c>
      <c r="D237" s="52">
        <v>1</v>
      </c>
      <c r="E237" s="52">
        <v>22</v>
      </c>
      <c r="F237" s="52">
        <v>95442324</v>
      </c>
      <c r="G237" s="52">
        <v>95442324</v>
      </c>
      <c r="H237" s="52">
        <v>1892595</v>
      </c>
      <c r="I237" s="52">
        <v>1892595</v>
      </c>
      <c r="J237" s="52">
        <v>0</v>
      </c>
      <c r="K237" s="52">
        <v>0</v>
      </c>
      <c r="L237" s="52">
        <v>631.98739999999998</v>
      </c>
      <c r="M237" s="52">
        <v>14.09</v>
      </c>
      <c r="N237" s="52">
        <v>89872.039000000004</v>
      </c>
      <c r="O237" s="52">
        <v>8</v>
      </c>
      <c r="P237" s="2">
        <f t="shared" si="3"/>
        <v>3425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496</v>
      </c>
      <c r="B238" s="1">
        <v>0</v>
      </c>
      <c r="C238" s="52">
        <v>2015</v>
      </c>
      <c r="D238" s="52">
        <v>1</v>
      </c>
      <c r="E238" s="52">
        <v>22</v>
      </c>
      <c r="F238" s="52">
        <v>95438899</v>
      </c>
      <c r="G238" s="52">
        <v>95438899</v>
      </c>
      <c r="H238" s="52">
        <v>1892526</v>
      </c>
      <c r="I238" s="52">
        <v>1892526</v>
      </c>
      <c r="J238" s="52">
        <v>0</v>
      </c>
      <c r="K238" s="52">
        <v>0</v>
      </c>
      <c r="L238" s="52">
        <v>625.21479999999997</v>
      </c>
      <c r="M238" s="52">
        <v>14.26</v>
      </c>
      <c r="N238" s="52">
        <v>88829.366999999998</v>
      </c>
      <c r="O238" s="52">
        <v>8</v>
      </c>
      <c r="P238" s="2">
        <f t="shared" si="3"/>
        <v>3531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495</v>
      </c>
      <c r="B239" s="1">
        <v>0.95833333333333337</v>
      </c>
      <c r="C239" s="52">
        <v>2015</v>
      </c>
      <c r="D239" s="52">
        <v>1</v>
      </c>
      <c r="E239" s="52">
        <v>21</v>
      </c>
      <c r="F239" s="52">
        <v>95435368</v>
      </c>
      <c r="G239" s="52">
        <v>95435368</v>
      </c>
      <c r="H239" s="52">
        <v>1892454</v>
      </c>
      <c r="I239" s="52">
        <v>1892454</v>
      </c>
      <c r="J239" s="52">
        <v>0</v>
      </c>
      <c r="K239" s="52">
        <v>0</v>
      </c>
      <c r="L239" s="52">
        <v>622.99059999999997</v>
      </c>
      <c r="M239" s="52">
        <v>14.32</v>
      </c>
      <c r="N239" s="52">
        <v>88125.952999999994</v>
      </c>
      <c r="O239" s="52">
        <v>8</v>
      </c>
      <c r="P239" s="2">
        <f t="shared" si="3"/>
        <v>3320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494</v>
      </c>
      <c r="B240" s="1">
        <v>0.91666666666666663</v>
      </c>
      <c r="C240" s="52">
        <v>2015</v>
      </c>
      <c r="D240" s="52">
        <v>1</v>
      </c>
      <c r="E240" s="52">
        <v>21</v>
      </c>
      <c r="F240" s="52">
        <v>95432048</v>
      </c>
      <c r="G240" s="52">
        <v>95432048</v>
      </c>
      <c r="H240" s="52">
        <v>1892386</v>
      </c>
      <c r="I240" s="52">
        <v>1892386</v>
      </c>
      <c r="J240" s="52">
        <v>0</v>
      </c>
      <c r="K240" s="52">
        <v>0</v>
      </c>
      <c r="L240" s="52">
        <v>621.47439999999995</v>
      </c>
      <c r="M240" s="52">
        <v>14.42</v>
      </c>
      <c r="N240" s="52">
        <v>87788.343999999997</v>
      </c>
      <c r="O240" s="52">
        <v>8</v>
      </c>
      <c r="P240" s="2">
        <f t="shared" si="3"/>
        <v>3359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493</v>
      </c>
      <c r="B241" s="1">
        <v>0.875</v>
      </c>
      <c r="C241" s="52">
        <v>2015</v>
      </c>
      <c r="D241" s="52">
        <v>1</v>
      </c>
      <c r="E241" s="52">
        <v>21</v>
      </c>
      <c r="F241" s="52">
        <v>95428689</v>
      </c>
      <c r="G241" s="52">
        <v>95428689</v>
      </c>
      <c r="H241" s="52">
        <v>1892317</v>
      </c>
      <c r="I241" s="52">
        <v>1892317</v>
      </c>
      <c r="J241" s="52">
        <v>0</v>
      </c>
      <c r="K241" s="52">
        <v>0</v>
      </c>
      <c r="L241" s="52">
        <v>620.28390000000002</v>
      </c>
      <c r="M241" s="52">
        <v>14.44</v>
      </c>
      <c r="N241" s="52">
        <v>87541.883000000002</v>
      </c>
      <c r="O241" s="52">
        <v>8</v>
      </c>
      <c r="P241" s="2">
        <f t="shared" si="3"/>
        <v>3448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492</v>
      </c>
      <c r="B242" s="1">
        <v>0.83333333333333337</v>
      </c>
      <c r="C242" s="52">
        <v>2015</v>
      </c>
      <c r="D242" s="52">
        <v>1</v>
      </c>
      <c r="E242" s="52">
        <v>21</v>
      </c>
      <c r="F242" s="52">
        <v>95425241</v>
      </c>
      <c r="G242" s="52">
        <v>95425241</v>
      </c>
      <c r="H242" s="52">
        <v>1892246</v>
      </c>
      <c r="I242" s="52">
        <v>1892246</v>
      </c>
      <c r="J242" s="52">
        <v>0</v>
      </c>
      <c r="K242" s="52">
        <v>0</v>
      </c>
      <c r="L242" s="52">
        <v>619.15959999999995</v>
      </c>
      <c r="M242" s="52">
        <v>14.69</v>
      </c>
      <c r="N242" s="52">
        <v>87394.460999999996</v>
      </c>
      <c r="O242" s="52">
        <v>8</v>
      </c>
      <c r="P242" s="2">
        <f t="shared" si="3"/>
        <v>3002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491</v>
      </c>
      <c r="B243" s="1">
        <v>0.79166666666666663</v>
      </c>
      <c r="C243" s="52">
        <v>2015</v>
      </c>
      <c r="D243" s="52">
        <v>1</v>
      </c>
      <c r="E243" s="52">
        <v>21</v>
      </c>
      <c r="F243" s="52">
        <v>95422239</v>
      </c>
      <c r="G243" s="52">
        <v>95422239</v>
      </c>
      <c r="H243" s="52">
        <v>1892184</v>
      </c>
      <c r="I243" s="52">
        <v>1892184</v>
      </c>
      <c r="J243" s="52">
        <v>0</v>
      </c>
      <c r="K243" s="52">
        <v>0</v>
      </c>
      <c r="L243" s="52">
        <v>614.93020000000001</v>
      </c>
      <c r="M243" s="52">
        <v>15.04</v>
      </c>
      <c r="N243" s="52">
        <v>86746.452999999994</v>
      </c>
      <c r="O243" s="52">
        <v>8</v>
      </c>
      <c r="P243" s="2">
        <f t="shared" si="3"/>
        <v>3502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490</v>
      </c>
      <c r="B244" s="1">
        <v>0.75</v>
      </c>
      <c r="C244" s="52">
        <v>2015</v>
      </c>
      <c r="D244" s="52">
        <v>1</v>
      </c>
      <c r="E244" s="52">
        <v>21</v>
      </c>
      <c r="F244" s="52">
        <v>95418737</v>
      </c>
      <c r="G244" s="52">
        <v>95418737</v>
      </c>
      <c r="H244" s="52">
        <v>1892111</v>
      </c>
      <c r="I244" s="52">
        <v>1892111</v>
      </c>
      <c r="J244" s="52">
        <v>0</v>
      </c>
      <c r="K244" s="52">
        <v>0</v>
      </c>
      <c r="L244" s="52">
        <v>611.21910000000003</v>
      </c>
      <c r="M244" s="52">
        <v>15.37</v>
      </c>
      <c r="N244" s="52">
        <v>85964.273000000001</v>
      </c>
      <c r="O244" s="52">
        <v>8</v>
      </c>
      <c r="P244" s="2">
        <f t="shared" si="3"/>
        <v>3664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489</v>
      </c>
      <c r="B245" s="1">
        <v>0.70833333333333337</v>
      </c>
      <c r="C245" s="52">
        <v>2015</v>
      </c>
      <c r="D245" s="52">
        <v>1</v>
      </c>
      <c r="E245" s="52">
        <v>21</v>
      </c>
      <c r="F245" s="52">
        <v>95415073</v>
      </c>
      <c r="G245" s="52">
        <v>95415073</v>
      </c>
      <c r="H245" s="52">
        <v>1892034</v>
      </c>
      <c r="I245" s="52">
        <v>1892034</v>
      </c>
      <c r="J245" s="52">
        <v>0</v>
      </c>
      <c r="K245" s="52">
        <v>0</v>
      </c>
      <c r="L245" s="52">
        <v>609.83249999999998</v>
      </c>
      <c r="M245" s="52">
        <v>15.74</v>
      </c>
      <c r="N245" s="52">
        <v>85462.273000000001</v>
      </c>
      <c r="O245" s="52">
        <v>8</v>
      </c>
      <c r="P245" s="2">
        <f t="shared" si="3"/>
        <v>3555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488</v>
      </c>
      <c r="B246" s="1">
        <v>0.66666666666666663</v>
      </c>
      <c r="C246" s="52">
        <v>2015</v>
      </c>
      <c r="D246" s="52">
        <v>1</v>
      </c>
      <c r="E246" s="52">
        <v>21</v>
      </c>
      <c r="F246" s="52">
        <v>95411518</v>
      </c>
      <c r="G246" s="52">
        <v>95411518</v>
      </c>
      <c r="H246" s="52">
        <v>1891959</v>
      </c>
      <c r="I246" s="52">
        <v>1891959</v>
      </c>
      <c r="J246" s="52">
        <v>0</v>
      </c>
      <c r="K246" s="52">
        <v>0</v>
      </c>
      <c r="L246" s="52">
        <v>611.62139999999999</v>
      </c>
      <c r="M246" s="52">
        <v>16</v>
      </c>
      <c r="N246" s="52">
        <v>85615.812000000005</v>
      </c>
      <c r="O246" s="52">
        <v>8</v>
      </c>
      <c r="P246" s="2">
        <f t="shared" si="3"/>
        <v>3419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487</v>
      </c>
      <c r="B247" s="1">
        <v>0.625</v>
      </c>
      <c r="C247" s="52">
        <v>2015</v>
      </c>
      <c r="D247" s="52">
        <v>1</v>
      </c>
      <c r="E247" s="52">
        <v>21</v>
      </c>
      <c r="F247" s="52">
        <v>95408099</v>
      </c>
      <c r="G247" s="52">
        <v>95408099</v>
      </c>
      <c r="H247" s="52">
        <v>1891887</v>
      </c>
      <c r="I247" s="52">
        <v>1891887</v>
      </c>
      <c r="J247" s="52">
        <v>0</v>
      </c>
      <c r="K247" s="52">
        <v>0</v>
      </c>
      <c r="L247" s="52">
        <v>612.18079999999998</v>
      </c>
      <c r="M247" s="52">
        <v>16.309999999999999</v>
      </c>
      <c r="N247" s="52">
        <v>85568.718999999997</v>
      </c>
      <c r="O247" s="52">
        <v>8</v>
      </c>
      <c r="P247" s="2">
        <f t="shared" si="3"/>
        <v>3322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486</v>
      </c>
      <c r="B248" s="1">
        <v>0.58333333333333337</v>
      </c>
      <c r="C248" s="52">
        <v>2015</v>
      </c>
      <c r="D248" s="52">
        <v>1</v>
      </c>
      <c r="E248" s="52">
        <v>21</v>
      </c>
      <c r="F248" s="52">
        <v>95404777</v>
      </c>
      <c r="G248" s="52">
        <v>95404777</v>
      </c>
      <c r="H248" s="52">
        <v>1891817</v>
      </c>
      <c r="I248" s="52">
        <v>1891817</v>
      </c>
      <c r="J248" s="52">
        <v>0</v>
      </c>
      <c r="K248" s="52">
        <v>0</v>
      </c>
      <c r="L248" s="52">
        <v>612.14020000000005</v>
      </c>
      <c r="M248" s="52">
        <v>16.66</v>
      </c>
      <c r="N248" s="52">
        <v>85460.327999999994</v>
      </c>
      <c r="O248" s="52">
        <v>8</v>
      </c>
      <c r="P248" s="2">
        <f t="shared" ref="P248:P311" si="4">F248-F249</f>
        <v>3411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485</v>
      </c>
      <c r="B249" s="1">
        <v>0.54166666666666663</v>
      </c>
      <c r="C249" s="52">
        <v>2015</v>
      </c>
      <c r="D249" s="52">
        <v>1</v>
      </c>
      <c r="E249" s="52">
        <v>21</v>
      </c>
      <c r="F249" s="52">
        <v>95401366</v>
      </c>
      <c r="G249" s="52">
        <v>95401366</v>
      </c>
      <c r="H249" s="52">
        <v>1891745</v>
      </c>
      <c r="I249" s="52">
        <v>1891745</v>
      </c>
      <c r="J249" s="52">
        <v>0</v>
      </c>
      <c r="K249" s="52">
        <v>0</v>
      </c>
      <c r="L249" s="52">
        <v>614.61289999999997</v>
      </c>
      <c r="M249" s="52">
        <v>16.48</v>
      </c>
      <c r="N249" s="52">
        <v>86016.773000000001</v>
      </c>
      <c r="O249" s="52">
        <v>8</v>
      </c>
      <c r="P249" s="2">
        <f t="shared" si="4"/>
        <v>3191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484</v>
      </c>
      <c r="B250" s="1">
        <v>0.5</v>
      </c>
      <c r="C250" s="52">
        <v>2015</v>
      </c>
      <c r="D250" s="52">
        <v>1</v>
      </c>
      <c r="E250" s="52">
        <v>21</v>
      </c>
      <c r="F250" s="52">
        <v>95398175</v>
      </c>
      <c r="G250" s="52">
        <v>95398175</v>
      </c>
      <c r="H250" s="52">
        <v>1891678</v>
      </c>
      <c r="I250" s="52">
        <v>1891678</v>
      </c>
      <c r="J250" s="52">
        <v>0</v>
      </c>
      <c r="K250" s="52">
        <v>0</v>
      </c>
      <c r="L250" s="52">
        <v>617.9425</v>
      </c>
      <c r="M250" s="52">
        <v>16.170000000000002</v>
      </c>
      <c r="N250" s="52">
        <v>86734.18</v>
      </c>
      <c r="O250" s="52">
        <v>8</v>
      </c>
      <c r="P250" s="2">
        <f t="shared" si="4"/>
        <v>2879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483</v>
      </c>
      <c r="B251" s="1">
        <v>0.45833333333333331</v>
      </c>
      <c r="C251" s="52">
        <v>2015</v>
      </c>
      <c r="D251" s="52">
        <v>1</v>
      </c>
      <c r="E251" s="52">
        <v>21</v>
      </c>
      <c r="F251" s="52">
        <v>95395296</v>
      </c>
      <c r="G251" s="52">
        <v>95395296</v>
      </c>
      <c r="H251" s="52">
        <v>1891618</v>
      </c>
      <c r="I251" s="52">
        <v>1891618</v>
      </c>
      <c r="J251" s="52">
        <v>0</v>
      </c>
      <c r="K251" s="52">
        <v>0</v>
      </c>
      <c r="L251" s="52">
        <v>621.58910000000003</v>
      </c>
      <c r="M251" s="52">
        <v>15.49</v>
      </c>
      <c r="N251" s="52">
        <v>87731.672000000006</v>
      </c>
      <c r="O251" s="52">
        <v>8</v>
      </c>
      <c r="P251" s="2">
        <f t="shared" si="4"/>
        <v>3537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482</v>
      </c>
      <c r="B252" s="1">
        <v>0.41666666666666669</v>
      </c>
      <c r="C252" s="52">
        <v>2015</v>
      </c>
      <c r="D252" s="52">
        <v>1</v>
      </c>
      <c r="E252" s="52">
        <v>21</v>
      </c>
      <c r="F252" s="52">
        <v>95391759</v>
      </c>
      <c r="G252" s="52">
        <v>95391759</v>
      </c>
      <c r="H252" s="52">
        <v>1891545</v>
      </c>
      <c r="I252" s="52">
        <v>1891545</v>
      </c>
      <c r="J252" s="52">
        <v>0</v>
      </c>
      <c r="K252" s="52">
        <v>0</v>
      </c>
      <c r="L252" s="52">
        <v>627.14340000000004</v>
      </c>
      <c r="M252" s="52">
        <v>14.69</v>
      </c>
      <c r="N252" s="52">
        <v>89262.991999999998</v>
      </c>
      <c r="O252" s="52">
        <v>8</v>
      </c>
      <c r="P252" s="2">
        <f t="shared" si="4"/>
        <v>3977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481</v>
      </c>
      <c r="B253" s="1">
        <v>0.375</v>
      </c>
      <c r="C253" s="52">
        <v>2015</v>
      </c>
      <c r="D253" s="52">
        <v>1</v>
      </c>
      <c r="E253" s="52">
        <v>21</v>
      </c>
      <c r="F253" s="52">
        <v>95387782</v>
      </c>
      <c r="G253" s="52">
        <v>95387782</v>
      </c>
      <c r="H253" s="52">
        <v>1891464</v>
      </c>
      <c r="I253" s="52">
        <v>1891464</v>
      </c>
      <c r="J253" s="52">
        <v>0</v>
      </c>
      <c r="K253" s="52">
        <v>0</v>
      </c>
      <c r="L253" s="52">
        <v>636.96159999999998</v>
      </c>
      <c r="M253" s="52">
        <v>14.01</v>
      </c>
      <c r="N253" s="52">
        <v>90976.281000000003</v>
      </c>
      <c r="O253" s="52">
        <v>8</v>
      </c>
      <c r="P253" s="2">
        <f t="shared" si="4"/>
        <v>3808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480</v>
      </c>
      <c r="B254" s="1">
        <v>0.33333333333333331</v>
      </c>
      <c r="C254" s="52">
        <v>2015</v>
      </c>
      <c r="D254" s="52">
        <v>1</v>
      </c>
      <c r="E254" s="52">
        <v>21</v>
      </c>
      <c r="F254" s="52">
        <v>95383974</v>
      </c>
      <c r="G254" s="52">
        <v>95383974</v>
      </c>
      <c r="H254" s="52">
        <v>1891388</v>
      </c>
      <c r="I254" s="52">
        <v>1891388</v>
      </c>
      <c r="J254" s="52">
        <v>0</v>
      </c>
      <c r="K254" s="52">
        <v>0</v>
      </c>
      <c r="L254" s="52">
        <v>646.13670000000002</v>
      </c>
      <c r="M254" s="52">
        <v>13.83</v>
      </c>
      <c r="N254" s="52">
        <v>92104.226999999999</v>
      </c>
      <c r="O254" s="52">
        <v>8</v>
      </c>
      <c r="P254" s="2">
        <f t="shared" si="4"/>
        <v>3566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479</v>
      </c>
      <c r="B255" s="1">
        <v>0.29166666666666669</v>
      </c>
      <c r="C255" s="52">
        <v>2015</v>
      </c>
      <c r="D255" s="52">
        <v>1</v>
      </c>
      <c r="E255" s="52">
        <v>21</v>
      </c>
      <c r="F255" s="52">
        <v>95380408</v>
      </c>
      <c r="G255" s="52">
        <v>95380408</v>
      </c>
      <c r="H255" s="52">
        <v>1891318</v>
      </c>
      <c r="I255" s="52">
        <v>1891318</v>
      </c>
      <c r="J255" s="52">
        <v>0</v>
      </c>
      <c r="K255" s="52">
        <v>0</v>
      </c>
      <c r="L255" s="52">
        <v>648.92100000000005</v>
      </c>
      <c r="M255" s="52">
        <v>13.94</v>
      </c>
      <c r="N255" s="52">
        <v>92364.452999999994</v>
      </c>
      <c r="O255" s="52">
        <v>8</v>
      </c>
      <c r="P255" s="2">
        <f t="shared" si="4"/>
        <v>3632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478</v>
      </c>
      <c r="B256" s="1">
        <v>0.25</v>
      </c>
      <c r="C256" s="52">
        <v>2015</v>
      </c>
      <c r="D256" s="52">
        <v>1</v>
      </c>
      <c r="E256" s="52">
        <v>21</v>
      </c>
      <c r="F256" s="52">
        <v>95376776</v>
      </c>
      <c r="G256" s="52">
        <v>95376776</v>
      </c>
      <c r="H256" s="52">
        <v>1891247</v>
      </c>
      <c r="I256" s="52">
        <v>1891247</v>
      </c>
      <c r="J256" s="52">
        <v>0</v>
      </c>
      <c r="K256" s="52">
        <v>0</v>
      </c>
      <c r="L256" s="52">
        <v>650.04639999999995</v>
      </c>
      <c r="M256" s="52">
        <v>14.16</v>
      </c>
      <c r="N256" s="52">
        <v>92244.062000000005</v>
      </c>
      <c r="O256" s="52">
        <v>8</v>
      </c>
      <c r="P256" s="2">
        <f t="shared" si="4"/>
        <v>3634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477</v>
      </c>
      <c r="B257" s="1">
        <v>0.20833333333333334</v>
      </c>
      <c r="C257" s="52">
        <v>2015</v>
      </c>
      <c r="D257" s="52">
        <v>1</v>
      </c>
      <c r="E257" s="52">
        <v>21</v>
      </c>
      <c r="F257" s="52">
        <v>95373142</v>
      </c>
      <c r="G257" s="52">
        <v>95373142</v>
      </c>
      <c r="H257" s="52">
        <v>1891176</v>
      </c>
      <c r="I257" s="52">
        <v>1891176</v>
      </c>
      <c r="J257" s="52">
        <v>0</v>
      </c>
      <c r="K257" s="52">
        <v>0</v>
      </c>
      <c r="L257" s="52">
        <v>649.68730000000005</v>
      </c>
      <c r="M257" s="52">
        <v>13.91</v>
      </c>
      <c r="N257" s="52">
        <v>92314.773000000001</v>
      </c>
      <c r="O257" s="52">
        <v>8</v>
      </c>
      <c r="P257" s="2">
        <f t="shared" si="4"/>
        <v>3432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476</v>
      </c>
      <c r="B258" s="1">
        <v>0.16666666666666666</v>
      </c>
      <c r="C258" s="52">
        <v>2015</v>
      </c>
      <c r="D258" s="52">
        <v>1</v>
      </c>
      <c r="E258" s="52">
        <v>21</v>
      </c>
      <c r="F258" s="52">
        <v>95369710</v>
      </c>
      <c r="G258" s="52">
        <v>95369710</v>
      </c>
      <c r="H258" s="52">
        <v>1891109</v>
      </c>
      <c r="I258" s="52">
        <v>1891109</v>
      </c>
      <c r="J258" s="52">
        <v>0</v>
      </c>
      <c r="K258" s="52">
        <v>0</v>
      </c>
      <c r="L258" s="52">
        <v>648.13890000000004</v>
      </c>
      <c r="M258" s="52">
        <v>14.06</v>
      </c>
      <c r="N258" s="52">
        <v>92016.156000000003</v>
      </c>
      <c r="O258" s="52">
        <v>8</v>
      </c>
      <c r="P258" s="2">
        <f t="shared" si="4"/>
        <v>3114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475</v>
      </c>
      <c r="B259" s="1">
        <v>0.125</v>
      </c>
      <c r="C259" s="52">
        <v>2015</v>
      </c>
      <c r="D259" s="52">
        <v>1</v>
      </c>
      <c r="E259" s="52">
        <v>21</v>
      </c>
      <c r="F259" s="52">
        <v>95366596</v>
      </c>
      <c r="G259" s="52">
        <v>95366596</v>
      </c>
      <c r="H259" s="52">
        <v>1891048</v>
      </c>
      <c r="I259" s="52">
        <v>1891048</v>
      </c>
      <c r="J259" s="52">
        <v>0</v>
      </c>
      <c r="K259" s="52">
        <v>0</v>
      </c>
      <c r="L259" s="52">
        <v>645.31209999999999</v>
      </c>
      <c r="M259" s="52">
        <v>14.07</v>
      </c>
      <c r="N259" s="52">
        <v>91747.258000000002</v>
      </c>
      <c r="O259" s="52">
        <v>8</v>
      </c>
      <c r="P259" s="2">
        <f t="shared" si="4"/>
        <v>2997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474</v>
      </c>
      <c r="B260" s="1">
        <v>8.3333333333333329E-2</v>
      </c>
      <c r="C260" s="52">
        <v>2015</v>
      </c>
      <c r="D260" s="52">
        <v>1</v>
      </c>
      <c r="E260" s="52">
        <v>21</v>
      </c>
      <c r="F260" s="52">
        <v>95363599</v>
      </c>
      <c r="G260" s="52">
        <v>95363599</v>
      </c>
      <c r="H260" s="52">
        <v>1890989</v>
      </c>
      <c r="I260" s="52">
        <v>1890989</v>
      </c>
      <c r="J260" s="52">
        <v>0</v>
      </c>
      <c r="K260" s="52">
        <v>0</v>
      </c>
      <c r="L260" s="52">
        <v>641.51610000000005</v>
      </c>
      <c r="M260" s="52">
        <v>14.26</v>
      </c>
      <c r="N260" s="52">
        <v>91132.023000000001</v>
      </c>
      <c r="O260" s="52">
        <v>8</v>
      </c>
      <c r="P260" s="2">
        <f t="shared" si="4"/>
        <v>3379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473</v>
      </c>
      <c r="B261" s="1">
        <v>4.1666666666666664E-2</v>
      </c>
      <c r="C261" s="52">
        <v>2015</v>
      </c>
      <c r="D261" s="52">
        <v>1</v>
      </c>
      <c r="E261" s="52">
        <v>21</v>
      </c>
      <c r="F261" s="52">
        <v>95360220</v>
      </c>
      <c r="G261" s="52">
        <v>95360220</v>
      </c>
      <c r="H261" s="52">
        <v>1890922</v>
      </c>
      <c r="I261" s="52">
        <v>1890922</v>
      </c>
      <c r="J261" s="52">
        <v>0</v>
      </c>
      <c r="K261" s="52">
        <v>0</v>
      </c>
      <c r="L261" s="52">
        <v>638.23260000000005</v>
      </c>
      <c r="M261" s="52">
        <v>14.27</v>
      </c>
      <c r="N261" s="52">
        <v>90520.039000000004</v>
      </c>
      <c r="O261" s="52">
        <v>8</v>
      </c>
      <c r="P261" s="2">
        <f t="shared" si="4"/>
        <v>3009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472</v>
      </c>
      <c r="B262" s="1">
        <v>0</v>
      </c>
      <c r="C262" s="52">
        <v>2015</v>
      </c>
      <c r="D262" s="52">
        <v>1</v>
      </c>
      <c r="E262" s="52">
        <v>21</v>
      </c>
      <c r="F262" s="52">
        <v>95357211</v>
      </c>
      <c r="G262" s="52">
        <v>95357211</v>
      </c>
      <c r="H262" s="52">
        <v>1890862</v>
      </c>
      <c r="I262" s="52">
        <v>1890862</v>
      </c>
      <c r="J262" s="52">
        <v>0</v>
      </c>
      <c r="K262" s="52">
        <v>0</v>
      </c>
      <c r="L262" s="52">
        <v>635.67930000000001</v>
      </c>
      <c r="M262" s="52">
        <v>14.25</v>
      </c>
      <c r="N262" s="52">
        <v>90084.726999999999</v>
      </c>
      <c r="O262" s="52">
        <v>8</v>
      </c>
      <c r="P262" s="2">
        <f t="shared" si="4"/>
        <v>1997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471</v>
      </c>
      <c r="B263" s="1">
        <v>0.95833333333333337</v>
      </c>
      <c r="C263" s="52">
        <v>2015</v>
      </c>
      <c r="D263" s="52">
        <v>1</v>
      </c>
      <c r="E263" s="52">
        <v>20</v>
      </c>
      <c r="F263" s="52">
        <v>95355214</v>
      </c>
      <c r="G263" s="52">
        <v>95355214</v>
      </c>
      <c r="H263" s="52">
        <v>1890822</v>
      </c>
      <c r="I263" s="52">
        <v>1890822</v>
      </c>
      <c r="J263" s="52">
        <v>0</v>
      </c>
      <c r="K263" s="52">
        <v>0</v>
      </c>
      <c r="L263" s="52">
        <v>636.09969999999998</v>
      </c>
      <c r="M263" s="52">
        <v>14.46</v>
      </c>
      <c r="N263" s="52">
        <v>89923.023000000001</v>
      </c>
      <c r="O263" s="52">
        <v>8</v>
      </c>
      <c r="P263" s="2">
        <f t="shared" si="4"/>
        <v>1398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470</v>
      </c>
      <c r="B264" s="1">
        <v>0.91666666666666663</v>
      </c>
      <c r="C264" s="52">
        <v>2015</v>
      </c>
      <c r="D264" s="52">
        <v>1</v>
      </c>
      <c r="E264" s="52">
        <v>20</v>
      </c>
      <c r="F264" s="52">
        <v>95353816</v>
      </c>
      <c r="G264" s="52">
        <v>95353816</v>
      </c>
      <c r="H264" s="52">
        <v>1890794</v>
      </c>
      <c r="I264" s="52">
        <v>1890794</v>
      </c>
      <c r="J264" s="52">
        <v>0</v>
      </c>
      <c r="K264" s="52">
        <v>0</v>
      </c>
      <c r="L264" s="52">
        <v>636.45529999999997</v>
      </c>
      <c r="M264" s="52">
        <v>14.68</v>
      </c>
      <c r="N264" s="52">
        <v>89864.156000000003</v>
      </c>
      <c r="O264" s="52">
        <v>8</v>
      </c>
      <c r="P264" s="2">
        <f t="shared" si="4"/>
        <v>1497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469</v>
      </c>
      <c r="B265" s="1">
        <v>0.875</v>
      </c>
      <c r="C265" s="52">
        <v>2015</v>
      </c>
      <c r="D265" s="52">
        <v>1</v>
      </c>
      <c r="E265" s="52">
        <v>20</v>
      </c>
      <c r="F265" s="52">
        <v>95352319</v>
      </c>
      <c r="G265" s="52">
        <v>95352319</v>
      </c>
      <c r="H265" s="52">
        <v>1890764</v>
      </c>
      <c r="I265" s="52">
        <v>1890764</v>
      </c>
      <c r="J265" s="52">
        <v>0</v>
      </c>
      <c r="K265" s="52">
        <v>0</v>
      </c>
      <c r="L265" s="52">
        <v>637.09199999999998</v>
      </c>
      <c r="M265" s="52">
        <v>14.98</v>
      </c>
      <c r="N265" s="52">
        <v>89850.289000000004</v>
      </c>
      <c r="O265" s="52">
        <v>8</v>
      </c>
      <c r="P265" s="2">
        <f t="shared" si="4"/>
        <v>1447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468</v>
      </c>
      <c r="B266" s="1">
        <v>0.83333333333333337</v>
      </c>
      <c r="C266" s="52">
        <v>2015</v>
      </c>
      <c r="D266" s="52">
        <v>1</v>
      </c>
      <c r="E266" s="52">
        <v>20</v>
      </c>
      <c r="F266" s="52">
        <v>95350872</v>
      </c>
      <c r="G266" s="52">
        <v>95350872</v>
      </c>
      <c r="H266" s="52">
        <v>1890735</v>
      </c>
      <c r="I266" s="52">
        <v>1890735</v>
      </c>
      <c r="J266" s="52">
        <v>0</v>
      </c>
      <c r="K266" s="52">
        <v>0</v>
      </c>
      <c r="L266" s="52">
        <v>637.52459999999996</v>
      </c>
      <c r="M266" s="52">
        <v>15.27</v>
      </c>
      <c r="N266" s="52">
        <v>89842.343999999997</v>
      </c>
      <c r="O266" s="52">
        <v>8</v>
      </c>
      <c r="P266" s="2">
        <f t="shared" si="4"/>
        <v>1196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467</v>
      </c>
      <c r="B267" s="1">
        <v>0.79166666666666663</v>
      </c>
      <c r="C267" s="52">
        <v>2015</v>
      </c>
      <c r="D267" s="52">
        <v>1</v>
      </c>
      <c r="E267" s="52">
        <v>20</v>
      </c>
      <c r="F267" s="52">
        <v>95349676</v>
      </c>
      <c r="G267" s="52">
        <v>95349676</v>
      </c>
      <c r="H267" s="52">
        <v>1890711</v>
      </c>
      <c r="I267" s="52">
        <v>1890711</v>
      </c>
      <c r="J267" s="52">
        <v>0</v>
      </c>
      <c r="K267" s="52">
        <v>0</v>
      </c>
      <c r="L267" s="52">
        <v>636.29629999999997</v>
      </c>
      <c r="M267" s="52">
        <v>15.51</v>
      </c>
      <c r="N267" s="52">
        <v>89634.687999999995</v>
      </c>
      <c r="O267" s="52">
        <v>8</v>
      </c>
      <c r="P267" s="2">
        <f t="shared" si="4"/>
        <v>1192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466</v>
      </c>
      <c r="B268" s="1">
        <v>0.75</v>
      </c>
      <c r="C268" s="52">
        <v>2015</v>
      </c>
      <c r="D268" s="52">
        <v>1</v>
      </c>
      <c r="E268" s="52">
        <v>20</v>
      </c>
      <c r="F268" s="52">
        <v>95348484</v>
      </c>
      <c r="G268" s="52">
        <v>95348484</v>
      </c>
      <c r="H268" s="52">
        <v>1890687</v>
      </c>
      <c r="I268" s="52">
        <v>1890687</v>
      </c>
      <c r="J268" s="52">
        <v>0</v>
      </c>
      <c r="K268" s="52">
        <v>0</v>
      </c>
      <c r="L268" s="52">
        <v>634.40250000000003</v>
      </c>
      <c r="M268" s="52">
        <v>15.85</v>
      </c>
      <c r="N268" s="52">
        <v>89208.593999999997</v>
      </c>
      <c r="O268" s="52">
        <v>8</v>
      </c>
      <c r="P268" s="2">
        <f t="shared" si="4"/>
        <v>1385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465</v>
      </c>
      <c r="B269" s="1">
        <v>0.70833333333333337</v>
      </c>
      <c r="C269" s="52">
        <v>2015</v>
      </c>
      <c r="D269" s="52">
        <v>1</v>
      </c>
      <c r="E269" s="52">
        <v>20</v>
      </c>
      <c r="F269" s="52">
        <v>95347099</v>
      </c>
      <c r="G269" s="52">
        <v>95347099</v>
      </c>
      <c r="H269" s="52">
        <v>1890659</v>
      </c>
      <c r="I269" s="52">
        <v>1890659</v>
      </c>
      <c r="J269" s="52">
        <v>0</v>
      </c>
      <c r="K269" s="52">
        <v>0</v>
      </c>
      <c r="L269" s="52">
        <v>632.76559999999995</v>
      </c>
      <c r="M269" s="52">
        <v>15.88</v>
      </c>
      <c r="N269" s="52">
        <v>88874.391000000003</v>
      </c>
      <c r="O269" s="52">
        <v>8</v>
      </c>
      <c r="P269" s="2">
        <f t="shared" si="4"/>
        <v>1824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464</v>
      </c>
      <c r="B270" s="1">
        <v>0.66666666666666663</v>
      </c>
      <c r="C270" s="52">
        <v>2015</v>
      </c>
      <c r="D270" s="52">
        <v>1</v>
      </c>
      <c r="E270" s="52">
        <v>20</v>
      </c>
      <c r="F270" s="52">
        <v>95345275</v>
      </c>
      <c r="G270" s="52">
        <v>95345275</v>
      </c>
      <c r="H270" s="52">
        <v>1890622</v>
      </c>
      <c r="I270" s="52">
        <v>1890622</v>
      </c>
      <c r="J270" s="52">
        <v>0</v>
      </c>
      <c r="K270" s="52">
        <v>0</v>
      </c>
      <c r="L270" s="52">
        <v>633.40830000000005</v>
      </c>
      <c r="M270" s="52">
        <v>15.87</v>
      </c>
      <c r="N270" s="52">
        <v>88939.452999999994</v>
      </c>
      <c r="O270" s="52">
        <v>8</v>
      </c>
      <c r="P270" s="2">
        <f t="shared" si="4"/>
        <v>2024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463</v>
      </c>
      <c r="B271" s="1">
        <v>0.625</v>
      </c>
      <c r="C271" s="52">
        <v>2015</v>
      </c>
      <c r="D271" s="52">
        <v>1</v>
      </c>
      <c r="E271" s="52">
        <v>20</v>
      </c>
      <c r="F271" s="52">
        <v>95343251</v>
      </c>
      <c r="G271" s="52">
        <v>95343251</v>
      </c>
      <c r="H271" s="52">
        <v>1890581</v>
      </c>
      <c r="I271" s="52">
        <v>1890581</v>
      </c>
      <c r="J271" s="52">
        <v>0</v>
      </c>
      <c r="K271" s="52">
        <v>0</v>
      </c>
      <c r="L271" s="52">
        <v>633.6943</v>
      </c>
      <c r="M271" s="52">
        <v>16.170000000000002</v>
      </c>
      <c r="N271" s="52">
        <v>88889.366999999998</v>
      </c>
      <c r="O271" s="52">
        <v>8</v>
      </c>
      <c r="P271" s="2">
        <f t="shared" si="4"/>
        <v>2761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462</v>
      </c>
      <c r="B272" s="1">
        <v>0.58333333333333337</v>
      </c>
      <c r="C272" s="52">
        <v>2015</v>
      </c>
      <c r="D272" s="52">
        <v>1</v>
      </c>
      <c r="E272" s="52">
        <v>20</v>
      </c>
      <c r="F272" s="52">
        <v>95340490</v>
      </c>
      <c r="G272" s="52">
        <v>95340490</v>
      </c>
      <c r="H272" s="52">
        <v>1890525</v>
      </c>
      <c r="I272" s="52">
        <v>1890525</v>
      </c>
      <c r="J272" s="52">
        <v>0</v>
      </c>
      <c r="K272" s="52">
        <v>0</v>
      </c>
      <c r="L272" s="52">
        <v>635.14020000000005</v>
      </c>
      <c r="M272" s="52">
        <v>16.55</v>
      </c>
      <c r="N272" s="52">
        <v>89053.093999999997</v>
      </c>
      <c r="O272" s="52">
        <v>8</v>
      </c>
      <c r="P272" s="2">
        <f t="shared" si="4"/>
        <v>3010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461</v>
      </c>
      <c r="B273" s="1">
        <v>0.54166666666666663</v>
      </c>
      <c r="C273" s="52">
        <v>2015</v>
      </c>
      <c r="D273" s="52">
        <v>1</v>
      </c>
      <c r="E273" s="52">
        <v>20</v>
      </c>
      <c r="F273" s="52">
        <v>95337480</v>
      </c>
      <c r="G273" s="52">
        <v>95337480</v>
      </c>
      <c r="H273" s="52">
        <v>1890464</v>
      </c>
      <c r="I273" s="52">
        <v>1890464</v>
      </c>
      <c r="J273" s="52">
        <v>0</v>
      </c>
      <c r="K273" s="52">
        <v>0</v>
      </c>
      <c r="L273" s="52">
        <v>638.41160000000002</v>
      </c>
      <c r="M273" s="52">
        <v>16.41</v>
      </c>
      <c r="N273" s="52">
        <v>89728.577999999994</v>
      </c>
      <c r="O273" s="52">
        <v>8</v>
      </c>
      <c r="P273" s="2">
        <f t="shared" si="4"/>
        <v>3129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460</v>
      </c>
      <c r="B274" s="1">
        <v>0.5</v>
      </c>
      <c r="C274" s="52">
        <v>2015</v>
      </c>
      <c r="D274" s="52">
        <v>1</v>
      </c>
      <c r="E274" s="52">
        <v>20</v>
      </c>
      <c r="F274" s="52">
        <v>95334351</v>
      </c>
      <c r="G274" s="52">
        <v>95334351</v>
      </c>
      <c r="H274" s="52">
        <v>1890401</v>
      </c>
      <c r="I274" s="52">
        <v>1890401</v>
      </c>
      <c r="J274" s="52">
        <v>0</v>
      </c>
      <c r="K274" s="52">
        <v>0</v>
      </c>
      <c r="L274" s="52">
        <v>642.94899999999996</v>
      </c>
      <c r="M274" s="52">
        <v>16.07</v>
      </c>
      <c r="N274" s="52">
        <v>90605.57</v>
      </c>
      <c r="O274" s="52">
        <v>8</v>
      </c>
      <c r="P274" s="2">
        <f t="shared" si="4"/>
        <v>3157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459</v>
      </c>
      <c r="B275" s="1">
        <v>0.45833333333333331</v>
      </c>
      <c r="C275" s="52">
        <v>2015</v>
      </c>
      <c r="D275" s="52">
        <v>1</v>
      </c>
      <c r="E275" s="52">
        <v>20</v>
      </c>
      <c r="F275" s="52">
        <v>95331194</v>
      </c>
      <c r="G275" s="52">
        <v>95331194</v>
      </c>
      <c r="H275" s="52">
        <v>1890338</v>
      </c>
      <c r="I275" s="52">
        <v>1890338</v>
      </c>
      <c r="J275" s="52">
        <v>0</v>
      </c>
      <c r="K275" s="52">
        <v>0</v>
      </c>
      <c r="L275" s="52">
        <v>647.84939999999995</v>
      </c>
      <c r="M275" s="52">
        <v>15.41</v>
      </c>
      <c r="N275" s="52">
        <v>91928.718999999997</v>
      </c>
      <c r="O275" s="52">
        <v>8</v>
      </c>
      <c r="P275" s="2">
        <f t="shared" si="4"/>
        <v>3550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458</v>
      </c>
      <c r="B276" s="1">
        <v>0.41666666666666669</v>
      </c>
      <c r="C276" s="52">
        <v>2015</v>
      </c>
      <c r="D276" s="52">
        <v>1</v>
      </c>
      <c r="E276" s="52">
        <v>20</v>
      </c>
      <c r="F276" s="52">
        <v>95327644</v>
      </c>
      <c r="G276" s="52">
        <v>95327644</v>
      </c>
      <c r="H276" s="52">
        <v>1890268</v>
      </c>
      <c r="I276" s="52">
        <v>1890268</v>
      </c>
      <c r="J276" s="52">
        <v>0</v>
      </c>
      <c r="K276" s="52">
        <v>0</v>
      </c>
      <c r="L276" s="52">
        <v>655.34910000000002</v>
      </c>
      <c r="M276" s="52">
        <v>14.77</v>
      </c>
      <c r="N276" s="52">
        <v>93398.593999999997</v>
      </c>
      <c r="O276" s="52">
        <v>8</v>
      </c>
      <c r="P276" s="2">
        <f t="shared" si="4"/>
        <v>3862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457</v>
      </c>
      <c r="B277" s="1">
        <v>0.375</v>
      </c>
      <c r="C277" s="52">
        <v>2015</v>
      </c>
      <c r="D277" s="52">
        <v>1</v>
      </c>
      <c r="E277" s="52">
        <v>20</v>
      </c>
      <c r="F277" s="52">
        <v>95323782</v>
      </c>
      <c r="G277" s="52">
        <v>95323782</v>
      </c>
      <c r="H277" s="52">
        <v>1890193</v>
      </c>
      <c r="I277" s="52">
        <v>1890193</v>
      </c>
      <c r="J277" s="52">
        <v>0</v>
      </c>
      <c r="K277" s="52">
        <v>0</v>
      </c>
      <c r="L277" s="52">
        <v>661.06039999999996</v>
      </c>
      <c r="M277" s="52">
        <v>14</v>
      </c>
      <c r="N277" s="52">
        <v>94362.952999999994</v>
      </c>
      <c r="O277" s="52">
        <v>8</v>
      </c>
      <c r="P277" s="2">
        <f t="shared" si="4"/>
        <v>3706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456</v>
      </c>
      <c r="B278" s="1">
        <v>0.33333333333333331</v>
      </c>
      <c r="C278" s="52">
        <v>2015</v>
      </c>
      <c r="D278" s="52">
        <v>1</v>
      </c>
      <c r="E278" s="52">
        <v>20</v>
      </c>
      <c r="F278" s="52">
        <v>95320076</v>
      </c>
      <c r="G278" s="52">
        <v>95320076</v>
      </c>
      <c r="H278" s="52">
        <v>1890122</v>
      </c>
      <c r="I278" s="52">
        <v>1890122</v>
      </c>
      <c r="J278" s="52">
        <v>0</v>
      </c>
      <c r="K278" s="52">
        <v>0</v>
      </c>
      <c r="L278" s="52">
        <v>664.22180000000003</v>
      </c>
      <c r="M278" s="52">
        <v>13.63</v>
      </c>
      <c r="N278" s="52">
        <v>94766.047000000006</v>
      </c>
      <c r="O278" s="52">
        <v>8</v>
      </c>
      <c r="P278" s="2">
        <f t="shared" si="4"/>
        <v>3626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455</v>
      </c>
      <c r="B279" s="1">
        <v>0.29166666666666669</v>
      </c>
      <c r="C279" s="52">
        <v>2015</v>
      </c>
      <c r="D279" s="52">
        <v>1</v>
      </c>
      <c r="E279" s="52">
        <v>20</v>
      </c>
      <c r="F279" s="52">
        <v>95316450</v>
      </c>
      <c r="G279" s="52">
        <v>95316450</v>
      </c>
      <c r="H279" s="52">
        <v>1890053</v>
      </c>
      <c r="I279" s="52">
        <v>1890053</v>
      </c>
      <c r="J279" s="52">
        <v>0</v>
      </c>
      <c r="K279" s="52">
        <v>0</v>
      </c>
      <c r="L279" s="52">
        <v>666.45510000000002</v>
      </c>
      <c r="M279" s="52">
        <v>13.61</v>
      </c>
      <c r="N279" s="52">
        <v>95255.672000000006</v>
      </c>
      <c r="O279" s="52">
        <v>8</v>
      </c>
      <c r="P279" s="2">
        <f t="shared" si="4"/>
        <v>3587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454</v>
      </c>
      <c r="B280" s="1">
        <v>0.25</v>
      </c>
      <c r="C280" s="52">
        <v>2015</v>
      </c>
      <c r="D280" s="52">
        <v>1</v>
      </c>
      <c r="E280" s="52">
        <v>20</v>
      </c>
      <c r="F280" s="52">
        <v>95312863</v>
      </c>
      <c r="G280" s="52">
        <v>95312863</v>
      </c>
      <c r="H280" s="52">
        <v>1889985</v>
      </c>
      <c r="I280" s="52">
        <v>1889985</v>
      </c>
      <c r="J280" s="52">
        <v>0</v>
      </c>
      <c r="K280" s="52">
        <v>0</v>
      </c>
      <c r="L280" s="52">
        <v>668.06970000000001</v>
      </c>
      <c r="M280" s="52">
        <v>13.69</v>
      </c>
      <c r="N280" s="52">
        <v>95278.273000000001</v>
      </c>
      <c r="O280" s="52">
        <v>8</v>
      </c>
      <c r="P280" s="2">
        <f t="shared" si="4"/>
        <v>3542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453</v>
      </c>
      <c r="B281" s="1">
        <v>0.20833333333333334</v>
      </c>
      <c r="C281" s="52">
        <v>2015</v>
      </c>
      <c r="D281" s="52">
        <v>1</v>
      </c>
      <c r="E281" s="52">
        <v>20</v>
      </c>
      <c r="F281" s="52">
        <v>95309321</v>
      </c>
      <c r="G281" s="52">
        <v>95309321</v>
      </c>
      <c r="H281" s="52">
        <v>1889918</v>
      </c>
      <c r="I281" s="52">
        <v>1889918</v>
      </c>
      <c r="J281" s="52">
        <v>0</v>
      </c>
      <c r="K281" s="52">
        <v>0</v>
      </c>
      <c r="L281" s="52">
        <v>669.00120000000004</v>
      </c>
      <c r="M281" s="52">
        <v>13.78</v>
      </c>
      <c r="N281" s="52">
        <v>95359.57</v>
      </c>
      <c r="O281" s="52">
        <v>8</v>
      </c>
      <c r="P281" s="2">
        <f t="shared" si="4"/>
        <v>3441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452</v>
      </c>
      <c r="B282" s="1">
        <v>0.16666666666666666</v>
      </c>
      <c r="C282" s="52">
        <v>2015</v>
      </c>
      <c r="D282" s="52">
        <v>1</v>
      </c>
      <c r="E282" s="52">
        <v>20</v>
      </c>
      <c r="F282" s="52">
        <v>95305880</v>
      </c>
      <c r="G282" s="52">
        <v>95305880</v>
      </c>
      <c r="H282" s="52">
        <v>1889853</v>
      </c>
      <c r="I282" s="52">
        <v>1889853</v>
      </c>
      <c r="J282" s="52">
        <v>0</v>
      </c>
      <c r="K282" s="52">
        <v>0</v>
      </c>
      <c r="L282" s="52">
        <v>668.55319999999995</v>
      </c>
      <c r="M282" s="52">
        <v>13.75</v>
      </c>
      <c r="N282" s="52">
        <v>95364.577999999994</v>
      </c>
      <c r="O282" s="52">
        <v>8</v>
      </c>
      <c r="P282" s="2">
        <f t="shared" si="4"/>
        <v>3279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451</v>
      </c>
      <c r="B283" s="1">
        <v>0.125</v>
      </c>
      <c r="C283" s="52">
        <v>2015</v>
      </c>
      <c r="D283" s="52">
        <v>1</v>
      </c>
      <c r="E283" s="52">
        <v>20</v>
      </c>
      <c r="F283" s="52">
        <v>95302601</v>
      </c>
      <c r="G283" s="52">
        <v>95302601</v>
      </c>
      <c r="H283" s="52">
        <v>1889791</v>
      </c>
      <c r="I283" s="52">
        <v>1889791</v>
      </c>
      <c r="J283" s="52">
        <v>0</v>
      </c>
      <c r="K283" s="52">
        <v>0</v>
      </c>
      <c r="L283" s="52">
        <v>667.80160000000001</v>
      </c>
      <c r="M283" s="52">
        <v>13.87</v>
      </c>
      <c r="N283" s="52">
        <v>95274.547000000006</v>
      </c>
      <c r="O283" s="52">
        <v>8</v>
      </c>
      <c r="P283" s="2">
        <f t="shared" si="4"/>
        <v>3221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450</v>
      </c>
      <c r="B284" s="1">
        <v>8.3333333333333329E-2</v>
      </c>
      <c r="C284" s="52">
        <v>2015</v>
      </c>
      <c r="D284" s="52">
        <v>1</v>
      </c>
      <c r="E284" s="52">
        <v>20</v>
      </c>
      <c r="F284" s="52">
        <v>95299380</v>
      </c>
      <c r="G284" s="52">
        <v>95299380</v>
      </c>
      <c r="H284" s="52">
        <v>1889730</v>
      </c>
      <c r="I284" s="52">
        <v>1889730</v>
      </c>
      <c r="J284" s="52">
        <v>0</v>
      </c>
      <c r="K284" s="52">
        <v>0</v>
      </c>
      <c r="L284" s="52">
        <v>664.38879999999995</v>
      </c>
      <c r="M284" s="52">
        <v>14</v>
      </c>
      <c r="N284" s="52">
        <v>94719.273000000001</v>
      </c>
      <c r="O284" s="52">
        <v>8</v>
      </c>
      <c r="P284" s="2">
        <f t="shared" si="4"/>
        <v>3568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449</v>
      </c>
      <c r="B285" s="1">
        <v>4.1666666666666664E-2</v>
      </c>
      <c r="C285" s="52">
        <v>2015</v>
      </c>
      <c r="D285" s="52">
        <v>1</v>
      </c>
      <c r="E285" s="52">
        <v>20</v>
      </c>
      <c r="F285" s="52">
        <v>95295812</v>
      </c>
      <c r="G285" s="52">
        <v>95295812</v>
      </c>
      <c r="H285" s="52">
        <v>1889662</v>
      </c>
      <c r="I285" s="52">
        <v>1889662</v>
      </c>
      <c r="J285" s="52">
        <v>0</v>
      </c>
      <c r="K285" s="52">
        <v>0</v>
      </c>
      <c r="L285" s="52">
        <v>661.00570000000005</v>
      </c>
      <c r="M285" s="52">
        <v>14.2</v>
      </c>
      <c r="N285" s="52">
        <v>94184.891000000003</v>
      </c>
      <c r="O285" s="52">
        <v>8</v>
      </c>
      <c r="P285" s="2">
        <f t="shared" si="4"/>
        <v>3336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448</v>
      </c>
      <c r="B286" s="1">
        <v>0</v>
      </c>
      <c r="C286" s="52">
        <v>2015</v>
      </c>
      <c r="D286" s="52">
        <v>1</v>
      </c>
      <c r="E286" s="52">
        <v>20</v>
      </c>
      <c r="F286" s="52">
        <v>95292476</v>
      </c>
      <c r="G286" s="52">
        <v>95292476</v>
      </c>
      <c r="H286" s="52">
        <v>1889598</v>
      </c>
      <c r="I286" s="52">
        <v>1889598</v>
      </c>
      <c r="J286" s="52">
        <v>0</v>
      </c>
      <c r="K286" s="52">
        <v>0</v>
      </c>
      <c r="L286" s="52">
        <v>657.5077</v>
      </c>
      <c r="M286" s="52">
        <v>14.2</v>
      </c>
      <c r="N286" s="52">
        <v>93548.452999999994</v>
      </c>
      <c r="O286" s="52">
        <v>8</v>
      </c>
      <c r="P286" s="2">
        <f t="shared" si="4"/>
        <v>3265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447</v>
      </c>
      <c r="B287" s="1">
        <v>0.95833333333333337</v>
      </c>
      <c r="C287" s="52">
        <v>2015</v>
      </c>
      <c r="D287" s="52">
        <v>1</v>
      </c>
      <c r="E287" s="52">
        <v>19</v>
      </c>
      <c r="F287" s="52">
        <v>95289211</v>
      </c>
      <c r="G287" s="52">
        <v>95289211</v>
      </c>
      <c r="H287" s="52">
        <v>1889535</v>
      </c>
      <c r="I287" s="52">
        <v>1889535</v>
      </c>
      <c r="J287" s="52">
        <v>0</v>
      </c>
      <c r="K287" s="52">
        <v>0</v>
      </c>
      <c r="L287" s="52">
        <v>657.67349999999999</v>
      </c>
      <c r="M287" s="52">
        <v>14.39</v>
      </c>
      <c r="N287" s="52">
        <v>93319.406000000003</v>
      </c>
      <c r="O287" s="52">
        <v>8</v>
      </c>
      <c r="P287" s="2">
        <f t="shared" si="4"/>
        <v>3056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446</v>
      </c>
      <c r="B288" s="1">
        <v>0.91666666666666663</v>
      </c>
      <c r="C288" s="52">
        <v>2015</v>
      </c>
      <c r="D288" s="52">
        <v>1</v>
      </c>
      <c r="E288" s="52">
        <v>19</v>
      </c>
      <c r="F288" s="52">
        <v>95286155</v>
      </c>
      <c r="G288" s="52">
        <v>95286155</v>
      </c>
      <c r="H288" s="52">
        <v>1889476</v>
      </c>
      <c r="I288" s="52">
        <v>1889476</v>
      </c>
      <c r="J288" s="52">
        <v>0</v>
      </c>
      <c r="K288" s="52">
        <v>0</v>
      </c>
      <c r="L288" s="52">
        <v>658.6712</v>
      </c>
      <c r="M288" s="52">
        <v>14.53</v>
      </c>
      <c r="N288" s="52">
        <v>93419.851999999999</v>
      </c>
      <c r="O288" s="52">
        <v>8</v>
      </c>
      <c r="P288" s="2">
        <f t="shared" si="4"/>
        <v>3059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445</v>
      </c>
      <c r="B289" s="1">
        <v>0.875</v>
      </c>
      <c r="C289" s="52">
        <v>2015</v>
      </c>
      <c r="D289" s="52">
        <v>1</v>
      </c>
      <c r="E289" s="52">
        <v>19</v>
      </c>
      <c r="F289" s="52">
        <v>95283096</v>
      </c>
      <c r="G289" s="52">
        <v>95283096</v>
      </c>
      <c r="H289" s="52">
        <v>1889417</v>
      </c>
      <c r="I289" s="52">
        <v>1889417</v>
      </c>
      <c r="J289" s="52">
        <v>0</v>
      </c>
      <c r="K289" s="52">
        <v>0</v>
      </c>
      <c r="L289" s="52">
        <v>659.84079999999994</v>
      </c>
      <c r="M289" s="52">
        <v>14.71</v>
      </c>
      <c r="N289" s="52">
        <v>93541.008000000002</v>
      </c>
      <c r="O289" s="52">
        <v>8</v>
      </c>
      <c r="P289" s="2">
        <f t="shared" si="4"/>
        <v>3322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444</v>
      </c>
      <c r="B290" s="1">
        <v>0.83333333333333337</v>
      </c>
      <c r="C290" s="52">
        <v>2015</v>
      </c>
      <c r="D290" s="52">
        <v>1</v>
      </c>
      <c r="E290" s="52">
        <v>19</v>
      </c>
      <c r="F290" s="52">
        <v>95279774</v>
      </c>
      <c r="G290" s="52">
        <v>95279774</v>
      </c>
      <c r="H290" s="52">
        <v>1889353</v>
      </c>
      <c r="I290" s="52">
        <v>1889353</v>
      </c>
      <c r="J290" s="52">
        <v>0</v>
      </c>
      <c r="K290" s="52">
        <v>0</v>
      </c>
      <c r="L290" s="52">
        <v>662.1318</v>
      </c>
      <c r="M290" s="52">
        <v>14.9</v>
      </c>
      <c r="N290" s="52">
        <v>93761.422000000006</v>
      </c>
      <c r="O290" s="52">
        <v>8</v>
      </c>
      <c r="P290" s="2">
        <f t="shared" si="4"/>
        <v>3019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443</v>
      </c>
      <c r="B291" s="1">
        <v>0.79166666666666663</v>
      </c>
      <c r="C291" s="52">
        <v>2015</v>
      </c>
      <c r="D291" s="52">
        <v>1</v>
      </c>
      <c r="E291" s="52">
        <v>19</v>
      </c>
      <c r="F291" s="52">
        <v>95276755</v>
      </c>
      <c r="G291" s="52">
        <v>95276755</v>
      </c>
      <c r="H291" s="52">
        <v>1889295</v>
      </c>
      <c r="I291" s="52">
        <v>1889295</v>
      </c>
      <c r="J291" s="52">
        <v>0</v>
      </c>
      <c r="K291" s="52">
        <v>0</v>
      </c>
      <c r="L291" s="52">
        <v>661.99689999999998</v>
      </c>
      <c r="M291" s="52">
        <v>15.21</v>
      </c>
      <c r="N291" s="52">
        <v>93726.656000000003</v>
      </c>
      <c r="O291" s="52">
        <v>8</v>
      </c>
      <c r="P291" s="2">
        <f t="shared" si="4"/>
        <v>3273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442</v>
      </c>
      <c r="B292" s="1">
        <v>0.75</v>
      </c>
      <c r="C292" s="52">
        <v>2015</v>
      </c>
      <c r="D292" s="52">
        <v>1</v>
      </c>
      <c r="E292" s="52">
        <v>19</v>
      </c>
      <c r="F292" s="52">
        <v>95273482</v>
      </c>
      <c r="G292" s="52">
        <v>95273482</v>
      </c>
      <c r="H292" s="52">
        <v>1889232</v>
      </c>
      <c r="I292" s="52">
        <v>1889232</v>
      </c>
      <c r="J292" s="52">
        <v>0</v>
      </c>
      <c r="K292" s="52">
        <v>0</v>
      </c>
      <c r="L292" s="52">
        <v>661.7124</v>
      </c>
      <c r="M292" s="52">
        <v>15.47</v>
      </c>
      <c r="N292" s="52">
        <v>93441.562000000005</v>
      </c>
      <c r="O292" s="52">
        <v>8</v>
      </c>
      <c r="P292" s="2">
        <f t="shared" si="4"/>
        <v>3476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441</v>
      </c>
      <c r="B293" s="1">
        <v>0.70833333333333337</v>
      </c>
      <c r="C293" s="52">
        <v>2015</v>
      </c>
      <c r="D293" s="52">
        <v>1</v>
      </c>
      <c r="E293" s="52">
        <v>19</v>
      </c>
      <c r="F293" s="52">
        <v>95270006</v>
      </c>
      <c r="G293" s="52">
        <v>95270006</v>
      </c>
      <c r="H293" s="52">
        <v>1889165</v>
      </c>
      <c r="I293" s="52">
        <v>1889165</v>
      </c>
      <c r="J293" s="52">
        <v>0</v>
      </c>
      <c r="K293" s="52">
        <v>0</v>
      </c>
      <c r="L293" s="52">
        <v>662.61919999999998</v>
      </c>
      <c r="M293" s="52">
        <v>15.61</v>
      </c>
      <c r="N293" s="52">
        <v>93583.601999999999</v>
      </c>
      <c r="O293" s="52">
        <v>8</v>
      </c>
      <c r="P293" s="2">
        <f t="shared" si="4"/>
        <v>3478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440</v>
      </c>
      <c r="B294" s="1">
        <v>0.66666666666666663</v>
      </c>
      <c r="C294" s="52">
        <v>2015</v>
      </c>
      <c r="D294" s="52">
        <v>1</v>
      </c>
      <c r="E294" s="52">
        <v>19</v>
      </c>
      <c r="F294" s="52">
        <v>95266528</v>
      </c>
      <c r="G294" s="52">
        <v>95266528</v>
      </c>
      <c r="H294" s="52">
        <v>1889098</v>
      </c>
      <c r="I294" s="52">
        <v>1889098</v>
      </c>
      <c r="J294" s="52">
        <v>0</v>
      </c>
      <c r="K294" s="52">
        <v>0</v>
      </c>
      <c r="L294" s="52">
        <v>665.42330000000004</v>
      </c>
      <c r="M294" s="52">
        <v>15.75</v>
      </c>
      <c r="N294" s="52">
        <v>94120.218999999997</v>
      </c>
      <c r="O294" s="52">
        <v>8</v>
      </c>
      <c r="P294" s="2">
        <f t="shared" si="4"/>
        <v>3388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439</v>
      </c>
      <c r="B295" s="1">
        <v>0.625</v>
      </c>
      <c r="C295" s="52">
        <v>2015</v>
      </c>
      <c r="D295" s="52">
        <v>1</v>
      </c>
      <c r="E295" s="52">
        <v>19</v>
      </c>
      <c r="F295" s="52">
        <v>95263140</v>
      </c>
      <c r="G295" s="52">
        <v>95263140</v>
      </c>
      <c r="H295" s="52">
        <v>1889033</v>
      </c>
      <c r="I295" s="52">
        <v>1889033</v>
      </c>
      <c r="J295" s="52">
        <v>0</v>
      </c>
      <c r="K295" s="52">
        <v>0</v>
      </c>
      <c r="L295" s="52">
        <v>669.39380000000006</v>
      </c>
      <c r="M295" s="52">
        <v>15.88</v>
      </c>
      <c r="N295" s="52">
        <v>94602.952999999994</v>
      </c>
      <c r="O295" s="52">
        <v>8</v>
      </c>
      <c r="P295" s="2">
        <f t="shared" si="4"/>
        <v>3093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438</v>
      </c>
      <c r="B296" s="1">
        <v>0.58333333333333337</v>
      </c>
      <c r="C296" s="52">
        <v>2015</v>
      </c>
      <c r="D296" s="52">
        <v>1</v>
      </c>
      <c r="E296" s="52">
        <v>19</v>
      </c>
      <c r="F296" s="52">
        <v>95260047</v>
      </c>
      <c r="G296" s="52">
        <v>95260047</v>
      </c>
      <c r="H296" s="52">
        <v>1888974</v>
      </c>
      <c r="I296" s="52">
        <v>1888974</v>
      </c>
      <c r="J296" s="52">
        <v>0</v>
      </c>
      <c r="K296" s="52">
        <v>0</v>
      </c>
      <c r="L296" s="52">
        <v>672.45749999999998</v>
      </c>
      <c r="M296" s="52">
        <v>16.010000000000002</v>
      </c>
      <c r="N296" s="52">
        <v>95243.289000000004</v>
      </c>
      <c r="O296" s="52">
        <v>8</v>
      </c>
      <c r="P296" s="2">
        <f t="shared" si="4"/>
        <v>3476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437</v>
      </c>
      <c r="B297" s="1">
        <v>0.54166666666666663</v>
      </c>
      <c r="C297" s="52">
        <v>2015</v>
      </c>
      <c r="D297" s="52">
        <v>1</v>
      </c>
      <c r="E297" s="52">
        <v>19</v>
      </c>
      <c r="F297" s="52">
        <v>95256571</v>
      </c>
      <c r="G297" s="52">
        <v>95256571</v>
      </c>
      <c r="H297" s="52">
        <v>1888908</v>
      </c>
      <c r="I297" s="52">
        <v>1888908</v>
      </c>
      <c r="J297" s="52">
        <v>0</v>
      </c>
      <c r="K297" s="52">
        <v>0</v>
      </c>
      <c r="L297" s="52">
        <v>677.56389999999999</v>
      </c>
      <c r="M297" s="52">
        <v>16.14</v>
      </c>
      <c r="N297" s="52">
        <v>95785.391000000003</v>
      </c>
      <c r="O297" s="52">
        <v>8</v>
      </c>
      <c r="P297" s="2">
        <f t="shared" si="4"/>
        <v>3343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436</v>
      </c>
      <c r="B298" s="1">
        <v>0.5</v>
      </c>
      <c r="C298" s="52">
        <v>2015</v>
      </c>
      <c r="D298" s="52">
        <v>1</v>
      </c>
      <c r="E298" s="52">
        <v>19</v>
      </c>
      <c r="F298" s="52">
        <v>95253228</v>
      </c>
      <c r="G298" s="52">
        <v>95253228</v>
      </c>
      <c r="H298" s="52">
        <v>1888845</v>
      </c>
      <c r="I298" s="52">
        <v>1888845</v>
      </c>
      <c r="J298" s="52">
        <v>0</v>
      </c>
      <c r="K298" s="52">
        <v>0</v>
      </c>
      <c r="L298" s="52">
        <v>682.80219999999997</v>
      </c>
      <c r="M298" s="52">
        <v>16.18</v>
      </c>
      <c r="N298" s="52">
        <v>96815.273000000001</v>
      </c>
      <c r="O298" s="52">
        <v>8</v>
      </c>
      <c r="P298" s="2">
        <f t="shared" si="4"/>
        <v>3103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435</v>
      </c>
      <c r="B299" s="1">
        <v>0.45833333333333331</v>
      </c>
      <c r="C299" s="52">
        <v>2015</v>
      </c>
      <c r="D299" s="52">
        <v>1</v>
      </c>
      <c r="E299" s="52">
        <v>19</v>
      </c>
      <c r="F299" s="52">
        <v>95250125</v>
      </c>
      <c r="G299" s="52">
        <v>95250125</v>
      </c>
      <c r="H299" s="52">
        <v>1888787</v>
      </c>
      <c r="I299" s="52">
        <v>1888787</v>
      </c>
      <c r="J299" s="52">
        <v>0</v>
      </c>
      <c r="K299" s="52">
        <v>0</v>
      </c>
      <c r="L299" s="52">
        <v>689.53309999999999</v>
      </c>
      <c r="M299" s="52">
        <v>15.67</v>
      </c>
      <c r="N299" s="52">
        <v>98535.116999999998</v>
      </c>
      <c r="O299" s="52">
        <v>8</v>
      </c>
      <c r="P299" s="2">
        <f t="shared" si="4"/>
        <v>3525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434</v>
      </c>
      <c r="B300" s="1">
        <v>0.41666666666666669</v>
      </c>
      <c r="C300" s="52">
        <v>2015</v>
      </c>
      <c r="D300" s="52">
        <v>1</v>
      </c>
      <c r="E300" s="52">
        <v>19</v>
      </c>
      <c r="F300" s="52">
        <v>95246600</v>
      </c>
      <c r="G300" s="52">
        <v>95246600</v>
      </c>
      <c r="H300" s="52">
        <v>1888722</v>
      </c>
      <c r="I300" s="52">
        <v>1888722</v>
      </c>
      <c r="J300" s="52">
        <v>0</v>
      </c>
      <c r="K300" s="52">
        <v>0</v>
      </c>
      <c r="L300" s="52">
        <v>697.03800000000001</v>
      </c>
      <c r="M300" s="52">
        <v>14.94</v>
      </c>
      <c r="N300" s="52">
        <v>99715.297000000006</v>
      </c>
      <c r="O300" s="52">
        <v>8</v>
      </c>
      <c r="P300" s="2">
        <f t="shared" si="4"/>
        <v>3524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433</v>
      </c>
      <c r="B301" s="1">
        <v>0.375</v>
      </c>
      <c r="C301" s="52">
        <v>2015</v>
      </c>
      <c r="D301" s="52">
        <v>1</v>
      </c>
      <c r="E301" s="52">
        <v>19</v>
      </c>
      <c r="F301" s="52">
        <v>95243076</v>
      </c>
      <c r="G301" s="52">
        <v>95243076</v>
      </c>
      <c r="H301" s="52">
        <v>1888658</v>
      </c>
      <c r="I301" s="52">
        <v>1888658</v>
      </c>
      <c r="J301" s="52">
        <v>0</v>
      </c>
      <c r="K301" s="52">
        <v>0</v>
      </c>
      <c r="L301" s="52">
        <v>702.76530000000002</v>
      </c>
      <c r="M301" s="52">
        <v>14.19</v>
      </c>
      <c r="N301" s="52">
        <v>100848.359</v>
      </c>
      <c r="O301" s="52">
        <v>8</v>
      </c>
      <c r="P301" s="2">
        <f t="shared" si="4"/>
        <v>3625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432</v>
      </c>
      <c r="B302" s="1">
        <v>0.33333333333333331</v>
      </c>
      <c r="C302" s="52">
        <v>2015</v>
      </c>
      <c r="D302" s="52">
        <v>1</v>
      </c>
      <c r="E302" s="52">
        <v>19</v>
      </c>
      <c r="F302" s="52">
        <v>95239451</v>
      </c>
      <c r="G302" s="52">
        <v>95239451</v>
      </c>
      <c r="H302" s="52">
        <v>1888593</v>
      </c>
      <c r="I302" s="52">
        <v>1888593</v>
      </c>
      <c r="J302" s="52">
        <v>0</v>
      </c>
      <c r="K302" s="52">
        <v>0</v>
      </c>
      <c r="L302" s="52">
        <v>706.30319999999995</v>
      </c>
      <c r="M302" s="52">
        <v>14</v>
      </c>
      <c r="N302" s="52">
        <v>101377.711</v>
      </c>
      <c r="O302" s="52">
        <v>8</v>
      </c>
      <c r="P302" s="2">
        <f t="shared" si="4"/>
        <v>3480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431</v>
      </c>
      <c r="B303" s="1">
        <v>0.29166666666666669</v>
      </c>
      <c r="C303" s="52">
        <v>2015</v>
      </c>
      <c r="D303" s="52">
        <v>1</v>
      </c>
      <c r="E303" s="52">
        <v>19</v>
      </c>
      <c r="F303" s="52">
        <v>95235971</v>
      </c>
      <c r="G303" s="52">
        <v>95235971</v>
      </c>
      <c r="H303" s="52">
        <v>1888531</v>
      </c>
      <c r="I303" s="52">
        <v>1888531</v>
      </c>
      <c r="J303" s="52">
        <v>0</v>
      </c>
      <c r="K303" s="52">
        <v>0</v>
      </c>
      <c r="L303" s="52">
        <v>709.72760000000005</v>
      </c>
      <c r="M303" s="52">
        <v>14.04</v>
      </c>
      <c r="N303" s="52">
        <v>101768.383</v>
      </c>
      <c r="O303" s="52">
        <v>8</v>
      </c>
      <c r="P303" s="2">
        <f t="shared" si="4"/>
        <v>3554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430</v>
      </c>
      <c r="B304" s="1">
        <v>0.25</v>
      </c>
      <c r="C304" s="52">
        <v>2015</v>
      </c>
      <c r="D304" s="52">
        <v>1</v>
      </c>
      <c r="E304" s="52">
        <v>19</v>
      </c>
      <c r="F304" s="52">
        <v>95232417</v>
      </c>
      <c r="G304" s="52">
        <v>95232417</v>
      </c>
      <c r="H304" s="52">
        <v>1888468</v>
      </c>
      <c r="I304" s="52">
        <v>1888468</v>
      </c>
      <c r="J304" s="52">
        <v>0</v>
      </c>
      <c r="K304" s="52">
        <v>0</v>
      </c>
      <c r="L304" s="52">
        <v>712.23479999999995</v>
      </c>
      <c r="M304" s="52">
        <v>14.02</v>
      </c>
      <c r="N304" s="52">
        <v>102153.93799999999</v>
      </c>
      <c r="O304" s="52">
        <v>8</v>
      </c>
      <c r="P304" s="2">
        <f t="shared" si="4"/>
        <v>3285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429</v>
      </c>
      <c r="B305" s="1">
        <v>0.20833333333333334</v>
      </c>
      <c r="C305" s="52">
        <v>2015</v>
      </c>
      <c r="D305" s="52">
        <v>1</v>
      </c>
      <c r="E305" s="52">
        <v>19</v>
      </c>
      <c r="F305" s="52">
        <v>95229132</v>
      </c>
      <c r="G305" s="52">
        <v>95229132</v>
      </c>
      <c r="H305" s="52">
        <v>1888410</v>
      </c>
      <c r="I305" s="52">
        <v>1888410</v>
      </c>
      <c r="J305" s="52">
        <v>0</v>
      </c>
      <c r="K305" s="52">
        <v>0</v>
      </c>
      <c r="L305" s="52">
        <v>712.56280000000004</v>
      </c>
      <c r="M305" s="52">
        <v>13.87</v>
      </c>
      <c r="N305" s="52">
        <v>102152.54700000001</v>
      </c>
      <c r="O305" s="52">
        <v>8</v>
      </c>
      <c r="P305" s="2">
        <f t="shared" si="4"/>
        <v>3006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428</v>
      </c>
      <c r="B306" s="1">
        <v>0.16666666666666666</v>
      </c>
      <c r="C306" s="52">
        <v>2015</v>
      </c>
      <c r="D306" s="52">
        <v>1</v>
      </c>
      <c r="E306" s="52">
        <v>19</v>
      </c>
      <c r="F306" s="52">
        <v>95226126</v>
      </c>
      <c r="G306" s="52">
        <v>95226126</v>
      </c>
      <c r="H306" s="52">
        <v>1888357</v>
      </c>
      <c r="I306" s="52">
        <v>1888357</v>
      </c>
      <c r="J306" s="52">
        <v>0</v>
      </c>
      <c r="K306" s="52">
        <v>0</v>
      </c>
      <c r="L306" s="52">
        <v>711.48649999999998</v>
      </c>
      <c r="M306" s="52">
        <v>13.91</v>
      </c>
      <c r="N306" s="52">
        <v>102136.156</v>
      </c>
      <c r="O306" s="52">
        <v>8</v>
      </c>
      <c r="P306" s="2">
        <f t="shared" si="4"/>
        <v>2887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427</v>
      </c>
      <c r="B307" s="1">
        <v>0.125</v>
      </c>
      <c r="C307" s="52">
        <v>2015</v>
      </c>
      <c r="D307" s="52">
        <v>1</v>
      </c>
      <c r="E307" s="52">
        <v>19</v>
      </c>
      <c r="F307" s="52">
        <v>95223239</v>
      </c>
      <c r="G307" s="52">
        <v>95223239</v>
      </c>
      <c r="H307" s="52">
        <v>1888306</v>
      </c>
      <c r="I307" s="52">
        <v>1888306</v>
      </c>
      <c r="J307" s="52">
        <v>0</v>
      </c>
      <c r="K307" s="52">
        <v>0</v>
      </c>
      <c r="L307" s="52">
        <v>708.82</v>
      </c>
      <c r="M307" s="52">
        <v>14.13</v>
      </c>
      <c r="N307" s="52">
        <v>101659.141</v>
      </c>
      <c r="O307" s="52">
        <v>8</v>
      </c>
      <c r="P307" s="2">
        <f t="shared" si="4"/>
        <v>2760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426</v>
      </c>
      <c r="B308" s="1">
        <v>8.3333333333333329E-2</v>
      </c>
      <c r="C308" s="52">
        <v>2015</v>
      </c>
      <c r="D308" s="52">
        <v>1</v>
      </c>
      <c r="E308" s="52">
        <v>19</v>
      </c>
      <c r="F308" s="52">
        <v>95220479</v>
      </c>
      <c r="G308" s="52">
        <v>95220479</v>
      </c>
      <c r="H308" s="52">
        <v>1888257</v>
      </c>
      <c r="I308" s="52">
        <v>1888257</v>
      </c>
      <c r="J308" s="52">
        <v>0</v>
      </c>
      <c r="K308" s="52">
        <v>0</v>
      </c>
      <c r="L308" s="52">
        <v>704.93849999999998</v>
      </c>
      <c r="M308" s="52">
        <v>14.25</v>
      </c>
      <c r="N308" s="52">
        <v>100986.711</v>
      </c>
      <c r="O308" s="52">
        <v>8</v>
      </c>
      <c r="P308" s="2">
        <f t="shared" si="4"/>
        <v>2796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425</v>
      </c>
      <c r="B309" s="1">
        <v>4.1666666666666664E-2</v>
      </c>
      <c r="C309" s="52">
        <v>2015</v>
      </c>
      <c r="D309" s="52">
        <v>1</v>
      </c>
      <c r="E309" s="52">
        <v>19</v>
      </c>
      <c r="F309" s="52">
        <v>95217683</v>
      </c>
      <c r="G309" s="52">
        <v>95217683</v>
      </c>
      <c r="H309" s="52">
        <v>1888207</v>
      </c>
      <c r="I309" s="52">
        <v>1888207</v>
      </c>
      <c r="J309" s="52">
        <v>0</v>
      </c>
      <c r="K309" s="52">
        <v>0</v>
      </c>
      <c r="L309" s="52">
        <v>700.57</v>
      </c>
      <c r="M309" s="52">
        <v>14.39</v>
      </c>
      <c r="N309" s="52">
        <v>100372.406</v>
      </c>
      <c r="O309" s="52">
        <v>8</v>
      </c>
      <c r="P309" s="2">
        <f t="shared" si="4"/>
        <v>2610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424</v>
      </c>
      <c r="B310" s="1">
        <v>0</v>
      </c>
      <c r="C310" s="52">
        <v>2015</v>
      </c>
      <c r="D310" s="52">
        <v>1</v>
      </c>
      <c r="E310" s="52">
        <v>19</v>
      </c>
      <c r="F310" s="52">
        <v>95215073</v>
      </c>
      <c r="G310" s="52">
        <v>95215073</v>
      </c>
      <c r="H310" s="52">
        <v>1888160</v>
      </c>
      <c r="I310" s="52">
        <v>1888160</v>
      </c>
      <c r="J310" s="52">
        <v>0</v>
      </c>
      <c r="K310" s="52">
        <v>0</v>
      </c>
      <c r="L310" s="52">
        <v>696.14480000000003</v>
      </c>
      <c r="M310" s="52">
        <v>14.45</v>
      </c>
      <c r="N310" s="52">
        <v>99518.25</v>
      </c>
      <c r="O310" s="52">
        <v>8</v>
      </c>
      <c r="P310" s="2">
        <f t="shared" si="4"/>
        <v>2590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423</v>
      </c>
      <c r="B311" s="1">
        <v>0.95833333333333337</v>
      </c>
      <c r="C311" s="52">
        <v>2015</v>
      </c>
      <c r="D311" s="52">
        <v>1</v>
      </c>
      <c r="E311" s="52">
        <v>18</v>
      </c>
      <c r="F311" s="52">
        <v>95212483</v>
      </c>
      <c r="G311" s="52">
        <v>95212483</v>
      </c>
      <c r="H311" s="52">
        <v>1888113</v>
      </c>
      <c r="I311" s="52">
        <v>1888113</v>
      </c>
      <c r="J311" s="52">
        <v>0</v>
      </c>
      <c r="K311" s="52">
        <v>0</v>
      </c>
      <c r="L311" s="52">
        <v>692.66240000000005</v>
      </c>
      <c r="M311" s="52">
        <v>14.43</v>
      </c>
      <c r="N311" s="52">
        <v>99010.812000000005</v>
      </c>
      <c r="O311" s="52">
        <v>8</v>
      </c>
      <c r="P311" s="2">
        <f t="shared" si="4"/>
        <v>2741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422</v>
      </c>
      <c r="B312" s="1">
        <v>0.91666666666666663</v>
      </c>
      <c r="C312" s="52">
        <v>2015</v>
      </c>
      <c r="D312" s="52">
        <v>1</v>
      </c>
      <c r="E312" s="52">
        <v>18</v>
      </c>
      <c r="F312" s="52">
        <v>95209742</v>
      </c>
      <c r="G312" s="52">
        <v>95209742</v>
      </c>
      <c r="H312" s="52">
        <v>1888063</v>
      </c>
      <c r="I312" s="52">
        <v>1888063</v>
      </c>
      <c r="J312" s="52">
        <v>0</v>
      </c>
      <c r="K312" s="52">
        <v>0</v>
      </c>
      <c r="L312" s="52">
        <v>689.34479999999996</v>
      </c>
      <c r="M312" s="52">
        <v>14.53</v>
      </c>
      <c r="N312" s="52">
        <v>98359.476999999999</v>
      </c>
      <c r="O312" s="52">
        <v>8</v>
      </c>
      <c r="P312" s="2">
        <f t="shared" ref="P312:P375" si="5">F312-F313</f>
        <v>2725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421</v>
      </c>
      <c r="B313" s="1">
        <v>0.875</v>
      </c>
      <c r="C313" s="52">
        <v>2015</v>
      </c>
      <c r="D313" s="52">
        <v>1</v>
      </c>
      <c r="E313" s="52">
        <v>18</v>
      </c>
      <c r="F313" s="52">
        <v>95207017</v>
      </c>
      <c r="G313" s="52">
        <v>95207017</v>
      </c>
      <c r="H313" s="52">
        <v>1888013</v>
      </c>
      <c r="I313" s="52">
        <v>1888013</v>
      </c>
      <c r="J313" s="52">
        <v>0</v>
      </c>
      <c r="K313" s="52">
        <v>0</v>
      </c>
      <c r="L313" s="52">
        <v>686.21659999999997</v>
      </c>
      <c r="M313" s="52">
        <v>14.65</v>
      </c>
      <c r="N313" s="52">
        <v>97830.858999999997</v>
      </c>
      <c r="O313" s="52">
        <v>8</v>
      </c>
      <c r="P313" s="2">
        <f t="shared" si="5"/>
        <v>2548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420</v>
      </c>
      <c r="B314" s="1">
        <v>0.83333333333333337</v>
      </c>
      <c r="C314" s="52">
        <v>2015</v>
      </c>
      <c r="D314" s="52">
        <v>1</v>
      </c>
      <c r="E314" s="52">
        <v>18</v>
      </c>
      <c r="F314" s="52">
        <v>95204469</v>
      </c>
      <c r="G314" s="52">
        <v>95204469</v>
      </c>
      <c r="H314" s="52">
        <v>1887966</v>
      </c>
      <c r="I314" s="52">
        <v>1887966</v>
      </c>
      <c r="J314" s="52">
        <v>0</v>
      </c>
      <c r="K314" s="52">
        <v>0</v>
      </c>
      <c r="L314" s="52">
        <v>682.65800000000002</v>
      </c>
      <c r="M314" s="52">
        <v>14.85</v>
      </c>
      <c r="N314" s="52">
        <v>97252.476999999999</v>
      </c>
      <c r="O314" s="52">
        <v>8</v>
      </c>
      <c r="P314" s="2">
        <f t="shared" si="5"/>
        <v>2584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419</v>
      </c>
      <c r="B315" s="1">
        <v>0.79166666666666663</v>
      </c>
      <c r="C315" s="52">
        <v>2015</v>
      </c>
      <c r="D315" s="52">
        <v>1</v>
      </c>
      <c r="E315" s="52">
        <v>18</v>
      </c>
      <c r="F315" s="52">
        <v>95201885</v>
      </c>
      <c r="G315" s="52">
        <v>95201885</v>
      </c>
      <c r="H315" s="52">
        <v>1887918</v>
      </c>
      <c r="I315" s="52">
        <v>1887918</v>
      </c>
      <c r="J315" s="52">
        <v>0</v>
      </c>
      <c r="K315" s="52">
        <v>0</v>
      </c>
      <c r="L315" s="52">
        <v>677.95079999999996</v>
      </c>
      <c r="M315" s="52">
        <v>15.11</v>
      </c>
      <c r="N315" s="52">
        <v>96463.218999999997</v>
      </c>
      <c r="O315" s="52">
        <v>8</v>
      </c>
      <c r="P315" s="2">
        <f t="shared" si="5"/>
        <v>2507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418</v>
      </c>
      <c r="B316" s="1">
        <v>0.75</v>
      </c>
      <c r="C316" s="52">
        <v>2015</v>
      </c>
      <c r="D316" s="52">
        <v>1</v>
      </c>
      <c r="E316" s="52">
        <v>18</v>
      </c>
      <c r="F316" s="52">
        <v>95199378</v>
      </c>
      <c r="G316" s="52">
        <v>95199378</v>
      </c>
      <c r="H316" s="52">
        <v>1887871</v>
      </c>
      <c r="I316" s="52">
        <v>1887871</v>
      </c>
      <c r="J316" s="52">
        <v>0</v>
      </c>
      <c r="K316" s="52">
        <v>0</v>
      </c>
      <c r="L316" s="52">
        <v>671.33510000000001</v>
      </c>
      <c r="M316" s="52">
        <v>15.55</v>
      </c>
      <c r="N316" s="52">
        <v>95472.883000000002</v>
      </c>
      <c r="O316" s="52">
        <v>8</v>
      </c>
      <c r="P316" s="2">
        <f t="shared" si="5"/>
        <v>2529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417</v>
      </c>
      <c r="B317" s="1">
        <v>0.70833333333333337</v>
      </c>
      <c r="C317" s="52">
        <v>2015</v>
      </c>
      <c r="D317" s="52">
        <v>1</v>
      </c>
      <c r="E317" s="52">
        <v>18</v>
      </c>
      <c r="F317" s="52">
        <v>95196849</v>
      </c>
      <c r="G317" s="52">
        <v>95196849</v>
      </c>
      <c r="H317" s="52">
        <v>1887823</v>
      </c>
      <c r="I317" s="52">
        <v>1887823</v>
      </c>
      <c r="J317" s="52">
        <v>0</v>
      </c>
      <c r="K317" s="52">
        <v>0</v>
      </c>
      <c r="L317" s="52">
        <v>665.63239999999996</v>
      </c>
      <c r="M317" s="52">
        <v>15.8</v>
      </c>
      <c r="N317" s="52">
        <v>94232.210999999996</v>
      </c>
      <c r="O317" s="52">
        <v>8</v>
      </c>
      <c r="P317" s="2">
        <f t="shared" si="5"/>
        <v>2658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416</v>
      </c>
      <c r="B318" s="1">
        <v>0.66666666666666663</v>
      </c>
      <c r="C318" s="52">
        <v>2015</v>
      </c>
      <c r="D318" s="52">
        <v>1</v>
      </c>
      <c r="E318" s="52">
        <v>18</v>
      </c>
      <c r="F318" s="52">
        <v>95194191</v>
      </c>
      <c r="G318" s="52">
        <v>95194191</v>
      </c>
      <c r="H318" s="52">
        <v>1887772</v>
      </c>
      <c r="I318" s="52">
        <v>1887772</v>
      </c>
      <c r="J318" s="52">
        <v>0</v>
      </c>
      <c r="K318" s="52">
        <v>0</v>
      </c>
      <c r="L318" s="52">
        <v>662.46969999999999</v>
      </c>
      <c r="M318" s="52">
        <v>15.89</v>
      </c>
      <c r="N318" s="52">
        <v>93490.687999999995</v>
      </c>
      <c r="O318" s="52">
        <v>8</v>
      </c>
      <c r="P318" s="2">
        <f t="shared" si="5"/>
        <v>2592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415</v>
      </c>
      <c r="B319" s="1">
        <v>0.625</v>
      </c>
      <c r="C319" s="52">
        <v>2015</v>
      </c>
      <c r="D319" s="52">
        <v>1</v>
      </c>
      <c r="E319" s="52">
        <v>18</v>
      </c>
      <c r="F319" s="52">
        <v>95191599</v>
      </c>
      <c r="G319" s="52">
        <v>95191599</v>
      </c>
      <c r="H319" s="52">
        <v>1887722</v>
      </c>
      <c r="I319" s="52">
        <v>1887722</v>
      </c>
      <c r="J319" s="52">
        <v>0</v>
      </c>
      <c r="K319" s="52">
        <v>0</v>
      </c>
      <c r="L319" s="52">
        <v>660.53210000000001</v>
      </c>
      <c r="M319" s="52">
        <v>16.170000000000002</v>
      </c>
      <c r="N319" s="52">
        <v>93121.57</v>
      </c>
      <c r="O319" s="52">
        <v>8</v>
      </c>
      <c r="P319" s="2">
        <f t="shared" si="5"/>
        <v>2528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414</v>
      </c>
      <c r="B320" s="1">
        <v>0.58333333333333337</v>
      </c>
      <c r="C320" s="52">
        <v>2015</v>
      </c>
      <c r="D320" s="52">
        <v>1</v>
      </c>
      <c r="E320" s="52">
        <v>18</v>
      </c>
      <c r="F320" s="52">
        <v>95189071</v>
      </c>
      <c r="G320" s="52">
        <v>95189071</v>
      </c>
      <c r="H320" s="52">
        <v>1887673</v>
      </c>
      <c r="I320" s="52">
        <v>1887673</v>
      </c>
      <c r="J320" s="52">
        <v>0</v>
      </c>
      <c r="K320" s="52">
        <v>0</v>
      </c>
      <c r="L320" s="52">
        <v>658.84379999999999</v>
      </c>
      <c r="M320" s="52">
        <v>16.55</v>
      </c>
      <c r="N320" s="52">
        <v>92624.023000000001</v>
      </c>
      <c r="O320" s="52">
        <v>8</v>
      </c>
      <c r="P320" s="2">
        <f t="shared" si="5"/>
        <v>2568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413</v>
      </c>
      <c r="B321" s="1">
        <v>0.54166666666666663</v>
      </c>
      <c r="C321" s="52">
        <v>2015</v>
      </c>
      <c r="D321" s="52">
        <v>1</v>
      </c>
      <c r="E321" s="52">
        <v>18</v>
      </c>
      <c r="F321" s="52">
        <v>95186503</v>
      </c>
      <c r="G321" s="52">
        <v>95186503</v>
      </c>
      <c r="H321" s="52">
        <v>1887623</v>
      </c>
      <c r="I321" s="52">
        <v>1887623</v>
      </c>
      <c r="J321" s="52">
        <v>0</v>
      </c>
      <c r="K321" s="52">
        <v>0</v>
      </c>
      <c r="L321" s="52">
        <v>656.47789999999998</v>
      </c>
      <c r="M321" s="52">
        <v>16.41</v>
      </c>
      <c r="N321" s="52">
        <v>92266.18</v>
      </c>
      <c r="O321" s="52">
        <v>8</v>
      </c>
      <c r="P321" s="2">
        <f t="shared" si="5"/>
        <v>2815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412</v>
      </c>
      <c r="B322" s="1">
        <v>0.5</v>
      </c>
      <c r="C322" s="52">
        <v>2015</v>
      </c>
      <c r="D322" s="52">
        <v>1</v>
      </c>
      <c r="E322" s="52">
        <v>18</v>
      </c>
      <c r="F322" s="52">
        <v>95183688</v>
      </c>
      <c r="G322" s="52">
        <v>95183688</v>
      </c>
      <c r="H322" s="52">
        <v>1887568</v>
      </c>
      <c r="I322" s="52">
        <v>1887568</v>
      </c>
      <c r="J322" s="52">
        <v>0</v>
      </c>
      <c r="K322" s="52">
        <v>0</v>
      </c>
      <c r="L322" s="52">
        <v>656.62739999999997</v>
      </c>
      <c r="M322" s="52">
        <v>16.05</v>
      </c>
      <c r="N322" s="52">
        <v>92601.406000000003</v>
      </c>
      <c r="O322" s="52">
        <v>8</v>
      </c>
      <c r="P322" s="2">
        <f t="shared" si="5"/>
        <v>2770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411</v>
      </c>
      <c r="B323" s="1">
        <v>0.45833333333333331</v>
      </c>
      <c r="C323" s="52">
        <v>2015</v>
      </c>
      <c r="D323" s="52">
        <v>1</v>
      </c>
      <c r="E323" s="52">
        <v>18</v>
      </c>
      <c r="F323" s="52">
        <v>95180918</v>
      </c>
      <c r="G323" s="52">
        <v>95180918</v>
      </c>
      <c r="H323" s="52">
        <v>1887514</v>
      </c>
      <c r="I323" s="52">
        <v>1887514</v>
      </c>
      <c r="J323" s="52">
        <v>0</v>
      </c>
      <c r="K323" s="52">
        <v>0</v>
      </c>
      <c r="L323" s="52">
        <v>658.67399999999998</v>
      </c>
      <c r="M323" s="52">
        <v>15.19</v>
      </c>
      <c r="N323" s="52">
        <v>93312.18</v>
      </c>
      <c r="O323" s="52">
        <v>8</v>
      </c>
      <c r="P323" s="2">
        <f t="shared" si="5"/>
        <v>2791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410</v>
      </c>
      <c r="B324" s="1">
        <v>0.41666666666666669</v>
      </c>
      <c r="C324" s="52">
        <v>2015</v>
      </c>
      <c r="D324" s="52">
        <v>1</v>
      </c>
      <c r="E324" s="52">
        <v>18</v>
      </c>
      <c r="F324" s="52">
        <v>95178127</v>
      </c>
      <c r="G324" s="52">
        <v>95178127</v>
      </c>
      <c r="H324" s="52">
        <v>1887460</v>
      </c>
      <c r="I324" s="52">
        <v>1887460</v>
      </c>
      <c r="J324" s="52">
        <v>0</v>
      </c>
      <c r="K324" s="52">
        <v>0</v>
      </c>
      <c r="L324" s="52">
        <v>660.18489999999997</v>
      </c>
      <c r="M324" s="52">
        <v>14.72</v>
      </c>
      <c r="N324" s="52">
        <v>93663.648000000001</v>
      </c>
      <c r="O324" s="52">
        <v>8</v>
      </c>
      <c r="P324" s="2">
        <f t="shared" si="5"/>
        <v>2804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409</v>
      </c>
      <c r="B325" s="1">
        <v>0.375</v>
      </c>
      <c r="C325" s="52">
        <v>2015</v>
      </c>
      <c r="D325" s="52">
        <v>1</v>
      </c>
      <c r="E325" s="52">
        <v>18</v>
      </c>
      <c r="F325" s="52">
        <v>95175323</v>
      </c>
      <c r="G325" s="52">
        <v>95175323</v>
      </c>
      <c r="H325" s="52">
        <v>1887406</v>
      </c>
      <c r="I325" s="52">
        <v>1887406</v>
      </c>
      <c r="J325" s="52">
        <v>0</v>
      </c>
      <c r="K325" s="52">
        <v>0</v>
      </c>
      <c r="L325" s="52">
        <v>661.54650000000004</v>
      </c>
      <c r="M325" s="52">
        <v>14.45</v>
      </c>
      <c r="N325" s="52">
        <v>93938.922000000006</v>
      </c>
      <c r="O325" s="52">
        <v>8</v>
      </c>
      <c r="P325" s="2">
        <f t="shared" si="5"/>
        <v>2919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408</v>
      </c>
      <c r="B326" s="1">
        <v>0.33333333333333331</v>
      </c>
      <c r="C326" s="52">
        <v>2015</v>
      </c>
      <c r="D326" s="52">
        <v>1</v>
      </c>
      <c r="E326" s="52">
        <v>18</v>
      </c>
      <c r="F326" s="52">
        <v>95172404</v>
      </c>
      <c r="G326" s="52">
        <v>95172404</v>
      </c>
      <c r="H326" s="52">
        <v>1887350</v>
      </c>
      <c r="I326" s="52">
        <v>1887350</v>
      </c>
      <c r="J326" s="52">
        <v>0</v>
      </c>
      <c r="K326" s="52">
        <v>0</v>
      </c>
      <c r="L326" s="52">
        <v>660.83339999999998</v>
      </c>
      <c r="M326" s="52">
        <v>14.26</v>
      </c>
      <c r="N326" s="52">
        <v>93938.077999999994</v>
      </c>
      <c r="O326" s="52">
        <v>8</v>
      </c>
      <c r="P326" s="2">
        <f t="shared" si="5"/>
        <v>3073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407</v>
      </c>
      <c r="B327" s="1">
        <v>0.29166666666666669</v>
      </c>
      <c r="C327" s="52">
        <v>2015</v>
      </c>
      <c r="D327" s="52">
        <v>1</v>
      </c>
      <c r="E327" s="52">
        <v>18</v>
      </c>
      <c r="F327" s="52">
        <v>95169331</v>
      </c>
      <c r="G327" s="52">
        <v>95169331</v>
      </c>
      <c r="H327" s="52">
        <v>1887291</v>
      </c>
      <c r="I327" s="52">
        <v>1887291</v>
      </c>
      <c r="J327" s="52">
        <v>0</v>
      </c>
      <c r="K327" s="52">
        <v>0</v>
      </c>
      <c r="L327" s="52">
        <v>660.08500000000004</v>
      </c>
      <c r="M327" s="52">
        <v>14.38</v>
      </c>
      <c r="N327" s="52">
        <v>93688.18</v>
      </c>
      <c r="O327" s="52">
        <v>8</v>
      </c>
      <c r="P327" s="2">
        <f t="shared" si="5"/>
        <v>2913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406</v>
      </c>
      <c r="B328" s="1">
        <v>0.25</v>
      </c>
      <c r="C328" s="52">
        <v>2015</v>
      </c>
      <c r="D328" s="52">
        <v>1</v>
      </c>
      <c r="E328" s="52">
        <v>18</v>
      </c>
      <c r="F328" s="52">
        <v>95166418</v>
      </c>
      <c r="G328" s="52">
        <v>95166418</v>
      </c>
      <c r="H328" s="52">
        <v>1887235</v>
      </c>
      <c r="I328" s="52">
        <v>1887235</v>
      </c>
      <c r="J328" s="52">
        <v>0</v>
      </c>
      <c r="K328" s="52">
        <v>0</v>
      </c>
      <c r="L328" s="52">
        <v>658.62969999999996</v>
      </c>
      <c r="M328" s="52">
        <v>14.54</v>
      </c>
      <c r="N328" s="52">
        <v>93496.383000000002</v>
      </c>
      <c r="O328" s="52">
        <v>8</v>
      </c>
      <c r="P328" s="2">
        <f t="shared" si="5"/>
        <v>3214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405</v>
      </c>
      <c r="B329" s="1">
        <v>0.20833333333333334</v>
      </c>
      <c r="C329" s="52">
        <v>2015</v>
      </c>
      <c r="D329" s="52">
        <v>1</v>
      </c>
      <c r="E329" s="52">
        <v>18</v>
      </c>
      <c r="F329" s="52">
        <v>95163204</v>
      </c>
      <c r="G329" s="52">
        <v>95163204</v>
      </c>
      <c r="H329" s="52">
        <v>1887173</v>
      </c>
      <c r="I329" s="52">
        <v>1887173</v>
      </c>
      <c r="J329" s="52">
        <v>0</v>
      </c>
      <c r="K329" s="52">
        <v>0</v>
      </c>
      <c r="L329" s="52">
        <v>656.94230000000005</v>
      </c>
      <c r="M329" s="52">
        <v>14.58</v>
      </c>
      <c r="N329" s="52">
        <v>93160.226999999999</v>
      </c>
      <c r="O329" s="52">
        <v>8</v>
      </c>
      <c r="P329" s="2">
        <f t="shared" si="5"/>
        <v>3101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404</v>
      </c>
      <c r="B330" s="1">
        <v>0.16666666666666666</v>
      </c>
      <c r="C330" s="52">
        <v>2015</v>
      </c>
      <c r="D330" s="52">
        <v>1</v>
      </c>
      <c r="E330" s="52">
        <v>18</v>
      </c>
      <c r="F330" s="52">
        <v>95160103</v>
      </c>
      <c r="G330" s="52">
        <v>95160103</v>
      </c>
      <c r="H330" s="52">
        <v>1887113</v>
      </c>
      <c r="I330" s="52">
        <v>1887113</v>
      </c>
      <c r="J330" s="52">
        <v>0</v>
      </c>
      <c r="K330" s="52">
        <v>0</v>
      </c>
      <c r="L330" s="52">
        <v>655.41719999999998</v>
      </c>
      <c r="M330" s="52">
        <v>14.59</v>
      </c>
      <c r="N330" s="52">
        <v>92982.976999999999</v>
      </c>
      <c r="O330" s="52">
        <v>8</v>
      </c>
      <c r="P330" s="2">
        <f t="shared" si="5"/>
        <v>2732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403</v>
      </c>
      <c r="B331" s="1">
        <v>0.125</v>
      </c>
      <c r="C331" s="52">
        <v>2015</v>
      </c>
      <c r="D331" s="52">
        <v>1</v>
      </c>
      <c r="E331" s="52">
        <v>18</v>
      </c>
      <c r="F331" s="52">
        <v>95157371</v>
      </c>
      <c r="G331" s="52">
        <v>95157371</v>
      </c>
      <c r="H331" s="52">
        <v>1887060</v>
      </c>
      <c r="I331" s="52">
        <v>1887060</v>
      </c>
      <c r="J331" s="52">
        <v>0</v>
      </c>
      <c r="K331" s="52">
        <v>0</v>
      </c>
      <c r="L331" s="52">
        <v>652.10799999999995</v>
      </c>
      <c r="M331" s="52">
        <v>14.72</v>
      </c>
      <c r="N331" s="52">
        <v>92531.593999999997</v>
      </c>
      <c r="O331" s="52">
        <v>8</v>
      </c>
      <c r="P331" s="2">
        <f t="shared" si="5"/>
        <v>2766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402</v>
      </c>
      <c r="B332" s="1">
        <v>8.3333333333333329E-2</v>
      </c>
      <c r="C332" s="52">
        <v>2015</v>
      </c>
      <c r="D332" s="52">
        <v>1</v>
      </c>
      <c r="E332" s="52">
        <v>18</v>
      </c>
      <c r="F332" s="52">
        <v>95154605</v>
      </c>
      <c r="G332" s="52">
        <v>95154605</v>
      </c>
      <c r="H332" s="52">
        <v>1887006</v>
      </c>
      <c r="I332" s="52">
        <v>1887006</v>
      </c>
      <c r="J332" s="52">
        <v>0</v>
      </c>
      <c r="K332" s="52">
        <v>0</v>
      </c>
      <c r="L332" s="52">
        <v>648.31719999999996</v>
      </c>
      <c r="M332" s="52">
        <v>14.74</v>
      </c>
      <c r="N332" s="52">
        <v>91974.976999999999</v>
      </c>
      <c r="O332" s="52">
        <v>8</v>
      </c>
      <c r="P332" s="2">
        <f t="shared" si="5"/>
        <v>2850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401</v>
      </c>
      <c r="B333" s="1">
        <v>4.1666666666666664E-2</v>
      </c>
      <c r="C333" s="52">
        <v>2015</v>
      </c>
      <c r="D333" s="52">
        <v>1</v>
      </c>
      <c r="E333" s="52">
        <v>18</v>
      </c>
      <c r="F333" s="52">
        <v>95151755</v>
      </c>
      <c r="G333" s="52">
        <v>95151755</v>
      </c>
      <c r="H333" s="52">
        <v>1886950</v>
      </c>
      <c r="I333" s="52">
        <v>1886950</v>
      </c>
      <c r="J333" s="52">
        <v>0</v>
      </c>
      <c r="K333" s="52">
        <v>0</v>
      </c>
      <c r="L333" s="52">
        <v>644.32140000000004</v>
      </c>
      <c r="M333" s="52">
        <v>14.72</v>
      </c>
      <c r="N333" s="52">
        <v>91300.843999999997</v>
      </c>
      <c r="O333" s="52">
        <v>8</v>
      </c>
      <c r="P333" s="2">
        <f t="shared" si="5"/>
        <v>2781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400</v>
      </c>
      <c r="B334" s="1">
        <v>0</v>
      </c>
      <c r="C334" s="52">
        <v>2015</v>
      </c>
      <c r="D334" s="52">
        <v>1</v>
      </c>
      <c r="E334" s="52">
        <v>18</v>
      </c>
      <c r="F334" s="52">
        <v>95148974</v>
      </c>
      <c r="G334" s="52">
        <v>95148974</v>
      </c>
      <c r="H334" s="52">
        <v>1886895</v>
      </c>
      <c r="I334" s="52">
        <v>1886895</v>
      </c>
      <c r="J334" s="52">
        <v>0</v>
      </c>
      <c r="K334" s="52">
        <v>0</v>
      </c>
      <c r="L334" s="52">
        <v>641.0136</v>
      </c>
      <c r="M334" s="52">
        <v>14.84</v>
      </c>
      <c r="N334" s="52">
        <v>90725.883000000002</v>
      </c>
      <c r="O334" s="52">
        <v>8</v>
      </c>
      <c r="P334" s="2">
        <f t="shared" si="5"/>
        <v>2814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399</v>
      </c>
      <c r="B335" s="1">
        <v>0.95833333333333337</v>
      </c>
      <c r="C335" s="52">
        <v>2015</v>
      </c>
      <c r="D335" s="52">
        <v>1</v>
      </c>
      <c r="E335" s="52">
        <v>17</v>
      </c>
      <c r="F335" s="52">
        <v>95146160</v>
      </c>
      <c r="G335" s="52">
        <v>95146160</v>
      </c>
      <c r="H335" s="52">
        <v>1886839</v>
      </c>
      <c r="I335" s="52">
        <v>1886839</v>
      </c>
      <c r="J335" s="52">
        <v>0</v>
      </c>
      <c r="K335" s="52">
        <v>0</v>
      </c>
      <c r="L335" s="52">
        <v>637.99490000000003</v>
      </c>
      <c r="M335" s="52">
        <v>14.94</v>
      </c>
      <c r="N335" s="52">
        <v>90192.633000000002</v>
      </c>
      <c r="O335" s="52">
        <v>8</v>
      </c>
      <c r="P335" s="2">
        <f t="shared" si="5"/>
        <v>2948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398</v>
      </c>
      <c r="B336" s="1">
        <v>0.91666666666666663</v>
      </c>
      <c r="C336" s="52">
        <v>2015</v>
      </c>
      <c r="D336" s="52">
        <v>1</v>
      </c>
      <c r="E336" s="52">
        <v>17</v>
      </c>
      <c r="F336" s="52">
        <v>95143212</v>
      </c>
      <c r="G336" s="52">
        <v>95143212</v>
      </c>
      <c r="H336" s="52">
        <v>1886780</v>
      </c>
      <c r="I336" s="52">
        <v>1886780</v>
      </c>
      <c r="J336" s="52">
        <v>0</v>
      </c>
      <c r="K336" s="52">
        <v>0</v>
      </c>
      <c r="L336" s="52">
        <v>635.76289999999995</v>
      </c>
      <c r="M336" s="52">
        <v>15.11</v>
      </c>
      <c r="N336" s="52">
        <v>89667</v>
      </c>
      <c r="O336" s="52">
        <v>8</v>
      </c>
      <c r="P336" s="2">
        <f t="shared" si="5"/>
        <v>3034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397</v>
      </c>
      <c r="B337" s="1">
        <v>0.875</v>
      </c>
      <c r="C337" s="52">
        <v>2015</v>
      </c>
      <c r="D337" s="52">
        <v>1</v>
      </c>
      <c r="E337" s="52">
        <v>17</v>
      </c>
      <c r="F337" s="52">
        <v>95140178</v>
      </c>
      <c r="G337" s="52">
        <v>95140178</v>
      </c>
      <c r="H337" s="52">
        <v>1886719</v>
      </c>
      <c r="I337" s="52">
        <v>1886719</v>
      </c>
      <c r="J337" s="52">
        <v>0</v>
      </c>
      <c r="K337" s="52">
        <v>0</v>
      </c>
      <c r="L337" s="52">
        <v>633.34460000000001</v>
      </c>
      <c r="M337" s="52">
        <v>15.2</v>
      </c>
      <c r="N337" s="52">
        <v>89371.960999999996</v>
      </c>
      <c r="O337" s="52">
        <v>8</v>
      </c>
      <c r="P337" s="2">
        <f t="shared" si="5"/>
        <v>3218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396</v>
      </c>
      <c r="B338" s="1">
        <v>0.83333333333333337</v>
      </c>
      <c r="C338" s="52">
        <v>2015</v>
      </c>
      <c r="D338" s="52">
        <v>1</v>
      </c>
      <c r="E338" s="52">
        <v>17</v>
      </c>
      <c r="F338" s="52">
        <v>95136960</v>
      </c>
      <c r="G338" s="52">
        <v>95136960</v>
      </c>
      <c r="H338" s="52">
        <v>1886654</v>
      </c>
      <c r="I338" s="52">
        <v>1886654</v>
      </c>
      <c r="J338" s="52">
        <v>0</v>
      </c>
      <c r="K338" s="52">
        <v>0</v>
      </c>
      <c r="L338" s="52">
        <v>630.39469999999994</v>
      </c>
      <c r="M338" s="52">
        <v>15.26</v>
      </c>
      <c r="N338" s="52">
        <v>88966.773000000001</v>
      </c>
      <c r="O338" s="52">
        <v>8</v>
      </c>
      <c r="P338" s="2">
        <f t="shared" si="5"/>
        <v>3201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395</v>
      </c>
      <c r="B339" s="1">
        <v>0.79166666666666663</v>
      </c>
      <c r="C339" s="52">
        <v>2015</v>
      </c>
      <c r="D339" s="52">
        <v>1</v>
      </c>
      <c r="E339" s="52">
        <v>17</v>
      </c>
      <c r="F339" s="52">
        <v>95133759</v>
      </c>
      <c r="G339" s="52">
        <v>95133759</v>
      </c>
      <c r="H339" s="52">
        <v>1886589</v>
      </c>
      <c r="I339" s="52">
        <v>1886589</v>
      </c>
      <c r="J339" s="52">
        <v>0</v>
      </c>
      <c r="K339" s="52">
        <v>0</v>
      </c>
      <c r="L339" s="52">
        <v>627.25739999999996</v>
      </c>
      <c r="M339" s="52">
        <v>15.38</v>
      </c>
      <c r="N339" s="52">
        <v>88378.202999999994</v>
      </c>
      <c r="O339" s="52">
        <v>8</v>
      </c>
      <c r="P339" s="2">
        <f t="shared" si="5"/>
        <v>3377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394</v>
      </c>
      <c r="B340" s="1">
        <v>0.75</v>
      </c>
      <c r="C340" s="52">
        <v>2015</v>
      </c>
      <c r="D340" s="52">
        <v>1</v>
      </c>
      <c r="E340" s="52">
        <v>17</v>
      </c>
      <c r="F340" s="52">
        <v>95130382</v>
      </c>
      <c r="G340" s="52">
        <v>95130382</v>
      </c>
      <c r="H340" s="52">
        <v>1886520</v>
      </c>
      <c r="I340" s="52">
        <v>1886520</v>
      </c>
      <c r="J340" s="52">
        <v>0</v>
      </c>
      <c r="K340" s="52">
        <v>0</v>
      </c>
      <c r="L340" s="52">
        <v>623.03859999999997</v>
      </c>
      <c r="M340" s="52">
        <v>15.62</v>
      </c>
      <c r="N340" s="52">
        <v>87727.952999999994</v>
      </c>
      <c r="O340" s="52">
        <v>8</v>
      </c>
      <c r="P340" s="2">
        <f t="shared" si="5"/>
        <v>3349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393</v>
      </c>
      <c r="B341" s="1">
        <v>0.70833333333333337</v>
      </c>
      <c r="C341" s="52">
        <v>2015</v>
      </c>
      <c r="D341" s="52">
        <v>1</v>
      </c>
      <c r="E341" s="52">
        <v>17</v>
      </c>
      <c r="F341" s="52">
        <v>95127033</v>
      </c>
      <c r="G341" s="52">
        <v>95127033</v>
      </c>
      <c r="H341" s="52">
        <v>1886451</v>
      </c>
      <c r="I341" s="52">
        <v>1886451</v>
      </c>
      <c r="J341" s="52">
        <v>0</v>
      </c>
      <c r="K341" s="52">
        <v>0</v>
      </c>
      <c r="L341" s="52">
        <v>618.49419999999998</v>
      </c>
      <c r="M341" s="52">
        <v>15.73</v>
      </c>
      <c r="N341" s="52">
        <v>86946.797000000006</v>
      </c>
      <c r="O341" s="52">
        <v>8</v>
      </c>
      <c r="P341" s="2">
        <f t="shared" si="5"/>
        <v>3176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392</v>
      </c>
      <c r="B342" s="1">
        <v>0.66666666666666663</v>
      </c>
      <c r="C342" s="52">
        <v>2015</v>
      </c>
      <c r="D342" s="52">
        <v>1</v>
      </c>
      <c r="E342" s="52">
        <v>17</v>
      </c>
      <c r="F342" s="52">
        <v>95123857</v>
      </c>
      <c r="G342" s="52">
        <v>95123857</v>
      </c>
      <c r="H342" s="52">
        <v>1886385</v>
      </c>
      <c r="I342" s="52">
        <v>1886385</v>
      </c>
      <c r="J342" s="52">
        <v>0</v>
      </c>
      <c r="K342" s="52">
        <v>0</v>
      </c>
      <c r="L342" s="52">
        <v>614.3655</v>
      </c>
      <c r="M342" s="52">
        <v>15.79</v>
      </c>
      <c r="N342" s="52">
        <v>86294.43</v>
      </c>
      <c r="O342" s="52">
        <v>8</v>
      </c>
      <c r="P342" s="2">
        <f t="shared" si="5"/>
        <v>3104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391</v>
      </c>
      <c r="B343" s="1">
        <v>0.625</v>
      </c>
      <c r="C343" s="52">
        <v>2015</v>
      </c>
      <c r="D343" s="52">
        <v>1</v>
      </c>
      <c r="E343" s="52">
        <v>17</v>
      </c>
      <c r="F343" s="52">
        <v>95120753</v>
      </c>
      <c r="G343" s="52">
        <v>95120753</v>
      </c>
      <c r="H343" s="52">
        <v>1886320</v>
      </c>
      <c r="I343" s="52">
        <v>1886320</v>
      </c>
      <c r="J343" s="52">
        <v>0</v>
      </c>
      <c r="K343" s="52">
        <v>0</v>
      </c>
      <c r="L343" s="52">
        <v>608.7441</v>
      </c>
      <c r="M343" s="52">
        <v>16.05</v>
      </c>
      <c r="N343" s="52">
        <v>85562.633000000002</v>
      </c>
      <c r="O343" s="52">
        <v>8</v>
      </c>
      <c r="P343" s="2">
        <f t="shared" si="5"/>
        <v>3259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390</v>
      </c>
      <c r="B344" s="1">
        <v>0.58333333333333337</v>
      </c>
      <c r="C344" s="52">
        <v>2015</v>
      </c>
      <c r="D344" s="52">
        <v>1</v>
      </c>
      <c r="E344" s="52">
        <v>17</v>
      </c>
      <c r="F344" s="52">
        <v>95117494</v>
      </c>
      <c r="G344" s="52">
        <v>95117494</v>
      </c>
      <c r="H344" s="52">
        <v>1886251</v>
      </c>
      <c r="I344" s="52">
        <v>1886251</v>
      </c>
      <c r="J344" s="52">
        <v>0</v>
      </c>
      <c r="K344" s="52">
        <v>0</v>
      </c>
      <c r="L344" s="52">
        <v>607.29459999999995</v>
      </c>
      <c r="M344" s="52">
        <v>16.489999999999998</v>
      </c>
      <c r="N344" s="52">
        <v>84876.968999999997</v>
      </c>
      <c r="O344" s="52">
        <v>8</v>
      </c>
      <c r="P344" s="2">
        <f t="shared" si="5"/>
        <v>3338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389</v>
      </c>
      <c r="B345" s="1">
        <v>0.54166666666666663</v>
      </c>
      <c r="C345" s="52">
        <v>2015</v>
      </c>
      <c r="D345" s="52">
        <v>1</v>
      </c>
      <c r="E345" s="52">
        <v>17</v>
      </c>
      <c r="F345" s="52">
        <v>95114156</v>
      </c>
      <c r="G345" s="52">
        <v>95114156</v>
      </c>
      <c r="H345" s="52">
        <v>1886180</v>
      </c>
      <c r="I345" s="52">
        <v>1886180</v>
      </c>
      <c r="J345" s="52">
        <v>0</v>
      </c>
      <c r="K345" s="52">
        <v>0</v>
      </c>
      <c r="L345" s="52">
        <v>608.85249999999996</v>
      </c>
      <c r="M345" s="52">
        <v>16.16</v>
      </c>
      <c r="N345" s="52">
        <v>85252.383000000002</v>
      </c>
      <c r="O345" s="52">
        <v>8</v>
      </c>
      <c r="P345" s="2">
        <f t="shared" si="5"/>
        <v>3588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388</v>
      </c>
      <c r="B346" s="1">
        <v>0.5</v>
      </c>
      <c r="C346" s="52">
        <v>2015</v>
      </c>
      <c r="D346" s="52">
        <v>1</v>
      </c>
      <c r="E346" s="52">
        <v>17</v>
      </c>
      <c r="F346" s="52">
        <v>95110568</v>
      </c>
      <c r="G346" s="52">
        <v>95110568</v>
      </c>
      <c r="H346" s="52">
        <v>1886104</v>
      </c>
      <c r="I346" s="52">
        <v>1886104</v>
      </c>
      <c r="J346" s="52">
        <v>0</v>
      </c>
      <c r="K346" s="52">
        <v>0</v>
      </c>
      <c r="L346" s="52">
        <v>612.73310000000004</v>
      </c>
      <c r="M346" s="52">
        <v>16.05</v>
      </c>
      <c r="N346" s="52">
        <v>86048.406000000003</v>
      </c>
      <c r="O346" s="52">
        <v>8</v>
      </c>
      <c r="P346" s="2">
        <f t="shared" si="5"/>
        <v>3425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387</v>
      </c>
      <c r="B347" s="1">
        <v>0.45833333333333331</v>
      </c>
      <c r="C347" s="52">
        <v>2015</v>
      </c>
      <c r="D347" s="52">
        <v>1</v>
      </c>
      <c r="E347" s="52">
        <v>17</v>
      </c>
      <c r="F347" s="52">
        <v>95107143</v>
      </c>
      <c r="G347" s="52">
        <v>95107143</v>
      </c>
      <c r="H347" s="52">
        <v>1886032</v>
      </c>
      <c r="I347" s="52">
        <v>1886032</v>
      </c>
      <c r="J347" s="52">
        <v>0</v>
      </c>
      <c r="K347" s="52">
        <v>0</v>
      </c>
      <c r="L347" s="52">
        <v>617.96730000000002</v>
      </c>
      <c r="M347" s="52">
        <v>15.65</v>
      </c>
      <c r="N347" s="52">
        <v>87176.531000000003</v>
      </c>
      <c r="O347" s="52">
        <v>8</v>
      </c>
      <c r="P347" s="2">
        <f t="shared" si="5"/>
        <v>3607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386</v>
      </c>
      <c r="B348" s="1">
        <v>0.41666666666666669</v>
      </c>
      <c r="C348" s="52">
        <v>2015</v>
      </c>
      <c r="D348" s="52">
        <v>1</v>
      </c>
      <c r="E348" s="52">
        <v>17</v>
      </c>
      <c r="F348" s="52">
        <v>95103536</v>
      </c>
      <c r="G348" s="52">
        <v>95103536</v>
      </c>
      <c r="H348" s="52">
        <v>1885957</v>
      </c>
      <c r="I348" s="52">
        <v>1885957</v>
      </c>
      <c r="J348" s="52">
        <v>0</v>
      </c>
      <c r="K348" s="52">
        <v>0</v>
      </c>
      <c r="L348" s="52">
        <v>625.47080000000005</v>
      </c>
      <c r="M348" s="52">
        <v>14.92</v>
      </c>
      <c r="N348" s="52">
        <v>88769.797000000006</v>
      </c>
      <c r="O348" s="52">
        <v>8</v>
      </c>
      <c r="P348" s="2">
        <f t="shared" si="5"/>
        <v>3423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385</v>
      </c>
      <c r="B349" s="1">
        <v>0.375</v>
      </c>
      <c r="C349" s="52">
        <v>2015</v>
      </c>
      <c r="D349" s="52">
        <v>1</v>
      </c>
      <c r="E349" s="52">
        <v>17</v>
      </c>
      <c r="F349" s="52">
        <v>95100113</v>
      </c>
      <c r="G349" s="52">
        <v>95100113</v>
      </c>
      <c r="H349" s="52">
        <v>1885887</v>
      </c>
      <c r="I349" s="52">
        <v>1885887</v>
      </c>
      <c r="J349" s="52">
        <v>0</v>
      </c>
      <c r="K349" s="52">
        <v>0</v>
      </c>
      <c r="L349" s="52">
        <v>630.94420000000002</v>
      </c>
      <c r="M349" s="52">
        <v>14.47</v>
      </c>
      <c r="N349" s="52">
        <v>89292.452999999994</v>
      </c>
      <c r="O349" s="52">
        <v>8</v>
      </c>
      <c r="P349" s="2">
        <f t="shared" si="5"/>
        <v>3464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384</v>
      </c>
      <c r="B350" s="1">
        <v>0.33333333333333331</v>
      </c>
      <c r="C350" s="52">
        <v>2015</v>
      </c>
      <c r="D350" s="52">
        <v>1</v>
      </c>
      <c r="E350" s="52">
        <v>17</v>
      </c>
      <c r="F350" s="52">
        <v>95096649</v>
      </c>
      <c r="G350" s="52">
        <v>95096649</v>
      </c>
      <c r="H350" s="52">
        <v>1885817</v>
      </c>
      <c r="I350" s="52">
        <v>1885817</v>
      </c>
      <c r="J350" s="52">
        <v>0</v>
      </c>
      <c r="K350" s="52">
        <v>0</v>
      </c>
      <c r="L350" s="52">
        <v>632.91920000000005</v>
      </c>
      <c r="M350" s="52">
        <v>14.33</v>
      </c>
      <c r="N350" s="52">
        <v>89725.773000000001</v>
      </c>
      <c r="O350" s="52">
        <v>8</v>
      </c>
      <c r="P350" s="2">
        <f t="shared" si="5"/>
        <v>3577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383</v>
      </c>
      <c r="B351" s="1">
        <v>0.29166666666666669</v>
      </c>
      <c r="C351" s="52">
        <v>2015</v>
      </c>
      <c r="D351" s="52">
        <v>1</v>
      </c>
      <c r="E351" s="52">
        <v>17</v>
      </c>
      <c r="F351" s="52">
        <v>95093072</v>
      </c>
      <c r="G351" s="52">
        <v>95093072</v>
      </c>
      <c r="H351" s="52">
        <v>1885745</v>
      </c>
      <c r="I351" s="52">
        <v>1885745</v>
      </c>
      <c r="J351" s="52">
        <v>0</v>
      </c>
      <c r="K351" s="52">
        <v>0</v>
      </c>
      <c r="L351" s="52">
        <v>634.78089999999997</v>
      </c>
      <c r="M351" s="52">
        <v>14.42</v>
      </c>
      <c r="N351" s="52">
        <v>89730.297000000006</v>
      </c>
      <c r="O351" s="52">
        <v>8</v>
      </c>
      <c r="P351" s="2">
        <f t="shared" si="5"/>
        <v>3288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382</v>
      </c>
      <c r="B352" s="1">
        <v>0.25</v>
      </c>
      <c r="C352" s="52">
        <v>2015</v>
      </c>
      <c r="D352" s="52">
        <v>1</v>
      </c>
      <c r="E352" s="52">
        <v>17</v>
      </c>
      <c r="F352" s="52">
        <v>95089784</v>
      </c>
      <c r="G352" s="52">
        <v>95089784</v>
      </c>
      <c r="H352" s="52">
        <v>1885679</v>
      </c>
      <c r="I352" s="52">
        <v>1885679</v>
      </c>
      <c r="J352" s="52">
        <v>0</v>
      </c>
      <c r="K352" s="52">
        <v>0</v>
      </c>
      <c r="L352" s="52">
        <v>634.79</v>
      </c>
      <c r="M352" s="52">
        <v>14.37</v>
      </c>
      <c r="N352" s="52">
        <v>89832.593999999997</v>
      </c>
      <c r="O352" s="52">
        <v>8</v>
      </c>
      <c r="P352" s="2">
        <f t="shared" si="5"/>
        <v>3687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381</v>
      </c>
      <c r="B353" s="1">
        <v>0.20833333333333334</v>
      </c>
      <c r="C353" s="52">
        <v>2015</v>
      </c>
      <c r="D353" s="52">
        <v>1</v>
      </c>
      <c r="E353" s="52">
        <v>17</v>
      </c>
      <c r="F353" s="52">
        <v>95086097</v>
      </c>
      <c r="G353" s="52">
        <v>95086097</v>
      </c>
      <c r="H353" s="52">
        <v>1885605</v>
      </c>
      <c r="I353" s="52">
        <v>1885605</v>
      </c>
      <c r="J353" s="52">
        <v>0</v>
      </c>
      <c r="K353" s="52">
        <v>0</v>
      </c>
      <c r="L353" s="52">
        <v>634.19029999999998</v>
      </c>
      <c r="M353" s="52">
        <v>14.41</v>
      </c>
      <c r="N353" s="52">
        <v>89727.422000000006</v>
      </c>
      <c r="O353" s="52">
        <v>8</v>
      </c>
      <c r="P353" s="2">
        <f t="shared" si="5"/>
        <v>3484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380</v>
      </c>
      <c r="B354" s="1">
        <v>0.16666666666666666</v>
      </c>
      <c r="C354" s="52">
        <v>2015</v>
      </c>
      <c r="D354" s="52">
        <v>1</v>
      </c>
      <c r="E354" s="52">
        <v>17</v>
      </c>
      <c r="F354" s="52">
        <v>95082613</v>
      </c>
      <c r="G354" s="52">
        <v>95082613</v>
      </c>
      <c r="H354" s="52">
        <v>1885535</v>
      </c>
      <c r="I354" s="52">
        <v>1885535</v>
      </c>
      <c r="J354" s="52">
        <v>0</v>
      </c>
      <c r="K354" s="52">
        <v>0</v>
      </c>
      <c r="L354" s="52">
        <v>632.87400000000002</v>
      </c>
      <c r="M354" s="52">
        <v>14.3</v>
      </c>
      <c r="N354" s="52">
        <v>89545.641000000003</v>
      </c>
      <c r="O354" s="52">
        <v>8</v>
      </c>
      <c r="P354" s="2">
        <f t="shared" si="5"/>
        <v>3328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379</v>
      </c>
      <c r="B355" s="1">
        <v>0.125</v>
      </c>
      <c r="C355" s="52">
        <v>2015</v>
      </c>
      <c r="D355" s="52">
        <v>1</v>
      </c>
      <c r="E355" s="52">
        <v>17</v>
      </c>
      <c r="F355" s="52">
        <v>95079285</v>
      </c>
      <c r="G355" s="52">
        <v>95079285</v>
      </c>
      <c r="H355" s="52">
        <v>1885468</v>
      </c>
      <c r="I355" s="52">
        <v>1885468</v>
      </c>
      <c r="J355" s="52">
        <v>0</v>
      </c>
      <c r="K355" s="52">
        <v>0</v>
      </c>
      <c r="L355" s="52">
        <v>631.2242</v>
      </c>
      <c r="M355" s="52">
        <v>14.4</v>
      </c>
      <c r="N355" s="52">
        <v>89390</v>
      </c>
      <c r="O355" s="52">
        <v>8</v>
      </c>
      <c r="P355" s="2">
        <f t="shared" si="5"/>
        <v>2921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378</v>
      </c>
      <c r="B356" s="1">
        <v>8.3333333333333329E-2</v>
      </c>
      <c r="C356" s="52">
        <v>2015</v>
      </c>
      <c r="D356" s="52">
        <v>1</v>
      </c>
      <c r="E356" s="52">
        <v>17</v>
      </c>
      <c r="F356" s="52">
        <v>95076364</v>
      </c>
      <c r="G356" s="52">
        <v>95076364</v>
      </c>
      <c r="H356" s="52">
        <v>1885409</v>
      </c>
      <c r="I356" s="52">
        <v>1885409</v>
      </c>
      <c r="J356" s="52">
        <v>0</v>
      </c>
      <c r="K356" s="52">
        <v>0</v>
      </c>
      <c r="L356" s="52">
        <v>627.56970000000001</v>
      </c>
      <c r="M356" s="52">
        <v>14.57</v>
      </c>
      <c r="N356" s="52">
        <v>88762.273000000001</v>
      </c>
      <c r="O356" s="52">
        <v>8</v>
      </c>
      <c r="P356" s="2">
        <f t="shared" si="5"/>
        <v>3343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377</v>
      </c>
      <c r="B357" s="1">
        <v>4.1666666666666664E-2</v>
      </c>
      <c r="C357" s="52">
        <v>2015</v>
      </c>
      <c r="D357" s="52">
        <v>1</v>
      </c>
      <c r="E357" s="52">
        <v>17</v>
      </c>
      <c r="F357" s="52">
        <v>95073021</v>
      </c>
      <c r="G357" s="52">
        <v>95073021</v>
      </c>
      <c r="H357" s="52">
        <v>1885341</v>
      </c>
      <c r="I357" s="52">
        <v>1885341</v>
      </c>
      <c r="J357" s="52">
        <v>0</v>
      </c>
      <c r="K357" s="52">
        <v>0</v>
      </c>
      <c r="L357" s="52">
        <v>624.00670000000002</v>
      </c>
      <c r="M357" s="52">
        <v>14.59</v>
      </c>
      <c r="N357" s="52">
        <v>88219.241999999998</v>
      </c>
      <c r="O357" s="52">
        <v>8</v>
      </c>
      <c r="P357" s="2">
        <f t="shared" si="5"/>
        <v>3127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376</v>
      </c>
      <c r="B358" s="1">
        <v>0</v>
      </c>
      <c r="C358" s="52">
        <v>2015</v>
      </c>
      <c r="D358" s="52">
        <v>1</v>
      </c>
      <c r="E358" s="52">
        <v>17</v>
      </c>
      <c r="F358" s="52">
        <v>95069894</v>
      </c>
      <c r="G358" s="52">
        <v>95069894</v>
      </c>
      <c r="H358" s="52">
        <v>1885277</v>
      </c>
      <c r="I358" s="52">
        <v>1885277</v>
      </c>
      <c r="J358" s="52">
        <v>0</v>
      </c>
      <c r="K358" s="52">
        <v>0</v>
      </c>
      <c r="L358" s="52">
        <v>618.5444</v>
      </c>
      <c r="M358" s="52">
        <v>14.44</v>
      </c>
      <c r="N358" s="52">
        <v>87538.422000000006</v>
      </c>
      <c r="O358" s="52">
        <v>8</v>
      </c>
      <c r="P358" s="2">
        <f t="shared" si="5"/>
        <v>3244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375</v>
      </c>
      <c r="B359" s="1">
        <v>0.95833333333333337</v>
      </c>
      <c r="C359" s="52">
        <v>2015</v>
      </c>
      <c r="D359" s="52">
        <v>1</v>
      </c>
      <c r="E359" s="52">
        <v>16</v>
      </c>
      <c r="F359" s="52">
        <v>95066650</v>
      </c>
      <c r="G359" s="52">
        <v>95066650</v>
      </c>
      <c r="H359" s="52">
        <v>1885210</v>
      </c>
      <c r="I359" s="52">
        <v>1885210</v>
      </c>
      <c r="J359" s="52">
        <v>0</v>
      </c>
      <c r="K359" s="52">
        <v>0</v>
      </c>
      <c r="L359" s="52">
        <v>617.07659999999998</v>
      </c>
      <c r="M359" s="52">
        <v>14.53</v>
      </c>
      <c r="N359" s="52">
        <v>87068.75</v>
      </c>
      <c r="O359" s="52">
        <v>8</v>
      </c>
      <c r="P359" s="2">
        <f t="shared" si="5"/>
        <v>2993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374</v>
      </c>
      <c r="B360" s="1">
        <v>0.91666666666666663</v>
      </c>
      <c r="C360" s="52">
        <v>2015</v>
      </c>
      <c r="D360" s="52">
        <v>1</v>
      </c>
      <c r="E360" s="52">
        <v>16</v>
      </c>
      <c r="F360" s="52">
        <v>95063657</v>
      </c>
      <c r="G360" s="52">
        <v>95063657</v>
      </c>
      <c r="H360" s="52">
        <v>1885148</v>
      </c>
      <c r="I360" s="52">
        <v>1885148</v>
      </c>
      <c r="J360" s="52">
        <v>0</v>
      </c>
      <c r="K360" s="52">
        <v>0</v>
      </c>
      <c r="L360" s="52">
        <v>615.91989999999998</v>
      </c>
      <c r="M360" s="52">
        <v>14.8</v>
      </c>
      <c r="N360" s="52">
        <v>86800.273000000001</v>
      </c>
      <c r="O360" s="52">
        <v>8</v>
      </c>
      <c r="P360" s="2">
        <f t="shared" si="5"/>
        <v>3224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373</v>
      </c>
      <c r="B361" s="1">
        <v>0.875</v>
      </c>
      <c r="C361" s="52">
        <v>2015</v>
      </c>
      <c r="D361" s="52">
        <v>1</v>
      </c>
      <c r="E361" s="52">
        <v>16</v>
      </c>
      <c r="F361" s="52">
        <v>95060433</v>
      </c>
      <c r="G361" s="52">
        <v>95060433</v>
      </c>
      <c r="H361" s="52">
        <v>1885081</v>
      </c>
      <c r="I361" s="52">
        <v>1885081</v>
      </c>
      <c r="J361" s="52">
        <v>0</v>
      </c>
      <c r="K361" s="52">
        <v>0</v>
      </c>
      <c r="L361" s="52">
        <v>615.58659999999998</v>
      </c>
      <c r="M361" s="52">
        <v>14.87</v>
      </c>
      <c r="N361" s="52">
        <v>86594.937999999995</v>
      </c>
      <c r="O361" s="52">
        <v>8</v>
      </c>
      <c r="P361" s="2">
        <f t="shared" si="5"/>
        <v>3365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372</v>
      </c>
      <c r="B362" s="1">
        <v>0.83333333333333337</v>
      </c>
      <c r="C362" s="52">
        <v>2015</v>
      </c>
      <c r="D362" s="52">
        <v>1</v>
      </c>
      <c r="E362" s="52">
        <v>16</v>
      </c>
      <c r="F362" s="52">
        <v>95057068</v>
      </c>
      <c r="G362" s="52">
        <v>95057068</v>
      </c>
      <c r="H362" s="52">
        <v>1885011</v>
      </c>
      <c r="I362" s="52">
        <v>1885011</v>
      </c>
      <c r="J362" s="52">
        <v>0</v>
      </c>
      <c r="K362" s="52">
        <v>0</v>
      </c>
      <c r="L362" s="52">
        <v>615.57150000000001</v>
      </c>
      <c r="M362" s="52">
        <v>15.06</v>
      </c>
      <c r="N362" s="52">
        <v>86572.077999999994</v>
      </c>
      <c r="O362" s="52">
        <v>8</v>
      </c>
      <c r="P362" s="2">
        <f t="shared" si="5"/>
        <v>3074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371</v>
      </c>
      <c r="B363" s="1">
        <v>0.79166666666666663</v>
      </c>
      <c r="C363" s="52">
        <v>2015</v>
      </c>
      <c r="D363" s="52">
        <v>1</v>
      </c>
      <c r="E363" s="52">
        <v>16</v>
      </c>
      <c r="F363" s="52">
        <v>95053994</v>
      </c>
      <c r="G363" s="52">
        <v>95053994</v>
      </c>
      <c r="H363" s="52">
        <v>1884947</v>
      </c>
      <c r="I363" s="52">
        <v>1884947</v>
      </c>
      <c r="J363" s="52">
        <v>0</v>
      </c>
      <c r="K363" s="52">
        <v>0</v>
      </c>
      <c r="L363" s="52">
        <v>614.52380000000005</v>
      </c>
      <c r="M363" s="52">
        <v>15.29</v>
      </c>
      <c r="N363" s="52">
        <v>86311.523000000001</v>
      </c>
      <c r="O363" s="52">
        <v>8</v>
      </c>
      <c r="P363" s="2">
        <f t="shared" si="5"/>
        <v>3400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370</v>
      </c>
      <c r="B364" s="1">
        <v>0.75</v>
      </c>
      <c r="C364" s="52">
        <v>2015</v>
      </c>
      <c r="D364" s="52">
        <v>1</v>
      </c>
      <c r="E364" s="52">
        <v>16</v>
      </c>
      <c r="F364" s="52">
        <v>95050594</v>
      </c>
      <c r="G364" s="52">
        <v>95050594</v>
      </c>
      <c r="H364" s="52">
        <v>1884876</v>
      </c>
      <c r="I364" s="52">
        <v>1884876</v>
      </c>
      <c r="J364" s="52">
        <v>0</v>
      </c>
      <c r="K364" s="52">
        <v>0</v>
      </c>
      <c r="L364" s="52">
        <v>612.73410000000001</v>
      </c>
      <c r="M364" s="52">
        <v>15.63</v>
      </c>
      <c r="N364" s="52">
        <v>85999.406000000003</v>
      </c>
      <c r="O364" s="52">
        <v>8</v>
      </c>
      <c r="P364" s="2">
        <f t="shared" si="5"/>
        <v>3288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369</v>
      </c>
      <c r="B365" s="1">
        <v>0.70833333333333337</v>
      </c>
      <c r="C365" s="52">
        <v>2015</v>
      </c>
      <c r="D365" s="52">
        <v>1</v>
      </c>
      <c r="E365" s="52">
        <v>16</v>
      </c>
      <c r="F365" s="52">
        <v>95047306</v>
      </c>
      <c r="G365" s="52">
        <v>95047306</v>
      </c>
      <c r="H365" s="52">
        <v>1884807</v>
      </c>
      <c r="I365" s="52">
        <v>1884807</v>
      </c>
      <c r="J365" s="52">
        <v>0</v>
      </c>
      <c r="K365" s="52">
        <v>0</v>
      </c>
      <c r="L365" s="52">
        <v>610.77660000000003</v>
      </c>
      <c r="M365" s="52">
        <v>15.63</v>
      </c>
      <c r="N365" s="52">
        <v>85610.539000000004</v>
      </c>
      <c r="O365" s="52">
        <v>8</v>
      </c>
      <c r="P365" s="2">
        <f t="shared" si="5"/>
        <v>3562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368</v>
      </c>
      <c r="B366" s="1">
        <v>0.66666666666666663</v>
      </c>
      <c r="C366" s="52">
        <v>2015</v>
      </c>
      <c r="D366" s="52">
        <v>1</v>
      </c>
      <c r="E366" s="52">
        <v>16</v>
      </c>
      <c r="F366" s="52">
        <v>95043744</v>
      </c>
      <c r="G366" s="52">
        <v>95043744</v>
      </c>
      <c r="H366" s="52">
        <v>1884732</v>
      </c>
      <c r="I366" s="52">
        <v>1884732</v>
      </c>
      <c r="J366" s="52">
        <v>0</v>
      </c>
      <c r="K366" s="52">
        <v>0</v>
      </c>
      <c r="L366" s="52">
        <v>610.96299999999997</v>
      </c>
      <c r="M366" s="52">
        <v>15.73</v>
      </c>
      <c r="N366" s="52">
        <v>85638.273000000001</v>
      </c>
      <c r="O366" s="52">
        <v>8</v>
      </c>
      <c r="P366" s="2">
        <f t="shared" si="5"/>
        <v>3561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367</v>
      </c>
      <c r="B367" s="1">
        <v>0.625</v>
      </c>
      <c r="C367" s="52">
        <v>2015</v>
      </c>
      <c r="D367" s="52">
        <v>1</v>
      </c>
      <c r="E367" s="52">
        <v>16</v>
      </c>
      <c r="F367" s="52">
        <v>95040183</v>
      </c>
      <c r="G367" s="52">
        <v>95040183</v>
      </c>
      <c r="H367" s="52">
        <v>1884657</v>
      </c>
      <c r="I367" s="52">
        <v>1884657</v>
      </c>
      <c r="J367" s="52">
        <v>0</v>
      </c>
      <c r="K367" s="52">
        <v>0</v>
      </c>
      <c r="L367" s="52">
        <v>611.35680000000002</v>
      </c>
      <c r="M367" s="52">
        <v>15.92</v>
      </c>
      <c r="N367" s="52">
        <v>85623.75</v>
      </c>
      <c r="O367" s="52">
        <v>8</v>
      </c>
      <c r="P367" s="2">
        <f t="shared" si="5"/>
        <v>3419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366</v>
      </c>
      <c r="B368" s="1">
        <v>0.58333333333333337</v>
      </c>
      <c r="C368" s="52">
        <v>2015</v>
      </c>
      <c r="D368" s="52">
        <v>1</v>
      </c>
      <c r="E368" s="52">
        <v>16</v>
      </c>
      <c r="F368" s="52">
        <v>95036764</v>
      </c>
      <c r="G368" s="52">
        <v>95036764</v>
      </c>
      <c r="H368" s="52">
        <v>1884585</v>
      </c>
      <c r="I368" s="52">
        <v>1884585</v>
      </c>
      <c r="J368" s="52">
        <v>0</v>
      </c>
      <c r="K368" s="52">
        <v>0</v>
      </c>
      <c r="L368" s="52">
        <v>612.19010000000003</v>
      </c>
      <c r="M368" s="52">
        <v>16.350000000000001</v>
      </c>
      <c r="N368" s="52">
        <v>85557.241999999998</v>
      </c>
      <c r="O368" s="52">
        <v>8</v>
      </c>
      <c r="P368" s="2">
        <f t="shared" si="5"/>
        <v>3559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365</v>
      </c>
      <c r="B369" s="1">
        <v>0.54166666666666663</v>
      </c>
      <c r="C369" s="52">
        <v>2015</v>
      </c>
      <c r="D369" s="52">
        <v>1</v>
      </c>
      <c r="E369" s="52">
        <v>16</v>
      </c>
      <c r="F369" s="52">
        <v>95033205</v>
      </c>
      <c r="G369" s="52">
        <v>95033205</v>
      </c>
      <c r="H369" s="52">
        <v>1884510</v>
      </c>
      <c r="I369" s="52">
        <v>1884510</v>
      </c>
      <c r="J369" s="52">
        <v>0</v>
      </c>
      <c r="K369" s="52">
        <v>0</v>
      </c>
      <c r="L369" s="52">
        <v>614.51679999999999</v>
      </c>
      <c r="M369" s="52">
        <v>16.25</v>
      </c>
      <c r="N369" s="52">
        <v>86014.452999999994</v>
      </c>
      <c r="O369" s="52">
        <v>8</v>
      </c>
      <c r="P369" s="2">
        <f t="shared" si="5"/>
        <v>3623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364</v>
      </c>
      <c r="B370" s="1">
        <v>0.5</v>
      </c>
      <c r="C370" s="52">
        <v>2015</v>
      </c>
      <c r="D370" s="52">
        <v>1</v>
      </c>
      <c r="E370" s="52">
        <v>16</v>
      </c>
      <c r="F370" s="52">
        <v>95029582</v>
      </c>
      <c r="G370" s="52">
        <v>95029582</v>
      </c>
      <c r="H370" s="52">
        <v>1884434</v>
      </c>
      <c r="I370" s="52">
        <v>1884434</v>
      </c>
      <c r="J370" s="52">
        <v>0</v>
      </c>
      <c r="K370" s="52">
        <v>0</v>
      </c>
      <c r="L370" s="52">
        <v>618.4973</v>
      </c>
      <c r="M370" s="52">
        <v>16.05</v>
      </c>
      <c r="N370" s="52">
        <v>87005.960999999996</v>
      </c>
      <c r="O370" s="52">
        <v>8</v>
      </c>
      <c r="P370" s="2">
        <f t="shared" si="5"/>
        <v>3219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363</v>
      </c>
      <c r="B371" s="1">
        <v>0.45833333333333331</v>
      </c>
      <c r="C371" s="52">
        <v>2015</v>
      </c>
      <c r="D371" s="52">
        <v>1</v>
      </c>
      <c r="E371" s="52">
        <v>16</v>
      </c>
      <c r="F371" s="52">
        <v>95026363</v>
      </c>
      <c r="G371" s="52">
        <v>95026363</v>
      </c>
      <c r="H371" s="52">
        <v>1884367</v>
      </c>
      <c r="I371" s="52">
        <v>1884367</v>
      </c>
      <c r="J371" s="52">
        <v>0</v>
      </c>
      <c r="K371" s="52">
        <v>0</v>
      </c>
      <c r="L371" s="52">
        <v>623.07140000000004</v>
      </c>
      <c r="M371" s="52">
        <v>15.41</v>
      </c>
      <c r="N371" s="52">
        <v>87913.577999999994</v>
      </c>
      <c r="O371" s="52">
        <v>8</v>
      </c>
      <c r="P371" s="2">
        <f t="shared" si="5"/>
        <v>3401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362</v>
      </c>
      <c r="B372" s="1">
        <v>0.41666666666666669</v>
      </c>
      <c r="C372" s="52">
        <v>2015</v>
      </c>
      <c r="D372" s="52">
        <v>1</v>
      </c>
      <c r="E372" s="52">
        <v>16</v>
      </c>
      <c r="F372" s="52">
        <v>95022962</v>
      </c>
      <c r="G372" s="52">
        <v>95022962</v>
      </c>
      <c r="H372" s="52">
        <v>1884297</v>
      </c>
      <c r="I372" s="52">
        <v>1884297</v>
      </c>
      <c r="J372" s="52">
        <v>0</v>
      </c>
      <c r="K372" s="52">
        <v>0</v>
      </c>
      <c r="L372" s="52">
        <v>630.32399999999996</v>
      </c>
      <c r="M372" s="52">
        <v>14.78</v>
      </c>
      <c r="N372" s="52">
        <v>89793.547000000006</v>
      </c>
      <c r="O372" s="52">
        <v>8</v>
      </c>
      <c r="P372" s="2">
        <f t="shared" si="5"/>
        <v>3604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361</v>
      </c>
      <c r="B373" s="1">
        <v>0.375</v>
      </c>
      <c r="C373" s="52">
        <v>2015</v>
      </c>
      <c r="D373" s="52">
        <v>1</v>
      </c>
      <c r="E373" s="52">
        <v>16</v>
      </c>
      <c r="F373" s="52">
        <v>95019358</v>
      </c>
      <c r="G373" s="52">
        <v>95019358</v>
      </c>
      <c r="H373" s="52">
        <v>1884224</v>
      </c>
      <c r="I373" s="52">
        <v>1884224</v>
      </c>
      <c r="J373" s="52">
        <v>0</v>
      </c>
      <c r="K373" s="52">
        <v>0</v>
      </c>
      <c r="L373" s="52">
        <v>640.52779999999996</v>
      </c>
      <c r="M373" s="52">
        <v>13.96</v>
      </c>
      <c r="N373" s="52">
        <v>91618.43</v>
      </c>
      <c r="O373" s="52">
        <v>8</v>
      </c>
      <c r="P373" s="2">
        <f t="shared" si="5"/>
        <v>3580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360</v>
      </c>
      <c r="B374" s="1">
        <v>0.33333333333333331</v>
      </c>
      <c r="C374" s="52">
        <v>2015</v>
      </c>
      <c r="D374" s="52">
        <v>1</v>
      </c>
      <c r="E374" s="52">
        <v>16</v>
      </c>
      <c r="F374" s="52">
        <v>95015778</v>
      </c>
      <c r="G374" s="52">
        <v>95015778</v>
      </c>
      <c r="H374" s="52">
        <v>1884153</v>
      </c>
      <c r="I374" s="52">
        <v>1884153</v>
      </c>
      <c r="J374" s="52">
        <v>0</v>
      </c>
      <c r="K374" s="52">
        <v>0</v>
      </c>
      <c r="L374" s="52">
        <v>650.76390000000004</v>
      </c>
      <c r="M374" s="52">
        <v>13.69</v>
      </c>
      <c r="N374" s="52">
        <v>93153.218999999997</v>
      </c>
      <c r="O374" s="52">
        <v>8</v>
      </c>
      <c r="P374" s="2">
        <f t="shared" si="5"/>
        <v>3853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359</v>
      </c>
      <c r="B375" s="1">
        <v>0.29166666666666669</v>
      </c>
      <c r="C375" s="52">
        <v>2015</v>
      </c>
      <c r="D375" s="52">
        <v>1</v>
      </c>
      <c r="E375" s="52">
        <v>16</v>
      </c>
      <c r="F375" s="52">
        <v>95011925</v>
      </c>
      <c r="G375" s="52">
        <v>95011925</v>
      </c>
      <c r="H375" s="52">
        <v>1884078</v>
      </c>
      <c r="I375" s="52">
        <v>1884078</v>
      </c>
      <c r="J375" s="52">
        <v>0</v>
      </c>
      <c r="K375" s="52">
        <v>0</v>
      </c>
      <c r="L375" s="52">
        <v>657.50750000000005</v>
      </c>
      <c r="M375" s="52">
        <v>13.59</v>
      </c>
      <c r="N375" s="52">
        <v>93821.827999999994</v>
      </c>
      <c r="O375" s="52">
        <v>8</v>
      </c>
      <c r="P375" s="2">
        <f t="shared" si="5"/>
        <v>3535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358</v>
      </c>
      <c r="B376" s="1">
        <v>0.25</v>
      </c>
      <c r="C376" s="52">
        <v>2015</v>
      </c>
      <c r="D376" s="52">
        <v>1</v>
      </c>
      <c r="E376" s="52">
        <v>16</v>
      </c>
      <c r="F376" s="52">
        <v>95008390</v>
      </c>
      <c r="G376" s="52">
        <v>95008390</v>
      </c>
      <c r="H376" s="52">
        <v>1884010</v>
      </c>
      <c r="I376" s="52">
        <v>1884010</v>
      </c>
      <c r="J376" s="52">
        <v>0</v>
      </c>
      <c r="K376" s="52">
        <v>0</v>
      </c>
      <c r="L376" s="52">
        <v>661.27539999999999</v>
      </c>
      <c r="M376" s="52">
        <v>13.68</v>
      </c>
      <c r="N376" s="52">
        <v>94462.68</v>
      </c>
      <c r="O376" s="52">
        <v>8</v>
      </c>
      <c r="P376" s="2">
        <f t="shared" ref="P376:P425" si="6">F376-F377</f>
        <v>3712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357</v>
      </c>
      <c r="B377" s="1">
        <v>0.20833333333333334</v>
      </c>
      <c r="C377" s="52">
        <v>2015</v>
      </c>
      <c r="D377" s="52">
        <v>1</v>
      </c>
      <c r="E377" s="52">
        <v>16</v>
      </c>
      <c r="F377" s="52">
        <v>95004678</v>
      </c>
      <c r="G377" s="52">
        <v>95004678</v>
      </c>
      <c r="H377" s="52">
        <v>1883939</v>
      </c>
      <c r="I377" s="52">
        <v>1883939</v>
      </c>
      <c r="J377" s="52">
        <v>0</v>
      </c>
      <c r="K377" s="52">
        <v>0</v>
      </c>
      <c r="L377" s="52">
        <v>664.94069999999999</v>
      </c>
      <c r="M377" s="52">
        <v>13.88</v>
      </c>
      <c r="N377" s="52">
        <v>94760.343999999997</v>
      </c>
      <c r="O377" s="52">
        <v>8</v>
      </c>
      <c r="P377" s="2">
        <f t="shared" si="6"/>
        <v>3573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356</v>
      </c>
      <c r="B378" s="1">
        <v>0.16666666666666666</v>
      </c>
      <c r="C378" s="52">
        <v>2015</v>
      </c>
      <c r="D378" s="52">
        <v>1</v>
      </c>
      <c r="E378" s="52">
        <v>16</v>
      </c>
      <c r="F378" s="52">
        <v>95001105</v>
      </c>
      <c r="G378" s="52">
        <v>95001105</v>
      </c>
      <c r="H378" s="52">
        <v>1883871</v>
      </c>
      <c r="I378" s="52">
        <v>1883871</v>
      </c>
      <c r="J378" s="52">
        <v>0</v>
      </c>
      <c r="K378" s="52">
        <v>0</v>
      </c>
      <c r="L378" s="52">
        <v>667.452</v>
      </c>
      <c r="M378" s="52">
        <v>14.1</v>
      </c>
      <c r="N378" s="52">
        <v>95145.843999999997</v>
      </c>
      <c r="O378" s="52">
        <v>8</v>
      </c>
      <c r="P378" s="2">
        <f t="shared" si="6"/>
        <v>3532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355</v>
      </c>
      <c r="B379" s="1">
        <v>0.125</v>
      </c>
      <c r="C379" s="52">
        <v>2015</v>
      </c>
      <c r="D379" s="52">
        <v>1</v>
      </c>
      <c r="E379" s="52">
        <v>16</v>
      </c>
      <c r="F379" s="52">
        <v>94997573</v>
      </c>
      <c r="G379" s="52">
        <v>94997573</v>
      </c>
      <c r="H379" s="52">
        <v>1883804</v>
      </c>
      <c r="I379" s="52">
        <v>1883804</v>
      </c>
      <c r="J379" s="52">
        <v>0</v>
      </c>
      <c r="K379" s="52">
        <v>0</v>
      </c>
      <c r="L379" s="52">
        <v>668.7056</v>
      </c>
      <c r="M379" s="52">
        <v>14.17</v>
      </c>
      <c r="N379" s="52">
        <v>95185.922000000006</v>
      </c>
      <c r="O379" s="52">
        <v>8</v>
      </c>
      <c r="P379" s="2">
        <f t="shared" si="6"/>
        <v>3380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354</v>
      </c>
      <c r="B380" s="1">
        <v>8.3333333333333329E-2</v>
      </c>
      <c r="C380" s="52">
        <v>2015</v>
      </c>
      <c r="D380" s="52">
        <v>1</v>
      </c>
      <c r="E380" s="52">
        <v>16</v>
      </c>
      <c r="F380" s="52">
        <v>94994193</v>
      </c>
      <c r="G380" s="52">
        <v>94994193</v>
      </c>
      <c r="H380" s="52">
        <v>1883740</v>
      </c>
      <c r="I380" s="52">
        <v>1883740</v>
      </c>
      <c r="J380" s="52">
        <v>0</v>
      </c>
      <c r="K380" s="52">
        <v>0</v>
      </c>
      <c r="L380" s="52">
        <v>665.67100000000005</v>
      </c>
      <c r="M380" s="52">
        <v>14.3</v>
      </c>
      <c r="N380" s="52">
        <v>94903.523000000001</v>
      </c>
      <c r="O380" s="52">
        <v>8</v>
      </c>
      <c r="P380" s="2">
        <f t="shared" si="6"/>
        <v>3465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353</v>
      </c>
      <c r="B381" s="1">
        <v>4.1666666666666664E-2</v>
      </c>
      <c r="C381" s="52">
        <v>2015</v>
      </c>
      <c r="D381" s="52">
        <v>1</v>
      </c>
      <c r="E381" s="52">
        <v>16</v>
      </c>
      <c r="F381" s="52">
        <v>94990728</v>
      </c>
      <c r="G381" s="52">
        <v>94990728</v>
      </c>
      <c r="H381" s="52">
        <v>1883674</v>
      </c>
      <c r="I381" s="52">
        <v>1883674</v>
      </c>
      <c r="J381" s="52">
        <v>0</v>
      </c>
      <c r="K381" s="52">
        <v>0</v>
      </c>
      <c r="L381" s="52">
        <v>660.05539999999996</v>
      </c>
      <c r="M381" s="52">
        <v>14.32</v>
      </c>
      <c r="N381" s="52">
        <v>94054.116999999998</v>
      </c>
      <c r="O381" s="52">
        <v>8</v>
      </c>
      <c r="P381" s="2">
        <f t="shared" si="6"/>
        <v>3537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352</v>
      </c>
      <c r="B382" s="1">
        <v>0</v>
      </c>
      <c r="C382" s="52">
        <v>2015</v>
      </c>
      <c r="D382" s="52">
        <v>1</v>
      </c>
      <c r="E382" s="52">
        <v>16</v>
      </c>
      <c r="F382" s="52">
        <v>94987191</v>
      </c>
      <c r="G382" s="52">
        <v>94987191</v>
      </c>
      <c r="H382" s="52">
        <v>1883606</v>
      </c>
      <c r="I382" s="52">
        <v>1883606</v>
      </c>
      <c r="J382" s="52">
        <v>0</v>
      </c>
      <c r="K382" s="52">
        <v>0</v>
      </c>
      <c r="L382" s="52">
        <v>654.29020000000003</v>
      </c>
      <c r="M382" s="52">
        <v>14.39</v>
      </c>
      <c r="N382" s="52">
        <v>93189.718999999997</v>
      </c>
      <c r="O382" s="52">
        <v>8</v>
      </c>
      <c r="P382" s="2">
        <f t="shared" si="6"/>
        <v>3296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351</v>
      </c>
      <c r="B383" s="1">
        <v>0.95833333333333337</v>
      </c>
      <c r="C383" s="52">
        <v>2015</v>
      </c>
      <c r="D383" s="52">
        <v>1</v>
      </c>
      <c r="E383" s="52">
        <v>15</v>
      </c>
      <c r="F383" s="52">
        <v>94983895</v>
      </c>
      <c r="G383" s="52">
        <v>94983895</v>
      </c>
      <c r="H383" s="52">
        <v>1883542</v>
      </c>
      <c r="I383" s="52">
        <v>1883542</v>
      </c>
      <c r="J383" s="52">
        <v>0</v>
      </c>
      <c r="K383" s="52">
        <v>0</v>
      </c>
      <c r="L383" s="52">
        <v>652.08630000000005</v>
      </c>
      <c r="M383" s="52">
        <v>14.4</v>
      </c>
      <c r="N383" s="52">
        <v>92426.577999999994</v>
      </c>
      <c r="O383" s="52">
        <v>8</v>
      </c>
      <c r="P383" s="2">
        <f t="shared" si="6"/>
        <v>3078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350</v>
      </c>
      <c r="B384" s="1">
        <v>0.91666666666666663</v>
      </c>
      <c r="C384" s="52">
        <v>2015</v>
      </c>
      <c r="D384" s="52">
        <v>1</v>
      </c>
      <c r="E384" s="52">
        <v>15</v>
      </c>
      <c r="F384" s="52">
        <v>94980817</v>
      </c>
      <c r="G384" s="52">
        <v>94980817</v>
      </c>
      <c r="H384" s="52">
        <v>1883482</v>
      </c>
      <c r="I384" s="52">
        <v>1883482</v>
      </c>
      <c r="J384" s="52">
        <v>0</v>
      </c>
      <c r="K384" s="52">
        <v>0</v>
      </c>
      <c r="L384" s="52">
        <v>650.84630000000004</v>
      </c>
      <c r="M384" s="52">
        <v>14.66</v>
      </c>
      <c r="N384" s="52">
        <v>92289.547000000006</v>
      </c>
      <c r="O384" s="52">
        <v>8</v>
      </c>
      <c r="P384" s="2">
        <f t="shared" si="6"/>
        <v>3324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349</v>
      </c>
      <c r="B385" s="1">
        <v>0.875</v>
      </c>
      <c r="C385" s="52">
        <v>2015</v>
      </c>
      <c r="D385" s="52">
        <v>1</v>
      </c>
      <c r="E385" s="52">
        <v>15</v>
      </c>
      <c r="F385" s="52">
        <v>94977493</v>
      </c>
      <c r="G385" s="52">
        <v>94977493</v>
      </c>
      <c r="H385" s="52">
        <v>1883417</v>
      </c>
      <c r="I385" s="52">
        <v>1883417</v>
      </c>
      <c r="J385" s="52">
        <v>0</v>
      </c>
      <c r="K385" s="52">
        <v>0</v>
      </c>
      <c r="L385" s="52">
        <v>650.7749</v>
      </c>
      <c r="M385" s="52">
        <v>14.82</v>
      </c>
      <c r="N385" s="52">
        <v>92059.773000000001</v>
      </c>
      <c r="O385" s="52">
        <v>8</v>
      </c>
      <c r="P385" s="2">
        <f t="shared" si="6"/>
        <v>3474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348</v>
      </c>
      <c r="B386" s="1">
        <v>0.83333333333333337</v>
      </c>
      <c r="C386" s="52">
        <v>2015</v>
      </c>
      <c r="D386" s="52">
        <v>1</v>
      </c>
      <c r="E386" s="52">
        <v>15</v>
      </c>
      <c r="F386" s="52">
        <v>94974019</v>
      </c>
      <c r="G386" s="52">
        <v>94974019</v>
      </c>
      <c r="H386" s="52">
        <v>1883349</v>
      </c>
      <c r="I386" s="52">
        <v>1883349</v>
      </c>
      <c r="J386" s="52">
        <v>0</v>
      </c>
      <c r="K386" s="52">
        <v>0</v>
      </c>
      <c r="L386" s="52">
        <v>651.5136</v>
      </c>
      <c r="M386" s="52">
        <v>15.04</v>
      </c>
      <c r="N386" s="52">
        <v>92088.156000000003</v>
      </c>
      <c r="O386" s="52">
        <v>8</v>
      </c>
      <c r="P386" s="2">
        <f t="shared" si="6"/>
        <v>2964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347</v>
      </c>
      <c r="B387" s="1">
        <v>0.79166666666666663</v>
      </c>
      <c r="C387" s="52">
        <v>2015</v>
      </c>
      <c r="D387" s="52">
        <v>1</v>
      </c>
      <c r="E387" s="52">
        <v>15</v>
      </c>
      <c r="F387" s="52">
        <v>94971055</v>
      </c>
      <c r="G387" s="52">
        <v>94971055</v>
      </c>
      <c r="H387" s="52">
        <v>1883291</v>
      </c>
      <c r="I387" s="52">
        <v>1883291</v>
      </c>
      <c r="J387" s="52">
        <v>0</v>
      </c>
      <c r="K387" s="52">
        <v>0</v>
      </c>
      <c r="L387" s="52">
        <v>648.9751</v>
      </c>
      <c r="M387" s="52">
        <v>15.26</v>
      </c>
      <c r="N387" s="52">
        <v>91856.976999999999</v>
      </c>
      <c r="O387" s="52">
        <v>8</v>
      </c>
      <c r="P387" s="2">
        <f t="shared" si="6"/>
        <v>3406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346</v>
      </c>
      <c r="B388" s="1">
        <v>0.75</v>
      </c>
      <c r="C388" s="52">
        <v>2015</v>
      </c>
      <c r="D388" s="52">
        <v>1</v>
      </c>
      <c r="E388" s="52">
        <v>15</v>
      </c>
      <c r="F388" s="52">
        <v>94967649</v>
      </c>
      <c r="G388" s="52">
        <v>94967649</v>
      </c>
      <c r="H388" s="52">
        <v>1883224</v>
      </c>
      <c r="I388" s="52">
        <v>1883224</v>
      </c>
      <c r="J388" s="52">
        <v>0</v>
      </c>
      <c r="K388" s="52">
        <v>0</v>
      </c>
      <c r="L388" s="52">
        <v>646.1114</v>
      </c>
      <c r="M388" s="52">
        <v>15.39</v>
      </c>
      <c r="N388" s="52">
        <v>91189.508000000002</v>
      </c>
      <c r="O388" s="52">
        <v>8</v>
      </c>
      <c r="P388" s="2">
        <f t="shared" si="6"/>
        <v>3488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345</v>
      </c>
      <c r="B389" s="1">
        <v>0.70833333333333337</v>
      </c>
      <c r="C389" s="52">
        <v>2015</v>
      </c>
      <c r="D389" s="52">
        <v>1</v>
      </c>
      <c r="E389" s="52">
        <v>15</v>
      </c>
      <c r="F389" s="52">
        <v>94964161</v>
      </c>
      <c r="G389" s="52">
        <v>94964161</v>
      </c>
      <c r="H389" s="52">
        <v>1883155</v>
      </c>
      <c r="I389" s="52">
        <v>1883155</v>
      </c>
      <c r="J389" s="52">
        <v>0</v>
      </c>
      <c r="K389" s="52">
        <v>0</v>
      </c>
      <c r="L389" s="52">
        <v>644.22320000000002</v>
      </c>
      <c r="M389" s="52">
        <v>15.53</v>
      </c>
      <c r="N389" s="52">
        <v>90766.148000000001</v>
      </c>
      <c r="O389" s="52">
        <v>8</v>
      </c>
      <c r="P389" s="2">
        <f t="shared" si="6"/>
        <v>3374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344</v>
      </c>
      <c r="B390" s="1">
        <v>0.66666666666666663</v>
      </c>
      <c r="C390" s="52">
        <v>2015</v>
      </c>
      <c r="D390" s="52">
        <v>1</v>
      </c>
      <c r="E390" s="52">
        <v>15</v>
      </c>
      <c r="F390" s="52">
        <v>94960787</v>
      </c>
      <c r="G390" s="52">
        <v>94960787</v>
      </c>
      <c r="H390" s="52">
        <v>1883088</v>
      </c>
      <c r="I390" s="52">
        <v>1883088</v>
      </c>
      <c r="J390" s="52">
        <v>0</v>
      </c>
      <c r="K390" s="52">
        <v>0</v>
      </c>
      <c r="L390" s="52">
        <v>643.55740000000003</v>
      </c>
      <c r="M390" s="52">
        <v>15.64</v>
      </c>
      <c r="N390" s="52">
        <v>90631.937999999995</v>
      </c>
      <c r="O390" s="52">
        <v>8</v>
      </c>
      <c r="P390" s="2">
        <f t="shared" si="6"/>
        <v>3368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343</v>
      </c>
      <c r="B391" s="1">
        <v>0.625</v>
      </c>
      <c r="C391" s="52">
        <v>2015</v>
      </c>
      <c r="D391" s="52">
        <v>1</v>
      </c>
      <c r="E391" s="52">
        <v>15</v>
      </c>
      <c r="F391" s="52">
        <v>94957419</v>
      </c>
      <c r="G391" s="52">
        <v>94957419</v>
      </c>
      <c r="H391" s="52">
        <v>1883021</v>
      </c>
      <c r="I391" s="52">
        <v>1883021</v>
      </c>
      <c r="J391" s="52">
        <v>0</v>
      </c>
      <c r="K391" s="52">
        <v>0</v>
      </c>
      <c r="L391" s="52">
        <v>642.14520000000005</v>
      </c>
      <c r="M391" s="52">
        <v>15.99</v>
      </c>
      <c r="N391" s="52">
        <v>90419.539000000004</v>
      </c>
      <c r="O391" s="52">
        <v>8</v>
      </c>
      <c r="P391" s="2">
        <f t="shared" si="6"/>
        <v>3305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342</v>
      </c>
      <c r="B392" s="1">
        <v>0.58333333333333337</v>
      </c>
      <c r="C392" s="52">
        <v>2015</v>
      </c>
      <c r="D392" s="52">
        <v>1</v>
      </c>
      <c r="E392" s="52">
        <v>15</v>
      </c>
      <c r="F392" s="52">
        <v>94954114</v>
      </c>
      <c r="G392" s="52">
        <v>94954114</v>
      </c>
      <c r="H392" s="52">
        <v>1882955</v>
      </c>
      <c r="I392" s="52">
        <v>1882955</v>
      </c>
      <c r="J392" s="52">
        <v>0</v>
      </c>
      <c r="K392" s="52">
        <v>0</v>
      </c>
      <c r="L392" s="52">
        <v>641.10450000000003</v>
      </c>
      <c r="M392" s="52">
        <v>16.39</v>
      </c>
      <c r="N392" s="52">
        <v>89880.422000000006</v>
      </c>
      <c r="O392" s="52">
        <v>8</v>
      </c>
      <c r="P392" s="2">
        <f t="shared" si="6"/>
        <v>3393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341</v>
      </c>
      <c r="B393" s="1">
        <v>0.54166666666666663</v>
      </c>
      <c r="C393" s="52">
        <v>2015</v>
      </c>
      <c r="D393" s="52">
        <v>1</v>
      </c>
      <c r="E393" s="52">
        <v>15</v>
      </c>
      <c r="F393" s="52">
        <v>94950721</v>
      </c>
      <c r="G393" s="52">
        <v>94950721</v>
      </c>
      <c r="H393" s="52">
        <v>1882887</v>
      </c>
      <c r="I393" s="52">
        <v>1882887</v>
      </c>
      <c r="J393" s="52">
        <v>0</v>
      </c>
      <c r="K393" s="52">
        <v>0</v>
      </c>
      <c r="L393" s="52">
        <v>641.63480000000004</v>
      </c>
      <c r="M393" s="52">
        <v>16.2</v>
      </c>
      <c r="N393" s="52">
        <v>90209.68</v>
      </c>
      <c r="O393" s="52">
        <v>8</v>
      </c>
      <c r="P393" s="2">
        <f t="shared" si="6"/>
        <v>3498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340</v>
      </c>
      <c r="B394" s="1">
        <v>0.5</v>
      </c>
      <c r="C394" s="52">
        <v>2015</v>
      </c>
      <c r="D394" s="52">
        <v>1</v>
      </c>
      <c r="E394" s="52">
        <v>15</v>
      </c>
      <c r="F394" s="52">
        <v>94947223</v>
      </c>
      <c r="G394" s="52">
        <v>94947223</v>
      </c>
      <c r="H394" s="52">
        <v>1882817</v>
      </c>
      <c r="I394" s="52">
        <v>1882817</v>
      </c>
      <c r="J394" s="52">
        <v>0</v>
      </c>
      <c r="K394" s="52">
        <v>0</v>
      </c>
      <c r="L394" s="52">
        <v>643.82629999999995</v>
      </c>
      <c r="M394" s="52">
        <v>15.94</v>
      </c>
      <c r="N394" s="52">
        <v>90627.422000000006</v>
      </c>
      <c r="O394" s="52">
        <v>8</v>
      </c>
      <c r="P394" s="2">
        <f t="shared" si="6"/>
        <v>3466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339</v>
      </c>
      <c r="B395" s="1">
        <v>0.45833333333333331</v>
      </c>
      <c r="C395" s="52">
        <v>2015</v>
      </c>
      <c r="D395" s="52">
        <v>1</v>
      </c>
      <c r="E395" s="52">
        <v>15</v>
      </c>
      <c r="F395" s="52">
        <v>94943757</v>
      </c>
      <c r="G395" s="52">
        <v>94943757</v>
      </c>
      <c r="H395" s="52">
        <v>1882748</v>
      </c>
      <c r="I395" s="52">
        <v>1882748</v>
      </c>
      <c r="J395" s="52">
        <v>0</v>
      </c>
      <c r="K395" s="52">
        <v>0</v>
      </c>
      <c r="L395" s="52">
        <v>644.80430000000001</v>
      </c>
      <c r="M395" s="52">
        <v>15.35</v>
      </c>
      <c r="N395" s="52">
        <v>91147.476999999999</v>
      </c>
      <c r="O395" s="52">
        <v>8</v>
      </c>
      <c r="P395" s="2">
        <f t="shared" si="6"/>
        <v>3734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338</v>
      </c>
      <c r="B396" s="1">
        <v>0.41666666666666669</v>
      </c>
      <c r="C396" s="52">
        <v>2015</v>
      </c>
      <c r="D396" s="52">
        <v>1</v>
      </c>
      <c r="E396" s="52">
        <v>15</v>
      </c>
      <c r="F396" s="52">
        <v>94940023</v>
      </c>
      <c r="G396" s="52">
        <v>94940023</v>
      </c>
      <c r="H396" s="52">
        <v>1882674</v>
      </c>
      <c r="I396" s="52">
        <v>1882674</v>
      </c>
      <c r="J396" s="52">
        <v>0</v>
      </c>
      <c r="K396" s="52">
        <v>0</v>
      </c>
      <c r="L396" s="52">
        <v>648.55010000000004</v>
      </c>
      <c r="M396" s="52">
        <v>14.58</v>
      </c>
      <c r="N396" s="52">
        <v>92441.952999999994</v>
      </c>
      <c r="O396" s="52">
        <v>8</v>
      </c>
      <c r="P396" s="2">
        <f t="shared" si="6"/>
        <v>3822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337</v>
      </c>
      <c r="B397" s="1">
        <v>0.375</v>
      </c>
      <c r="C397" s="52">
        <v>2015</v>
      </c>
      <c r="D397" s="52">
        <v>1</v>
      </c>
      <c r="E397" s="52">
        <v>15</v>
      </c>
      <c r="F397" s="52">
        <v>94936201</v>
      </c>
      <c r="G397" s="52">
        <v>94936201</v>
      </c>
      <c r="H397" s="52">
        <v>1882599</v>
      </c>
      <c r="I397" s="52">
        <v>1882599</v>
      </c>
      <c r="J397" s="52">
        <v>0</v>
      </c>
      <c r="K397" s="52">
        <v>0</v>
      </c>
      <c r="L397" s="52">
        <v>654.9194</v>
      </c>
      <c r="M397" s="52">
        <v>13.8</v>
      </c>
      <c r="N397" s="52">
        <v>93697.991999999998</v>
      </c>
      <c r="O397" s="52">
        <v>8</v>
      </c>
      <c r="P397" s="2">
        <f t="shared" si="6"/>
        <v>3878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336</v>
      </c>
      <c r="B398" s="1">
        <v>0.33333333333333331</v>
      </c>
      <c r="C398" s="52">
        <v>2015</v>
      </c>
      <c r="D398" s="52">
        <v>1</v>
      </c>
      <c r="E398" s="52">
        <v>15</v>
      </c>
      <c r="F398" s="52">
        <v>94932323</v>
      </c>
      <c r="G398" s="52">
        <v>94932323</v>
      </c>
      <c r="H398" s="52">
        <v>1882524</v>
      </c>
      <c r="I398" s="52">
        <v>1882524</v>
      </c>
      <c r="J398" s="52">
        <v>0</v>
      </c>
      <c r="K398" s="52">
        <v>0</v>
      </c>
      <c r="L398" s="52">
        <v>659.37950000000001</v>
      </c>
      <c r="M398" s="52">
        <v>13.46</v>
      </c>
      <c r="N398" s="52">
        <v>94080.648000000001</v>
      </c>
      <c r="O398" s="52">
        <v>8</v>
      </c>
      <c r="P398" s="2">
        <f t="shared" si="6"/>
        <v>3756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335</v>
      </c>
      <c r="B399" s="1">
        <v>0.29166666666666669</v>
      </c>
      <c r="C399" s="52">
        <v>2015</v>
      </c>
      <c r="D399" s="52">
        <v>1</v>
      </c>
      <c r="E399" s="52">
        <v>15</v>
      </c>
      <c r="F399" s="52">
        <v>94928567</v>
      </c>
      <c r="G399" s="52">
        <v>94928567</v>
      </c>
      <c r="H399" s="52">
        <v>1882452</v>
      </c>
      <c r="I399" s="52">
        <v>1882452</v>
      </c>
      <c r="J399" s="52">
        <v>0</v>
      </c>
      <c r="K399" s="52">
        <v>0</v>
      </c>
      <c r="L399" s="52">
        <v>659.96510000000001</v>
      </c>
      <c r="M399" s="52">
        <v>13.67</v>
      </c>
      <c r="N399" s="52">
        <v>94115.093999999997</v>
      </c>
      <c r="O399" s="52">
        <v>8</v>
      </c>
      <c r="P399" s="2">
        <f t="shared" si="6"/>
        <v>3652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334</v>
      </c>
      <c r="B400" s="1">
        <v>0.25</v>
      </c>
      <c r="C400" s="52">
        <v>2015</v>
      </c>
      <c r="D400" s="52">
        <v>1</v>
      </c>
      <c r="E400" s="52">
        <v>15</v>
      </c>
      <c r="F400" s="52">
        <v>94924915</v>
      </c>
      <c r="G400" s="52">
        <v>94924915</v>
      </c>
      <c r="H400" s="52">
        <v>1882382</v>
      </c>
      <c r="I400" s="52">
        <v>1882382</v>
      </c>
      <c r="J400" s="52">
        <v>0</v>
      </c>
      <c r="K400" s="52">
        <v>0</v>
      </c>
      <c r="L400" s="52">
        <v>659.12869999999998</v>
      </c>
      <c r="M400" s="52">
        <v>13.8</v>
      </c>
      <c r="N400" s="52">
        <v>93908.406000000003</v>
      </c>
      <c r="O400" s="52">
        <v>8</v>
      </c>
      <c r="P400" s="2">
        <f t="shared" si="6"/>
        <v>3645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333</v>
      </c>
      <c r="B401" s="1">
        <v>0.20833333333333334</v>
      </c>
      <c r="C401" s="52">
        <v>2015</v>
      </c>
      <c r="D401" s="52">
        <v>1</v>
      </c>
      <c r="E401" s="52">
        <v>15</v>
      </c>
      <c r="F401" s="52">
        <v>94921270</v>
      </c>
      <c r="G401" s="52">
        <v>94921270</v>
      </c>
      <c r="H401" s="52">
        <v>1882312</v>
      </c>
      <c r="I401" s="52">
        <v>1882312</v>
      </c>
      <c r="J401" s="52">
        <v>0</v>
      </c>
      <c r="K401" s="52">
        <v>0</v>
      </c>
      <c r="L401" s="52">
        <v>656.13620000000003</v>
      </c>
      <c r="M401" s="52">
        <v>14.01</v>
      </c>
      <c r="N401" s="52">
        <v>93483.023000000001</v>
      </c>
      <c r="O401" s="52">
        <v>8</v>
      </c>
      <c r="P401" s="2">
        <f t="shared" si="6"/>
        <v>3571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332</v>
      </c>
      <c r="B402" s="1">
        <v>0.16666666666666666</v>
      </c>
      <c r="C402" s="52">
        <v>2015</v>
      </c>
      <c r="D402" s="52">
        <v>1</v>
      </c>
      <c r="E402" s="52">
        <v>15</v>
      </c>
      <c r="F402" s="52">
        <v>94917699</v>
      </c>
      <c r="G402" s="52">
        <v>94917699</v>
      </c>
      <c r="H402" s="52">
        <v>1882243</v>
      </c>
      <c r="I402" s="52">
        <v>1882243</v>
      </c>
      <c r="J402" s="52">
        <v>0</v>
      </c>
      <c r="K402" s="52">
        <v>0</v>
      </c>
      <c r="L402" s="52">
        <v>652.03189999999995</v>
      </c>
      <c r="M402" s="52">
        <v>13.83</v>
      </c>
      <c r="N402" s="52">
        <v>92813.741999999998</v>
      </c>
      <c r="O402" s="52">
        <v>8</v>
      </c>
      <c r="P402" s="2">
        <f t="shared" si="6"/>
        <v>3549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331</v>
      </c>
      <c r="B403" s="1">
        <v>0.125</v>
      </c>
      <c r="C403" s="52">
        <v>2015</v>
      </c>
      <c r="D403" s="52">
        <v>1</v>
      </c>
      <c r="E403" s="52">
        <v>15</v>
      </c>
      <c r="F403" s="52">
        <v>94914150</v>
      </c>
      <c r="G403" s="52">
        <v>94914150</v>
      </c>
      <c r="H403" s="52">
        <v>1882174</v>
      </c>
      <c r="I403" s="52">
        <v>1882174</v>
      </c>
      <c r="J403" s="52">
        <v>0</v>
      </c>
      <c r="K403" s="52">
        <v>0</v>
      </c>
      <c r="L403" s="52">
        <v>646.82889999999998</v>
      </c>
      <c r="M403" s="52">
        <v>13.92</v>
      </c>
      <c r="N403" s="52">
        <v>92178.210999999996</v>
      </c>
      <c r="O403" s="52">
        <v>8</v>
      </c>
      <c r="P403" s="2">
        <f t="shared" si="6"/>
        <v>3415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330</v>
      </c>
      <c r="B404" s="1">
        <v>8.3333333333333329E-2</v>
      </c>
      <c r="C404" s="52">
        <v>2015</v>
      </c>
      <c r="D404" s="52">
        <v>1</v>
      </c>
      <c r="E404" s="52">
        <v>15</v>
      </c>
      <c r="F404" s="52">
        <v>94910735</v>
      </c>
      <c r="G404" s="52">
        <v>94910735</v>
      </c>
      <c r="H404" s="52">
        <v>1882107</v>
      </c>
      <c r="I404" s="52">
        <v>1882107</v>
      </c>
      <c r="J404" s="52">
        <v>0</v>
      </c>
      <c r="K404" s="52">
        <v>0</v>
      </c>
      <c r="L404" s="52">
        <v>640.03819999999996</v>
      </c>
      <c r="M404" s="52">
        <v>14</v>
      </c>
      <c r="N404" s="52">
        <v>91126.391000000003</v>
      </c>
      <c r="O404" s="52">
        <v>8</v>
      </c>
      <c r="P404" s="2">
        <f t="shared" si="6"/>
        <v>3476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329</v>
      </c>
      <c r="B405" s="1">
        <v>4.1666666666666664E-2</v>
      </c>
      <c r="C405" s="52">
        <v>2015</v>
      </c>
      <c r="D405" s="52">
        <v>1</v>
      </c>
      <c r="E405" s="52">
        <v>15</v>
      </c>
      <c r="F405" s="52">
        <v>94907259</v>
      </c>
      <c r="G405" s="52">
        <v>94907259</v>
      </c>
      <c r="H405" s="52">
        <v>1882038</v>
      </c>
      <c r="I405" s="52">
        <v>1882038</v>
      </c>
      <c r="J405" s="52">
        <v>0</v>
      </c>
      <c r="K405" s="52">
        <v>0</v>
      </c>
      <c r="L405" s="52">
        <v>632.58330000000001</v>
      </c>
      <c r="M405" s="52">
        <v>14.1</v>
      </c>
      <c r="N405" s="52">
        <v>90106.297000000006</v>
      </c>
      <c r="O405" s="52">
        <v>8</v>
      </c>
      <c r="P405" s="2">
        <f t="shared" si="6"/>
        <v>3429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328</v>
      </c>
      <c r="B406" s="1">
        <v>0</v>
      </c>
      <c r="C406" s="52">
        <v>2015</v>
      </c>
      <c r="D406" s="52">
        <v>1</v>
      </c>
      <c r="E406" s="52">
        <v>15</v>
      </c>
      <c r="F406" s="52">
        <v>94903830</v>
      </c>
      <c r="G406" s="52">
        <v>94903830</v>
      </c>
      <c r="H406" s="52">
        <v>1881969</v>
      </c>
      <c r="I406" s="52">
        <v>1881969</v>
      </c>
      <c r="J406" s="52">
        <v>0</v>
      </c>
      <c r="K406" s="52">
        <v>0</v>
      </c>
      <c r="L406" s="52">
        <v>624.2319</v>
      </c>
      <c r="M406" s="52">
        <v>14.21</v>
      </c>
      <c r="N406" s="52">
        <v>88677.789000000004</v>
      </c>
      <c r="O406" s="52">
        <v>8</v>
      </c>
      <c r="P406" s="2">
        <f t="shared" si="6"/>
        <v>3182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327</v>
      </c>
      <c r="B407" s="1">
        <v>0.95833333333333337</v>
      </c>
      <c r="C407" s="52">
        <v>2015</v>
      </c>
      <c r="D407" s="52">
        <v>1</v>
      </c>
      <c r="E407" s="52">
        <v>14</v>
      </c>
      <c r="F407" s="52">
        <v>94900648</v>
      </c>
      <c r="G407" s="52">
        <v>94900648</v>
      </c>
      <c r="H407" s="52">
        <v>1881904</v>
      </c>
      <c r="I407" s="52">
        <v>1881904</v>
      </c>
      <c r="J407" s="52">
        <v>0</v>
      </c>
      <c r="K407" s="52">
        <v>0</v>
      </c>
      <c r="L407" s="52">
        <v>620.1268</v>
      </c>
      <c r="M407" s="52">
        <v>14.38</v>
      </c>
      <c r="N407" s="52">
        <v>87729.508000000002</v>
      </c>
      <c r="O407" s="52">
        <v>8</v>
      </c>
      <c r="P407" s="2">
        <f t="shared" si="6"/>
        <v>3011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326</v>
      </c>
      <c r="B408" s="1">
        <v>0.91666666666666663</v>
      </c>
      <c r="C408" s="52">
        <v>2015</v>
      </c>
      <c r="D408" s="52">
        <v>1</v>
      </c>
      <c r="E408" s="52">
        <v>14</v>
      </c>
      <c r="F408" s="52">
        <v>94897637</v>
      </c>
      <c r="G408" s="52">
        <v>94897637</v>
      </c>
      <c r="H408" s="52">
        <v>1881842</v>
      </c>
      <c r="I408" s="52">
        <v>1881842</v>
      </c>
      <c r="J408" s="52">
        <v>0</v>
      </c>
      <c r="K408" s="52">
        <v>0</v>
      </c>
      <c r="L408" s="52">
        <v>616.64179999999999</v>
      </c>
      <c r="M408" s="52">
        <v>14.56</v>
      </c>
      <c r="N408" s="52">
        <v>87141.476999999999</v>
      </c>
      <c r="O408" s="52">
        <v>8</v>
      </c>
      <c r="P408" s="2">
        <f t="shared" si="6"/>
        <v>3184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325</v>
      </c>
      <c r="B409" s="1">
        <v>0.875</v>
      </c>
      <c r="C409" s="52">
        <v>2015</v>
      </c>
      <c r="D409" s="52">
        <v>1</v>
      </c>
      <c r="E409" s="52">
        <v>14</v>
      </c>
      <c r="F409" s="52">
        <v>94894453</v>
      </c>
      <c r="G409" s="52">
        <v>94894453</v>
      </c>
      <c r="H409" s="52">
        <v>1881776</v>
      </c>
      <c r="I409" s="52">
        <v>1881776</v>
      </c>
      <c r="J409" s="52">
        <v>0</v>
      </c>
      <c r="K409" s="52">
        <v>0</v>
      </c>
      <c r="L409" s="52">
        <v>614.32860000000005</v>
      </c>
      <c r="M409" s="52">
        <v>14.6</v>
      </c>
      <c r="N409" s="52">
        <v>86670.773000000001</v>
      </c>
      <c r="O409" s="52">
        <v>8</v>
      </c>
      <c r="P409" s="2">
        <f t="shared" si="6"/>
        <v>3217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324</v>
      </c>
      <c r="B410" s="1">
        <v>0.83333333333333337</v>
      </c>
      <c r="C410" s="52">
        <v>2015</v>
      </c>
      <c r="D410" s="52">
        <v>1</v>
      </c>
      <c r="E410" s="52">
        <v>14</v>
      </c>
      <c r="F410" s="52">
        <v>94891236</v>
      </c>
      <c r="G410" s="52">
        <v>94891236</v>
      </c>
      <c r="H410" s="52">
        <v>1881709</v>
      </c>
      <c r="I410" s="52">
        <v>1881709</v>
      </c>
      <c r="J410" s="52">
        <v>0</v>
      </c>
      <c r="K410" s="52">
        <v>0</v>
      </c>
      <c r="L410" s="52">
        <v>610.08860000000004</v>
      </c>
      <c r="M410" s="52">
        <v>14.87</v>
      </c>
      <c r="N410" s="52">
        <v>86140.547000000006</v>
      </c>
      <c r="O410" s="52">
        <v>8</v>
      </c>
      <c r="P410" s="2">
        <f t="shared" si="6"/>
        <v>3189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323</v>
      </c>
      <c r="B411" s="1">
        <v>0.79166666666666663</v>
      </c>
      <c r="C411" s="52">
        <v>2015</v>
      </c>
      <c r="D411" s="52">
        <v>1</v>
      </c>
      <c r="E411" s="52">
        <v>14</v>
      </c>
      <c r="F411" s="52">
        <v>94888047</v>
      </c>
      <c r="G411" s="52">
        <v>94888047</v>
      </c>
      <c r="H411" s="52">
        <v>1881642</v>
      </c>
      <c r="I411" s="52">
        <v>1881642</v>
      </c>
      <c r="J411" s="52">
        <v>0</v>
      </c>
      <c r="K411" s="52">
        <v>0</v>
      </c>
      <c r="L411" s="52">
        <v>604.45330000000001</v>
      </c>
      <c r="M411" s="52">
        <v>15.06</v>
      </c>
      <c r="N411" s="52">
        <v>85240.976999999999</v>
      </c>
      <c r="O411" s="52">
        <v>8</v>
      </c>
      <c r="P411" s="2">
        <f t="shared" si="6"/>
        <v>3673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322</v>
      </c>
      <c r="B412" s="1">
        <v>0.75</v>
      </c>
      <c r="C412" s="52">
        <v>2015</v>
      </c>
      <c r="D412" s="52">
        <v>1</v>
      </c>
      <c r="E412" s="52">
        <v>14</v>
      </c>
      <c r="F412" s="52">
        <v>94884374</v>
      </c>
      <c r="G412" s="52">
        <v>94884374</v>
      </c>
      <c r="H412" s="52">
        <v>1881564</v>
      </c>
      <c r="I412" s="52">
        <v>1881564</v>
      </c>
      <c r="J412" s="52">
        <v>0</v>
      </c>
      <c r="K412" s="52">
        <v>0</v>
      </c>
      <c r="L412" s="52">
        <v>599.78480000000002</v>
      </c>
      <c r="M412" s="52">
        <v>15.4</v>
      </c>
      <c r="N412" s="52">
        <v>84317.226999999999</v>
      </c>
      <c r="O412" s="52">
        <v>8</v>
      </c>
      <c r="P412" s="2">
        <f t="shared" si="6"/>
        <v>3729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321</v>
      </c>
      <c r="B413" s="1">
        <v>0.70833333333333337</v>
      </c>
      <c r="C413" s="52">
        <v>2015</v>
      </c>
      <c r="D413" s="52">
        <v>1</v>
      </c>
      <c r="E413" s="52">
        <v>14</v>
      </c>
      <c r="F413" s="52">
        <v>94880645</v>
      </c>
      <c r="G413" s="52">
        <v>94880645</v>
      </c>
      <c r="H413" s="52">
        <v>1881484</v>
      </c>
      <c r="I413" s="52">
        <v>1881484</v>
      </c>
      <c r="J413" s="52">
        <v>0</v>
      </c>
      <c r="K413" s="52">
        <v>0</v>
      </c>
      <c r="L413" s="52">
        <v>595.67639999999994</v>
      </c>
      <c r="M413" s="52">
        <v>15.53</v>
      </c>
      <c r="N413" s="52">
        <v>83591.108999999997</v>
      </c>
      <c r="O413" s="52">
        <v>8</v>
      </c>
      <c r="P413" s="2">
        <f t="shared" si="6"/>
        <v>3560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320</v>
      </c>
      <c r="B414" s="1">
        <v>0.66666666666666663</v>
      </c>
      <c r="C414" s="52">
        <v>2015</v>
      </c>
      <c r="D414" s="52">
        <v>1</v>
      </c>
      <c r="E414" s="52">
        <v>14</v>
      </c>
      <c r="F414" s="52">
        <v>94877085</v>
      </c>
      <c r="G414" s="52">
        <v>94877085</v>
      </c>
      <c r="H414" s="52">
        <v>1881407</v>
      </c>
      <c r="I414" s="52">
        <v>1881407</v>
      </c>
      <c r="J414" s="52">
        <v>0</v>
      </c>
      <c r="K414" s="52">
        <v>0</v>
      </c>
      <c r="L414" s="52">
        <v>591.50319999999999</v>
      </c>
      <c r="M414" s="52">
        <v>15.66</v>
      </c>
      <c r="N414" s="52">
        <v>82925.539000000004</v>
      </c>
      <c r="O414" s="52">
        <v>8</v>
      </c>
      <c r="P414" s="2">
        <f t="shared" si="6"/>
        <v>3669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319</v>
      </c>
      <c r="B415" s="1">
        <v>0.625</v>
      </c>
      <c r="C415" s="52">
        <v>2015</v>
      </c>
      <c r="D415" s="52">
        <v>1</v>
      </c>
      <c r="E415" s="52">
        <v>14</v>
      </c>
      <c r="F415" s="52">
        <v>94873416</v>
      </c>
      <c r="G415" s="52">
        <v>94873416</v>
      </c>
      <c r="H415" s="52">
        <v>1881327</v>
      </c>
      <c r="I415" s="52">
        <v>1881327</v>
      </c>
      <c r="J415" s="52">
        <v>0</v>
      </c>
      <c r="K415" s="52">
        <v>0</v>
      </c>
      <c r="L415" s="52">
        <v>587.56039999999996</v>
      </c>
      <c r="M415" s="52">
        <v>15.92</v>
      </c>
      <c r="N415" s="52">
        <v>82275.648000000001</v>
      </c>
      <c r="O415" s="52">
        <v>8</v>
      </c>
      <c r="P415" s="2">
        <f t="shared" si="6"/>
        <v>3547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318</v>
      </c>
      <c r="B416" s="1">
        <v>0.58333333333333337</v>
      </c>
      <c r="C416" s="52">
        <v>2015</v>
      </c>
      <c r="D416" s="52">
        <v>1</v>
      </c>
      <c r="E416" s="52">
        <v>14</v>
      </c>
      <c r="F416" s="52">
        <v>94869869</v>
      </c>
      <c r="G416" s="52">
        <v>94869869</v>
      </c>
      <c r="H416" s="52">
        <v>1881249</v>
      </c>
      <c r="I416" s="52">
        <v>1881249</v>
      </c>
      <c r="J416" s="52">
        <v>0</v>
      </c>
      <c r="K416" s="52">
        <v>0</v>
      </c>
      <c r="L416" s="52">
        <v>586.16430000000003</v>
      </c>
      <c r="M416" s="52">
        <v>16.48</v>
      </c>
      <c r="N416" s="52">
        <v>81497.976999999999</v>
      </c>
      <c r="O416" s="52">
        <v>8</v>
      </c>
      <c r="P416" s="2">
        <f t="shared" si="6"/>
        <v>3574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317</v>
      </c>
      <c r="B417" s="1">
        <v>0.54166666666666663</v>
      </c>
      <c r="C417" s="52">
        <v>2015</v>
      </c>
      <c r="D417" s="52">
        <v>1</v>
      </c>
      <c r="E417" s="52">
        <v>14</v>
      </c>
      <c r="F417" s="52">
        <v>94866295</v>
      </c>
      <c r="G417" s="52">
        <v>94866295</v>
      </c>
      <c r="H417" s="52">
        <v>1881170</v>
      </c>
      <c r="I417" s="52">
        <v>1881170</v>
      </c>
      <c r="J417" s="52">
        <v>0</v>
      </c>
      <c r="K417" s="52">
        <v>0</v>
      </c>
      <c r="L417" s="52">
        <v>587.86990000000003</v>
      </c>
      <c r="M417" s="52">
        <v>16.38</v>
      </c>
      <c r="N417" s="52">
        <v>81946.108999999997</v>
      </c>
      <c r="O417" s="52">
        <v>8</v>
      </c>
      <c r="P417" s="2">
        <f t="shared" si="6"/>
        <v>3496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316</v>
      </c>
      <c r="B418" s="1">
        <v>0.5</v>
      </c>
      <c r="C418" s="52">
        <v>2015</v>
      </c>
      <c r="D418" s="52">
        <v>1</v>
      </c>
      <c r="E418" s="52">
        <v>14</v>
      </c>
      <c r="F418" s="52">
        <v>94862799</v>
      </c>
      <c r="G418" s="52">
        <v>94862799</v>
      </c>
      <c r="H418" s="52">
        <v>1881093</v>
      </c>
      <c r="I418" s="52">
        <v>1881093</v>
      </c>
      <c r="J418" s="52">
        <v>0</v>
      </c>
      <c r="K418" s="52">
        <v>0</v>
      </c>
      <c r="L418" s="52">
        <v>589.76350000000002</v>
      </c>
      <c r="M418" s="52">
        <v>16</v>
      </c>
      <c r="N418" s="52">
        <v>82539.608999999997</v>
      </c>
      <c r="O418" s="52">
        <v>8</v>
      </c>
      <c r="P418" s="2">
        <f t="shared" si="6"/>
        <v>3286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315</v>
      </c>
      <c r="B419" s="1">
        <v>0.45833333333333331</v>
      </c>
      <c r="C419" s="52">
        <v>2015</v>
      </c>
      <c r="D419" s="52">
        <v>1</v>
      </c>
      <c r="E419" s="52">
        <v>14</v>
      </c>
      <c r="F419" s="52">
        <v>94859513</v>
      </c>
      <c r="G419" s="52">
        <v>94859513</v>
      </c>
      <c r="H419" s="52">
        <v>1881021</v>
      </c>
      <c r="I419" s="52">
        <v>1881021</v>
      </c>
      <c r="J419" s="52">
        <v>0</v>
      </c>
      <c r="K419" s="52">
        <v>0</v>
      </c>
      <c r="L419" s="52">
        <v>592.52959999999996</v>
      </c>
      <c r="M419" s="52">
        <v>15.34</v>
      </c>
      <c r="N419" s="52">
        <v>83357.687999999995</v>
      </c>
      <c r="O419" s="52">
        <v>8</v>
      </c>
      <c r="P419" s="2">
        <f t="shared" si="6"/>
        <v>3405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314</v>
      </c>
      <c r="B420" s="1">
        <v>0.41666666666666669</v>
      </c>
      <c r="C420" s="52">
        <v>2015</v>
      </c>
      <c r="D420" s="52">
        <v>1</v>
      </c>
      <c r="E420" s="52">
        <v>14</v>
      </c>
      <c r="F420" s="52">
        <v>94856108</v>
      </c>
      <c r="G420" s="52">
        <v>94856108</v>
      </c>
      <c r="H420" s="52">
        <v>1880947</v>
      </c>
      <c r="I420" s="52">
        <v>1880947</v>
      </c>
      <c r="J420" s="52">
        <v>0</v>
      </c>
      <c r="K420" s="52">
        <v>0</v>
      </c>
      <c r="L420" s="52">
        <v>598.30240000000003</v>
      </c>
      <c r="M420" s="52">
        <v>14.61</v>
      </c>
      <c r="N420" s="52">
        <v>84819.937999999995</v>
      </c>
      <c r="O420" s="52">
        <v>8</v>
      </c>
      <c r="P420" s="2">
        <f t="shared" si="6"/>
        <v>3640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313</v>
      </c>
      <c r="B421" s="1">
        <v>0.375</v>
      </c>
      <c r="C421" s="52">
        <v>2015</v>
      </c>
      <c r="D421" s="52">
        <v>1</v>
      </c>
      <c r="E421" s="52">
        <v>14</v>
      </c>
      <c r="F421" s="52">
        <v>94852468</v>
      </c>
      <c r="G421" s="52">
        <v>94852468</v>
      </c>
      <c r="H421" s="52">
        <v>1880869</v>
      </c>
      <c r="I421" s="52">
        <v>1880869</v>
      </c>
      <c r="J421" s="52">
        <v>0</v>
      </c>
      <c r="K421" s="52">
        <v>0</v>
      </c>
      <c r="L421" s="52">
        <v>607.71910000000003</v>
      </c>
      <c r="M421" s="52">
        <v>13.82</v>
      </c>
      <c r="N421" s="52">
        <v>86730.851999999999</v>
      </c>
      <c r="O421" s="52">
        <v>8</v>
      </c>
      <c r="P421" s="2">
        <f t="shared" si="6"/>
        <v>3621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312</v>
      </c>
      <c r="B422" s="1">
        <v>0.33333333333333331</v>
      </c>
      <c r="C422" s="52">
        <v>2015</v>
      </c>
      <c r="D422" s="52">
        <v>1</v>
      </c>
      <c r="E422" s="52">
        <v>14</v>
      </c>
      <c r="F422" s="52">
        <v>94848847</v>
      </c>
      <c r="G422" s="52">
        <v>94848847</v>
      </c>
      <c r="H422" s="52">
        <v>1880793</v>
      </c>
      <c r="I422" s="52">
        <v>1880793</v>
      </c>
      <c r="J422" s="52">
        <v>0</v>
      </c>
      <c r="K422" s="52">
        <v>0</v>
      </c>
      <c r="L422" s="52">
        <v>615.98519999999996</v>
      </c>
      <c r="M422" s="52">
        <v>13.42</v>
      </c>
      <c r="N422" s="52">
        <v>87512.343999999997</v>
      </c>
      <c r="O422" s="52">
        <v>8</v>
      </c>
      <c r="P422" s="2">
        <f t="shared" si="6"/>
        <v>3633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311</v>
      </c>
      <c r="B423" s="1">
        <v>0.29166666666666669</v>
      </c>
      <c r="C423" s="52">
        <v>2015</v>
      </c>
      <c r="D423" s="52">
        <v>1</v>
      </c>
      <c r="E423" s="52">
        <v>14</v>
      </c>
      <c r="F423" s="52">
        <v>94845214</v>
      </c>
      <c r="G423" s="52">
        <v>94845214</v>
      </c>
      <c r="H423" s="52">
        <v>1880718</v>
      </c>
      <c r="I423" s="52">
        <v>1880718</v>
      </c>
      <c r="J423" s="52">
        <v>0</v>
      </c>
      <c r="K423" s="52">
        <v>0</v>
      </c>
      <c r="L423" s="52">
        <v>618.88</v>
      </c>
      <c r="M423" s="52">
        <v>13.67</v>
      </c>
      <c r="N423" s="52">
        <v>87646.968999999997</v>
      </c>
      <c r="O423" s="52">
        <v>8</v>
      </c>
      <c r="P423" s="2">
        <f t="shared" si="6"/>
        <v>3501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310</v>
      </c>
      <c r="B424" s="1">
        <v>0.25</v>
      </c>
      <c r="C424" s="52">
        <v>2015</v>
      </c>
      <c r="D424" s="52">
        <v>1</v>
      </c>
      <c r="E424" s="52">
        <v>14</v>
      </c>
      <c r="F424" s="52">
        <v>94841713</v>
      </c>
      <c r="G424" s="52">
        <v>94841713</v>
      </c>
      <c r="H424" s="52">
        <v>1880646</v>
      </c>
      <c r="I424" s="52">
        <v>1880646</v>
      </c>
      <c r="J424" s="52">
        <v>0</v>
      </c>
      <c r="K424" s="52">
        <v>0</v>
      </c>
      <c r="L424" s="52">
        <v>619.04809999999998</v>
      </c>
      <c r="M424" s="52">
        <v>13.89</v>
      </c>
      <c r="N424" s="52">
        <v>87595.906000000003</v>
      </c>
      <c r="O424" s="52">
        <v>8</v>
      </c>
      <c r="P424" s="2">
        <f t="shared" si="6"/>
        <v>3887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309</v>
      </c>
      <c r="B425" s="1">
        <v>0.20833333333333334</v>
      </c>
      <c r="C425" s="52">
        <v>2015</v>
      </c>
      <c r="D425" s="52">
        <v>1</v>
      </c>
      <c r="E425" s="52">
        <v>14</v>
      </c>
      <c r="F425" s="52">
        <v>94837826</v>
      </c>
      <c r="G425" s="52">
        <v>94837826</v>
      </c>
      <c r="H425" s="52">
        <v>1880566</v>
      </c>
      <c r="I425" s="52">
        <v>1880566</v>
      </c>
      <c r="J425" s="52">
        <v>0</v>
      </c>
      <c r="K425" s="52">
        <v>0</v>
      </c>
      <c r="L425" s="52">
        <v>620.05619999999999</v>
      </c>
      <c r="M425" s="52">
        <v>13.93</v>
      </c>
      <c r="N425" s="52">
        <v>87687.32</v>
      </c>
      <c r="O425" s="52">
        <v>8</v>
      </c>
      <c r="P425" s="2">
        <f t="shared" si="6"/>
        <v>3748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308</v>
      </c>
      <c r="B426" s="1">
        <v>0.16666666666666666</v>
      </c>
      <c r="C426" s="52">
        <v>2015</v>
      </c>
      <c r="D426" s="52">
        <v>1</v>
      </c>
      <c r="E426" s="52">
        <v>14</v>
      </c>
      <c r="F426" s="52">
        <v>94834078</v>
      </c>
      <c r="G426" s="52">
        <v>94834078</v>
      </c>
      <c r="H426" s="52">
        <v>1880489</v>
      </c>
      <c r="I426" s="52">
        <v>1880489</v>
      </c>
      <c r="J426" s="52">
        <v>0</v>
      </c>
      <c r="K426" s="52">
        <v>0</v>
      </c>
      <c r="L426" s="52">
        <v>619.81449999999995</v>
      </c>
      <c r="M426" s="52">
        <v>14.01</v>
      </c>
      <c r="N426" s="52">
        <v>87641.593999999997</v>
      </c>
      <c r="O426" s="52">
        <v>8</v>
      </c>
      <c r="P426" s="2">
        <f t="shared" ref="P426:P455" si="7">F425-F426</f>
        <v>3748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307</v>
      </c>
      <c r="B427" s="1">
        <v>0.125</v>
      </c>
      <c r="C427" s="52">
        <v>2015</v>
      </c>
      <c r="D427" s="52">
        <v>1</v>
      </c>
      <c r="E427" s="52">
        <v>14</v>
      </c>
      <c r="F427" s="52">
        <v>94830626</v>
      </c>
      <c r="G427" s="52">
        <v>94830626</v>
      </c>
      <c r="H427" s="52">
        <v>1880418</v>
      </c>
      <c r="I427" s="52">
        <v>1880418</v>
      </c>
      <c r="J427" s="52">
        <v>0</v>
      </c>
      <c r="K427" s="52">
        <v>0</v>
      </c>
      <c r="L427" s="52">
        <v>617.83579999999995</v>
      </c>
      <c r="M427" s="52">
        <v>13.93</v>
      </c>
      <c r="N427" s="52">
        <v>87600.226999999999</v>
      </c>
      <c r="O427" s="52">
        <v>8</v>
      </c>
      <c r="P427" s="2">
        <f t="shared" si="7"/>
        <v>3452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306</v>
      </c>
      <c r="B428" s="1">
        <v>8.3333333333333329E-2</v>
      </c>
      <c r="C428" s="52">
        <v>2015</v>
      </c>
      <c r="D428" s="52">
        <v>1</v>
      </c>
      <c r="E428" s="52">
        <v>14</v>
      </c>
      <c r="F428" s="52">
        <v>94827281</v>
      </c>
      <c r="G428" s="52">
        <v>94827281</v>
      </c>
      <c r="H428" s="52">
        <v>1880349</v>
      </c>
      <c r="I428" s="52">
        <v>1880349</v>
      </c>
      <c r="J428" s="52">
        <v>0</v>
      </c>
      <c r="K428" s="52">
        <v>0</v>
      </c>
      <c r="L428" s="52">
        <v>613.96939999999995</v>
      </c>
      <c r="M428" s="52">
        <v>13.82</v>
      </c>
      <c r="N428" s="52">
        <v>86879.273000000001</v>
      </c>
      <c r="O428" s="52">
        <v>8</v>
      </c>
      <c r="P428" s="2">
        <f t="shared" si="7"/>
        <v>3345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305</v>
      </c>
      <c r="B429" s="1">
        <v>4.1666666666666664E-2</v>
      </c>
      <c r="C429" s="52">
        <v>2015</v>
      </c>
      <c r="D429" s="52">
        <v>1</v>
      </c>
      <c r="E429" s="52">
        <v>14</v>
      </c>
      <c r="F429" s="52">
        <v>94823716</v>
      </c>
      <c r="G429" s="52">
        <v>94823716</v>
      </c>
      <c r="H429" s="52">
        <v>1880275</v>
      </c>
      <c r="I429" s="52">
        <v>1880275</v>
      </c>
      <c r="J429" s="52">
        <v>0</v>
      </c>
      <c r="K429" s="52">
        <v>0</v>
      </c>
      <c r="L429" s="52">
        <v>610.40499999999997</v>
      </c>
      <c r="M429" s="52">
        <v>13.96</v>
      </c>
      <c r="N429" s="52">
        <v>86443.952999999994</v>
      </c>
      <c r="O429" s="52">
        <v>8</v>
      </c>
      <c r="P429" s="2">
        <f t="shared" si="7"/>
        <v>3565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304</v>
      </c>
      <c r="B430" s="1">
        <v>0</v>
      </c>
      <c r="C430" s="52">
        <v>2015</v>
      </c>
      <c r="D430" s="52">
        <v>1</v>
      </c>
      <c r="E430" s="52">
        <v>14</v>
      </c>
      <c r="F430" s="52">
        <v>94820272</v>
      </c>
      <c r="G430" s="52">
        <v>94820272</v>
      </c>
      <c r="H430" s="52">
        <v>1880203</v>
      </c>
      <c r="I430" s="52">
        <v>1880203</v>
      </c>
      <c r="J430" s="52">
        <v>0</v>
      </c>
      <c r="K430" s="52">
        <v>0</v>
      </c>
      <c r="L430" s="52">
        <v>605.28139999999996</v>
      </c>
      <c r="M430" s="52">
        <v>14.08</v>
      </c>
      <c r="N430" s="52">
        <v>85721.577999999994</v>
      </c>
      <c r="O430" s="52">
        <v>8</v>
      </c>
      <c r="P430" s="2">
        <f t="shared" si="7"/>
        <v>3444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303</v>
      </c>
      <c r="B431" s="1">
        <v>0.95833333333333337</v>
      </c>
      <c r="C431" s="52">
        <v>2015</v>
      </c>
      <c r="D431" s="52">
        <v>1</v>
      </c>
      <c r="E431" s="52">
        <v>13</v>
      </c>
      <c r="F431" s="52">
        <v>94816909</v>
      </c>
      <c r="G431" s="52">
        <v>94816909</v>
      </c>
      <c r="H431" s="52">
        <v>1880132</v>
      </c>
      <c r="I431" s="52">
        <v>1880132</v>
      </c>
      <c r="J431" s="52">
        <v>0</v>
      </c>
      <c r="K431" s="52">
        <v>0</v>
      </c>
      <c r="L431" s="52">
        <v>604.47069999999997</v>
      </c>
      <c r="M431" s="52">
        <v>14.19</v>
      </c>
      <c r="N431" s="52">
        <v>85196.047000000006</v>
      </c>
      <c r="O431" s="52">
        <v>8</v>
      </c>
      <c r="P431" s="2">
        <f t="shared" si="7"/>
        <v>3363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302</v>
      </c>
      <c r="B432" s="1">
        <v>0.91666666666666663</v>
      </c>
      <c r="C432" s="52">
        <v>2015</v>
      </c>
      <c r="D432" s="52">
        <v>1</v>
      </c>
      <c r="E432" s="52">
        <v>13</v>
      </c>
      <c r="F432" s="52">
        <v>94813883</v>
      </c>
      <c r="G432" s="52">
        <v>94813883</v>
      </c>
      <c r="H432" s="52">
        <v>1880068</v>
      </c>
      <c r="I432" s="52">
        <v>1880068</v>
      </c>
      <c r="J432" s="52">
        <v>0</v>
      </c>
      <c r="K432" s="52">
        <v>0</v>
      </c>
      <c r="L432" s="52">
        <v>605.94200000000001</v>
      </c>
      <c r="M432" s="52">
        <v>14.36</v>
      </c>
      <c r="N432" s="52">
        <v>85385.891000000003</v>
      </c>
      <c r="O432" s="52">
        <v>8</v>
      </c>
      <c r="P432" s="2">
        <f t="shared" si="7"/>
        <v>3026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301</v>
      </c>
      <c r="B433" s="1">
        <v>0.875</v>
      </c>
      <c r="C433" s="52">
        <v>2015</v>
      </c>
      <c r="D433" s="52">
        <v>1</v>
      </c>
      <c r="E433" s="52">
        <v>13</v>
      </c>
      <c r="F433" s="52">
        <v>94810615</v>
      </c>
      <c r="G433" s="52">
        <v>94810615</v>
      </c>
      <c r="H433" s="52">
        <v>1879999</v>
      </c>
      <c r="I433" s="52">
        <v>1879999</v>
      </c>
      <c r="J433" s="52">
        <v>0</v>
      </c>
      <c r="K433" s="52">
        <v>0</v>
      </c>
      <c r="L433" s="52">
        <v>607.67830000000004</v>
      </c>
      <c r="M433" s="52">
        <v>14.52</v>
      </c>
      <c r="N433" s="52">
        <v>85578.960999999996</v>
      </c>
      <c r="O433" s="52">
        <v>8</v>
      </c>
      <c r="P433" s="2">
        <f t="shared" si="7"/>
        <v>3268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300</v>
      </c>
      <c r="B434" s="1">
        <v>0.83333333333333337</v>
      </c>
      <c r="C434" s="52">
        <v>2015</v>
      </c>
      <c r="D434" s="52">
        <v>1</v>
      </c>
      <c r="E434" s="52">
        <v>13</v>
      </c>
      <c r="F434" s="52">
        <v>94807387</v>
      </c>
      <c r="G434" s="52">
        <v>94807387</v>
      </c>
      <c r="H434" s="52">
        <v>1879931</v>
      </c>
      <c r="I434" s="52">
        <v>1879931</v>
      </c>
      <c r="J434" s="52">
        <v>0</v>
      </c>
      <c r="K434" s="52">
        <v>0</v>
      </c>
      <c r="L434" s="52">
        <v>609.649</v>
      </c>
      <c r="M434" s="52">
        <v>14.8</v>
      </c>
      <c r="N434" s="52">
        <v>85702.726999999999</v>
      </c>
      <c r="O434" s="52">
        <v>8</v>
      </c>
      <c r="P434" s="2">
        <f t="shared" si="7"/>
        <v>3228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299</v>
      </c>
      <c r="B435" s="1">
        <v>0.79166666666666663</v>
      </c>
      <c r="C435" s="52">
        <v>2015</v>
      </c>
      <c r="D435" s="52">
        <v>1</v>
      </c>
      <c r="E435" s="52">
        <v>13</v>
      </c>
      <c r="F435" s="52">
        <v>94804246</v>
      </c>
      <c r="G435" s="52">
        <v>94804246</v>
      </c>
      <c r="H435" s="52">
        <v>1879865</v>
      </c>
      <c r="I435" s="52">
        <v>1879865</v>
      </c>
      <c r="J435" s="52">
        <v>0</v>
      </c>
      <c r="K435" s="52">
        <v>0</v>
      </c>
      <c r="L435" s="52">
        <v>609.37990000000002</v>
      </c>
      <c r="M435" s="52">
        <v>15.1</v>
      </c>
      <c r="N435" s="52">
        <v>85559.702999999994</v>
      </c>
      <c r="O435" s="52">
        <v>8</v>
      </c>
      <c r="P435" s="2">
        <f t="shared" si="7"/>
        <v>3141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298</v>
      </c>
      <c r="B436" s="1">
        <v>0.75</v>
      </c>
      <c r="C436" s="52">
        <v>2015</v>
      </c>
      <c r="D436" s="52">
        <v>1</v>
      </c>
      <c r="E436" s="52">
        <v>13</v>
      </c>
      <c r="F436" s="52">
        <v>94800780</v>
      </c>
      <c r="G436" s="52">
        <v>94800780</v>
      </c>
      <c r="H436" s="52">
        <v>1879792</v>
      </c>
      <c r="I436" s="52">
        <v>1879792</v>
      </c>
      <c r="J436" s="52">
        <v>0</v>
      </c>
      <c r="K436" s="52">
        <v>0</v>
      </c>
      <c r="L436" s="52">
        <v>608.30349999999999</v>
      </c>
      <c r="M436" s="52">
        <v>15.46</v>
      </c>
      <c r="N436" s="52">
        <v>85387.226999999999</v>
      </c>
      <c r="O436" s="52">
        <v>8</v>
      </c>
      <c r="P436" s="2">
        <f t="shared" si="7"/>
        <v>3466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297</v>
      </c>
      <c r="B437" s="1">
        <v>0.70833333333333337</v>
      </c>
      <c r="C437" s="52">
        <v>2015</v>
      </c>
      <c r="D437" s="52">
        <v>1</v>
      </c>
      <c r="E437" s="52">
        <v>13</v>
      </c>
      <c r="F437" s="52">
        <v>94797183</v>
      </c>
      <c r="G437" s="52">
        <v>94797183</v>
      </c>
      <c r="H437" s="52">
        <v>1879716</v>
      </c>
      <c r="I437" s="52">
        <v>1879716</v>
      </c>
      <c r="J437" s="52">
        <v>0</v>
      </c>
      <c r="K437" s="52">
        <v>0</v>
      </c>
      <c r="L437" s="52">
        <v>608.67629999999997</v>
      </c>
      <c r="M437" s="52">
        <v>15.59</v>
      </c>
      <c r="N437" s="52">
        <v>85294.273000000001</v>
      </c>
      <c r="O437" s="52">
        <v>8</v>
      </c>
      <c r="P437" s="2">
        <f t="shared" si="7"/>
        <v>3597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296</v>
      </c>
      <c r="B438" s="1">
        <v>0.66666666666666663</v>
      </c>
      <c r="C438" s="52">
        <v>2015</v>
      </c>
      <c r="D438" s="52">
        <v>1</v>
      </c>
      <c r="E438" s="52">
        <v>13</v>
      </c>
      <c r="F438" s="52">
        <v>94793681</v>
      </c>
      <c r="G438" s="52">
        <v>94793681</v>
      </c>
      <c r="H438" s="52">
        <v>1879642</v>
      </c>
      <c r="I438" s="52">
        <v>1879642</v>
      </c>
      <c r="J438" s="52">
        <v>0</v>
      </c>
      <c r="K438" s="52">
        <v>0</v>
      </c>
      <c r="L438" s="52">
        <v>610.08519999999999</v>
      </c>
      <c r="M438" s="52">
        <v>15.71</v>
      </c>
      <c r="N438" s="52">
        <v>85607.491999999998</v>
      </c>
      <c r="O438" s="52">
        <v>8</v>
      </c>
      <c r="P438" s="2">
        <f t="shared" si="7"/>
        <v>3502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295</v>
      </c>
      <c r="B439" s="1">
        <v>0.625</v>
      </c>
      <c r="C439" s="52">
        <v>2015</v>
      </c>
      <c r="D439" s="52">
        <v>1</v>
      </c>
      <c r="E439" s="52">
        <v>13</v>
      </c>
      <c r="F439" s="52">
        <v>94790172</v>
      </c>
      <c r="G439" s="52">
        <v>94790172</v>
      </c>
      <c r="H439" s="52">
        <v>1879568</v>
      </c>
      <c r="I439" s="52">
        <v>1879568</v>
      </c>
      <c r="J439" s="52">
        <v>0</v>
      </c>
      <c r="K439" s="52">
        <v>0</v>
      </c>
      <c r="L439" s="52">
        <v>612.6223</v>
      </c>
      <c r="M439" s="52">
        <v>15.84</v>
      </c>
      <c r="N439" s="52">
        <v>85801.547000000006</v>
      </c>
      <c r="O439" s="52">
        <v>8</v>
      </c>
      <c r="P439" s="2">
        <f t="shared" si="7"/>
        <v>3509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294</v>
      </c>
      <c r="B440" s="1">
        <v>0.58333333333333337</v>
      </c>
      <c r="C440" s="52">
        <v>2015</v>
      </c>
      <c r="D440" s="52">
        <v>1</v>
      </c>
      <c r="E440" s="52">
        <v>13</v>
      </c>
      <c r="F440" s="52">
        <v>94786697</v>
      </c>
      <c r="G440" s="52">
        <v>94786697</v>
      </c>
      <c r="H440" s="52">
        <v>1879495</v>
      </c>
      <c r="I440" s="52">
        <v>1879495</v>
      </c>
      <c r="J440" s="52">
        <v>0</v>
      </c>
      <c r="K440" s="52">
        <v>0</v>
      </c>
      <c r="L440" s="52">
        <v>615.6825</v>
      </c>
      <c r="M440" s="52">
        <v>16.190000000000001</v>
      </c>
      <c r="N440" s="52">
        <v>86291.327999999994</v>
      </c>
      <c r="O440" s="52">
        <v>8</v>
      </c>
      <c r="P440" s="2">
        <f t="shared" si="7"/>
        <v>3475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293</v>
      </c>
      <c r="B441" s="1">
        <v>0.54166666666666663</v>
      </c>
      <c r="C441" s="52">
        <v>2015</v>
      </c>
      <c r="D441" s="52">
        <v>1</v>
      </c>
      <c r="E441" s="52">
        <v>13</v>
      </c>
      <c r="F441" s="52">
        <v>94783257</v>
      </c>
      <c r="G441" s="52">
        <v>94783257</v>
      </c>
      <c r="H441" s="52">
        <v>1879423</v>
      </c>
      <c r="I441" s="52">
        <v>1879423</v>
      </c>
      <c r="J441" s="52">
        <v>0</v>
      </c>
      <c r="K441" s="52">
        <v>0</v>
      </c>
      <c r="L441" s="52">
        <v>619.14549999999997</v>
      </c>
      <c r="M441" s="52">
        <v>16.010000000000002</v>
      </c>
      <c r="N441" s="52">
        <v>86970.991999999998</v>
      </c>
      <c r="O441" s="52">
        <v>8</v>
      </c>
      <c r="P441" s="2">
        <f t="shared" si="7"/>
        <v>3440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292</v>
      </c>
      <c r="B442" s="1">
        <v>0.5</v>
      </c>
      <c r="C442" s="52">
        <v>2015</v>
      </c>
      <c r="D442" s="52">
        <v>1</v>
      </c>
      <c r="E442" s="52">
        <v>13</v>
      </c>
      <c r="F442" s="52">
        <v>94779648</v>
      </c>
      <c r="G442" s="52">
        <v>94779648</v>
      </c>
      <c r="H442" s="52">
        <v>1879348</v>
      </c>
      <c r="I442" s="52">
        <v>1879348</v>
      </c>
      <c r="J442" s="52">
        <v>0</v>
      </c>
      <c r="K442" s="52">
        <v>0</v>
      </c>
      <c r="L442" s="52">
        <v>624.5249</v>
      </c>
      <c r="M442" s="52">
        <v>15.75</v>
      </c>
      <c r="N442" s="52">
        <v>88060.883000000002</v>
      </c>
      <c r="O442" s="52">
        <v>8</v>
      </c>
      <c r="P442" s="2">
        <f t="shared" si="7"/>
        <v>3609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291</v>
      </c>
      <c r="B443" s="1">
        <v>0.45833333333333331</v>
      </c>
      <c r="C443" s="52">
        <v>2015</v>
      </c>
      <c r="D443" s="52">
        <v>1</v>
      </c>
      <c r="E443" s="52">
        <v>13</v>
      </c>
      <c r="F443" s="52">
        <v>94776293</v>
      </c>
      <c r="G443" s="52">
        <v>94776293</v>
      </c>
      <c r="H443" s="52">
        <v>1879279</v>
      </c>
      <c r="I443" s="52">
        <v>1879279</v>
      </c>
      <c r="J443" s="52">
        <v>0</v>
      </c>
      <c r="K443" s="52">
        <v>0</v>
      </c>
      <c r="L443" s="52">
        <v>630.74519999999995</v>
      </c>
      <c r="M443" s="52">
        <v>15.05</v>
      </c>
      <c r="N443" s="52">
        <v>89526.508000000002</v>
      </c>
      <c r="O443" s="52">
        <v>8</v>
      </c>
      <c r="P443" s="2">
        <f t="shared" si="7"/>
        <v>3355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290</v>
      </c>
      <c r="B444" s="1">
        <v>0.41666666666666669</v>
      </c>
      <c r="C444" s="52">
        <v>2015</v>
      </c>
      <c r="D444" s="52">
        <v>1</v>
      </c>
      <c r="E444" s="52">
        <v>13</v>
      </c>
      <c r="F444" s="52">
        <v>94772544</v>
      </c>
      <c r="G444" s="52">
        <v>94772544</v>
      </c>
      <c r="H444" s="52">
        <v>1879203</v>
      </c>
      <c r="I444" s="52">
        <v>1879203</v>
      </c>
      <c r="J444" s="52">
        <v>0</v>
      </c>
      <c r="K444" s="52">
        <v>0</v>
      </c>
      <c r="L444" s="52">
        <v>639.90170000000001</v>
      </c>
      <c r="M444" s="52">
        <v>14.16</v>
      </c>
      <c r="N444" s="52">
        <v>91430.351999999999</v>
      </c>
      <c r="O444" s="52">
        <v>8</v>
      </c>
      <c r="P444" s="2">
        <f t="shared" si="7"/>
        <v>3749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289</v>
      </c>
      <c r="B445" s="1">
        <v>0.375</v>
      </c>
      <c r="C445" s="52">
        <v>2015</v>
      </c>
      <c r="D445" s="52">
        <v>1</v>
      </c>
      <c r="E445" s="52">
        <v>13</v>
      </c>
      <c r="F445" s="52">
        <v>94768769</v>
      </c>
      <c r="G445" s="52">
        <v>94768769</v>
      </c>
      <c r="H445" s="52">
        <v>1879128</v>
      </c>
      <c r="I445" s="52">
        <v>1879128</v>
      </c>
      <c r="J445" s="52">
        <v>0</v>
      </c>
      <c r="K445" s="52">
        <v>0</v>
      </c>
      <c r="L445" s="52">
        <v>647.07000000000005</v>
      </c>
      <c r="M445" s="52">
        <v>13.29</v>
      </c>
      <c r="N445" s="52">
        <v>92600.047000000006</v>
      </c>
      <c r="O445" s="52">
        <v>8</v>
      </c>
      <c r="P445" s="2">
        <f t="shared" si="7"/>
        <v>3775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288</v>
      </c>
      <c r="B446" s="1">
        <v>0.33333333333333331</v>
      </c>
      <c r="C446" s="52">
        <v>2015</v>
      </c>
      <c r="D446" s="52">
        <v>1</v>
      </c>
      <c r="E446" s="52">
        <v>13</v>
      </c>
      <c r="F446" s="52">
        <v>94764881</v>
      </c>
      <c r="G446" s="52">
        <v>94764881</v>
      </c>
      <c r="H446" s="52">
        <v>1879052</v>
      </c>
      <c r="I446" s="52">
        <v>1879052</v>
      </c>
      <c r="J446" s="52">
        <v>0</v>
      </c>
      <c r="K446" s="52">
        <v>0</v>
      </c>
      <c r="L446" s="52">
        <v>652.98749999999995</v>
      </c>
      <c r="M446" s="52">
        <v>12.98</v>
      </c>
      <c r="N446" s="52">
        <v>93630.202999999994</v>
      </c>
      <c r="O446" s="52">
        <v>8</v>
      </c>
      <c r="P446" s="2">
        <f t="shared" si="7"/>
        <v>3888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287</v>
      </c>
      <c r="B447" s="1">
        <v>0.29166666666666669</v>
      </c>
      <c r="C447" s="52">
        <v>2015</v>
      </c>
      <c r="D447" s="52">
        <v>1</v>
      </c>
      <c r="E447" s="52">
        <v>13</v>
      </c>
      <c r="F447" s="52">
        <v>94761208</v>
      </c>
      <c r="G447" s="52">
        <v>94761208</v>
      </c>
      <c r="H447" s="52">
        <v>1878981</v>
      </c>
      <c r="I447" s="52">
        <v>1878981</v>
      </c>
      <c r="J447" s="52">
        <v>0</v>
      </c>
      <c r="K447" s="52">
        <v>0</v>
      </c>
      <c r="L447" s="52">
        <v>657.63819999999998</v>
      </c>
      <c r="M447" s="52">
        <v>13.29</v>
      </c>
      <c r="N447" s="52">
        <v>93865.351999999999</v>
      </c>
      <c r="O447" s="52">
        <v>8</v>
      </c>
      <c r="P447" s="2">
        <f t="shared" si="7"/>
        <v>3673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286</v>
      </c>
      <c r="B448" s="1">
        <v>0.25</v>
      </c>
      <c r="C448" s="52">
        <v>2015</v>
      </c>
      <c r="D448" s="52">
        <v>1</v>
      </c>
      <c r="E448" s="52">
        <v>13</v>
      </c>
      <c r="F448" s="52">
        <v>94757563</v>
      </c>
      <c r="G448" s="52">
        <v>94757563</v>
      </c>
      <c r="H448" s="52">
        <v>1878911</v>
      </c>
      <c r="I448" s="52">
        <v>1878911</v>
      </c>
      <c r="J448" s="52">
        <v>0</v>
      </c>
      <c r="K448" s="52">
        <v>0</v>
      </c>
      <c r="L448" s="52">
        <v>660.65350000000001</v>
      </c>
      <c r="M448" s="52">
        <v>13.73</v>
      </c>
      <c r="N448" s="52">
        <v>94298.68</v>
      </c>
      <c r="O448" s="52">
        <v>8</v>
      </c>
      <c r="P448" s="2">
        <f t="shared" si="7"/>
        <v>3645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285</v>
      </c>
      <c r="B449" s="1">
        <v>0.20833333333333334</v>
      </c>
      <c r="C449" s="52">
        <v>2015</v>
      </c>
      <c r="D449" s="52">
        <v>1</v>
      </c>
      <c r="E449" s="52">
        <v>13</v>
      </c>
      <c r="F449" s="52">
        <v>94753647</v>
      </c>
      <c r="G449" s="52">
        <v>94753647</v>
      </c>
      <c r="H449" s="52">
        <v>1878836</v>
      </c>
      <c r="I449" s="52">
        <v>1878836</v>
      </c>
      <c r="J449" s="52">
        <v>0</v>
      </c>
      <c r="K449" s="52">
        <v>0</v>
      </c>
      <c r="L449" s="52">
        <v>664.73760000000004</v>
      </c>
      <c r="M449" s="52">
        <v>13.58</v>
      </c>
      <c r="N449" s="52">
        <v>94857.116999999998</v>
      </c>
      <c r="O449" s="52">
        <v>8</v>
      </c>
      <c r="P449" s="2">
        <f t="shared" si="7"/>
        <v>3916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284</v>
      </c>
      <c r="B450" s="1">
        <v>0.16666666666666666</v>
      </c>
      <c r="C450" s="52">
        <v>2015</v>
      </c>
      <c r="D450" s="52">
        <v>1</v>
      </c>
      <c r="E450" s="52">
        <v>13</v>
      </c>
      <c r="F450" s="52">
        <v>94749912</v>
      </c>
      <c r="G450" s="52">
        <v>94749912</v>
      </c>
      <c r="H450" s="52">
        <v>1878765</v>
      </c>
      <c r="I450" s="52">
        <v>1878765</v>
      </c>
      <c r="J450" s="52">
        <v>0</v>
      </c>
      <c r="K450" s="52">
        <v>0</v>
      </c>
      <c r="L450" s="52">
        <v>667.11120000000005</v>
      </c>
      <c r="M450" s="52">
        <v>13.74</v>
      </c>
      <c r="N450" s="52">
        <v>95261.398000000001</v>
      </c>
      <c r="O450" s="52">
        <v>8</v>
      </c>
      <c r="P450" s="2">
        <f t="shared" si="7"/>
        <v>3735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283</v>
      </c>
      <c r="B451" s="1">
        <v>0.125</v>
      </c>
      <c r="C451" s="52">
        <v>2015</v>
      </c>
      <c r="D451" s="52">
        <v>1</v>
      </c>
      <c r="E451" s="52">
        <v>13</v>
      </c>
      <c r="F451" s="52">
        <v>94746323</v>
      </c>
      <c r="G451" s="52">
        <v>94746323</v>
      </c>
      <c r="H451" s="52">
        <v>1878697</v>
      </c>
      <c r="I451" s="52">
        <v>1878697</v>
      </c>
      <c r="J451" s="52">
        <v>0</v>
      </c>
      <c r="K451" s="52">
        <v>0</v>
      </c>
      <c r="L451" s="52">
        <v>668.91869999999994</v>
      </c>
      <c r="M451" s="52">
        <v>13.68</v>
      </c>
      <c r="N451" s="52">
        <v>95402.07</v>
      </c>
      <c r="O451" s="52">
        <v>8</v>
      </c>
      <c r="P451" s="2">
        <f t="shared" si="7"/>
        <v>3589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282</v>
      </c>
      <c r="B452" s="1">
        <v>8.3333333333333329E-2</v>
      </c>
      <c r="C452" s="52">
        <v>2015</v>
      </c>
      <c r="D452" s="52">
        <v>1</v>
      </c>
      <c r="E452" s="52">
        <v>13</v>
      </c>
      <c r="F452" s="52">
        <v>94743146</v>
      </c>
      <c r="G452" s="52">
        <v>94743146</v>
      </c>
      <c r="H452" s="52">
        <v>1878637</v>
      </c>
      <c r="I452" s="52">
        <v>1878637</v>
      </c>
      <c r="J452" s="52">
        <v>0</v>
      </c>
      <c r="K452" s="52">
        <v>0</v>
      </c>
      <c r="L452" s="52">
        <v>668.46500000000003</v>
      </c>
      <c r="M452" s="52">
        <v>13.71</v>
      </c>
      <c r="N452" s="52">
        <v>95369.039000000004</v>
      </c>
      <c r="O452" s="52">
        <v>8</v>
      </c>
      <c r="P452" s="2">
        <f t="shared" si="7"/>
        <v>3177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281</v>
      </c>
      <c r="B453" s="1">
        <v>4.1666666666666664E-2</v>
      </c>
      <c r="C453" s="52">
        <v>2015</v>
      </c>
      <c r="D453" s="52">
        <v>1</v>
      </c>
      <c r="E453" s="52">
        <v>13</v>
      </c>
      <c r="F453" s="52">
        <v>94739761</v>
      </c>
      <c r="G453" s="52">
        <v>94739761</v>
      </c>
      <c r="H453" s="52">
        <v>1878573</v>
      </c>
      <c r="I453" s="52">
        <v>1878573</v>
      </c>
      <c r="J453" s="52">
        <v>0</v>
      </c>
      <c r="K453" s="52">
        <v>0</v>
      </c>
      <c r="L453" s="52">
        <v>668.14459999999997</v>
      </c>
      <c r="M453" s="52">
        <v>13.9</v>
      </c>
      <c r="N453" s="52">
        <v>95153.812000000005</v>
      </c>
      <c r="O453" s="52">
        <v>8</v>
      </c>
      <c r="P453" s="2">
        <f t="shared" si="7"/>
        <v>3385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280</v>
      </c>
      <c r="B454" s="1">
        <v>0</v>
      </c>
      <c r="C454" s="52">
        <v>2015</v>
      </c>
      <c r="D454" s="52">
        <v>1</v>
      </c>
      <c r="E454" s="52">
        <v>13</v>
      </c>
      <c r="F454" s="52">
        <v>94736327</v>
      </c>
      <c r="G454" s="52">
        <v>94736327</v>
      </c>
      <c r="H454" s="52">
        <v>1878508</v>
      </c>
      <c r="I454" s="52">
        <v>1878508</v>
      </c>
      <c r="J454" s="52">
        <v>0</v>
      </c>
      <c r="K454" s="52">
        <v>0</v>
      </c>
      <c r="L454" s="52">
        <v>666.95989999999995</v>
      </c>
      <c r="M454" s="52">
        <v>14.07</v>
      </c>
      <c r="N454" s="52">
        <v>95022.718999999997</v>
      </c>
      <c r="O454" s="52">
        <v>8</v>
      </c>
      <c r="P454" s="2">
        <f t="shared" si="7"/>
        <v>3434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279</v>
      </c>
      <c r="B455" s="1">
        <v>0.95833333333333337</v>
      </c>
      <c r="C455" s="52">
        <v>2015</v>
      </c>
      <c r="D455" s="52">
        <v>1</v>
      </c>
      <c r="E455" s="52">
        <v>12</v>
      </c>
      <c r="F455" s="52">
        <v>94733114</v>
      </c>
      <c r="G455" s="52">
        <v>94733114</v>
      </c>
      <c r="H455" s="52">
        <v>1878447</v>
      </c>
      <c r="I455" s="52">
        <v>1878447</v>
      </c>
      <c r="J455" s="52">
        <v>0</v>
      </c>
      <c r="K455" s="52">
        <v>0</v>
      </c>
      <c r="L455" s="52">
        <v>668.7029</v>
      </c>
      <c r="M455" s="52">
        <v>14.25</v>
      </c>
      <c r="N455" s="52">
        <v>95187.843999999997</v>
      </c>
      <c r="O455" s="52">
        <v>8</v>
      </c>
      <c r="P455" s="2">
        <f t="shared" si="7"/>
        <v>3213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278</v>
      </c>
      <c r="B456" s="1">
        <v>0.91666666666666663</v>
      </c>
      <c r="C456" s="52">
        <v>2015</v>
      </c>
      <c r="D456" s="52">
        <v>1</v>
      </c>
      <c r="E456" s="52">
        <v>12</v>
      </c>
      <c r="F456" s="52">
        <v>94730052</v>
      </c>
      <c r="G456" s="52">
        <v>94730052</v>
      </c>
      <c r="H456" s="52">
        <v>1878389</v>
      </c>
      <c r="I456" s="52">
        <v>1878389</v>
      </c>
      <c r="J456" s="52">
        <v>0</v>
      </c>
      <c r="K456" s="52">
        <v>0</v>
      </c>
      <c r="L456" s="52">
        <v>672.12819999999999</v>
      </c>
      <c r="M456" s="52">
        <v>14.51</v>
      </c>
      <c r="N456" s="52">
        <v>95634.452999999994</v>
      </c>
      <c r="O456" s="52">
        <v>8</v>
      </c>
      <c r="P456" s="2">
        <f t="shared" ref="P456:P487" si="8">F455-F456</f>
        <v>3062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277</v>
      </c>
      <c r="B457" s="1">
        <v>0.875</v>
      </c>
      <c r="C457" s="52">
        <v>2015</v>
      </c>
      <c r="D457" s="52">
        <v>1</v>
      </c>
      <c r="E457" s="52">
        <v>12</v>
      </c>
      <c r="F457" s="52">
        <v>94726765</v>
      </c>
      <c r="G457" s="52">
        <v>94726765</v>
      </c>
      <c r="H457" s="52">
        <v>1878327</v>
      </c>
      <c r="I457" s="52">
        <v>1878327</v>
      </c>
      <c r="J457" s="52">
        <v>0</v>
      </c>
      <c r="K457" s="52">
        <v>0</v>
      </c>
      <c r="L457" s="52">
        <v>675.99760000000003</v>
      </c>
      <c r="M457" s="52">
        <v>14.75</v>
      </c>
      <c r="N457" s="52">
        <v>96294.593999999997</v>
      </c>
      <c r="O457" s="52">
        <v>8</v>
      </c>
      <c r="P457" s="2">
        <f t="shared" si="8"/>
        <v>3287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276</v>
      </c>
      <c r="B458" s="1">
        <v>0.83333333333333337</v>
      </c>
      <c r="C458" s="52">
        <v>2015</v>
      </c>
      <c r="D458" s="52">
        <v>1</v>
      </c>
      <c r="E458" s="52">
        <v>12</v>
      </c>
      <c r="F458" s="52">
        <v>94723248</v>
      </c>
      <c r="G458" s="52">
        <v>94723248</v>
      </c>
      <c r="H458" s="52">
        <v>1878261</v>
      </c>
      <c r="I458" s="52">
        <v>1878261</v>
      </c>
      <c r="J458" s="52">
        <v>0</v>
      </c>
      <c r="K458" s="52">
        <v>0</v>
      </c>
      <c r="L458" s="52">
        <v>680.88289999999995</v>
      </c>
      <c r="M458" s="52">
        <v>14.9</v>
      </c>
      <c r="N458" s="52">
        <v>96827.452999999994</v>
      </c>
      <c r="O458" s="52">
        <v>8</v>
      </c>
      <c r="P458" s="2">
        <f t="shared" si="8"/>
        <v>3517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275</v>
      </c>
      <c r="B459" s="1">
        <v>0.79166666666666663</v>
      </c>
      <c r="C459" s="52">
        <v>2015</v>
      </c>
      <c r="D459" s="52">
        <v>1</v>
      </c>
      <c r="E459" s="52">
        <v>12</v>
      </c>
      <c r="F459" s="52">
        <v>94720189</v>
      </c>
      <c r="G459" s="52">
        <v>94720189</v>
      </c>
      <c r="H459" s="52">
        <v>1878204</v>
      </c>
      <c r="I459" s="52">
        <v>1878204</v>
      </c>
      <c r="J459" s="52">
        <v>0</v>
      </c>
      <c r="K459" s="52">
        <v>0</v>
      </c>
      <c r="L459" s="52">
        <v>683.23429999999996</v>
      </c>
      <c r="M459" s="52">
        <v>15.2</v>
      </c>
      <c r="N459" s="52">
        <v>96934.57</v>
      </c>
      <c r="O459" s="52">
        <v>8</v>
      </c>
      <c r="P459" s="2">
        <f t="shared" si="8"/>
        <v>3059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274</v>
      </c>
      <c r="B460" s="1">
        <v>0.75</v>
      </c>
      <c r="C460" s="52">
        <v>2015</v>
      </c>
      <c r="D460" s="52">
        <v>1</v>
      </c>
      <c r="E460" s="52">
        <v>12</v>
      </c>
      <c r="F460" s="52">
        <v>94716853</v>
      </c>
      <c r="G460" s="52">
        <v>94716853</v>
      </c>
      <c r="H460" s="52">
        <v>1878142</v>
      </c>
      <c r="I460" s="52">
        <v>1878142</v>
      </c>
      <c r="J460" s="52">
        <v>0</v>
      </c>
      <c r="K460" s="52">
        <v>0</v>
      </c>
      <c r="L460" s="52">
        <v>685.07219999999995</v>
      </c>
      <c r="M460" s="52">
        <v>15.53</v>
      </c>
      <c r="N460" s="52">
        <v>97210.726999999999</v>
      </c>
      <c r="O460" s="52">
        <v>8</v>
      </c>
      <c r="P460" s="2">
        <f t="shared" si="8"/>
        <v>3336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273</v>
      </c>
      <c r="B461" s="1">
        <v>0.70833333333333337</v>
      </c>
      <c r="C461" s="52">
        <v>2015</v>
      </c>
      <c r="D461" s="52">
        <v>1</v>
      </c>
      <c r="E461" s="52">
        <v>12</v>
      </c>
      <c r="F461" s="52">
        <v>94713352</v>
      </c>
      <c r="G461" s="52">
        <v>94713352</v>
      </c>
      <c r="H461" s="52">
        <v>1878077</v>
      </c>
      <c r="I461" s="52">
        <v>1878077</v>
      </c>
      <c r="J461" s="52">
        <v>0</v>
      </c>
      <c r="K461" s="52">
        <v>0</v>
      </c>
      <c r="L461" s="52">
        <v>688.1463</v>
      </c>
      <c r="M461" s="52">
        <v>15.63</v>
      </c>
      <c r="N461" s="52">
        <v>97755.672000000006</v>
      </c>
      <c r="O461" s="52">
        <v>8</v>
      </c>
      <c r="P461" s="2">
        <f t="shared" si="8"/>
        <v>3501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272</v>
      </c>
      <c r="B462" s="1">
        <v>0.66666666666666663</v>
      </c>
      <c r="C462" s="52">
        <v>2015</v>
      </c>
      <c r="D462" s="52">
        <v>1</v>
      </c>
      <c r="E462" s="52">
        <v>12</v>
      </c>
      <c r="F462" s="52">
        <v>94709780</v>
      </c>
      <c r="G462" s="52">
        <v>94709780</v>
      </c>
      <c r="H462" s="52">
        <v>1878011</v>
      </c>
      <c r="I462" s="52">
        <v>1878011</v>
      </c>
      <c r="J462" s="52">
        <v>0</v>
      </c>
      <c r="K462" s="52">
        <v>0</v>
      </c>
      <c r="L462" s="52">
        <v>693.59389999999996</v>
      </c>
      <c r="M462" s="52">
        <v>15.65</v>
      </c>
      <c r="N462" s="52">
        <v>98661.937999999995</v>
      </c>
      <c r="O462" s="52">
        <v>8</v>
      </c>
      <c r="P462" s="2">
        <f t="shared" si="8"/>
        <v>3572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271</v>
      </c>
      <c r="B463" s="1">
        <v>0.625</v>
      </c>
      <c r="C463" s="52">
        <v>2015</v>
      </c>
      <c r="D463" s="52">
        <v>1</v>
      </c>
      <c r="E463" s="52">
        <v>12</v>
      </c>
      <c r="F463" s="52">
        <v>94706288</v>
      </c>
      <c r="G463" s="52">
        <v>94706288</v>
      </c>
      <c r="H463" s="52">
        <v>1877947</v>
      </c>
      <c r="I463" s="52">
        <v>1877947</v>
      </c>
      <c r="J463" s="52">
        <v>0</v>
      </c>
      <c r="K463" s="52">
        <v>0</v>
      </c>
      <c r="L463" s="52">
        <v>698.74559999999997</v>
      </c>
      <c r="M463" s="52">
        <v>15.78</v>
      </c>
      <c r="N463" s="52">
        <v>99206.241999999998</v>
      </c>
      <c r="O463" s="52">
        <v>8</v>
      </c>
      <c r="P463" s="2">
        <f t="shared" si="8"/>
        <v>3492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270</v>
      </c>
      <c r="B464" s="1">
        <v>0.58333333333333337</v>
      </c>
      <c r="C464" s="52">
        <v>2015</v>
      </c>
      <c r="D464" s="52">
        <v>1</v>
      </c>
      <c r="E464" s="52">
        <v>12</v>
      </c>
      <c r="F464" s="52">
        <v>94702823</v>
      </c>
      <c r="G464" s="52">
        <v>94702823</v>
      </c>
      <c r="H464" s="52">
        <v>1877884</v>
      </c>
      <c r="I464" s="52">
        <v>1877884</v>
      </c>
      <c r="J464" s="52">
        <v>0</v>
      </c>
      <c r="K464" s="52">
        <v>0</v>
      </c>
      <c r="L464" s="52">
        <v>703.62009999999998</v>
      </c>
      <c r="M464" s="52">
        <v>16.239999999999998</v>
      </c>
      <c r="N464" s="52">
        <v>99821.023000000001</v>
      </c>
      <c r="O464" s="52">
        <v>8</v>
      </c>
      <c r="P464" s="2">
        <f t="shared" si="8"/>
        <v>3465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269</v>
      </c>
      <c r="B465" s="1">
        <v>0.54166666666666663</v>
      </c>
      <c r="C465" s="52">
        <v>2015</v>
      </c>
      <c r="D465" s="52">
        <v>1</v>
      </c>
      <c r="E465" s="52">
        <v>12</v>
      </c>
      <c r="F465" s="52">
        <v>94699009</v>
      </c>
      <c r="G465" s="52">
        <v>94699009</v>
      </c>
      <c r="H465" s="52">
        <v>1877815</v>
      </c>
      <c r="I465" s="52">
        <v>1877815</v>
      </c>
      <c r="J465" s="52">
        <v>0</v>
      </c>
      <c r="K465" s="52">
        <v>0</v>
      </c>
      <c r="L465" s="52">
        <v>709.09659999999997</v>
      </c>
      <c r="M465" s="52">
        <v>16.239999999999998</v>
      </c>
      <c r="N465" s="52">
        <v>100755.859</v>
      </c>
      <c r="O465" s="52">
        <v>8</v>
      </c>
      <c r="P465" s="2">
        <f t="shared" si="8"/>
        <v>3814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268</v>
      </c>
      <c r="B466" s="1">
        <v>0.5</v>
      </c>
      <c r="C466" s="52">
        <v>2015</v>
      </c>
      <c r="D466" s="52">
        <v>1</v>
      </c>
      <c r="E466" s="52">
        <v>12</v>
      </c>
      <c r="F466" s="52">
        <v>94695719</v>
      </c>
      <c r="G466" s="52">
        <v>94695719</v>
      </c>
      <c r="H466" s="52">
        <v>1877756</v>
      </c>
      <c r="I466" s="52">
        <v>1877756</v>
      </c>
      <c r="J466" s="52">
        <v>0</v>
      </c>
      <c r="K466" s="52">
        <v>0</v>
      </c>
      <c r="L466" s="52">
        <v>714.39350000000002</v>
      </c>
      <c r="M466" s="52">
        <v>15.94</v>
      </c>
      <c r="N466" s="52">
        <v>101968.95299999999</v>
      </c>
      <c r="O466" s="52">
        <v>8</v>
      </c>
      <c r="P466" s="2">
        <f t="shared" si="8"/>
        <v>3290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267</v>
      </c>
      <c r="B467" s="1">
        <v>0.45833333333333331</v>
      </c>
      <c r="C467" s="52">
        <v>2015</v>
      </c>
      <c r="D467" s="52">
        <v>1</v>
      </c>
      <c r="E467" s="52">
        <v>12</v>
      </c>
      <c r="F467" s="52">
        <v>94692848</v>
      </c>
      <c r="G467" s="52">
        <v>94692848</v>
      </c>
      <c r="H467" s="52">
        <v>1877705</v>
      </c>
      <c r="I467" s="52">
        <v>1877705</v>
      </c>
      <c r="J467" s="52">
        <v>0</v>
      </c>
      <c r="K467" s="52">
        <v>0</v>
      </c>
      <c r="L467" s="52">
        <v>720.53089999999997</v>
      </c>
      <c r="M467" s="52">
        <v>15.25</v>
      </c>
      <c r="N467" s="52">
        <v>103492.367</v>
      </c>
      <c r="O467" s="52">
        <v>8</v>
      </c>
      <c r="P467" s="2">
        <f t="shared" si="8"/>
        <v>2871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266</v>
      </c>
      <c r="B468" s="1">
        <v>0.41666666666666669</v>
      </c>
      <c r="C468" s="52">
        <v>2015</v>
      </c>
      <c r="D468" s="52">
        <v>1</v>
      </c>
      <c r="E468" s="52">
        <v>12</v>
      </c>
      <c r="F468" s="52">
        <v>94689768</v>
      </c>
      <c r="G468" s="52">
        <v>94689768</v>
      </c>
      <c r="H468" s="52">
        <v>1877651</v>
      </c>
      <c r="I468" s="52">
        <v>1877651</v>
      </c>
      <c r="J468" s="52">
        <v>0</v>
      </c>
      <c r="K468" s="52">
        <v>0</v>
      </c>
      <c r="L468" s="52">
        <v>730.32600000000002</v>
      </c>
      <c r="M468" s="52">
        <v>14.65</v>
      </c>
      <c r="N468" s="52">
        <v>105380.93</v>
      </c>
      <c r="O468" s="52">
        <v>8</v>
      </c>
      <c r="P468" s="2">
        <f t="shared" si="8"/>
        <v>3080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265</v>
      </c>
      <c r="B469" s="1">
        <v>0.375</v>
      </c>
      <c r="C469" s="52">
        <v>2015</v>
      </c>
      <c r="D469" s="52">
        <v>1</v>
      </c>
      <c r="E469" s="52">
        <v>12</v>
      </c>
      <c r="F469" s="52">
        <v>94686343</v>
      </c>
      <c r="G469" s="52">
        <v>94686343</v>
      </c>
      <c r="H469" s="52">
        <v>1877592</v>
      </c>
      <c r="I469" s="52">
        <v>1877592</v>
      </c>
      <c r="J469" s="52">
        <v>0</v>
      </c>
      <c r="K469" s="52">
        <v>0</v>
      </c>
      <c r="L469" s="52">
        <v>739.14250000000004</v>
      </c>
      <c r="M469" s="52">
        <v>13.77</v>
      </c>
      <c r="N469" s="52">
        <v>107192.45299999999</v>
      </c>
      <c r="O469" s="52">
        <v>8</v>
      </c>
      <c r="P469" s="2">
        <f t="shared" si="8"/>
        <v>3425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264</v>
      </c>
      <c r="B470" s="1">
        <v>0.33333333333333331</v>
      </c>
      <c r="C470" s="52">
        <v>2015</v>
      </c>
      <c r="D470" s="52">
        <v>1</v>
      </c>
      <c r="E470" s="52">
        <v>12</v>
      </c>
      <c r="F470" s="52">
        <v>94682856</v>
      </c>
      <c r="G470" s="52">
        <v>94682856</v>
      </c>
      <c r="H470" s="52">
        <v>1877533</v>
      </c>
      <c r="I470" s="52">
        <v>1877533</v>
      </c>
      <c r="J470" s="52">
        <v>0</v>
      </c>
      <c r="K470" s="52">
        <v>0</v>
      </c>
      <c r="L470" s="52">
        <v>745.94920000000002</v>
      </c>
      <c r="M470" s="52">
        <v>13.17</v>
      </c>
      <c r="N470" s="52">
        <v>108475.383</v>
      </c>
      <c r="O470" s="52">
        <v>8</v>
      </c>
      <c r="P470" s="2">
        <f t="shared" si="8"/>
        <v>3487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263</v>
      </c>
      <c r="B471" s="1">
        <v>0.29166666666666669</v>
      </c>
      <c r="C471" s="52">
        <v>2015</v>
      </c>
      <c r="D471" s="52">
        <v>1</v>
      </c>
      <c r="E471" s="52">
        <v>12</v>
      </c>
      <c r="F471" s="52">
        <v>94679323</v>
      </c>
      <c r="G471" s="52">
        <v>94679323</v>
      </c>
      <c r="H471" s="52">
        <v>1877474</v>
      </c>
      <c r="I471" s="52">
        <v>1877474</v>
      </c>
      <c r="J471" s="52">
        <v>0</v>
      </c>
      <c r="K471" s="52">
        <v>0</v>
      </c>
      <c r="L471" s="52">
        <v>752.38009999999997</v>
      </c>
      <c r="M471" s="52">
        <v>13.07</v>
      </c>
      <c r="N471" s="52">
        <v>109280.75</v>
      </c>
      <c r="O471" s="52">
        <v>8</v>
      </c>
      <c r="P471" s="2">
        <f t="shared" si="8"/>
        <v>3533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262</v>
      </c>
      <c r="B472" s="1">
        <v>0.25</v>
      </c>
      <c r="C472" s="52">
        <v>2015</v>
      </c>
      <c r="D472" s="52">
        <v>1</v>
      </c>
      <c r="E472" s="52">
        <v>12</v>
      </c>
      <c r="F472" s="52">
        <v>94676118</v>
      </c>
      <c r="G472" s="52">
        <v>94676118</v>
      </c>
      <c r="H472" s="52">
        <v>1877421</v>
      </c>
      <c r="I472" s="52">
        <v>1877421</v>
      </c>
      <c r="J472" s="52">
        <v>0</v>
      </c>
      <c r="K472" s="52">
        <v>0</v>
      </c>
      <c r="L472" s="52">
        <v>758.12950000000001</v>
      </c>
      <c r="M472" s="52">
        <v>13.24</v>
      </c>
      <c r="N472" s="52">
        <v>110067.031</v>
      </c>
      <c r="O472" s="52">
        <v>8</v>
      </c>
      <c r="P472" s="2">
        <f t="shared" si="8"/>
        <v>3205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261</v>
      </c>
      <c r="B473" s="1">
        <v>0.20833333333333334</v>
      </c>
      <c r="C473" s="52">
        <v>2015</v>
      </c>
      <c r="D473" s="52">
        <v>1</v>
      </c>
      <c r="E473" s="52">
        <v>12</v>
      </c>
      <c r="F473" s="52">
        <v>94672949</v>
      </c>
      <c r="G473" s="52">
        <v>94672949</v>
      </c>
      <c r="H473" s="52">
        <v>1877369</v>
      </c>
      <c r="I473" s="52">
        <v>1877369</v>
      </c>
      <c r="J473" s="52">
        <v>0</v>
      </c>
      <c r="K473" s="52">
        <v>0</v>
      </c>
      <c r="L473" s="52">
        <v>762.91880000000003</v>
      </c>
      <c r="M473" s="52">
        <v>13.65</v>
      </c>
      <c r="N473" s="52">
        <v>110433.81200000001</v>
      </c>
      <c r="O473" s="52">
        <v>8</v>
      </c>
      <c r="P473" s="2">
        <f t="shared" si="8"/>
        <v>3169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260</v>
      </c>
      <c r="B474" s="1">
        <v>0.16666666666666666</v>
      </c>
      <c r="C474" s="52">
        <v>2015</v>
      </c>
      <c r="D474" s="52">
        <v>1</v>
      </c>
      <c r="E474" s="52">
        <v>12</v>
      </c>
      <c r="F474" s="52">
        <v>94670193</v>
      </c>
      <c r="G474" s="52">
        <v>94670193</v>
      </c>
      <c r="H474" s="52">
        <v>1877324</v>
      </c>
      <c r="I474" s="52">
        <v>1877324</v>
      </c>
      <c r="J474" s="52">
        <v>0</v>
      </c>
      <c r="K474" s="52">
        <v>0</v>
      </c>
      <c r="L474" s="52">
        <v>764.79269999999997</v>
      </c>
      <c r="M474" s="52">
        <v>13.75</v>
      </c>
      <c r="N474" s="52">
        <v>110572.5</v>
      </c>
      <c r="O474" s="52">
        <v>8</v>
      </c>
      <c r="P474" s="2">
        <f t="shared" si="8"/>
        <v>2756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259</v>
      </c>
      <c r="B475" s="1">
        <v>0.125</v>
      </c>
      <c r="C475" s="52">
        <v>2015</v>
      </c>
      <c r="D475" s="52">
        <v>1</v>
      </c>
      <c r="E475" s="52">
        <v>12</v>
      </c>
      <c r="F475" s="52">
        <v>94667493</v>
      </c>
      <c r="G475" s="52">
        <v>94667493</v>
      </c>
      <c r="H475" s="52">
        <v>1877280</v>
      </c>
      <c r="I475" s="52">
        <v>1877280</v>
      </c>
      <c r="J475" s="52">
        <v>0</v>
      </c>
      <c r="K475" s="52">
        <v>0</v>
      </c>
      <c r="L475" s="52">
        <v>765.25789999999995</v>
      </c>
      <c r="M475" s="52">
        <v>13.99</v>
      </c>
      <c r="N475" s="52">
        <v>110560.04700000001</v>
      </c>
      <c r="O475" s="52">
        <v>8</v>
      </c>
      <c r="P475" s="2">
        <f t="shared" si="8"/>
        <v>2700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258</v>
      </c>
      <c r="B476" s="1">
        <v>8.3333333333333329E-2</v>
      </c>
      <c r="C476" s="52">
        <v>2015</v>
      </c>
      <c r="D476" s="52">
        <v>1</v>
      </c>
      <c r="E476" s="52">
        <v>12</v>
      </c>
      <c r="F476" s="52">
        <v>94664610</v>
      </c>
      <c r="G476" s="52">
        <v>94664610</v>
      </c>
      <c r="H476" s="52">
        <v>1877233</v>
      </c>
      <c r="I476" s="52">
        <v>1877233</v>
      </c>
      <c r="J476" s="52">
        <v>0</v>
      </c>
      <c r="K476" s="52">
        <v>0</v>
      </c>
      <c r="L476" s="52">
        <v>765.03139999999996</v>
      </c>
      <c r="M476" s="52">
        <v>14</v>
      </c>
      <c r="N476" s="52">
        <v>110484.70299999999</v>
      </c>
      <c r="O476" s="52">
        <v>8</v>
      </c>
      <c r="P476" s="2">
        <f t="shared" si="8"/>
        <v>2883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257</v>
      </c>
      <c r="B477" s="1">
        <v>4.1666666666666664E-2</v>
      </c>
      <c r="C477" s="52">
        <v>2015</v>
      </c>
      <c r="D477" s="52">
        <v>1</v>
      </c>
      <c r="E477" s="52">
        <v>12</v>
      </c>
      <c r="F477" s="52">
        <v>94661666</v>
      </c>
      <c r="G477" s="52">
        <v>94661666</v>
      </c>
      <c r="H477" s="52">
        <v>1877185</v>
      </c>
      <c r="I477" s="52">
        <v>1877185</v>
      </c>
      <c r="J477" s="52">
        <v>0</v>
      </c>
      <c r="K477" s="52">
        <v>0</v>
      </c>
      <c r="L477" s="52">
        <v>763.65980000000002</v>
      </c>
      <c r="M477" s="52">
        <v>14.11</v>
      </c>
      <c r="N477" s="52">
        <v>110267.727</v>
      </c>
      <c r="O477" s="52">
        <v>8</v>
      </c>
      <c r="P477" s="2">
        <f t="shared" si="8"/>
        <v>2944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256</v>
      </c>
      <c r="B478" s="1">
        <v>0</v>
      </c>
      <c r="C478" s="52">
        <v>2015</v>
      </c>
      <c r="D478" s="52">
        <v>1</v>
      </c>
      <c r="E478" s="52">
        <v>12</v>
      </c>
      <c r="F478" s="52">
        <v>94658914</v>
      </c>
      <c r="G478" s="52">
        <v>94658914</v>
      </c>
      <c r="H478" s="52">
        <v>1877140</v>
      </c>
      <c r="I478" s="52">
        <v>1877140</v>
      </c>
      <c r="J478" s="52">
        <v>0</v>
      </c>
      <c r="K478" s="52">
        <v>0</v>
      </c>
      <c r="L478" s="52">
        <v>763.88469999999995</v>
      </c>
      <c r="M478" s="52">
        <v>14.07</v>
      </c>
      <c r="N478" s="52">
        <v>110315.391</v>
      </c>
      <c r="O478" s="52">
        <v>8</v>
      </c>
      <c r="P478" s="2">
        <f t="shared" si="8"/>
        <v>2752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255</v>
      </c>
      <c r="B479" s="1">
        <v>0.95833333333333337</v>
      </c>
      <c r="C479" s="52">
        <v>2015</v>
      </c>
      <c r="D479" s="52">
        <v>1</v>
      </c>
      <c r="E479" s="52">
        <v>11</v>
      </c>
      <c r="F479" s="52">
        <v>94656343</v>
      </c>
      <c r="G479" s="52">
        <v>94656343</v>
      </c>
      <c r="H479" s="52">
        <v>1877098</v>
      </c>
      <c r="I479" s="52">
        <v>1877098</v>
      </c>
      <c r="J479" s="52">
        <v>0</v>
      </c>
      <c r="K479" s="52">
        <v>0</v>
      </c>
      <c r="L479" s="52">
        <v>765.98310000000004</v>
      </c>
      <c r="M479" s="52">
        <v>14.3</v>
      </c>
      <c r="N479" s="52">
        <v>110491.32</v>
      </c>
      <c r="O479" s="52">
        <v>8</v>
      </c>
      <c r="P479" s="2">
        <f t="shared" si="8"/>
        <v>2571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254</v>
      </c>
      <c r="B480" s="1">
        <v>0.91666666666666663</v>
      </c>
      <c r="C480" s="52">
        <v>2015</v>
      </c>
      <c r="D480" s="52">
        <v>1</v>
      </c>
      <c r="E480" s="52">
        <v>11</v>
      </c>
      <c r="F480" s="52">
        <v>94653952</v>
      </c>
      <c r="G480" s="52">
        <v>94653952</v>
      </c>
      <c r="H480" s="52">
        <v>1877059</v>
      </c>
      <c r="I480" s="52">
        <v>1877059</v>
      </c>
      <c r="J480" s="52">
        <v>0</v>
      </c>
      <c r="K480" s="52">
        <v>0</v>
      </c>
      <c r="L480" s="52">
        <v>767.75199999999995</v>
      </c>
      <c r="M480" s="52">
        <v>14.53</v>
      </c>
      <c r="N480" s="52">
        <v>110576.68</v>
      </c>
      <c r="O480" s="52">
        <v>8</v>
      </c>
      <c r="P480" s="2">
        <f t="shared" si="8"/>
        <v>2391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253</v>
      </c>
      <c r="B481" s="1">
        <v>0.875</v>
      </c>
      <c r="C481" s="52">
        <v>2015</v>
      </c>
      <c r="D481" s="52">
        <v>1</v>
      </c>
      <c r="E481" s="52">
        <v>11</v>
      </c>
      <c r="F481" s="52">
        <v>94651435</v>
      </c>
      <c r="G481" s="52">
        <v>94651435</v>
      </c>
      <c r="H481" s="52">
        <v>1877018</v>
      </c>
      <c r="I481" s="52">
        <v>1877018</v>
      </c>
      <c r="J481" s="52">
        <v>0</v>
      </c>
      <c r="K481" s="52">
        <v>0</v>
      </c>
      <c r="L481" s="52">
        <v>768.4846</v>
      </c>
      <c r="M481" s="52">
        <v>14.73</v>
      </c>
      <c r="N481" s="52">
        <v>110574.992</v>
      </c>
      <c r="O481" s="52">
        <v>8</v>
      </c>
      <c r="P481" s="2">
        <f t="shared" si="8"/>
        <v>2517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252</v>
      </c>
      <c r="B482" s="1">
        <v>0.83333333333333337</v>
      </c>
      <c r="C482" s="52">
        <v>2015</v>
      </c>
      <c r="D482" s="52">
        <v>1</v>
      </c>
      <c r="E482" s="52">
        <v>11</v>
      </c>
      <c r="F482" s="52">
        <v>94648979</v>
      </c>
      <c r="G482" s="52">
        <v>94648979</v>
      </c>
      <c r="H482" s="52">
        <v>1876978</v>
      </c>
      <c r="I482" s="52">
        <v>1876978</v>
      </c>
      <c r="J482" s="52">
        <v>0</v>
      </c>
      <c r="K482" s="52">
        <v>0</v>
      </c>
      <c r="L482" s="52">
        <v>769.54250000000002</v>
      </c>
      <c r="M482" s="52">
        <v>14.91</v>
      </c>
      <c r="N482" s="52">
        <v>110657.719</v>
      </c>
      <c r="O482" s="52">
        <v>8</v>
      </c>
      <c r="P482" s="2">
        <f t="shared" si="8"/>
        <v>2456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251</v>
      </c>
      <c r="B483" s="1">
        <v>0.79166666666666663</v>
      </c>
      <c r="C483" s="52">
        <v>2015</v>
      </c>
      <c r="D483" s="52">
        <v>1</v>
      </c>
      <c r="E483" s="52">
        <v>11</v>
      </c>
      <c r="F483" s="52">
        <v>94646583</v>
      </c>
      <c r="G483" s="52">
        <v>94646583</v>
      </c>
      <c r="H483" s="52">
        <v>1876939</v>
      </c>
      <c r="I483" s="52">
        <v>1876939</v>
      </c>
      <c r="J483" s="52">
        <v>0</v>
      </c>
      <c r="K483" s="52">
        <v>0</v>
      </c>
      <c r="L483" s="52">
        <v>770.81700000000001</v>
      </c>
      <c r="M483" s="52">
        <v>15.05</v>
      </c>
      <c r="N483" s="52">
        <v>110781.477</v>
      </c>
      <c r="O483" s="52">
        <v>8</v>
      </c>
      <c r="P483" s="2">
        <f t="shared" si="8"/>
        <v>2396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250</v>
      </c>
      <c r="B484" s="1">
        <v>0.75</v>
      </c>
      <c r="C484" s="52">
        <v>2015</v>
      </c>
      <c r="D484" s="52">
        <v>1</v>
      </c>
      <c r="E484" s="52">
        <v>11</v>
      </c>
      <c r="F484" s="52">
        <v>94644184</v>
      </c>
      <c r="G484" s="52">
        <v>94644184</v>
      </c>
      <c r="H484" s="52">
        <v>1876900</v>
      </c>
      <c r="I484" s="52">
        <v>1876900</v>
      </c>
      <c r="J484" s="52">
        <v>0</v>
      </c>
      <c r="K484" s="52">
        <v>0</v>
      </c>
      <c r="L484" s="52">
        <v>772.17070000000001</v>
      </c>
      <c r="M484" s="52">
        <v>15.31</v>
      </c>
      <c r="N484" s="52">
        <v>110876.211</v>
      </c>
      <c r="O484" s="52">
        <v>8</v>
      </c>
      <c r="P484" s="2">
        <f t="shared" si="8"/>
        <v>2399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249</v>
      </c>
      <c r="B485" s="1">
        <v>0.70833333333333337</v>
      </c>
      <c r="C485" s="52">
        <v>2015</v>
      </c>
      <c r="D485" s="52">
        <v>1</v>
      </c>
      <c r="E485" s="52">
        <v>11</v>
      </c>
      <c r="F485" s="52">
        <v>94641784</v>
      </c>
      <c r="G485" s="52">
        <v>94641784</v>
      </c>
      <c r="H485" s="52">
        <v>1876861</v>
      </c>
      <c r="I485" s="52">
        <v>1876861</v>
      </c>
      <c r="J485" s="52">
        <v>0</v>
      </c>
      <c r="K485" s="52">
        <v>0</v>
      </c>
      <c r="L485" s="52">
        <v>773.89070000000004</v>
      </c>
      <c r="M485" s="52">
        <v>15.45</v>
      </c>
      <c r="N485" s="52">
        <v>111121.992</v>
      </c>
      <c r="O485" s="52">
        <v>8</v>
      </c>
      <c r="P485" s="2">
        <f t="shared" si="8"/>
        <v>2400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248</v>
      </c>
      <c r="B486" s="1">
        <v>0.66666666666666663</v>
      </c>
      <c r="C486" s="52">
        <v>2015</v>
      </c>
      <c r="D486" s="52">
        <v>1</v>
      </c>
      <c r="E486" s="52">
        <v>11</v>
      </c>
      <c r="F486" s="52">
        <v>94639379</v>
      </c>
      <c r="G486" s="52">
        <v>94639379</v>
      </c>
      <c r="H486" s="52">
        <v>1876822</v>
      </c>
      <c r="I486" s="52">
        <v>1876822</v>
      </c>
      <c r="J486" s="52">
        <v>0</v>
      </c>
      <c r="K486" s="52">
        <v>0</v>
      </c>
      <c r="L486" s="52">
        <v>776.53499999999997</v>
      </c>
      <c r="M486" s="52">
        <v>15.59</v>
      </c>
      <c r="N486" s="52">
        <v>111495.852</v>
      </c>
      <c r="O486" s="52">
        <v>8</v>
      </c>
      <c r="P486" s="2">
        <f t="shared" si="8"/>
        <v>2405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247</v>
      </c>
      <c r="B487" s="1">
        <v>0.625</v>
      </c>
      <c r="C487" s="52">
        <v>2015</v>
      </c>
      <c r="D487" s="52">
        <v>1</v>
      </c>
      <c r="E487" s="52">
        <v>11</v>
      </c>
      <c r="F487" s="52">
        <v>94636905</v>
      </c>
      <c r="G487" s="52">
        <v>94636905</v>
      </c>
      <c r="H487" s="52">
        <v>1876782</v>
      </c>
      <c r="I487" s="52">
        <v>1876782</v>
      </c>
      <c r="J487" s="52">
        <v>0</v>
      </c>
      <c r="K487" s="52">
        <v>0</v>
      </c>
      <c r="L487" s="52">
        <v>778.75109999999995</v>
      </c>
      <c r="M487" s="52">
        <v>15.91</v>
      </c>
      <c r="N487" s="52">
        <v>111593.156</v>
      </c>
      <c r="O487" s="52">
        <v>8</v>
      </c>
      <c r="P487" s="2">
        <f t="shared" si="8"/>
        <v>2474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246</v>
      </c>
      <c r="B488" s="1">
        <v>0.58333333333333337</v>
      </c>
      <c r="C488" s="52">
        <v>2015</v>
      </c>
      <c r="D488" s="52">
        <v>1</v>
      </c>
      <c r="E488" s="52">
        <v>11</v>
      </c>
      <c r="F488" s="52">
        <v>94634304</v>
      </c>
      <c r="G488" s="52">
        <v>94634304</v>
      </c>
      <c r="H488" s="52">
        <v>1876740</v>
      </c>
      <c r="I488" s="52">
        <v>1876740</v>
      </c>
      <c r="J488" s="52">
        <v>0</v>
      </c>
      <c r="K488" s="52">
        <v>0</v>
      </c>
      <c r="L488" s="52">
        <v>777.71019999999999</v>
      </c>
      <c r="M488" s="52">
        <v>16.46</v>
      </c>
      <c r="N488" s="52">
        <v>111233.79700000001</v>
      </c>
      <c r="O488" s="52">
        <v>8</v>
      </c>
      <c r="P488" s="2">
        <f t="shared" ref="P488:P519" si="9">F487-F488</f>
        <v>2601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245</v>
      </c>
      <c r="B489" s="1">
        <v>0.54166666666666663</v>
      </c>
      <c r="C489" s="52">
        <v>2015</v>
      </c>
      <c r="D489" s="52">
        <v>1</v>
      </c>
      <c r="E489" s="52">
        <v>11</v>
      </c>
      <c r="F489" s="52">
        <v>94631590</v>
      </c>
      <c r="G489" s="52">
        <v>94631590</v>
      </c>
      <c r="H489" s="52">
        <v>1876696</v>
      </c>
      <c r="I489" s="52">
        <v>1876696</v>
      </c>
      <c r="J489" s="52">
        <v>0</v>
      </c>
      <c r="K489" s="52">
        <v>0</v>
      </c>
      <c r="L489" s="52">
        <v>776.21450000000004</v>
      </c>
      <c r="M489" s="52">
        <v>16.239999999999998</v>
      </c>
      <c r="N489" s="52">
        <v>110974.367</v>
      </c>
      <c r="O489" s="52">
        <v>8</v>
      </c>
      <c r="P489" s="2">
        <f t="shared" si="9"/>
        <v>2714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244</v>
      </c>
      <c r="B490" s="1">
        <v>0.5</v>
      </c>
      <c r="C490" s="52">
        <v>2015</v>
      </c>
      <c r="D490" s="52">
        <v>1</v>
      </c>
      <c r="E490" s="52">
        <v>11</v>
      </c>
      <c r="F490" s="52">
        <v>94628941</v>
      </c>
      <c r="G490" s="52">
        <v>94628941</v>
      </c>
      <c r="H490" s="52">
        <v>1876653</v>
      </c>
      <c r="I490" s="52">
        <v>1876653</v>
      </c>
      <c r="J490" s="52">
        <v>0</v>
      </c>
      <c r="K490" s="52">
        <v>0</v>
      </c>
      <c r="L490" s="52">
        <v>775.20659999999998</v>
      </c>
      <c r="M490" s="52">
        <v>15.73</v>
      </c>
      <c r="N490" s="52">
        <v>111222.5</v>
      </c>
      <c r="O490" s="52">
        <v>8</v>
      </c>
      <c r="P490" s="2">
        <f t="shared" si="9"/>
        <v>2649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243</v>
      </c>
      <c r="B491" s="1">
        <v>0.45833333333333331</v>
      </c>
      <c r="C491" s="52">
        <v>2015</v>
      </c>
      <c r="D491" s="52">
        <v>1</v>
      </c>
      <c r="E491" s="52">
        <v>11</v>
      </c>
      <c r="F491" s="52">
        <v>94626350</v>
      </c>
      <c r="G491" s="52">
        <v>94626350</v>
      </c>
      <c r="H491" s="52">
        <v>1876611</v>
      </c>
      <c r="I491" s="52">
        <v>1876611</v>
      </c>
      <c r="J491" s="52">
        <v>0</v>
      </c>
      <c r="K491" s="52">
        <v>0</v>
      </c>
      <c r="L491" s="52">
        <v>773.66600000000005</v>
      </c>
      <c r="M491" s="52">
        <v>14.59</v>
      </c>
      <c r="N491" s="52">
        <v>111583.906</v>
      </c>
      <c r="O491" s="52">
        <v>8</v>
      </c>
      <c r="P491" s="2">
        <f t="shared" si="9"/>
        <v>2591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242</v>
      </c>
      <c r="B492" s="1">
        <v>0.41666666666666669</v>
      </c>
      <c r="C492" s="52">
        <v>2015</v>
      </c>
      <c r="D492" s="52">
        <v>1</v>
      </c>
      <c r="E492" s="52">
        <v>11</v>
      </c>
      <c r="F492" s="52">
        <v>94623750</v>
      </c>
      <c r="G492" s="52">
        <v>94623750</v>
      </c>
      <c r="H492" s="52">
        <v>1876569</v>
      </c>
      <c r="I492" s="52">
        <v>1876569</v>
      </c>
      <c r="J492" s="52">
        <v>0</v>
      </c>
      <c r="K492" s="52">
        <v>0</v>
      </c>
      <c r="L492" s="52">
        <v>772.97789999999998</v>
      </c>
      <c r="M492" s="52">
        <v>13.77</v>
      </c>
      <c r="N492" s="52">
        <v>111858.461</v>
      </c>
      <c r="O492" s="52">
        <v>8</v>
      </c>
      <c r="P492" s="2">
        <f t="shared" si="9"/>
        <v>2600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241</v>
      </c>
      <c r="B493" s="1">
        <v>0.375</v>
      </c>
      <c r="C493" s="52">
        <v>2015</v>
      </c>
      <c r="D493" s="52">
        <v>1</v>
      </c>
      <c r="E493" s="52">
        <v>11</v>
      </c>
      <c r="F493" s="52">
        <v>94621142</v>
      </c>
      <c r="G493" s="52">
        <v>94621142</v>
      </c>
      <c r="H493" s="52">
        <v>1876527</v>
      </c>
      <c r="I493" s="52">
        <v>1876527</v>
      </c>
      <c r="J493" s="52">
        <v>0</v>
      </c>
      <c r="K493" s="52">
        <v>0</v>
      </c>
      <c r="L493" s="52">
        <v>771.52030000000002</v>
      </c>
      <c r="M493" s="52">
        <v>13.31</v>
      </c>
      <c r="N493" s="52">
        <v>111904.5</v>
      </c>
      <c r="O493" s="52">
        <v>8</v>
      </c>
      <c r="P493" s="2">
        <f t="shared" si="9"/>
        <v>2608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240</v>
      </c>
      <c r="B494" s="1">
        <v>0.33333333333333331</v>
      </c>
      <c r="C494" s="52">
        <v>2015</v>
      </c>
      <c r="D494" s="52">
        <v>1</v>
      </c>
      <c r="E494" s="52">
        <v>11</v>
      </c>
      <c r="F494" s="52">
        <v>94618471</v>
      </c>
      <c r="G494" s="52">
        <v>94618471</v>
      </c>
      <c r="H494" s="52">
        <v>1876484</v>
      </c>
      <c r="I494" s="52">
        <v>1876484</v>
      </c>
      <c r="J494" s="52">
        <v>0</v>
      </c>
      <c r="K494" s="52">
        <v>0</v>
      </c>
      <c r="L494" s="52">
        <v>769.74459999999999</v>
      </c>
      <c r="M494" s="52">
        <v>13.16</v>
      </c>
      <c r="N494" s="52">
        <v>111740.04700000001</v>
      </c>
      <c r="O494" s="52">
        <v>8</v>
      </c>
      <c r="P494" s="2">
        <f t="shared" si="9"/>
        <v>2671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239</v>
      </c>
      <c r="B495" s="1">
        <v>0.29166666666666669</v>
      </c>
      <c r="C495" s="52">
        <v>2015</v>
      </c>
      <c r="D495" s="52">
        <v>1</v>
      </c>
      <c r="E495" s="52">
        <v>11</v>
      </c>
      <c r="F495" s="52">
        <v>94615495</v>
      </c>
      <c r="G495" s="52">
        <v>94615495</v>
      </c>
      <c r="H495" s="52">
        <v>1876436</v>
      </c>
      <c r="I495" s="52">
        <v>1876436</v>
      </c>
      <c r="J495" s="52">
        <v>0</v>
      </c>
      <c r="K495" s="52">
        <v>0</v>
      </c>
      <c r="L495" s="52">
        <v>765.87400000000002</v>
      </c>
      <c r="M495" s="52">
        <v>13.17</v>
      </c>
      <c r="N495" s="52">
        <v>111337.039</v>
      </c>
      <c r="O495" s="52">
        <v>8</v>
      </c>
      <c r="P495" s="2">
        <f t="shared" si="9"/>
        <v>2976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238</v>
      </c>
      <c r="B496" s="1">
        <v>0.25</v>
      </c>
      <c r="C496" s="52">
        <v>2015</v>
      </c>
      <c r="D496" s="52">
        <v>1</v>
      </c>
      <c r="E496" s="52">
        <v>11</v>
      </c>
      <c r="F496" s="52">
        <v>94612659</v>
      </c>
      <c r="G496" s="52">
        <v>94612659</v>
      </c>
      <c r="H496" s="52">
        <v>1876390</v>
      </c>
      <c r="I496" s="52">
        <v>1876390</v>
      </c>
      <c r="J496" s="52">
        <v>0</v>
      </c>
      <c r="K496" s="52">
        <v>0</v>
      </c>
      <c r="L496" s="52">
        <v>762.19579999999996</v>
      </c>
      <c r="M496" s="52">
        <v>13.17</v>
      </c>
      <c r="N496" s="52">
        <v>110647.57799999999</v>
      </c>
      <c r="O496" s="52">
        <v>8</v>
      </c>
      <c r="P496" s="2">
        <f t="shared" si="9"/>
        <v>2836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237</v>
      </c>
      <c r="B497" s="1">
        <v>0.20833333333333334</v>
      </c>
      <c r="C497" s="52">
        <v>2015</v>
      </c>
      <c r="D497" s="52">
        <v>1</v>
      </c>
      <c r="E497" s="52">
        <v>11</v>
      </c>
      <c r="F497" s="52">
        <v>94609776</v>
      </c>
      <c r="G497" s="52">
        <v>94609776</v>
      </c>
      <c r="H497" s="52">
        <v>1876343</v>
      </c>
      <c r="I497" s="52">
        <v>1876343</v>
      </c>
      <c r="J497" s="52">
        <v>0</v>
      </c>
      <c r="K497" s="52">
        <v>0</v>
      </c>
      <c r="L497" s="52">
        <v>759.64</v>
      </c>
      <c r="M497" s="52">
        <v>13.7</v>
      </c>
      <c r="N497" s="52">
        <v>110029.477</v>
      </c>
      <c r="O497" s="52">
        <v>8</v>
      </c>
      <c r="P497" s="2">
        <f t="shared" si="9"/>
        <v>2883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236</v>
      </c>
      <c r="B498" s="1">
        <v>0.16666666666666666</v>
      </c>
      <c r="C498" s="52">
        <v>2015</v>
      </c>
      <c r="D498" s="52">
        <v>1</v>
      </c>
      <c r="E498" s="52">
        <v>11</v>
      </c>
      <c r="F498" s="52">
        <v>94607034</v>
      </c>
      <c r="G498" s="52">
        <v>94607034</v>
      </c>
      <c r="H498" s="52">
        <v>1876298</v>
      </c>
      <c r="I498" s="52">
        <v>1876298</v>
      </c>
      <c r="J498" s="52">
        <v>0</v>
      </c>
      <c r="K498" s="52">
        <v>0</v>
      </c>
      <c r="L498" s="52">
        <v>756.8048</v>
      </c>
      <c r="M498" s="52">
        <v>13.69</v>
      </c>
      <c r="N498" s="52">
        <v>109488.633</v>
      </c>
      <c r="O498" s="52">
        <v>8</v>
      </c>
      <c r="P498" s="2">
        <f t="shared" si="9"/>
        <v>2742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235</v>
      </c>
      <c r="B499" s="1">
        <v>0.125</v>
      </c>
      <c r="C499" s="52">
        <v>2015</v>
      </c>
      <c r="D499" s="52">
        <v>1</v>
      </c>
      <c r="E499" s="52">
        <v>11</v>
      </c>
      <c r="F499" s="52">
        <v>94604364</v>
      </c>
      <c r="G499" s="52">
        <v>94604364</v>
      </c>
      <c r="H499" s="52">
        <v>1876254</v>
      </c>
      <c r="I499" s="52">
        <v>1876254</v>
      </c>
      <c r="J499" s="52">
        <v>0</v>
      </c>
      <c r="K499" s="52">
        <v>0</v>
      </c>
      <c r="L499" s="52">
        <v>753.11770000000001</v>
      </c>
      <c r="M499" s="52">
        <v>13.64</v>
      </c>
      <c r="N499" s="52">
        <v>108975.633</v>
      </c>
      <c r="O499" s="52">
        <v>8</v>
      </c>
      <c r="P499" s="2">
        <f t="shared" si="9"/>
        <v>2670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234</v>
      </c>
      <c r="B500" s="1">
        <v>8.3333333333333329E-2</v>
      </c>
      <c r="C500" s="52">
        <v>2015</v>
      </c>
      <c r="D500" s="52">
        <v>1</v>
      </c>
      <c r="E500" s="52">
        <v>11</v>
      </c>
      <c r="F500" s="52">
        <v>94601527</v>
      </c>
      <c r="G500" s="52">
        <v>94601527</v>
      </c>
      <c r="H500" s="52">
        <v>1876207</v>
      </c>
      <c r="I500" s="52">
        <v>1876207</v>
      </c>
      <c r="J500" s="52">
        <v>0</v>
      </c>
      <c r="K500" s="52">
        <v>0</v>
      </c>
      <c r="L500" s="52">
        <v>749.91120000000001</v>
      </c>
      <c r="M500" s="52">
        <v>13.83</v>
      </c>
      <c r="N500" s="52">
        <v>108385.57</v>
      </c>
      <c r="O500" s="52">
        <v>8</v>
      </c>
      <c r="P500" s="2">
        <f t="shared" si="9"/>
        <v>2837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233</v>
      </c>
      <c r="B501" s="1">
        <v>4.1666666666666664E-2</v>
      </c>
      <c r="C501" s="52">
        <v>2015</v>
      </c>
      <c r="D501" s="52">
        <v>1</v>
      </c>
      <c r="E501" s="52">
        <v>11</v>
      </c>
      <c r="F501" s="52">
        <v>94598886</v>
      </c>
      <c r="G501" s="52">
        <v>94598886</v>
      </c>
      <c r="H501" s="52">
        <v>1876163</v>
      </c>
      <c r="I501" s="52">
        <v>1876163</v>
      </c>
      <c r="J501" s="52">
        <v>0</v>
      </c>
      <c r="K501" s="52">
        <v>0</v>
      </c>
      <c r="L501" s="52">
        <v>747.40930000000003</v>
      </c>
      <c r="M501" s="52">
        <v>14.07</v>
      </c>
      <c r="N501" s="52">
        <v>107710.648</v>
      </c>
      <c r="O501" s="52">
        <v>8</v>
      </c>
      <c r="P501" s="2">
        <f t="shared" si="9"/>
        <v>2641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232</v>
      </c>
      <c r="B502" s="1">
        <v>0</v>
      </c>
      <c r="C502" s="52">
        <v>2015</v>
      </c>
      <c r="D502" s="52">
        <v>1</v>
      </c>
      <c r="E502" s="52">
        <v>11</v>
      </c>
      <c r="F502" s="52">
        <v>94596078</v>
      </c>
      <c r="G502" s="52">
        <v>94596078</v>
      </c>
      <c r="H502" s="52">
        <v>1876116</v>
      </c>
      <c r="I502" s="52">
        <v>1876116</v>
      </c>
      <c r="J502" s="52">
        <v>0</v>
      </c>
      <c r="K502" s="52">
        <v>0</v>
      </c>
      <c r="L502" s="52">
        <v>745.70529999999997</v>
      </c>
      <c r="M502" s="52">
        <v>14.1</v>
      </c>
      <c r="N502" s="52">
        <v>107395.852</v>
      </c>
      <c r="O502" s="52">
        <v>8</v>
      </c>
      <c r="P502" s="2">
        <f t="shared" si="9"/>
        <v>2808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231</v>
      </c>
      <c r="B503" s="1">
        <v>0.95833333333333337</v>
      </c>
      <c r="C503" s="52">
        <v>2015</v>
      </c>
      <c r="D503" s="52">
        <v>1</v>
      </c>
      <c r="E503" s="52">
        <v>10</v>
      </c>
      <c r="F503" s="52">
        <v>94593398</v>
      </c>
      <c r="G503" s="52">
        <v>94593398</v>
      </c>
      <c r="H503" s="52">
        <v>1876071</v>
      </c>
      <c r="I503" s="52">
        <v>1876071</v>
      </c>
      <c r="J503" s="52">
        <v>0</v>
      </c>
      <c r="K503" s="52">
        <v>0</v>
      </c>
      <c r="L503" s="52">
        <v>743.49649999999997</v>
      </c>
      <c r="M503" s="52">
        <v>14.35</v>
      </c>
      <c r="N503" s="52">
        <v>106958.406</v>
      </c>
      <c r="O503" s="52">
        <v>8</v>
      </c>
      <c r="P503" s="2">
        <f t="shared" si="9"/>
        <v>2680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230</v>
      </c>
      <c r="B504" s="1">
        <v>0.91666666666666663</v>
      </c>
      <c r="C504" s="52">
        <v>2015</v>
      </c>
      <c r="D504" s="52">
        <v>1</v>
      </c>
      <c r="E504" s="52">
        <v>10</v>
      </c>
      <c r="F504" s="52">
        <v>94590551</v>
      </c>
      <c r="G504" s="52">
        <v>94590551</v>
      </c>
      <c r="H504" s="52">
        <v>1876023</v>
      </c>
      <c r="I504" s="52">
        <v>1876023</v>
      </c>
      <c r="J504" s="52">
        <v>0</v>
      </c>
      <c r="K504" s="52">
        <v>0</v>
      </c>
      <c r="L504" s="52">
        <v>741.62419999999997</v>
      </c>
      <c r="M504" s="52">
        <v>14.34</v>
      </c>
      <c r="N504" s="52">
        <v>106664.523</v>
      </c>
      <c r="O504" s="52">
        <v>8</v>
      </c>
      <c r="P504" s="2">
        <f t="shared" si="9"/>
        <v>2847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229</v>
      </c>
      <c r="B505" s="1">
        <v>0.875</v>
      </c>
      <c r="C505" s="52">
        <v>2015</v>
      </c>
      <c r="D505" s="52">
        <v>1</v>
      </c>
      <c r="E505" s="52">
        <v>10</v>
      </c>
      <c r="F505" s="52">
        <v>94587654</v>
      </c>
      <c r="G505" s="52">
        <v>94587654</v>
      </c>
      <c r="H505" s="52">
        <v>1875974</v>
      </c>
      <c r="I505" s="52">
        <v>1875974</v>
      </c>
      <c r="J505" s="52">
        <v>0</v>
      </c>
      <c r="K505" s="52">
        <v>0</v>
      </c>
      <c r="L505" s="52">
        <v>739.91610000000003</v>
      </c>
      <c r="M505" s="52">
        <v>14.45</v>
      </c>
      <c r="N505" s="52">
        <v>106332.95299999999</v>
      </c>
      <c r="O505" s="52">
        <v>8</v>
      </c>
      <c r="P505" s="2">
        <f t="shared" si="9"/>
        <v>2897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228</v>
      </c>
      <c r="B506" s="1">
        <v>0.83333333333333337</v>
      </c>
      <c r="C506" s="52">
        <v>2015</v>
      </c>
      <c r="D506" s="52">
        <v>1</v>
      </c>
      <c r="E506" s="52">
        <v>10</v>
      </c>
      <c r="F506" s="52">
        <v>94584883</v>
      </c>
      <c r="G506" s="52">
        <v>94584883</v>
      </c>
      <c r="H506" s="52">
        <v>1875927</v>
      </c>
      <c r="I506" s="52">
        <v>1875927</v>
      </c>
      <c r="J506" s="52">
        <v>0</v>
      </c>
      <c r="K506" s="52">
        <v>0</v>
      </c>
      <c r="L506" s="52">
        <v>737.8623</v>
      </c>
      <c r="M506" s="52">
        <v>14.54</v>
      </c>
      <c r="N506" s="52">
        <v>105968.75</v>
      </c>
      <c r="O506" s="52">
        <v>8</v>
      </c>
      <c r="P506" s="2">
        <f t="shared" si="9"/>
        <v>2771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227</v>
      </c>
      <c r="B507" s="1">
        <v>0.79166666666666663</v>
      </c>
      <c r="C507" s="52">
        <v>2015</v>
      </c>
      <c r="D507" s="52">
        <v>1</v>
      </c>
      <c r="E507" s="52">
        <v>10</v>
      </c>
      <c r="F507" s="52">
        <v>94582885</v>
      </c>
      <c r="G507" s="52">
        <v>94582885</v>
      </c>
      <c r="H507" s="52">
        <v>1875893</v>
      </c>
      <c r="I507" s="52">
        <v>1875893</v>
      </c>
      <c r="J507" s="52">
        <v>0</v>
      </c>
      <c r="K507" s="52">
        <v>0</v>
      </c>
      <c r="L507" s="52">
        <v>733.8433</v>
      </c>
      <c r="M507" s="52">
        <v>15.05</v>
      </c>
      <c r="N507" s="52">
        <v>105361.45299999999</v>
      </c>
      <c r="O507" s="52">
        <v>8</v>
      </c>
      <c r="P507" s="2">
        <f t="shared" si="9"/>
        <v>1998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226</v>
      </c>
      <c r="B508" s="1">
        <v>0.75</v>
      </c>
      <c r="C508" s="52">
        <v>2015</v>
      </c>
      <c r="D508" s="52">
        <v>1</v>
      </c>
      <c r="E508" s="52">
        <v>10</v>
      </c>
      <c r="F508" s="52">
        <v>94580031</v>
      </c>
      <c r="G508" s="52">
        <v>94580031</v>
      </c>
      <c r="H508" s="52">
        <v>1875844</v>
      </c>
      <c r="I508" s="52">
        <v>1875844</v>
      </c>
      <c r="J508" s="52">
        <v>0</v>
      </c>
      <c r="K508" s="52">
        <v>0</v>
      </c>
      <c r="L508" s="52">
        <v>729.09190000000001</v>
      </c>
      <c r="M508" s="52">
        <v>15.19</v>
      </c>
      <c r="N508" s="52">
        <v>104386.25</v>
      </c>
      <c r="O508" s="52">
        <v>8</v>
      </c>
      <c r="P508" s="2">
        <f t="shared" si="9"/>
        <v>2854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225</v>
      </c>
      <c r="B509" s="1">
        <v>0.70833333333333337</v>
      </c>
      <c r="C509" s="52">
        <v>2015</v>
      </c>
      <c r="D509" s="52">
        <v>1</v>
      </c>
      <c r="E509" s="52">
        <v>10</v>
      </c>
      <c r="F509" s="52">
        <v>94576795</v>
      </c>
      <c r="G509" s="52">
        <v>94576795</v>
      </c>
      <c r="H509" s="52">
        <v>1875788</v>
      </c>
      <c r="I509" s="52">
        <v>1875788</v>
      </c>
      <c r="J509" s="52">
        <v>0</v>
      </c>
      <c r="K509" s="52">
        <v>0</v>
      </c>
      <c r="L509" s="52">
        <v>725.24739999999997</v>
      </c>
      <c r="M509" s="52">
        <v>15.3</v>
      </c>
      <c r="N509" s="52">
        <v>103702.68</v>
      </c>
      <c r="O509" s="52">
        <v>8</v>
      </c>
      <c r="P509" s="2">
        <f t="shared" si="9"/>
        <v>3236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224</v>
      </c>
      <c r="B510" s="1">
        <v>0.66666666666666663</v>
      </c>
      <c r="C510" s="52">
        <v>2015</v>
      </c>
      <c r="D510" s="52">
        <v>1</v>
      </c>
      <c r="E510" s="52">
        <v>10</v>
      </c>
      <c r="F510" s="52">
        <v>94573752</v>
      </c>
      <c r="G510" s="52">
        <v>94573752</v>
      </c>
      <c r="H510" s="52">
        <v>1875735</v>
      </c>
      <c r="I510" s="52">
        <v>1875735</v>
      </c>
      <c r="J510" s="52">
        <v>0</v>
      </c>
      <c r="K510" s="52">
        <v>0</v>
      </c>
      <c r="L510" s="52">
        <v>724.02210000000002</v>
      </c>
      <c r="M510" s="52">
        <v>15.8</v>
      </c>
      <c r="N510" s="52">
        <v>102998.227</v>
      </c>
      <c r="O510" s="52">
        <v>8</v>
      </c>
      <c r="P510" s="2">
        <f t="shared" si="9"/>
        <v>3043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223</v>
      </c>
      <c r="B511" s="1">
        <v>0.625</v>
      </c>
      <c r="C511" s="52">
        <v>2015</v>
      </c>
      <c r="D511" s="52">
        <v>1</v>
      </c>
      <c r="E511" s="52">
        <v>10</v>
      </c>
      <c r="F511" s="52">
        <v>94570722</v>
      </c>
      <c r="G511" s="52">
        <v>94570722</v>
      </c>
      <c r="H511" s="52">
        <v>1875682</v>
      </c>
      <c r="I511" s="52">
        <v>1875682</v>
      </c>
      <c r="J511" s="52">
        <v>0</v>
      </c>
      <c r="K511" s="52">
        <v>0</v>
      </c>
      <c r="L511" s="52">
        <v>723.23659999999995</v>
      </c>
      <c r="M511" s="52">
        <v>16.03</v>
      </c>
      <c r="N511" s="52">
        <v>102868.844</v>
      </c>
      <c r="O511" s="52">
        <v>8</v>
      </c>
      <c r="P511" s="2">
        <f t="shared" si="9"/>
        <v>3030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222</v>
      </c>
      <c r="B512" s="1">
        <v>0.58333333333333337</v>
      </c>
      <c r="C512" s="52">
        <v>2015</v>
      </c>
      <c r="D512" s="52">
        <v>1</v>
      </c>
      <c r="E512" s="52">
        <v>10</v>
      </c>
      <c r="F512" s="52">
        <v>94567870</v>
      </c>
      <c r="G512" s="52">
        <v>94567870</v>
      </c>
      <c r="H512" s="52">
        <v>1875632</v>
      </c>
      <c r="I512" s="52">
        <v>1875632</v>
      </c>
      <c r="J512" s="52">
        <v>0</v>
      </c>
      <c r="K512" s="52">
        <v>0</v>
      </c>
      <c r="L512" s="52">
        <v>721.33169999999996</v>
      </c>
      <c r="M512" s="52">
        <v>16.52</v>
      </c>
      <c r="N512" s="52">
        <v>102345.242</v>
      </c>
      <c r="O512" s="52">
        <v>8</v>
      </c>
      <c r="P512" s="2">
        <f t="shared" si="9"/>
        <v>2852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221</v>
      </c>
      <c r="B513" s="1">
        <v>0.54166666666666663</v>
      </c>
      <c r="C513" s="52">
        <v>2015</v>
      </c>
      <c r="D513" s="52">
        <v>1</v>
      </c>
      <c r="E513" s="52">
        <v>10</v>
      </c>
      <c r="F513" s="52">
        <v>94564806</v>
      </c>
      <c r="G513" s="52">
        <v>94564806</v>
      </c>
      <c r="H513" s="52">
        <v>1875578</v>
      </c>
      <c r="I513" s="52">
        <v>1875578</v>
      </c>
      <c r="J513" s="52">
        <v>0</v>
      </c>
      <c r="K513" s="52">
        <v>0</v>
      </c>
      <c r="L513" s="52">
        <v>720.32709999999997</v>
      </c>
      <c r="M513" s="52">
        <v>16.309999999999999</v>
      </c>
      <c r="N513" s="52">
        <v>102165.844</v>
      </c>
      <c r="O513" s="52">
        <v>8</v>
      </c>
      <c r="P513" s="2">
        <f t="shared" si="9"/>
        <v>3064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220</v>
      </c>
      <c r="B514" s="1">
        <v>0.5</v>
      </c>
      <c r="C514" s="52">
        <v>2015</v>
      </c>
      <c r="D514" s="52">
        <v>1</v>
      </c>
      <c r="E514" s="52">
        <v>10</v>
      </c>
      <c r="F514" s="52">
        <v>94561630</v>
      </c>
      <c r="G514" s="52">
        <v>94561630</v>
      </c>
      <c r="H514" s="52">
        <v>1875522</v>
      </c>
      <c r="I514" s="52">
        <v>1875522</v>
      </c>
      <c r="J514" s="52">
        <v>0</v>
      </c>
      <c r="K514" s="52">
        <v>0</v>
      </c>
      <c r="L514" s="52">
        <v>720.54399999999998</v>
      </c>
      <c r="M514" s="52">
        <v>16.03</v>
      </c>
      <c r="N514" s="52">
        <v>102440.07</v>
      </c>
      <c r="O514" s="52">
        <v>8</v>
      </c>
      <c r="P514" s="2">
        <f t="shared" si="9"/>
        <v>3176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219</v>
      </c>
      <c r="B515" s="1">
        <v>0.45833333333333331</v>
      </c>
      <c r="C515" s="52">
        <v>2015</v>
      </c>
      <c r="D515" s="52">
        <v>1</v>
      </c>
      <c r="E515" s="52">
        <v>10</v>
      </c>
      <c r="F515" s="52">
        <v>94558619</v>
      </c>
      <c r="G515" s="52">
        <v>94558619</v>
      </c>
      <c r="H515" s="52">
        <v>1875469</v>
      </c>
      <c r="I515" s="52">
        <v>1875469</v>
      </c>
      <c r="J515" s="52">
        <v>0</v>
      </c>
      <c r="K515" s="52">
        <v>0</v>
      </c>
      <c r="L515" s="52">
        <v>720.44320000000005</v>
      </c>
      <c r="M515" s="52">
        <v>15.38</v>
      </c>
      <c r="N515" s="52">
        <v>102905.906</v>
      </c>
      <c r="O515" s="52">
        <v>8</v>
      </c>
      <c r="P515" s="2">
        <f t="shared" si="9"/>
        <v>3011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218</v>
      </c>
      <c r="B516" s="1">
        <v>0.41666666666666669</v>
      </c>
      <c r="C516" s="52">
        <v>2015</v>
      </c>
      <c r="D516" s="52">
        <v>1</v>
      </c>
      <c r="E516" s="52">
        <v>10</v>
      </c>
      <c r="F516" s="52">
        <v>94555086</v>
      </c>
      <c r="G516" s="52">
        <v>94555086</v>
      </c>
      <c r="H516" s="52">
        <v>1875407</v>
      </c>
      <c r="I516" s="52">
        <v>1875407</v>
      </c>
      <c r="J516" s="52">
        <v>0</v>
      </c>
      <c r="K516" s="52">
        <v>0</v>
      </c>
      <c r="L516" s="52">
        <v>721.35400000000004</v>
      </c>
      <c r="M516" s="52">
        <v>14.51</v>
      </c>
      <c r="N516" s="52">
        <v>103356.82799999999</v>
      </c>
      <c r="O516" s="52">
        <v>8</v>
      </c>
      <c r="P516" s="2">
        <f t="shared" si="9"/>
        <v>3533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217</v>
      </c>
      <c r="B517" s="1">
        <v>0.375</v>
      </c>
      <c r="C517" s="52">
        <v>2015</v>
      </c>
      <c r="D517" s="52">
        <v>1</v>
      </c>
      <c r="E517" s="52">
        <v>10</v>
      </c>
      <c r="F517" s="52">
        <v>94551591</v>
      </c>
      <c r="G517" s="52">
        <v>94551591</v>
      </c>
      <c r="H517" s="52">
        <v>1875346</v>
      </c>
      <c r="I517" s="52">
        <v>1875346</v>
      </c>
      <c r="J517" s="52">
        <v>0</v>
      </c>
      <c r="K517" s="52">
        <v>0</v>
      </c>
      <c r="L517" s="52">
        <v>722.07870000000003</v>
      </c>
      <c r="M517" s="52">
        <v>14.07</v>
      </c>
      <c r="N517" s="52">
        <v>103693.242</v>
      </c>
      <c r="O517" s="52">
        <v>8</v>
      </c>
      <c r="P517" s="2">
        <f t="shared" si="9"/>
        <v>3495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216</v>
      </c>
      <c r="B518" s="1">
        <v>0.33333333333333331</v>
      </c>
      <c r="C518" s="52">
        <v>2015</v>
      </c>
      <c r="D518" s="52">
        <v>1</v>
      </c>
      <c r="E518" s="52">
        <v>10</v>
      </c>
      <c r="F518" s="52">
        <v>94547911</v>
      </c>
      <c r="G518" s="52">
        <v>94547911</v>
      </c>
      <c r="H518" s="52">
        <v>1875282</v>
      </c>
      <c r="I518" s="52">
        <v>1875282</v>
      </c>
      <c r="J518" s="52">
        <v>0</v>
      </c>
      <c r="K518" s="52">
        <v>0</v>
      </c>
      <c r="L518" s="52">
        <v>722.66120000000001</v>
      </c>
      <c r="M518" s="52">
        <v>13.85</v>
      </c>
      <c r="N518" s="52">
        <v>103913.781</v>
      </c>
      <c r="O518" s="52">
        <v>8</v>
      </c>
      <c r="P518" s="2">
        <f t="shared" si="9"/>
        <v>3680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215</v>
      </c>
      <c r="B519" s="1">
        <v>0.29166666666666669</v>
      </c>
      <c r="C519" s="52">
        <v>2015</v>
      </c>
      <c r="D519" s="52">
        <v>1</v>
      </c>
      <c r="E519" s="52">
        <v>10</v>
      </c>
      <c r="F519" s="52">
        <v>94544166</v>
      </c>
      <c r="G519" s="52">
        <v>94544166</v>
      </c>
      <c r="H519" s="52">
        <v>1875217</v>
      </c>
      <c r="I519" s="52">
        <v>1875217</v>
      </c>
      <c r="J519" s="52">
        <v>0</v>
      </c>
      <c r="K519" s="52">
        <v>0</v>
      </c>
      <c r="L519" s="52">
        <v>723.34770000000003</v>
      </c>
      <c r="M519" s="52">
        <v>13.76</v>
      </c>
      <c r="N519" s="52">
        <v>104016.273</v>
      </c>
      <c r="O519" s="52">
        <v>8</v>
      </c>
      <c r="P519" s="2">
        <f t="shared" si="9"/>
        <v>3745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214</v>
      </c>
      <c r="B520" s="1">
        <v>0.25</v>
      </c>
      <c r="C520" s="52">
        <v>2015</v>
      </c>
      <c r="D520" s="52">
        <v>1</v>
      </c>
      <c r="E520" s="52">
        <v>10</v>
      </c>
      <c r="F520" s="52">
        <v>94540705</v>
      </c>
      <c r="G520" s="52">
        <v>94540705</v>
      </c>
      <c r="H520" s="52">
        <v>1875157</v>
      </c>
      <c r="I520" s="52">
        <v>1875157</v>
      </c>
      <c r="J520" s="52">
        <v>0</v>
      </c>
      <c r="K520" s="52">
        <v>0</v>
      </c>
      <c r="L520" s="52">
        <v>722.62379999999996</v>
      </c>
      <c r="M520" s="52">
        <v>13.87</v>
      </c>
      <c r="N520" s="52">
        <v>103932.859</v>
      </c>
      <c r="O520" s="52">
        <v>8</v>
      </c>
      <c r="P520" s="2">
        <f t="shared" ref="P520:P551" si="10">F519-F520</f>
        <v>3461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213</v>
      </c>
      <c r="B521" s="1">
        <v>0.20833333333333334</v>
      </c>
      <c r="C521" s="52">
        <v>2015</v>
      </c>
      <c r="D521" s="52">
        <v>1</v>
      </c>
      <c r="E521" s="52">
        <v>10</v>
      </c>
      <c r="F521" s="52">
        <v>94537306</v>
      </c>
      <c r="G521" s="52">
        <v>94537306</v>
      </c>
      <c r="H521" s="52">
        <v>1875098</v>
      </c>
      <c r="I521" s="52">
        <v>1875098</v>
      </c>
      <c r="J521" s="52">
        <v>0</v>
      </c>
      <c r="K521" s="52">
        <v>0</v>
      </c>
      <c r="L521" s="52">
        <v>720.49199999999996</v>
      </c>
      <c r="M521" s="52">
        <v>13.86</v>
      </c>
      <c r="N521" s="52">
        <v>103589.867</v>
      </c>
      <c r="O521" s="52">
        <v>8</v>
      </c>
      <c r="P521" s="2">
        <f t="shared" si="10"/>
        <v>3399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212</v>
      </c>
      <c r="B522" s="1">
        <v>0.16666666666666666</v>
      </c>
      <c r="C522" s="52">
        <v>2015</v>
      </c>
      <c r="D522" s="52">
        <v>1</v>
      </c>
      <c r="E522" s="52">
        <v>10</v>
      </c>
      <c r="F522" s="52">
        <v>94533861</v>
      </c>
      <c r="G522" s="52">
        <v>94533861</v>
      </c>
      <c r="H522" s="52">
        <v>1875038</v>
      </c>
      <c r="I522" s="52">
        <v>1875038</v>
      </c>
      <c r="J522" s="52">
        <v>0</v>
      </c>
      <c r="K522" s="52">
        <v>0</v>
      </c>
      <c r="L522" s="52">
        <v>717.83579999999995</v>
      </c>
      <c r="M522" s="52">
        <v>13.9</v>
      </c>
      <c r="N522" s="52">
        <v>103191.273</v>
      </c>
      <c r="O522" s="52">
        <v>8</v>
      </c>
      <c r="P522" s="2">
        <f t="shared" si="10"/>
        <v>3445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211</v>
      </c>
      <c r="B523" s="1">
        <v>0.125</v>
      </c>
      <c r="C523" s="52">
        <v>2015</v>
      </c>
      <c r="D523" s="52">
        <v>1</v>
      </c>
      <c r="E523" s="52">
        <v>10</v>
      </c>
      <c r="F523" s="52">
        <v>94530774</v>
      </c>
      <c r="G523" s="52">
        <v>94530774</v>
      </c>
      <c r="H523" s="52">
        <v>1874984</v>
      </c>
      <c r="I523" s="52">
        <v>1874984</v>
      </c>
      <c r="J523" s="52">
        <v>0</v>
      </c>
      <c r="K523" s="52">
        <v>0</v>
      </c>
      <c r="L523" s="52">
        <v>714.33230000000003</v>
      </c>
      <c r="M523" s="52">
        <v>14.06</v>
      </c>
      <c r="N523" s="52">
        <v>102626.781</v>
      </c>
      <c r="O523" s="52">
        <v>8</v>
      </c>
      <c r="P523" s="2">
        <f t="shared" si="10"/>
        <v>3087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210</v>
      </c>
      <c r="B524" s="1">
        <v>8.3333333333333329E-2</v>
      </c>
      <c r="C524" s="52">
        <v>2015</v>
      </c>
      <c r="D524" s="52">
        <v>1</v>
      </c>
      <c r="E524" s="52">
        <v>10</v>
      </c>
      <c r="F524" s="52">
        <v>94527479</v>
      </c>
      <c r="G524" s="52">
        <v>94527479</v>
      </c>
      <c r="H524" s="52">
        <v>1874926</v>
      </c>
      <c r="I524" s="52">
        <v>1874926</v>
      </c>
      <c r="J524" s="52">
        <v>0</v>
      </c>
      <c r="K524" s="52">
        <v>0</v>
      </c>
      <c r="L524" s="52">
        <v>710.3546</v>
      </c>
      <c r="M524" s="52">
        <v>14.1</v>
      </c>
      <c r="N524" s="52">
        <v>101982.633</v>
      </c>
      <c r="O524" s="52">
        <v>8</v>
      </c>
      <c r="P524" s="2">
        <f t="shared" si="10"/>
        <v>3295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209</v>
      </c>
      <c r="B525" s="1">
        <v>4.1666666666666664E-2</v>
      </c>
      <c r="C525" s="52">
        <v>2015</v>
      </c>
      <c r="D525" s="52">
        <v>1</v>
      </c>
      <c r="E525" s="52">
        <v>10</v>
      </c>
      <c r="F525" s="52">
        <v>94524148</v>
      </c>
      <c r="G525" s="52">
        <v>94524148</v>
      </c>
      <c r="H525" s="52">
        <v>1874867</v>
      </c>
      <c r="I525" s="52">
        <v>1874867</v>
      </c>
      <c r="J525" s="52">
        <v>0</v>
      </c>
      <c r="K525" s="52">
        <v>0</v>
      </c>
      <c r="L525" s="52">
        <v>704.47990000000004</v>
      </c>
      <c r="M525" s="52">
        <v>14.35</v>
      </c>
      <c r="N525" s="52">
        <v>101012.20299999999</v>
      </c>
      <c r="O525" s="52">
        <v>8</v>
      </c>
      <c r="P525" s="2">
        <f t="shared" si="10"/>
        <v>3331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208</v>
      </c>
      <c r="B526" s="1">
        <v>0</v>
      </c>
      <c r="C526" s="52">
        <v>2015</v>
      </c>
      <c r="D526" s="52">
        <v>1</v>
      </c>
      <c r="E526" s="52">
        <v>10</v>
      </c>
      <c r="F526" s="52">
        <v>94520740</v>
      </c>
      <c r="G526" s="52">
        <v>94520740</v>
      </c>
      <c r="H526" s="52">
        <v>1874806</v>
      </c>
      <c r="I526" s="52">
        <v>1874806</v>
      </c>
      <c r="J526" s="52">
        <v>0</v>
      </c>
      <c r="K526" s="52">
        <v>0</v>
      </c>
      <c r="L526" s="52">
        <v>698.06190000000004</v>
      </c>
      <c r="M526" s="52">
        <v>14.32</v>
      </c>
      <c r="N526" s="52">
        <v>99977.398000000001</v>
      </c>
      <c r="O526" s="52">
        <v>8</v>
      </c>
      <c r="P526" s="2">
        <f t="shared" si="10"/>
        <v>3408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207</v>
      </c>
      <c r="B527" s="1">
        <v>0.95833333333333337</v>
      </c>
      <c r="C527" s="52">
        <v>2015</v>
      </c>
      <c r="D527" s="52">
        <v>1</v>
      </c>
      <c r="E527" s="52">
        <v>9</v>
      </c>
      <c r="F527" s="52">
        <v>94517587</v>
      </c>
      <c r="G527" s="52">
        <v>94517587</v>
      </c>
      <c r="H527" s="52">
        <v>1874749</v>
      </c>
      <c r="I527" s="52">
        <v>1874749</v>
      </c>
      <c r="J527" s="52">
        <v>0</v>
      </c>
      <c r="K527" s="52">
        <v>0</v>
      </c>
      <c r="L527" s="52">
        <v>694.72680000000003</v>
      </c>
      <c r="M527" s="52">
        <v>14.21</v>
      </c>
      <c r="N527" s="52">
        <v>99254.156000000003</v>
      </c>
      <c r="O527" s="52">
        <v>8</v>
      </c>
      <c r="P527" s="2">
        <f t="shared" si="10"/>
        <v>3153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206</v>
      </c>
      <c r="B528" s="1">
        <v>0.91666666666666663</v>
      </c>
      <c r="C528" s="52">
        <v>2015</v>
      </c>
      <c r="D528" s="52">
        <v>1</v>
      </c>
      <c r="E528" s="52">
        <v>9</v>
      </c>
      <c r="F528" s="52">
        <v>94514394</v>
      </c>
      <c r="G528" s="52">
        <v>94514394</v>
      </c>
      <c r="H528" s="52">
        <v>1874691</v>
      </c>
      <c r="I528" s="52">
        <v>1874691</v>
      </c>
      <c r="J528" s="52">
        <v>0</v>
      </c>
      <c r="K528" s="52">
        <v>0</v>
      </c>
      <c r="L528" s="52">
        <v>692.79589999999996</v>
      </c>
      <c r="M528" s="52">
        <v>14.26</v>
      </c>
      <c r="N528" s="52">
        <v>98903.210999999996</v>
      </c>
      <c r="O528" s="52">
        <v>8</v>
      </c>
      <c r="P528" s="2">
        <f t="shared" si="10"/>
        <v>3193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205</v>
      </c>
      <c r="B529" s="1">
        <v>0.875</v>
      </c>
      <c r="C529" s="52">
        <v>2015</v>
      </c>
      <c r="D529" s="52">
        <v>1</v>
      </c>
      <c r="E529" s="52">
        <v>9</v>
      </c>
      <c r="F529" s="52">
        <v>94511101</v>
      </c>
      <c r="G529" s="52">
        <v>94511101</v>
      </c>
      <c r="H529" s="52">
        <v>1874631</v>
      </c>
      <c r="I529" s="52">
        <v>1874631</v>
      </c>
      <c r="J529" s="52">
        <v>0</v>
      </c>
      <c r="K529" s="52">
        <v>0</v>
      </c>
      <c r="L529" s="52">
        <v>691.81349999999998</v>
      </c>
      <c r="M529" s="52">
        <v>14.24</v>
      </c>
      <c r="N529" s="52">
        <v>98762.866999999998</v>
      </c>
      <c r="O529" s="52">
        <v>8</v>
      </c>
      <c r="P529" s="2">
        <f t="shared" si="10"/>
        <v>3293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204</v>
      </c>
      <c r="B530" s="1">
        <v>0.83333333333333337</v>
      </c>
      <c r="C530" s="52">
        <v>2015</v>
      </c>
      <c r="D530" s="52">
        <v>1</v>
      </c>
      <c r="E530" s="52">
        <v>9</v>
      </c>
      <c r="F530" s="52">
        <v>94507978</v>
      </c>
      <c r="G530" s="52">
        <v>94507978</v>
      </c>
      <c r="H530" s="52">
        <v>1874574</v>
      </c>
      <c r="I530" s="52">
        <v>1874574</v>
      </c>
      <c r="J530" s="52">
        <v>0</v>
      </c>
      <c r="K530" s="52">
        <v>0</v>
      </c>
      <c r="L530" s="52">
        <v>690.43209999999999</v>
      </c>
      <c r="M530" s="52">
        <v>14.35</v>
      </c>
      <c r="N530" s="52">
        <v>98561.891000000003</v>
      </c>
      <c r="O530" s="52">
        <v>8</v>
      </c>
      <c r="P530" s="2">
        <f t="shared" si="10"/>
        <v>3123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203</v>
      </c>
      <c r="B531" s="1">
        <v>0.79166666666666663</v>
      </c>
      <c r="C531" s="52">
        <v>2015</v>
      </c>
      <c r="D531" s="52">
        <v>1</v>
      </c>
      <c r="E531" s="52">
        <v>9</v>
      </c>
      <c r="F531" s="52">
        <v>94505027</v>
      </c>
      <c r="G531" s="52">
        <v>94505027</v>
      </c>
      <c r="H531" s="52">
        <v>1874520</v>
      </c>
      <c r="I531" s="52">
        <v>1874520</v>
      </c>
      <c r="J531" s="52">
        <v>0</v>
      </c>
      <c r="K531" s="52">
        <v>0</v>
      </c>
      <c r="L531" s="52">
        <v>688.77509999999995</v>
      </c>
      <c r="M531" s="52">
        <v>14.54</v>
      </c>
      <c r="N531" s="52">
        <v>98150.468999999997</v>
      </c>
      <c r="O531" s="52">
        <v>8</v>
      </c>
      <c r="P531" s="2">
        <f t="shared" si="10"/>
        <v>2951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202</v>
      </c>
      <c r="B532" s="1">
        <v>0.75</v>
      </c>
      <c r="C532" s="52">
        <v>2015</v>
      </c>
      <c r="D532" s="52">
        <v>1</v>
      </c>
      <c r="E532" s="52">
        <v>9</v>
      </c>
      <c r="F532" s="52">
        <v>94501815</v>
      </c>
      <c r="G532" s="52">
        <v>94501815</v>
      </c>
      <c r="H532" s="52">
        <v>1874461</v>
      </c>
      <c r="I532" s="52">
        <v>1874461</v>
      </c>
      <c r="J532" s="52">
        <v>0</v>
      </c>
      <c r="K532" s="52">
        <v>0</v>
      </c>
      <c r="L532" s="52">
        <v>687.09320000000002</v>
      </c>
      <c r="M532" s="52">
        <v>14.69</v>
      </c>
      <c r="N532" s="52">
        <v>97862.726999999999</v>
      </c>
      <c r="O532" s="52">
        <v>8</v>
      </c>
      <c r="P532" s="2">
        <f t="shared" si="10"/>
        <v>3212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201</v>
      </c>
      <c r="B533" s="1">
        <v>0.70833333333333337</v>
      </c>
      <c r="C533" s="52">
        <v>2015</v>
      </c>
      <c r="D533" s="52">
        <v>1</v>
      </c>
      <c r="E533" s="52">
        <v>9</v>
      </c>
      <c r="F533" s="52">
        <v>94498668</v>
      </c>
      <c r="G533" s="52">
        <v>94498668</v>
      </c>
      <c r="H533" s="52">
        <v>1874403</v>
      </c>
      <c r="I533" s="52">
        <v>1874403</v>
      </c>
      <c r="J533" s="52">
        <v>0</v>
      </c>
      <c r="K533" s="52">
        <v>0</v>
      </c>
      <c r="L533" s="52">
        <v>686.29819999999995</v>
      </c>
      <c r="M533" s="52">
        <v>15.15</v>
      </c>
      <c r="N533" s="52">
        <v>97486.047000000006</v>
      </c>
      <c r="O533" s="52">
        <v>8</v>
      </c>
      <c r="P533" s="2">
        <f t="shared" si="10"/>
        <v>3147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200</v>
      </c>
      <c r="B534" s="1">
        <v>0.66666666666666663</v>
      </c>
      <c r="C534" s="52">
        <v>2015</v>
      </c>
      <c r="D534" s="52">
        <v>1</v>
      </c>
      <c r="E534" s="52">
        <v>9</v>
      </c>
      <c r="F534" s="52">
        <v>94495477</v>
      </c>
      <c r="G534" s="52">
        <v>94495477</v>
      </c>
      <c r="H534" s="52">
        <v>1874344</v>
      </c>
      <c r="I534" s="52">
        <v>1874344</v>
      </c>
      <c r="J534" s="52">
        <v>0</v>
      </c>
      <c r="K534" s="52">
        <v>0</v>
      </c>
      <c r="L534" s="52">
        <v>685.30010000000004</v>
      </c>
      <c r="M534" s="52">
        <v>15.51</v>
      </c>
      <c r="N534" s="52">
        <v>97149.976999999999</v>
      </c>
      <c r="O534" s="52">
        <v>8</v>
      </c>
      <c r="P534" s="2">
        <f t="shared" si="10"/>
        <v>3191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199</v>
      </c>
      <c r="B535" s="1">
        <v>0.625</v>
      </c>
      <c r="C535" s="52">
        <v>2015</v>
      </c>
      <c r="D535" s="52">
        <v>1</v>
      </c>
      <c r="E535" s="52">
        <v>9</v>
      </c>
      <c r="F535" s="52">
        <v>94492244</v>
      </c>
      <c r="G535" s="52">
        <v>94492244</v>
      </c>
      <c r="H535" s="52">
        <v>1874284</v>
      </c>
      <c r="I535" s="52">
        <v>1874284</v>
      </c>
      <c r="J535" s="52">
        <v>0</v>
      </c>
      <c r="K535" s="52">
        <v>0</v>
      </c>
      <c r="L535" s="52">
        <v>685.44949999999994</v>
      </c>
      <c r="M535" s="52">
        <v>15.69</v>
      </c>
      <c r="N535" s="52">
        <v>97039.077999999994</v>
      </c>
      <c r="O535" s="52">
        <v>8</v>
      </c>
      <c r="P535" s="2">
        <f t="shared" si="10"/>
        <v>3233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198</v>
      </c>
      <c r="B536" s="1">
        <v>0.58333333333333337</v>
      </c>
      <c r="C536" s="52">
        <v>2015</v>
      </c>
      <c r="D536" s="52">
        <v>1</v>
      </c>
      <c r="E536" s="52">
        <v>9</v>
      </c>
      <c r="F536" s="52">
        <v>94488958</v>
      </c>
      <c r="G536" s="52">
        <v>94488958</v>
      </c>
      <c r="H536" s="52">
        <v>1874223</v>
      </c>
      <c r="I536" s="52">
        <v>1874223</v>
      </c>
      <c r="J536" s="52">
        <v>0</v>
      </c>
      <c r="K536" s="52">
        <v>0</v>
      </c>
      <c r="L536" s="52">
        <v>686.07809999999995</v>
      </c>
      <c r="M536" s="52">
        <v>15.86</v>
      </c>
      <c r="N536" s="52">
        <v>97202.93</v>
      </c>
      <c r="O536" s="52">
        <v>8</v>
      </c>
      <c r="P536" s="2">
        <f t="shared" si="10"/>
        <v>3286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197</v>
      </c>
      <c r="B537" s="1">
        <v>0.54166666666666663</v>
      </c>
      <c r="C537" s="52">
        <v>2015</v>
      </c>
      <c r="D537" s="52">
        <v>1</v>
      </c>
      <c r="E537" s="52">
        <v>9</v>
      </c>
      <c r="F537" s="52">
        <v>94485565</v>
      </c>
      <c r="G537" s="52">
        <v>94485565</v>
      </c>
      <c r="H537" s="52">
        <v>1874160</v>
      </c>
      <c r="I537" s="52">
        <v>1874160</v>
      </c>
      <c r="J537" s="52">
        <v>0</v>
      </c>
      <c r="K537" s="52">
        <v>0</v>
      </c>
      <c r="L537" s="52">
        <v>687.34270000000004</v>
      </c>
      <c r="M537" s="52">
        <v>15.8</v>
      </c>
      <c r="N537" s="52">
        <v>97388.133000000002</v>
      </c>
      <c r="O537" s="52">
        <v>8</v>
      </c>
      <c r="P537" s="2">
        <f t="shared" si="10"/>
        <v>3393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196</v>
      </c>
      <c r="B538" s="1">
        <v>0.5</v>
      </c>
      <c r="C538" s="52">
        <v>2015</v>
      </c>
      <c r="D538" s="52">
        <v>1</v>
      </c>
      <c r="E538" s="52">
        <v>9</v>
      </c>
      <c r="F538" s="52">
        <v>94481947</v>
      </c>
      <c r="G538" s="52">
        <v>94481947</v>
      </c>
      <c r="H538" s="52">
        <v>1874093</v>
      </c>
      <c r="I538" s="52">
        <v>1874093</v>
      </c>
      <c r="J538" s="52">
        <v>0</v>
      </c>
      <c r="K538" s="52">
        <v>0</v>
      </c>
      <c r="L538" s="52">
        <v>690.70659999999998</v>
      </c>
      <c r="M538" s="52">
        <v>15.82</v>
      </c>
      <c r="N538" s="52">
        <v>98079.406000000003</v>
      </c>
      <c r="O538" s="52">
        <v>8</v>
      </c>
      <c r="P538" s="2">
        <f t="shared" si="10"/>
        <v>3618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195</v>
      </c>
      <c r="B539" s="1">
        <v>0.45833333333333331</v>
      </c>
      <c r="C539" s="52">
        <v>2015</v>
      </c>
      <c r="D539" s="52">
        <v>1</v>
      </c>
      <c r="E539" s="52">
        <v>9</v>
      </c>
      <c r="F539" s="52">
        <v>94478690</v>
      </c>
      <c r="G539" s="52">
        <v>94478690</v>
      </c>
      <c r="H539" s="52">
        <v>1874033</v>
      </c>
      <c r="I539" s="52">
        <v>1874033</v>
      </c>
      <c r="J539" s="52">
        <v>0</v>
      </c>
      <c r="K539" s="52">
        <v>0</v>
      </c>
      <c r="L539" s="52">
        <v>694.46010000000001</v>
      </c>
      <c r="M539" s="52">
        <v>15.27</v>
      </c>
      <c r="N539" s="52">
        <v>99113.843999999997</v>
      </c>
      <c r="O539" s="52">
        <v>8</v>
      </c>
      <c r="P539" s="2">
        <f t="shared" si="10"/>
        <v>3257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194</v>
      </c>
      <c r="B540" s="1">
        <v>0.41666666666666669</v>
      </c>
      <c r="C540" s="52">
        <v>2015</v>
      </c>
      <c r="D540" s="52">
        <v>1</v>
      </c>
      <c r="E540" s="52">
        <v>9</v>
      </c>
      <c r="F540" s="52">
        <v>94475077</v>
      </c>
      <c r="G540" s="52">
        <v>94475077</v>
      </c>
      <c r="H540" s="52">
        <v>1873967</v>
      </c>
      <c r="I540" s="52">
        <v>1873967</v>
      </c>
      <c r="J540" s="52">
        <v>0</v>
      </c>
      <c r="K540" s="52">
        <v>0</v>
      </c>
      <c r="L540" s="52">
        <v>700.16359999999997</v>
      </c>
      <c r="M540" s="52">
        <v>14.51</v>
      </c>
      <c r="N540" s="52">
        <v>100530.70299999999</v>
      </c>
      <c r="O540" s="52">
        <v>8</v>
      </c>
      <c r="P540" s="2">
        <f t="shared" si="10"/>
        <v>3613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193</v>
      </c>
      <c r="B541" s="1">
        <v>0.375</v>
      </c>
      <c r="C541" s="52">
        <v>2015</v>
      </c>
      <c r="D541" s="52">
        <v>1</v>
      </c>
      <c r="E541" s="52">
        <v>9</v>
      </c>
      <c r="F541" s="52">
        <v>94471638</v>
      </c>
      <c r="G541" s="52">
        <v>94471638</v>
      </c>
      <c r="H541" s="52">
        <v>1873905</v>
      </c>
      <c r="I541" s="52">
        <v>1873905</v>
      </c>
      <c r="J541" s="52">
        <v>0</v>
      </c>
      <c r="K541" s="52">
        <v>0</v>
      </c>
      <c r="L541" s="52">
        <v>707.23299999999995</v>
      </c>
      <c r="M541" s="52">
        <v>13.76</v>
      </c>
      <c r="N541" s="52">
        <v>101955.82</v>
      </c>
      <c r="O541" s="52">
        <v>8</v>
      </c>
      <c r="P541" s="2">
        <f t="shared" si="10"/>
        <v>3439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192</v>
      </c>
      <c r="B542" s="1">
        <v>0.33333333333333331</v>
      </c>
      <c r="C542" s="52">
        <v>2015</v>
      </c>
      <c r="D542" s="52">
        <v>1</v>
      </c>
      <c r="E542" s="52">
        <v>9</v>
      </c>
      <c r="F542" s="52">
        <v>94468093</v>
      </c>
      <c r="G542" s="52">
        <v>94468093</v>
      </c>
      <c r="H542" s="52">
        <v>1873842</v>
      </c>
      <c r="I542" s="52">
        <v>1873842</v>
      </c>
      <c r="J542" s="52">
        <v>0</v>
      </c>
      <c r="K542" s="52">
        <v>0</v>
      </c>
      <c r="L542" s="52">
        <v>710.60580000000004</v>
      </c>
      <c r="M542" s="52">
        <v>13.55</v>
      </c>
      <c r="N542" s="52">
        <v>102033.789</v>
      </c>
      <c r="O542" s="52">
        <v>8</v>
      </c>
      <c r="P542" s="2">
        <f t="shared" si="10"/>
        <v>3545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191</v>
      </c>
      <c r="B543" s="1">
        <v>0.29166666666666669</v>
      </c>
      <c r="C543" s="52">
        <v>2015</v>
      </c>
      <c r="D543" s="52">
        <v>1</v>
      </c>
      <c r="E543" s="52">
        <v>9</v>
      </c>
      <c r="F543" s="52">
        <v>94464525</v>
      </c>
      <c r="G543" s="52">
        <v>94464525</v>
      </c>
      <c r="H543" s="52">
        <v>1873779</v>
      </c>
      <c r="I543" s="52">
        <v>1873779</v>
      </c>
      <c r="J543" s="52">
        <v>0</v>
      </c>
      <c r="K543" s="52">
        <v>0</v>
      </c>
      <c r="L543" s="52">
        <v>710.93899999999996</v>
      </c>
      <c r="M543" s="52">
        <v>13.77</v>
      </c>
      <c r="N543" s="52">
        <v>102066.727</v>
      </c>
      <c r="O543" s="52">
        <v>8</v>
      </c>
      <c r="P543" s="2">
        <f t="shared" si="10"/>
        <v>3568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190</v>
      </c>
      <c r="B544" s="1">
        <v>0.25</v>
      </c>
      <c r="C544" s="52">
        <v>2015</v>
      </c>
      <c r="D544" s="52">
        <v>1</v>
      </c>
      <c r="E544" s="52">
        <v>9</v>
      </c>
      <c r="F544" s="52">
        <v>94461242</v>
      </c>
      <c r="G544" s="52">
        <v>94461242</v>
      </c>
      <c r="H544" s="52">
        <v>1873721</v>
      </c>
      <c r="I544" s="52">
        <v>1873721</v>
      </c>
      <c r="J544" s="52">
        <v>0</v>
      </c>
      <c r="K544" s="52">
        <v>0</v>
      </c>
      <c r="L544" s="52">
        <v>710.06309999999996</v>
      </c>
      <c r="M544" s="52">
        <v>13.93</v>
      </c>
      <c r="N544" s="52">
        <v>101769.617</v>
      </c>
      <c r="O544" s="52">
        <v>8</v>
      </c>
      <c r="P544" s="2">
        <f t="shared" si="10"/>
        <v>3283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189</v>
      </c>
      <c r="B545" s="1">
        <v>0.20833333333333334</v>
      </c>
      <c r="C545" s="52">
        <v>2015</v>
      </c>
      <c r="D545" s="52">
        <v>1</v>
      </c>
      <c r="E545" s="52">
        <v>9</v>
      </c>
      <c r="F545" s="52">
        <v>94457571</v>
      </c>
      <c r="G545" s="52">
        <v>94457571</v>
      </c>
      <c r="H545" s="52">
        <v>1873656</v>
      </c>
      <c r="I545" s="52">
        <v>1873656</v>
      </c>
      <c r="J545" s="52">
        <v>0</v>
      </c>
      <c r="K545" s="52">
        <v>0</v>
      </c>
      <c r="L545" s="52">
        <v>710.31050000000005</v>
      </c>
      <c r="M545" s="52">
        <v>14.06</v>
      </c>
      <c r="N545" s="52">
        <v>101741.156</v>
      </c>
      <c r="O545" s="52">
        <v>8</v>
      </c>
      <c r="P545" s="2">
        <f t="shared" si="10"/>
        <v>3671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188</v>
      </c>
      <c r="B546" s="1">
        <v>0.16666666666666666</v>
      </c>
      <c r="C546" s="52">
        <v>2015</v>
      </c>
      <c r="D546" s="52">
        <v>1</v>
      </c>
      <c r="E546" s="52">
        <v>9</v>
      </c>
      <c r="F546" s="52">
        <v>94454071</v>
      </c>
      <c r="G546" s="52">
        <v>94454071</v>
      </c>
      <c r="H546" s="52">
        <v>1873594</v>
      </c>
      <c r="I546" s="52">
        <v>1873594</v>
      </c>
      <c r="J546" s="52">
        <v>0</v>
      </c>
      <c r="K546" s="52">
        <v>0</v>
      </c>
      <c r="L546" s="52">
        <v>708.32659999999998</v>
      </c>
      <c r="M546" s="52">
        <v>14.08</v>
      </c>
      <c r="N546" s="52">
        <v>101491.867</v>
      </c>
      <c r="O546" s="52">
        <v>8</v>
      </c>
      <c r="P546" s="2">
        <f t="shared" si="10"/>
        <v>3500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187</v>
      </c>
      <c r="B547" s="1">
        <v>0.125</v>
      </c>
      <c r="C547" s="52">
        <v>2015</v>
      </c>
      <c r="D547" s="52">
        <v>1</v>
      </c>
      <c r="E547" s="52">
        <v>9</v>
      </c>
      <c r="F547" s="52">
        <v>94450637</v>
      </c>
      <c r="G547" s="52">
        <v>94450637</v>
      </c>
      <c r="H547" s="52">
        <v>1873533</v>
      </c>
      <c r="I547" s="52">
        <v>1873533</v>
      </c>
      <c r="J547" s="52">
        <v>0</v>
      </c>
      <c r="K547" s="52">
        <v>0</v>
      </c>
      <c r="L547" s="52">
        <v>705.20699999999999</v>
      </c>
      <c r="M547" s="52">
        <v>14.2</v>
      </c>
      <c r="N547" s="52">
        <v>101135.75</v>
      </c>
      <c r="O547" s="52">
        <v>8</v>
      </c>
      <c r="P547" s="2">
        <f t="shared" si="10"/>
        <v>3434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186</v>
      </c>
      <c r="B548" s="1">
        <v>8.3333333333333329E-2</v>
      </c>
      <c r="C548" s="52">
        <v>2015</v>
      </c>
      <c r="D548" s="52">
        <v>1</v>
      </c>
      <c r="E548" s="52">
        <v>9</v>
      </c>
      <c r="F548" s="52">
        <v>94447279</v>
      </c>
      <c r="G548" s="52">
        <v>94447279</v>
      </c>
      <c r="H548" s="52">
        <v>1873473</v>
      </c>
      <c r="I548" s="52">
        <v>1873473</v>
      </c>
      <c r="J548" s="52">
        <v>0</v>
      </c>
      <c r="K548" s="52">
        <v>0</v>
      </c>
      <c r="L548" s="52">
        <v>701.65859999999998</v>
      </c>
      <c r="M548" s="52">
        <v>14.05</v>
      </c>
      <c r="N548" s="52">
        <v>100542.273</v>
      </c>
      <c r="O548" s="52">
        <v>8</v>
      </c>
      <c r="P548" s="2">
        <f t="shared" si="10"/>
        <v>3358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185</v>
      </c>
      <c r="B549" s="1">
        <v>4.1666666666666664E-2</v>
      </c>
      <c r="C549" s="52">
        <v>2015</v>
      </c>
      <c r="D549" s="52">
        <v>1</v>
      </c>
      <c r="E549" s="52">
        <v>9</v>
      </c>
      <c r="F549" s="52">
        <v>94443937</v>
      </c>
      <c r="G549" s="52">
        <v>94443937</v>
      </c>
      <c r="H549" s="52">
        <v>1873413</v>
      </c>
      <c r="I549" s="52">
        <v>1873413</v>
      </c>
      <c r="J549" s="52">
        <v>0</v>
      </c>
      <c r="K549" s="52">
        <v>0</v>
      </c>
      <c r="L549" s="52">
        <v>697.14710000000002</v>
      </c>
      <c r="M549" s="52">
        <v>14.21</v>
      </c>
      <c r="N549" s="52">
        <v>99959.523000000001</v>
      </c>
      <c r="O549" s="52">
        <v>8</v>
      </c>
      <c r="P549" s="2">
        <f t="shared" si="10"/>
        <v>3342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184</v>
      </c>
      <c r="B550" s="1">
        <v>0</v>
      </c>
      <c r="C550" s="52">
        <v>2015</v>
      </c>
      <c r="D550" s="52">
        <v>1</v>
      </c>
      <c r="E550" s="52">
        <v>9</v>
      </c>
      <c r="F550" s="52">
        <v>94440565</v>
      </c>
      <c r="G550" s="52">
        <v>94440565</v>
      </c>
      <c r="H550" s="52">
        <v>1873352</v>
      </c>
      <c r="I550" s="52">
        <v>1873352</v>
      </c>
      <c r="J550" s="52">
        <v>0</v>
      </c>
      <c r="K550" s="52">
        <v>0</v>
      </c>
      <c r="L550" s="52">
        <v>692.51980000000003</v>
      </c>
      <c r="M550" s="52">
        <v>14.35</v>
      </c>
      <c r="N550" s="52">
        <v>99036.031000000003</v>
      </c>
      <c r="O550" s="52">
        <v>8</v>
      </c>
      <c r="P550" s="2">
        <f t="shared" si="10"/>
        <v>3372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183</v>
      </c>
      <c r="B551" s="1">
        <v>0.95833333333333337</v>
      </c>
      <c r="C551" s="52">
        <v>2015</v>
      </c>
      <c r="D551" s="52">
        <v>1</v>
      </c>
      <c r="E551" s="52">
        <v>8</v>
      </c>
      <c r="F551" s="52">
        <v>94437440</v>
      </c>
      <c r="G551" s="52">
        <v>94437440</v>
      </c>
      <c r="H551" s="52">
        <v>1873295</v>
      </c>
      <c r="I551" s="52">
        <v>1873295</v>
      </c>
      <c r="J551" s="52">
        <v>0</v>
      </c>
      <c r="K551" s="52">
        <v>0</v>
      </c>
      <c r="L551" s="52">
        <v>691.5127</v>
      </c>
      <c r="M551" s="52">
        <v>14.5</v>
      </c>
      <c r="N551" s="52">
        <v>98583.491999999998</v>
      </c>
      <c r="O551" s="52">
        <v>8</v>
      </c>
      <c r="P551" s="2">
        <f t="shared" si="10"/>
        <v>3125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182</v>
      </c>
      <c r="B552" s="1">
        <v>0.91666666666666663</v>
      </c>
      <c r="C552" s="52">
        <v>2015</v>
      </c>
      <c r="D552" s="52">
        <v>1</v>
      </c>
      <c r="E552" s="52">
        <v>8</v>
      </c>
      <c r="F552" s="52">
        <v>94434432</v>
      </c>
      <c r="G552" s="52">
        <v>94434432</v>
      </c>
      <c r="H552" s="52">
        <v>1873240</v>
      </c>
      <c r="I552" s="52">
        <v>1873240</v>
      </c>
      <c r="J552" s="52">
        <v>0</v>
      </c>
      <c r="K552" s="52">
        <v>0</v>
      </c>
      <c r="L552" s="52">
        <v>691.02940000000001</v>
      </c>
      <c r="M552" s="52">
        <v>14.58</v>
      </c>
      <c r="N552" s="52">
        <v>98408.476999999999</v>
      </c>
      <c r="O552" s="52">
        <v>8</v>
      </c>
      <c r="P552" s="2">
        <f t="shared" ref="P552:P560" si="11">F551-F552</f>
        <v>3008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181</v>
      </c>
      <c r="B553" s="1">
        <v>0.875</v>
      </c>
      <c r="C553" s="52">
        <v>2015</v>
      </c>
      <c r="D553" s="52">
        <v>1</v>
      </c>
      <c r="E553" s="52">
        <v>8</v>
      </c>
      <c r="F553" s="52">
        <v>94431263</v>
      </c>
      <c r="G553" s="52">
        <v>94431263</v>
      </c>
      <c r="H553" s="52">
        <v>1873182</v>
      </c>
      <c r="I553" s="52">
        <v>1873182</v>
      </c>
      <c r="J553" s="52">
        <v>0</v>
      </c>
      <c r="K553" s="52">
        <v>0</v>
      </c>
      <c r="L553" s="52">
        <v>690.96090000000004</v>
      </c>
      <c r="M553" s="52">
        <v>14.5</v>
      </c>
      <c r="N553" s="52">
        <v>98484.351999999999</v>
      </c>
      <c r="O553" s="52">
        <v>8</v>
      </c>
      <c r="P553" s="2">
        <f t="shared" si="11"/>
        <v>3169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180</v>
      </c>
      <c r="B554" s="1">
        <v>0.83333333333333337</v>
      </c>
      <c r="C554" s="52">
        <v>2015</v>
      </c>
      <c r="D554" s="52">
        <v>1</v>
      </c>
      <c r="E554" s="52">
        <v>8</v>
      </c>
      <c r="F554" s="52">
        <v>94428202</v>
      </c>
      <c r="G554" s="52">
        <v>94428202</v>
      </c>
      <c r="H554" s="52">
        <v>1873126</v>
      </c>
      <c r="I554" s="52">
        <v>1873126</v>
      </c>
      <c r="J554" s="52">
        <v>0</v>
      </c>
      <c r="K554" s="52">
        <v>0</v>
      </c>
      <c r="L554" s="52">
        <v>690.55010000000004</v>
      </c>
      <c r="M554" s="52">
        <v>14.63</v>
      </c>
      <c r="N554" s="52">
        <v>98406.202999999994</v>
      </c>
      <c r="O554" s="52">
        <v>8</v>
      </c>
      <c r="P554" s="2">
        <f t="shared" si="11"/>
        <v>3061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179</v>
      </c>
      <c r="B555" s="1">
        <v>0.79166666666666663</v>
      </c>
      <c r="C555" s="52">
        <v>2015</v>
      </c>
      <c r="D555" s="52">
        <v>1</v>
      </c>
      <c r="E555" s="52">
        <v>8</v>
      </c>
      <c r="F555" s="52">
        <v>94425364</v>
      </c>
      <c r="G555" s="52">
        <v>94425364</v>
      </c>
      <c r="H555" s="52">
        <v>1873074</v>
      </c>
      <c r="I555" s="52">
        <v>1873074</v>
      </c>
      <c r="J555" s="52">
        <v>0</v>
      </c>
      <c r="K555" s="52">
        <v>0</v>
      </c>
      <c r="L555" s="52">
        <v>688.00649999999996</v>
      </c>
      <c r="M555" s="52">
        <v>14.83</v>
      </c>
      <c r="N555" s="52">
        <v>97942.710999999996</v>
      </c>
      <c r="O555" s="52">
        <v>8</v>
      </c>
      <c r="P555" s="2">
        <f t="shared" si="11"/>
        <v>2838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178</v>
      </c>
      <c r="B556" s="1">
        <v>0.75</v>
      </c>
      <c r="C556" s="52">
        <v>2015</v>
      </c>
      <c r="D556" s="52">
        <v>1</v>
      </c>
      <c r="E556" s="52">
        <v>8</v>
      </c>
      <c r="F556" s="52">
        <v>94422160</v>
      </c>
      <c r="G556" s="52">
        <v>94422160</v>
      </c>
      <c r="H556" s="52">
        <v>1873015</v>
      </c>
      <c r="I556" s="52">
        <v>1873015</v>
      </c>
      <c r="J556" s="52">
        <v>0</v>
      </c>
      <c r="K556" s="52">
        <v>0</v>
      </c>
      <c r="L556" s="52">
        <v>685.1037</v>
      </c>
      <c r="M556" s="52">
        <v>15.08</v>
      </c>
      <c r="N556" s="52">
        <v>97592.406000000003</v>
      </c>
      <c r="O556" s="52">
        <v>8</v>
      </c>
      <c r="P556" s="2">
        <f t="shared" si="11"/>
        <v>3204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177</v>
      </c>
      <c r="B557" s="1">
        <v>0.70833333333333337</v>
      </c>
      <c r="C557" s="52">
        <v>2015</v>
      </c>
      <c r="D557" s="52">
        <v>1</v>
      </c>
      <c r="E557" s="52">
        <v>8</v>
      </c>
      <c r="F557" s="52">
        <v>94418921</v>
      </c>
      <c r="G557" s="52">
        <v>94418921</v>
      </c>
      <c r="H557" s="52">
        <v>1872955</v>
      </c>
      <c r="I557" s="52">
        <v>1872955</v>
      </c>
      <c r="J557" s="52">
        <v>0</v>
      </c>
      <c r="K557" s="52">
        <v>0</v>
      </c>
      <c r="L557" s="52">
        <v>682.51220000000001</v>
      </c>
      <c r="M557" s="52">
        <v>15.29</v>
      </c>
      <c r="N557" s="52">
        <v>96945.523000000001</v>
      </c>
      <c r="O557" s="52">
        <v>8</v>
      </c>
      <c r="P557" s="2">
        <f t="shared" si="11"/>
        <v>3239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176</v>
      </c>
      <c r="B558" s="1">
        <v>0.66666666666666663</v>
      </c>
      <c r="C558" s="52">
        <v>2015</v>
      </c>
      <c r="D558" s="52">
        <v>1</v>
      </c>
      <c r="E558" s="52">
        <v>8</v>
      </c>
      <c r="F558" s="52">
        <v>94415537</v>
      </c>
      <c r="G558" s="52">
        <v>94415537</v>
      </c>
      <c r="H558" s="52">
        <v>1872892</v>
      </c>
      <c r="I558" s="52">
        <v>1872892</v>
      </c>
      <c r="J558" s="52">
        <v>0</v>
      </c>
      <c r="K558" s="52">
        <v>0</v>
      </c>
      <c r="L558" s="52">
        <v>681.38430000000005</v>
      </c>
      <c r="M558" s="52">
        <v>15.41</v>
      </c>
      <c r="N558" s="52">
        <v>96569.976999999999</v>
      </c>
      <c r="O558" s="52">
        <v>8</v>
      </c>
      <c r="P558" s="2">
        <f t="shared" si="11"/>
        <v>3384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175</v>
      </c>
      <c r="B559" s="1">
        <v>0.625</v>
      </c>
      <c r="C559" s="52">
        <v>2015</v>
      </c>
      <c r="D559" s="52">
        <v>1</v>
      </c>
      <c r="E559" s="52">
        <v>8</v>
      </c>
      <c r="F559" s="52">
        <v>94412430</v>
      </c>
      <c r="G559" s="52">
        <v>94412430</v>
      </c>
      <c r="H559" s="52">
        <v>1872834</v>
      </c>
      <c r="I559" s="52">
        <v>1872834</v>
      </c>
      <c r="J559" s="52">
        <v>0</v>
      </c>
      <c r="K559" s="52">
        <v>0</v>
      </c>
      <c r="L559" s="52">
        <v>679.49509999999998</v>
      </c>
      <c r="M559" s="52">
        <v>15.43</v>
      </c>
      <c r="N559" s="52">
        <v>96291.702999999994</v>
      </c>
      <c r="O559" s="52">
        <v>8</v>
      </c>
      <c r="P559" s="2">
        <f t="shared" si="11"/>
        <v>3107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174</v>
      </c>
      <c r="B560" s="1">
        <v>0.58333333333333337</v>
      </c>
      <c r="C560" s="52">
        <v>2015</v>
      </c>
      <c r="D560" s="52">
        <v>1</v>
      </c>
      <c r="E560" s="52">
        <v>8</v>
      </c>
      <c r="F560" s="52">
        <v>94409278</v>
      </c>
      <c r="G560" s="52">
        <v>94409278</v>
      </c>
      <c r="H560" s="52">
        <v>1872775</v>
      </c>
      <c r="I560" s="52">
        <v>1872775</v>
      </c>
      <c r="J560" s="52">
        <v>0</v>
      </c>
      <c r="K560" s="52">
        <v>0</v>
      </c>
      <c r="L560" s="52">
        <v>677.79549999999995</v>
      </c>
      <c r="M560" s="52">
        <v>15.61</v>
      </c>
      <c r="N560" s="52">
        <v>95945.539000000004</v>
      </c>
      <c r="O560" s="52">
        <v>8</v>
      </c>
      <c r="P560" s="2">
        <f t="shared" si="11"/>
        <v>3152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173</v>
      </c>
      <c r="B561" s="1">
        <v>0.54166666666666663</v>
      </c>
      <c r="C561" s="52">
        <v>2015</v>
      </c>
      <c r="D561" s="52">
        <v>1</v>
      </c>
      <c r="E561" s="52">
        <v>8</v>
      </c>
      <c r="F561" s="52">
        <v>94405979</v>
      </c>
      <c r="G561" s="52">
        <v>94405979</v>
      </c>
      <c r="H561" s="52">
        <v>1872713</v>
      </c>
      <c r="I561" s="52">
        <v>1872713</v>
      </c>
      <c r="J561" s="52">
        <v>0</v>
      </c>
      <c r="K561" s="52">
        <v>0</v>
      </c>
      <c r="L561" s="52">
        <v>676.57650000000001</v>
      </c>
      <c r="M561" s="52">
        <v>15.39</v>
      </c>
      <c r="N561" s="52">
        <v>95843.523000000001</v>
      </c>
      <c r="O561" s="52">
        <v>8</v>
      </c>
      <c r="P561" s="2">
        <f t="shared" ref="P561:P567" si="12">F561-F562</f>
        <v>3616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172</v>
      </c>
      <c r="B562" s="1">
        <v>0.5</v>
      </c>
      <c r="C562" s="52">
        <v>2015</v>
      </c>
      <c r="D562" s="52">
        <v>1</v>
      </c>
      <c r="E562" s="52">
        <v>8</v>
      </c>
      <c r="F562" s="52">
        <v>94402363</v>
      </c>
      <c r="G562" s="52">
        <v>94402363</v>
      </c>
      <c r="H562" s="52">
        <v>1872645</v>
      </c>
      <c r="I562" s="52">
        <v>1872645</v>
      </c>
      <c r="J562" s="52">
        <v>0</v>
      </c>
      <c r="K562" s="52">
        <v>0</v>
      </c>
      <c r="L562" s="52">
        <v>677.91309999999999</v>
      </c>
      <c r="M562" s="52">
        <v>15.17</v>
      </c>
      <c r="N562" s="52">
        <v>96302.32</v>
      </c>
      <c r="O562" s="52">
        <v>8</v>
      </c>
      <c r="P562" s="2">
        <f t="shared" si="12"/>
        <v>3147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171</v>
      </c>
      <c r="B563" s="1">
        <v>0.45833333333333331</v>
      </c>
      <c r="C563" s="52">
        <v>2015</v>
      </c>
      <c r="D563" s="52">
        <v>1</v>
      </c>
      <c r="E563" s="52">
        <v>8</v>
      </c>
      <c r="F563" s="52">
        <v>94399216</v>
      </c>
      <c r="G563" s="52">
        <v>94399216</v>
      </c>
      <c r="H563" s="52">
        <v>1872586</v>
      </c>
      <c r="I563" s="52">
        <v>1872586</v>
      </c>
      <c r="J563" s="52">
        <v>0</v>
      </c>
      <c r="K563" s="52">
        <v>0</v>
      </c>
      <c r="L563" s="52">
        <v>679.35469999999998</v>
      </c>
      <c r="M563" s="52">
        <v>15.01</v>
      </c>
      <c r="N563" s="52">
        <v>96653.226999999999</v>
      </c>
      <c r="O563" s="52">
        <v>8</v>
      </c>
      <c r="P563" s="2">
        <f t="shared" si="12"/>
        <v>3533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170</v>
      </c>
      <c r="B564" s="1">
        <v>0.41666666666666669</v>
      </c>
      <c r="C564" s="52">
        <v>2015</v>
      </c>
      <c r="D564" s="52">
        <v>1</v>
      </c>
      <c r="E564" s="52">
        <v>8</v>
      </c>
      <c r="F564" s="52">
        <v>94395683</v>
      </c>
      <c r="G564" s="52">
        <v>94395683</v>
      </c>
      <c r="H564" s="52">
        <v>1872520</v>
      </c>
      <c r="I564" s="52">
        <v>1872520</v>
      </c>
      <c r="J564" s="52">
        <v>0</v>
      </c>
      <c r="K564" s="52">
        <v>0</v>
      </c>
      <c r="L564" s="52">
        <v>683.8963</v>
      </c>
      <c r="M564" s="52">
        <v>14.79</v>
      </c>
      <c r="N564" s="52">
        <v>97816.241999999998</v>
      </c>
      <c r="O564" s="52">
        <v>8</v>
      </c>
      <c r="P564" s="2">
        <f t="shared" si="12"/>
        <v>3723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169</v>
      </c>
      <c r="B565" s="1">
        <v>0.375</v>
      </c>
      <c r="C565" s="52">
        <v>2015</v>
      </c>
      <c r="D565" s="52">
        <v>1</v>
      </c>
      <c r="E565" s="52">
        <v>8</v>
      </c>
      <c r="F565" s="52">
        <v>94391960</v>
      </c>
      <c r="G565" s="52">
        <v>94391960</v>
      </c>
      <c r="H565" s="52">
        <v>1872451</v>
      </c>
      <c r="I565" s="52">
        <v>1872451</v>
      </c>
      <c r="J565" s="52">
        <v>0</v>
      </c>
      <c r="K565" s="52">
        <v>0</v>
      </c>
      <c r="L565" s="52">
        <v>690.50729999999999</v>
      </c>
      <c r="M565" s="52">
        <v>14.28</v>
      </c>
      <c r="N565" s="52">
        <v>98853.797000000006</v>
      </c>
      <c r="O565" s="52">
        <v>8</v>
      </c>
      <c r="P565" s="2">
        <f t="shared" si="12"/>
        <v>3663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168</v>
      </c>
      <c r="B566" s="1">
        <v>0.33333333333333331</v>
      </c>
      <c r="C566" s="52">
        <v>2015</v>
      </c>
      <c r="D566" s="52">
        <v>1</v>
      </c>
      <c r="E566" s="52">
        <v>8</v>
      </c>
      <c r="F566" s="52">
        <v>94388297</v>
      </c>
      <c r="G566" s="52">
        <v>94388297</v>
      </c>
      <c r="H566" s="52">
        <v>1872384</v>
      </c>
      <c r="I566" s="52">
        <v>1872384</v>
      </c>
      <c r="J566" s="52">
        <v>0</v>
      </c>
      <c r="K566" s="52">
        <v>0</v>
      </c>
      <c r="L566" s="52">
        <v>692.36310000000003</v>
      </c>
      <c r="M566" s="52">
        <v>14.04</v>
      </c>
      <c r="N566" s="52">
        <v>99093.476999999999</v>
      </c>
      <c r="O566" s="52">
        <v>8</v>
      </c>
      <c r="P566" s="2">
        <f t="shared" si="12"/>
        <v>3679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167</v>
      </c>
      <c r="B567" s="1">
        <v>0.29166666666666669</v>
      </c>
      <c r="C567" s="52">
        <v>2015</v>
      </c>
      <c r="D567" s="52">
        <v>1</v>
      </c>
      <c r="E567" s="52">
        <v>8</v>
      </c>
      <c r="F567" s="52">
        <v>94384618</v>
      </c>
      <c r="G567" s="52">
        <v>94384618</v>
      </c>
      <c r="H567" s="52">
        <v>1872317</v>
      </c>
      <c r="I567" s="52">
        <v>1872317</v>
      </c>
      <c r="J567" s="52">
        <v>0</v>
      </c>
      <c r="K567" s="52">
        <v>0</v>
      </c>
      <c r="L567" s="52">
        <v>692.8732</v>
      </c>
      <c r="M567" s="52">
        <v>14.09</v>
      </c>
      <c r="N567" s="52">
        <v>99038.07</v>
      </c>
      <c r="O567" s="52">
        <v>8</v>
      </c>
      <c r="P567" s="2">
        <f t="shared" si="12"/>
        <v>3240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166</v>
      </c>
      <c r="B568" s="1">
        <v>0.25</v>
      </c>
      <c r="C568" s="52">
        <v>2015</v>
      </c>
      <c r="D568" s="52">
        <v>1</v>
      </c>
      <c r="E568" s="52">
        <v>8</v>
      </c>
      <c r="F568" s="52">
        <v>94381378</v>
      </c>
      <c r="G568" s="52">
        <v>94381378</v>
      </c>
      <c r="H568" s="52">
        <v>1872258</v>
      </c>
      <c r="I568" s="52">
        <v>1872258</v>
      </c>
      <c r="J568" s="52">
        <v>0</v>
      </c>
      <c r="K568" s="52">
        <v>0</v>
      </c>
      <c r="L568" s="52">
        <v>691.39160000000004</v>
      </c>
      <c r="M568" s="52">
        <v>14.3</v>
      </c>
      <c r="N568" s="52">
        <v>98873.312000000005</v>
      </c>
      <c r="O568" s="52">
        <v>8</v>
      </c>
      <c r="P568" s="2">
        <f t="shared" ref="P568:P631" si="13">F568-F569</f>
        <v>3449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165</v>
      </c>
      <c r="B569" s="1">
        <v>0.20833333333333334</v>
      </c>
      <c r="C569" s="52">
        <v>2015</v>
      </c>
      <c r="D569" s="52">
        <v>1</v>
      </c>
      <c r="E569" s="52">
        <v>8</v>
      </c>
      <c r="F569" s="52">
        <v>94377929</v>
      </c>
      <c r="G569" s="52">
        <v>94377929</v>
      </c>
      <c r="H569" s="52">
        <v>1872195</v>
      </c>
      <c r="I569" s="52">
        <v>1872195</v>
      </c>
      <c r="J569" s="52">
        <v>0</v>
      </c>
      <c r="K569" s="52">
        <v>0</v>
      </c>
      <c r="L569" s="52">
        <v>688.6499</v>
      </c>
      <c r="M569" s="52">
        <v>14.29</v>
      </c>
      <c r="N569" s="52">
        <v>98303.077999999994</v>
      </c>
      <c r="O569" s="52">
        <v>8</v>
      </c>
      <c r="P569" s="2">
        <f t="shared" si="13"/>
        <v>3325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164</v>
      </c>
      <c r="B570" s="1">
        <v>0.16666666666666666</v>
      </c>
      <c r="C570" s="52">
        <v>2015</v>
      </c>
      <c r="D570" s="52">
        <v>1</v>
      </c>
      <c r="E570" s="52">
        <v>8</v>
      </c>
      <c r="F570" s="52">
        <v>94374604</v>
      </c>
      <c r="G570" s="52">
        <v>94374604</v>
      </c>
      <c r="H570" s="52">
        <v>1872134</v>
      </c>
      <c r="I570" s="52">
        <v>1872134</v>
      </c>
      <c r="J570" s="52">
        <v>0</v>
      </c>
      <c r="K570" s="52">
        <v>0</v>
      </c>
      <c r="L570" s="52">
        <v>684.24260000000004</v>
      </c>
      <c r="M570" s="52">
        <v>14.25</v>
      </c>
      <c r="N570" s="52">
        <v>97821.297000000006</v>
      </c>
      <c r="O570" s="52">
        <v>8</v>
      </c>
      <c r="P570" s="2">
        <f t="shared" si="13"/>
        <v>3248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163</v>
      </c>
      <c r="B571" s="1">
        <v>0.125</v>
      </c>
      <c r="C571" s="52">
        <v>2015</v>
      </c>
      <c r="D571" s="52">
        <v>1</v>
      </c>
      <c r="E571" s="52">
        <v>8</v>
      </c>
      <c r="F571" s="52">
        <v>94371356</v>
      </c>
      <c r="G571" s="52">
        <v>94371356</v>
      </c>
      <c r="H571" s="52">
        <v>1872074</v>
      </c>
      <c r="I571" s="52">
        <v>1872074</v>
      </c>
      <c r="J571" s="52">
        <v>0</v>
      </c>
      <c r="K571" s="52">
        <v>0</v>
      </c>
      <c r="L571" s="52">
        <v>678.36099999999999</v>
      </c>
      <c r="M571" s="52">
        <v>14.25</v>
      </c>
      <c r="N571" s="52">
        <v>96884.952999999994</v>
      </c>
      <c r="O571" s="52">
        <v>8</v>
      </c>
      <c r="P571" s="2">
        <f t="shared" si="13"/>
        <v>3271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162</v>
      </c>
      <c r="B572" s="1">
        <v>8.3333333333333329E-2</v>
      </c>
      <c r="C572" s="52">
        <v>2015</v>
      </c>
      <c r="D572" s="52">
        <v>1</v>
      </c>
      <c r="E572" s="52">
        <v>8</v>
      </c>
      <c r="F572" s="52">
        <v>94368085</v>
      </c>
      <c r="G572" s="52">
        <v>94368085</v>
      </c>
      <c r="H572" s="52">
        <v>1872013</v>
      </c>
      <c r="I572" s="52">
        <v>1872013</v>
      </c>
      <c r="J572" s="52">
        <v>0</v>
      </c>
      <c r="K572" s="52">
        <v>0</v>
      </c>
      <c r="L572" s="52">
        <v>671.88580000000002</v>
      </c>
      <c r="M572" s="52">
        <v>14.2</v>
      </c>
      <c r="N572" s="52">
        <v>96013.601999999999</v>
      </c>
      <c r="O572" s="52">
        <v>8</v>
      </c>
      <c r="P572" s="2">
        <f t="shared" si="13"/>
        <v>3396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161</v>
      </c>
      <c r="B573" s="1">
        <v>4.1666666666666664E-2</v>
      </c>
      <c r="C573" s="52">
        <v>2015</v>
      </c>
      <c r="D573" s="52">
        <v>1</v>
      </c>
      <c r="E573" s="52">
        <v>8</v>
      </c>
      <c r="F573" s="52">
        <v>94364689</v>
      </c>
      <c r="G573" s="52">
        <v>94364689</v>
      </c>
      <c r="H573" s="52">
        <v>1871949</v>
      </c>
      <c r="I573" s="52">
        <v>1871949</v>
      </c>
      <c r="J573" s="52">
        <v>0</v>
      </c>
      <c r="K573" s="52">
        <v>0</v>
      </c>
      <c r="L573" s="52">
        <v>665.61300000000006</v>
      </c>
      <c r="M573" s="52">
        <v>14.27</v>
      </c>
      <c r="N573" s="52">
        <v>95082.593999999997</v>
      </c>
      <c r="O573" s="52">
        <v>8</v>
      </c>
      <c r="P573" s="2">
        <f t="shared" si="13"/>
        <v>3255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160</v>
      </c>
      <c r="B574" s="1">
        <v>0</v>
      </c>
      <c r="C574" s="52">
        <v>2015</v>
      </c>
      <c r="D574" s="52">
        <v>1</v>
      </c>
      <c r="E574" s="52">
        <v>8</v>
      </c>
      <c r="F574" s="52">
        <v>94361434</v>
      </c>
      <c r="G574" s="52">
        <v>94361434</v>
      </c>
      <c r="H574" s="52">
        <v>1871887</v>
      </c>
      <c r="I574" s="52">
        <v>1871887</v>
      </c>
      <c r="J574" s="52">
        <v>0</v>
      </c>
      <c r="K574" s="52">
        <v>0</v>
      </c>
      <c r="L574" s="52">
        <v>658.79309999999998</v>
      </c>
      <c r="M574" s="52">
        <v>14.13</v>
      </c>
      <c r="N574" s="52">
        <v>93870.593999999997</v>
      </c>
      <c r="O574" s="52">
        <v>8</v>
      </c>
      <c r="P574" s="2">
        <f t="shared" si="13"/>
        <v>3273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159</v>
      </c>
      <c r="B575" s="1">
        <v>0.95833333333333337</v>
      </c>
      <c r="C575" s="52">
        <v>2015</v>
      </c>
      <c r="D575" s="52">
        <v>1</v>
      </c>
      <c r="E575" s="52">
        <v>7</v>
      </c>
      <c r="F575" s="52">
        <v>94358161</v>
      </c>
      <c r="G575" s="52">
        <v>94358161</v>
      </c>
      <c r="H575" s="52">
        <v>1871824</v>
      </c>
      <c r="I575" s="52">
        <v>1871824</v>
      </c>
      <c r="J575" s="52">
        <v>0</v>
      </c>
      <c r="K575" s="52">
        <v>0</v>
      </c>
      <c r="L575" s="52">
        <v>657.56410000000005</v>
      </c>
      <c r="M575" s="52">
        <v>13.92</v>
      </c>
      <c r="N575" s="52">
        <v>93562</v>
      </c>
      <c r="O575" s="52">
        <v>8</v>
      </c>
      <c r="P575" s="2">
        <f t="shared" si="13"/>
        <v>2959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158</v>
      </c>
      <c r="B576" s="1">
        <v>0.91666666666666663</v>
      </c>
      <c r="C576" s="52">
        <v>2015</v>
      </c>
      <c r="D576" s="52">
        <v>1</v>
      </c>
      <c r="E576" s="52">
        <v>7</v>
      </c>
      <c r="F576" s="52">
        <v>94355202</v>
      </c>
      <c r="G576" s="52">
        <v>94355202</v>
      </c>
      <c r="H576" s="52">
        <v>1871767</v>
      </c>
      <c r="I576" s="52">
        <v>1871767</v>
      </c>
      <c r="J576" s="52">
        <v>0</v>
      </c>
      <c r="K576" s="52">
        <v>0</v>
      </c>
      <c r="L576" s="52">
        <v>656.09310000000005</v>
      </c>
      <c r="M576" s="52">
        <v>13.98</v>
      </c>
      <c r="N576" s="52">
        <v>93380.289000000004</v>
      </c>
      <c r="O576" s="52">
        <v>8</v>
      </c>
      <c r="P576" s="2">
        <f t="shared" si="13"/>
        <v>3105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157</v>
      </c>
      <c r="B577" s="1">
        <v>0.875</v>
      </c>
      <c r="C577" s="52">
        <v>2015</v>
      </c>
      <c r="D577" s="52">
        <v>1</v>
      </c>
      <c r="E577" s="52">
        <v>7</v>
      </c>
      <c r="F577" s="52">
        <v>94352097</v>
      </c>
      <c r="G577" s="52">
        <v>94352097</v>
      </c>
      <c r="H577" s="52">
        <v>1871707</v>
      </c>
      <c r="I577" s="52">
        <v>1871707</v>
      </c>
      <c r="J577" s="52">
        <v>0</v>
      </c>
      <c r="K577" s="52">
        <v>0</v>
      </c>
      <c r="L577" s="52">
        <v>655.54079999999999</v>
      </c>
      <c r="M577" s="52">
        <v>14.08</v>
      </c>
      <c r="N577" s="52">
        <v>93117.383000000002</v>
      </c>
      <c r="O577" s="52">
        <v>8</v>
      </c>
      <c r="P577" s="2">
        <f t="shared" si="13"/>
        <v>3101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156</v>
      </c>
      <c r="B578" s="1">
        <v>0.83333333333333337</v>
      </c>
      <c r="C578" s="52">
        <v>2015</v>
      </c>
      <c r="D578" s="52">
        <v>1</v>
      </c>
      <c r="E578" s="52">
        <v>7</v>
      </c>
      <c r="F578" s="52">
        <v>94348996</v>
      </c>
      <c r="G578" s="52">
        <v>94348996</v>
      </c>
      <c r="H578" s="52">
        <v>1871647</v>
      </c>
      <c r="I578" s="52">
        <v>1871647</v>
      </c>
      <c r="J578" s="52">
        <v>0</v>
      </c>
      <c r="K578" s="52">
        <v>0</v>
      </c>
      <c r="L578" s="52">
        <v>654.8691</v>
      </c>
      <c r="M578" s="52">
        <v>14.14</v>
      </c>
      <c r="N578" s="52">
        <v>93118.226999999999</v>
      </c>
      <c r="O578" s="52">
        <v>8</v>
      </c>
      <c r="P578" s="2">
        <f t="shared" si="13"/>
        <v>2736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155</v>
      </c>
      <c r="B579" s="1">
        <v>0.79166666666666663</v>
      </c>
      <c r="C579" s="52">
        <v>2015</v>
      </c>
      <c r="D579" s="52">
        <v>1</v>
      </c>
      <c r="E579" s="52">
        <v>7</v>
      </c>
      <c r="F579" s="52">
        <v>94346260</v>
      </c>
      <c r="G579" s="52">
        <v>94346260</v>
      </c>
      <c r="H579" s="52">
        <v>1871594</v>
      </c>
      <c r="I579" s="52">
        <v>1871594</v>
      </c>
      <c r="J579" s="52">
        <v>0</v>
      </c>
      <c r="K579" s="52">
        <v>0</v>
      </c>
      <c r="L579" s="52">
        <v>650.35990000000004</v>
      </c>
      <c r="M579" s="52">
        <v>14.58</v>
      </c>
      <c r="N579" s="52">
        <v>92540.577999999994</v>
      </c>
      <c r="O579" s="52">
        <v>8</v>
      </c>
      <c r="P579" s="2">
        <f t="shared" si="13"/>
        <v>2964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154</v>
      </c>
      <c r="B580" s="1">
        <v>0.75</v>
      </c>
      <c r="C580" s="52">
        <v>2015</v>
      </c>
      <c r="D580" s="52">
        <v>1</v>
      </c>
      <c r="E580" s="52">
        <v>7</v>
      </c>
      <c r="F580" s="52">
        <v>94343296</v>
      </c>
      <c r="G580" s="52">
        <v>94343296</v>
      </c>
      <c r="H580" s="52">
        <v>1871536</v>
      </c>
      <c r="I580" s="52">
        <v>1871536</v>
      </c>
      <c r="J580" s="52">
        <v>0</v>
      </c>
      <c r="K580" s="52">
        <v>0</v>
      </c>
      <c r="L580" s="52">
        <v>644.29470000000003</v>
      </c>
      <c r="M580" s="52">
        <v>15.06</v>
      </c>
      <c r="N580" s="52">
        <v>91451.608999999997</v>
      </c>
      <c r="O580" s="52">
        <v>8</v>
      </c>
      <c r="P580" s="2">
        <f t="shared" si="13"/>
        <v>3029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153</v>
      </c>
      <c r="B581" s="1">
        <v>0.70833333333333337</v>
      </c>
      <c r="C581" s="52">
        <v>2015</v>
      </c>
      <c r="D581" s="52">
        <v>1</v>
      </c>
      <c r="E581" s="52">
        <v>7</v>
      </c>
      <c r="F581" s="52">
        <v>94340267</v>
      </c>
      <c r="G581" s="52">
        <v>94340267</v>
      </c>
      <c r="H581" s="52">
        <v>1871476</v>
      </c>
      <c r="I581" s="52">
        <v>1871476</v>
      </c>
      <c r="J581" s="52">
        <v>0</v>
      </c>
      <c r="K581" s="52">
        <v>0</v>
      </c>
      <c r="L581" s="52">
        <v>638.66819999999996</v>
      </c>
      <c r="M581" s="52">
        <v>15.36</v>
      </c>
      <c r="N581" s="52">
        <v>90322.039000000004</v>
      </c>
      <c r="O581" s="52">
        <v>8</v>
      </c>
      <c r="P581" s="2">
        <f t="shared" si="13"/>
        <v>3145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152</v>
      </c>
      <c r="B582" s="1">
        <v>0.66666666666666663</v>
      </c>
      <c r="C582" s="52">
        <v>2015</v>
      </c>
      <c r="D582" s="52">
        <v>1</v>
      </c>
      <c r="E582" s="52">
        <v>7</v>
      </c>
      <c r="F582" s="52">
        <v>94337122</v>
      </c>
      <c r="G582" s="52">
        <v>94337122</v>
      </c>
      <c r="H582" s="52">
        <v>1871413</v>
      </c>
      <c r="I582" s="52">
        <v>1871413</v>
      </c>
      <c r="J582" s="52">
        <v>0</v>
      </c>
      <c r="K582" s="52">
        <v>0</v>
      </c>
      <c r="L582" s="52">
        <v>635.52120000000002</v>
      </c>
      <c r="M582" s="52">
        <v>15.56</v>
      </c>
      <c r="N582" s="52">
        <v>89475.452999999994</v>
      </c>
      <c r="O582" s="52">
        <v>8</v>
      </c>
      <c r="P582" s="2">
        <f t="shared" si="13"/>
        <v>3175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151</v>
      </c>
      <c r="B583" s="1">
        <v>0.625</v>
      </c>
      <c r="C583" s="52">
        <v>2015</v>
      </c>
      <c r="D583" s="52">
        <v>1</v>
      </c>
      <c r="E583" s="52">
        <v>7</v>
      </c>
      <c r="F583" s="52">
        <v>94333947</v>
      </c>
      <c r="G583" s="52">
        <v>94333947</v>
      </c>
      <c r="H583" s="52">
        <v>1871349</v>
      </c>
      <c r="I583" s="52">
        <v>1871349</v>
      </c>
      <c r="J583" s="52">
        <v>0</v>
      </c>
      <c r="K583" s="52">
        <v>0</v>
      </c>
      <c r="L583" s="52">
        <v>633.2799</v>
      </c>
      <c r="M583" s="52">
        <v>15.77</v>
      </c>
      <c r="N583" s="52">
        <v>89181.75</v>
      </c>
      <c r="O583" s="52">
        <v>8</v>
      </c>
      <c r="P583" s="2">
        <f t="shared" si="13"/>
        <v>2913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150</v>
      </c>
      <c r="B584" s="1">
        <v>0.58333333333333337</v>
      </c>
      <c r="C584" s="52">
        <v>2015</v>
      </c>
      <c r="D584" s="52">
        <v>1</v>
      </c>
      <c r="E584" s="52">
        <v>7</v>
      </c>
      <c r="F584" s="52">
        <v>94331034</v>
      </c>
      <c r="G584" s="52">
        <v>94331034</v>
      </c>
      <c r="H584" s="52">
        <v>1871290</v>
      </c>
      <c r="I584" s="52">
        <v>1871290</v>
      </c>
      <c r="J584" s="52">
        <v>0</v>
      </c>
      <c r="K584" s="52">
        <v>0</v>
      </c>
      <c r="L584" s="52">
        <v>632.22130000000004</v>
      </c>
      <c r="M584" s="52">
        <v>16.25</v>
      </c>
      <c r="N584" s="52">
        <v>88595.273000000001</v>
      </c>
      <c r="O584" s="52">
        <v>8</v>
      </c>
      <c r="P584" s="2">
        <f t="shared" si="13"/>
        <v>3048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149</v>
      </c>
      <c r="B585" s="1">
        <v>0.54166666666666663</v>
      </c>
      <c r="C585" s="52">
        <v>2015</v>
      </c>
      <c r="D585" s="52">
        <v>1</v>
      </c>
      <c r="E585" s="52">
        <v>7</v>
      </c>
      <c r="F585" s="52">
        <v>94327986</v>
      </c>
      <c r="G585" s="52">
        <v>94327986</v>
      </c>
      <c r="H585" s="52">
        <v>1871228</v>
      </c>
      <c r="I585" s="52">
        <v>1871228</v>
      </c>
      <c r="J585" s="52">
        <v>0</v>
      </c>
      <c r="K585" s="52">
        <v>0</v>
      </c>
      <c r="L585" s="52">
        <v>633.6925</v>
      </c>
      <c r="M585" s="52">
        <v>16.16</v>
      </c>
      <c r="N585" s="52">
        <v>89110.523000000001</v>
      </c>
      <c r="O585" s="52">
        <v>8</v>
      </c>
      <c r="P585" s="2">
        <f t="shared" si="13"/>
        <v>3551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148</v>
      </c>
      <c r="B586" s="1">
        <v>0.5</v>
      </c>
      <c r="C586" s="52">
        <v>2015</v>
      </c>
      <c r="D586" s="52">
        <v>1</v>
      </c>
      <c r="E586" s="52">
        <v>7</v>
      </c>
      <c r="F586" s="52">
        <v>94324435</v>
      </c>
      <c r="G586" s="52">
        <v>94324435</v>
      </c>
      <c r="H586" s="52">
        <v>1871156</v>
      </c>
      <c r="I586" s="52">
        <v>1871156</v>
      </c>
      <c r="J586" s="52">
        <v>0</v>
      </c>
      <c r="K586" s="52">
        <v>0</v>
      </c>
      <c r="L586" s="52">
        <v>638.93409999999994</v>
      </c>
      <c r="M586" s="52">
        <v>16.07</v>
      </c>
      <c r="N586" s="52">
        <v>90241.687999999995</v>
      </c>
      <c r="O586" s="52">
        <v>8</v>
      </c>
      <c r="P586" s="2">
        <f t="shared" si="13"/>
        <v>3137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147</v>
      </c>
      <c r="B587" s="1">
        <v>0.45833333333333331</v>
      </c>
      <c r="C587" s="52">
        <v>2015</v>
      </c>
      <c r="D587" s="52">
        <v>1</v>
      </c>
      <c r="E587" s="52">
        <v>7</v>
      </c>
      <c r="F587" s="52">
        <v>94321298</v>
      </c>
      <c r="G587" s="52">
        <v>94321298</v>
      </c>
      <c r="H587" s="52">
        <v>1871093</v>
      </c>
      <c r="I587" s="52">
        <v>1871093</v>
      </c>
      <c r="J587" s="52">
        <v>0</v>
      </c>
      <c r="K587" s="52">
        <v>0</v>
      </c>
      <c r="L587" s="52">
        <v>645.09910000000002</v>
      </c>
      <c r="M587" s="52">
        <v>15.59</v>
      </c>
      <c r="N587" s="52">
        <v>91355.077999999994</v>
      </c>
      <c r="O587" s="52">
        <v>8</v>
      </c>
      <c r="P587" s="2">
        <f t="shared" si="13"/>
        <v>3479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146</v>
      </c>
      <c r="B588" s="1">
        <v>0.41666666666666669</v>
      </c>
      <c r="C588" s="52">
        <v>2015</v>
      </c>
      <c r="D588" s="52">
        <v>1</v>
      </c>
      <c r="E588" s="52">
        <v>7</v>
      </c>
      <c r="F588" s="52">
        <v>94317819</v>
      </c>
      <c r="G588" s="52">
        <v>94317819</v>
      </c>
      <c r="H588" s="52">
        <v>1871024</v>
      </c>
      <c r="I588" s="52">
        <v>1871024</v>
      </c>
      <c r="J588" s="52">
        <v>0</v>
      </c>
      <c r="K588" s="52">
        <v>0</v>
      </c>
      <c r="L588" s="52">
        <v>650.35310000000004</v>
      </c>
      <c r="M588" s="52">
        <v>15.23</v>
      </c>
      <c r="N588" s="52">
        <v>92153.858999999997</v>
      </c>
      <c r="O588" s="52">
        <v>8</v>
      </c>
      <c r="P588" s="2">
        <f t="shared" si="13"/>
        <v>3669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145</v>
      </c>
      <c r="B589" s="1">
        <v>0.375</v>
      </c>
      <c r="C589" s="52">
        <v>2015</v>
      </c>
      <c r="D589" s="52">
        <v>1</v>
      </c>
      <c r="E589" s="52">
        <v>7</v>
      </c>
      <c r="F589" s="52">
        <v>94314150</v>
      </c>
      <c r="G589" s="52">
        <v>94314150</v>
      </c>
      <c r="H589" s="52">
        <v>1870952</v>
      </c>
      <c r="I589" s="52">
        <v>1870952</v>
      </c>
      <c r="J589" s="52">
        <v>0</v>
      </c>
      <c r="K589" s="52">
        <v>0</v>
      </c>
      <c r="L589" s="52">
        <v>653.81060000000002</v>
      </c>
      <c r="M589" s="52">
        <v>14.85</v>
      </c>
      <c r="N589" s="52">
        <v>92521.726999999999</v>
      </c>
      <c r="O589" s="52">
        <v>8</v>
      </c>
      <c r="P589" s="2">
        <f t="shared" si="13"/>
        <v>3543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144</v>
      </c>
      <c r="B590" s="1">
        <v>0.33333333333333331</v>
      </c>
      <c r="C590" s="52">
        <v>2015</v>
      </c>
      <c r="D590" s="52">
        <v>1</v>
      </c>
      <c r="E590" s="52">
        <v>7</v>
      </c>
      <c r="F590" s="52">
        <v>94310607</v>
      </c>
      <c r="G590" s="52">
        <v>94310607</v>
      </c>
      <c r="H590" s="52">
        <v>1870883</v>
      </c>
      <c r="I590" s="52">
        <v>1870883</v>
      </c>
      <c r="J590" s="52">
        <v>0</v>
      </c>
      <c r="K590" s="52">
        <v>0</v>
      </c>
      <c r="L590" s="52">
        <v>655.33630000000005</v>
      </c>
      <c r="M590" s="52">
        <v>14.6</v>
      </c>
      <c r="N590" s="52">
        <v>92943.523000000001</v>
      </c>
      <c r="O590" s="52">
        <v>8</v>
      </c>
      <c r="P590" s="2">
        <f t="shared" si="13"/>
        <v>3865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143</v>
      </c>
      <c r="B591" s="1">
        <v>0.29166666666666669</v>
      </c>
      <c r="C591" s="52">
        <v>2015</v>
      </c>
      <c r="D591" s="52">
        <v>1</v>
      </c>
      <c r="E591" s="52">
        <v>7</v>
      </c>
      <c r="F591" s="52">
        <v>94306742</v>
      </c>
      <c r="G591" s="52">
        <v>94306742</v>
      </c>
      <c r="H591" s="52">
        <v>1870808</v>
      </c>
      <c r="I591" s="52">
        <v>1870808</v>
      </c>
      <c r="J591" s="52">
        <v>0</v>
      </c>
      <c r="K591" s="52">
        <v>0</v>
      </c>
      <c r="L591" s="52">
        <v>656.87440000000004</v>
      </c>
      <c r="M591" s="52">
        <v>14.53</v>
      </c>
      <c r="N591" s="52">
        <v>93195.937999999995</v>
      </c>
      <c r="O591" s="52">
        <v>8</v>
      </c>
      <c r="P591" s="2">
        <f t="shared" si="13"/>
        <v>3464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142</v>
      </c>
      <c r="B592" s="1">
        <v>0.25</v>
      </c>
      <c r="C592" s="52">
        <v>2015</v>
      </c>
      <c r="D592" s="52">
        <v>1</v>
      </c>
      <c r="E592" s="52">
        <v>7</v>
      </c>
      <c r="F592" s="52">
        <v>94303278</v>
      </c>
      <c r="G592" s="52">
        <v>94303278</v>
      </c>
      <c r="H592" s="52">
        <v>1870741</v>
      </c>
      <c r="I592" s="52">
        <v>1870741</v>
      </c>
      <c r="J592" s="52">
        <v>0</v>
      </c>
      <c r="K592" s="52">
        <v>0</v>
      </c>
      <c r="L592" s="52">
        <v>656.42250000000001</v>
      </c>
      <c r="M592" s="52">
        <v>14.6</v>
      </c>
      <c r="N592" s="52">
        <v>93086.383000000002</v>
      </c>
      <c r="O592" s="52">
        <v>8</v>
      </c>
      <c r="P592" s="2">
        <f t="shared" si="13"/>
        <v>3666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141</v>
      </c>
      <c r="B593" s="1">
        <v>0.20833333333333334</v>
      </c>
      <c r="C593" s="52">
        <v>2015</v>
      </c>
      <c r="D593" s="52">
        <v>1</v>
      </c>
      <c r="E593" s="52">
        <v>7</v>
      </c>
      <c r="F593" s="52">
        <v>94299612</v>
      </c>
      <c r="G593" s="52">
        <v>94299612</v>
      </c>
      <c r="H593" s="52">
        <v>1870670</v>
      </c>
      <c r="I593" s="52">
        <v>1870670</v>
      </c>
      <c r="J593" s="52">
        <v>0</v>
      </c>
      <c r="K593" s="52">
        <v>0</v>
      </c>
      <c r="L593" s="52">
        <v>655.74339999999995</v>
      </c>
      <c r="M593" s="52">
        <v>14.54</v>
      </c>
      <c r="N593" s="52">
        <v>93027.133000000002</v>
      </c>
      <c r="O593" s="52">
        <v>8</v>
      </c>
      <c r="P593" s="2">
        <f t="shared" si="13"/>
        <v>3353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140</v>
      </c>
      <c r="B594" s="1">
        <v>0.16666666666666666</v>
      </c>
      <c r="C594" s="52">
        <v>2015</v>
      </c>
      <c r="D594" s="52">
        <v>1</v>
      </c>
      <c r="E594" s="52">
        <v>7</v>
      </c>
      <c r="F594" s="52">
        <v>94296259</v>
      </c>
      <c r="G594" s="52">
        <v>94296259</v>
      </c>
      <c r="H594" s="52">
        <v>1870605</v>
      </c>
      <c r="I594" s="52">
        <v>1870605</v>
      </c>
      <c r="J594" s="52">
        <v>0</v>
      </c>
      <c r="K594" s="52">
        <v>0</v>
      </c>
      <c r="L594" s="52">
        <v>653.4973</v>
      </c>
      <c r="M594" s="52">
        <v>14.49</v>
      </c>
      <c r="N594" s="52">
        <v>92713.843999999997</v>
      </c>
      <c r="O594" s="52">
        <v>8</v>
      </c>
      <c r="P594" s="2">
        <f t="shared" si="13"/>
        <v>3290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139</v>
      </c>
      <c r="B595" s="1">
        <v>0.125</v>
      </c>
      <c r="C595" s="52">
        <v>2015</v>
      </c>
      <c r="D595" s="52">
        <v>1</v>
      </c>
      <c r="E595" s="52">
        <v>7</v>
      </c>
      <c r="F595" s="52">
        <v>94292969</v>
      </c>
      <c r="G595" s="52">
        <v>94292969</v>
      </c>
      <c r="H595" s="52">
        <v>1870541</v>
      </c>
      <c r="I595" s="52">
        <v>1870541</v>
      </c>
      <c r="J595" s="52">
        <v>0</v>
      </c>
      <c r="K595" s="52">
        <v>0</v>
      </c>
      <c r="L595" s="52">
        <v>651.23820000000001</v>
      </c>
      <c r="M595" s="52">
        <v>14.44</v>
      </c>
      <c r="N595" s="52">
        <v>92476.508000000002</v>
      </c>
      <c r="O595" s="52">
        <v>8</v>
      </c>
      <c r="P595" s="2">
        <f t="shared" si="13"/>
        <v>3176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138</v>
      </c>
      <c r="B596" s="1">
        <v>8.3333333333333329E-2</v>
      </c>
      <c r="C596" s="52">
        <v>2015</v>
      </c>
      <c r="D596" s="52">
        <v>1</v>
      </c>
      <c r="E596" s="52">
        <v>7</v>
      </c>
      <c r="F596" s="52">
        <v>94289793</v>
      </c>
      <c r="G596" s="52">
        <v>94289793</v>
      </c>
      <c r="H596" s="52">
        <v>1870479</v>
      </c>
      <c r="I596" s="52">
        <v>1870479</v>
      </c>
      <c r="J596" s="52">
        <v>0</v>
      </c>
      <c r="K596" s="52">
        <v>0</v>
      </c>
      <c r="L596" s="52">
        <v>648.06650000000002</v>
      </c>
      <c r="M596" s="52">
        <v>14.35</v>
      </c>
      <c r="N596" s="52">
        <v>91928.702999999994</v>
      </c>
      <c r="O596" s="52">
        <v>8</v>
      </c>
      <c r="P596" s="2">
        <f t="shared" si="13"/>
        <v>3415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137</v>
      </c>
      <c r="B597" s="1">
        <v>4.1666666666666664E-2</v>
      </c>
      <c r="C597" s="52">
        <v>2015</v>
      </c>
      <c r="D597" s="52">
        <v>1</v>
      </c>
      <c r="E597" s="52">
        <v>7</v>
      </c>
      <c r="F597" s="52">
        <v>94286378</v>
      </c>
      <c r="G597" s="52">
        <v>94286378</v>
      </c>
      <c r="H597" s="52">
        <v>1870412</v>
      </c>
      <c r="I597" s="52">
        <v>1870412</v>
      </c>
      <c r="J597" s="52">
        <v>0</v>
      </c>
      <c r="K597" s="52">
        <v>0</v>
      </c>
      <c r="L597" s="52">
        <v>644.74279999999999</v>
      </c>
      <c r="M597" s="52">
        <v>14.46</v>
      </c>
      <c r="N597" s="52">
        <v>91566</v>
      </c>
      <c r="O597" s="52">
        <v>8</v>
      </c>
      <c r="P597" s="2">
        <f t="shared" si="13"/>
        <v>3344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136</v>
      </c>
      <c r="B598" s="1">
        <v>0</v>
      </c>
      <c r="C598" s="52">
        <v>2015</v>
      </c>
      <c r="D598" s="52">
        <v>1</v>
      </c>
      <c r="E598" s="52">
        <v>7</v>
      </c>
      <c r="F598" s="52">
        <v>94283034</v>
      </c>
      <c r="G598" s="52">
        <v>94283034</v>
      </c>
      <c r="H598" s="52">
        <v>1870346</v>
      </c>
      <c r="I598" s="52">
        <v>1870346</v>
      </c>
      <c r="J598" s="52">
        <v>0</v>
      </c>
      <c r="K598" s="52">
        <v>0</v>
      </c>
      <c r="L598" s="52">
        <v>640.12360000000001</v>
      </c>
      <c r="M598" s="52">
        <v>14.31</v>
      </c>
      <c r="N598" s="52">
        <v>90730.797000000006</v>
      </c>
      <c r="O598" s="52">
        <v>8</v>
      </c>
      <c r="P598" s="2">
        <f t="shared" si="13"/>
        <v>3269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135</v>
      </c>
      <c r="B599" s="1">
        <v>0.95833333333333337</v>
      </c>
      <c r="C599" s="52">
        <v>2015</v>
      </c>
      <c r="D599" s="52">
        <v>1</v>
      </c>
      <c r="E599" s="52">
        <v>6</v>
      </c>
      <c r="F599" s="52">
        <v>94279765</v>
      </c>
      <c r="G599" s="52">
        <v>94279765</v>
      </c>
      <c r="H599" s="52">
        <v>1870281</v>
      </c>
      <c r="I599" s="52">
        <v>1870281</v>
      </c>
      <c r="J599" s="52">
        <v>0</v>
      </c>
      <c r="K599" s="52">
        <v>0</v>
      </c>
      <c r="L599" s="52">
        <v>640.43039999999996</v>
      </c>
      <c r="M599" s="52">
        <v>14.17</v>
      </c>
      <c r="N599" s="52">
        <v>90750.758000000002</v>
      </c>
      <c r="O599" s="52">
        <v>8</v>
      </c>
      <c r="P599" s="2">
        <f t="shared" si="13"/>
        <v>3022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134</v>
      </c>
      <c r="B600" s="1">
        <v>0.91666666666666663</v>
      </c>
      <c r="C600" s="52">
        <v>2015</v>
      </c>
      <c r="D600" s="52">
        <v>1</v>
      </c>
      <c r="E600" s="52">
        <v>6</v>
      </c>
      <c r="F600" s="52">
        <v>94276743</v>
      </c>
      <c r="G600" s="52">
        <v>94276743</v>
      </c>
      <c r="H600" s="52">
        <v>1870221</v>
      </c>
      <c r="I600" s="52">
        <v>1870221</v>
      </c>
      <c r="J600" s="52">
        <v>0</v>
      </c>
      <c r="K600" s="52">
        <v>0</v>
      </c>
      <c r="L600" s="52">
        <v>640.7758</v>
      </c>
      <c r="M600" s="52">
        <v>14.38</v>
      </c>
      <c r="N600" s="52">
        <v>90701.187999999995</v>
      </c>
      <c r="O600" s="52">
        <v>8</v>
      </c>
      <c r="P600" s="2">
        <f t="shared" si="13"/>
        <v>3171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133</v>
      </c>
      <c r="B601" s="1">
        <v>0.875</v>
      </c>
      <c r="C601" s="52">
        <v>2015</v>
      </c>
      <c r="D601" s="52">
        <v>1</v>
      </c>
      <c r="E601" s="52">
        <v>6</v>
      </c>
      <c r="F601" s="52">
        <v>94273572</v>
      </c>
      <c r="G601" s="52">
        <v>94273572</v>
      </c>
      <c r="H601" s="52">
        <v>1870158</v>
      </c>
      <c r="I601" s="52">
        <v>1870158</v>
      </c>
      <c r="J601" s="52">
        <v>0</v>
      </c>
      <c r="K601" s="52">
        <v>0</v>
      </c>
      <c r="L601" s="52">
        <v>641.66160000000002</v>
      </c>
      <c r="M601" s="52">
        <v>14.47</v>
      </c>
      <c r="N601" s="52">
        <v>90808.156000000003</v>
      </c>
      <c r="O601" s="52">
        <v>8</v>
      </c>
      <c r="P601" s="2">
        <f t="shared" si="13"/>
        <v>3226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132</v>
      </c>
      <c r="B602" s="1">
        <v>0.83333333333333337</v>
      </c>
      <c r="C602" s="52">
        <v>2015</v>
      </c>
      <c r="D602" s="52">
        <v>1</v>
      </c>
      <c r="E602" s="52">
        <v>6</v>
      </c>
      <c r="F602" s="52">
        <v>94270346</v>
      </c>
      <c r="G602" s="52">
        <v>94270346</v>
      </c>
      <c r="H602" s="52">
        <v>1870094</v>
      </c>
      <c r="I602" s="52">
        <v>1870094</v>
      </c>
      <c r="J602" s="52">
        <v>0</v>
      </c>
      <c r="K602" s="52">
        <v>0</v>
      </c>
      <c r="L602" s="52">
        <v>641.95489999999995</v>
      </c>
      <c r="M602" s="52">
        <v>14.57</v>
      </c>
      <c r="N602" s="52">
        <v>90857.116999999998</v>
      </c>
      <c r="O602" s="52">
        <v>8</v>
      </c>
      <c r="P602" s="2">
        <f t="shared" si="13"/>
        <v>3074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131</v>
      </c>
      <c r="B603" s="1">
        <v>0.79166666666666663</v>
      </c>
      <c r="C603" s="52">
        <v>2015</v>
      </c>
      <c r="D603" s="52">
        <v>1</v>
      </c>
      <c r="E603" s="52">
        <v>6</v>
      </c>
      <c r="F603" s="52">
        <v>94267272</v>
      </c>
      <c r="G603" s="52">
        <v>94267272</v>
      </c>
      <c r="H603" s="52">
        <v>1870033</v>
      </c>
      <c r="I603" s="52">
        <v>1870033</v>
      </c>
      <c r="J603" s="52">
        <v>0</v>
      </c>
      <c r="K603" s="52">
        <v>0</v>
      </c>
      <c r="L603" s="52">
        <v>640.81259999999997</v>
      </c>
      <c r="M603" s="52">
        <v>14.76</v>
      </c>
      <c r="N603" s="52">
        <v>90586.741999999998</v>
      </c>
      <c r="O603" s="52">
        <v>8</v>
      </c>
      <c r="P603" s="2">
        <f t="shared" si="13"/>
        <v>3366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130</v>
      </c>
      <c r="B604" s="1">
        <v>0.75</v>
      </c>
      <c r="C604" s="52">
        <v>2015</v>
      </c>
      <c r="D604" s="52">
        <v>1</v>
      </c>
      <c r="E604" s="52">
        <v>6</v>
      </c>
      <c r="F604" s="52">
        <v>94263906</v>
      </c>
      <c r="G604" s="52">
        <v>94263906</v>
      </c>
      <c r="H604" s="52">
        <v>1869966</v>
      </c>
      <c r="I604" s="52">
        <v>1869966</v>
      </c>
      <c r="J604" s="52">
        <v>0</v>
      </c>
      <c r="K604" s="52">
        <v>0</v>
      </c>
      <c r="L604" s="52">
        <v>639.50049999999999</v>
      </c>
      <c r="M604" s="52">
        <v>15.03</v>
      </c>
      <c r="N604" s="52">
        <v>90368.952999999994</v>
      </c>
      <c r="O604" s="52">
        <v>8</v>
      </c>
      <c r="P604" s="2">
        <f t="shared" si="13"/>
        <v>3356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129</v>
      </c>
      <c r="B605" s="1">
        <v>0.70833333333333337</v>
      </c>
      <c r="C605" s="52">
        <v>2015</v>
      </c>
      <c r="D605" s="52">
        <v>1</v>
      </c>
      <c r="E605" s="52">
        <v>6</v>
      </c>
      <c r="F605" s="52">
        <v>94260550</v>
      </c>
      <c r="G605" s="52">
        <v>94260550</v>
      </c>
      <c r="H605" s="52">
        <v>1869899</v>
      </c>
      <c r="I605" s="52">
        <v>1869899</v>
      </c>
      <c r="J605" s="52">
        <v>0</v>
      </c>
      <c r="K605" s="52">
        <v>0</v>
      </c>
      <c r="L605" s="52">
        <v>638.13049999999998</v>
      </c>
      <c r="M605" s="52">
        <v>15.32</v>
      </c>
      <c r="N605" s="52">
        <v>89953.539000000004</v>
      </c>
      <c r="O605" s="52">
        <v>8</v>
      </c>
      <c r="P605" s="2">
        <f t="shared" si="13"/>
        <v>3392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128</v>
      </c>
      <c r="B606" s="1">
        <v>0.66666666666666663</v>
      </c>
      <c r="C606" s="52">
        <v>2015</v>
      </c>
      <c r="D606" s="52">
        <v>1</v>
      </c>
      <c r="E606" s="52">
        <v>6</v>
      </c>
      <c r="F606" s="52">
        <v>94257158</v>
      </c>
      <c r="G606" s="52">
        <v>94257158</v>
      </c>
      <c r="H606" s="52">
        <v>1869831</v>
      </c>
      <c r="I606" s="52">
        <v>1869831</v>
      </c>
      <c r="J606" s="52">
        <v>0</v>
      </c>
      <c r="K606" s="52">
        <v>0</v>
      </c>
      <c r="L606" s="52">
        <v>638.5453</v>
      </c>
      <c r="M606" s="52">
        <v>15.4</v>
      </c>
      <c r="N606" s="52">
        <v>89937.726999999999</v>
      </c>
      <c r="O606" s="52">
        <v>8</v>
      </c>
      <c r="P606" s="2">
        <f t="shared" si="13"/>
        <v>3394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127</v>
      </c>
      <c r="B607" s="1">
        <v>0.625</v>
      </c>
      <c r="C607" s="52">
        <v>2015</v>
      </c>
      <c r="D607" s="52">
        <v>1</v>
      </c>
      <c r="E607" s="52">
        <v>6</v>
      </c>
      <c r="F607" s="52">
        <v>94253764</v>
      </c>
      <c r="G607" s="52">
        <v>94253764</v>
      </c>
      <c r="H607" s="52">
        <v>1869763</v>
      </c>
      <c r="I607" s="52">
        <v>1869763</v>
      </c>
      <c r="J607" s="52">
        <v>0</v>
      </c>
      <c r="K607" s="52">
        <v>0</v>
      </c>
      <c r="L607" s="52">
        <v>639.99950000000001</v>
      </c>
      <c r="M607" s="52">
        <v>15.49</v>
      </c>
      <c r="N607" s="52">
        <v>90086.468999999997</v>
      </c>
      <c r="O607" s="52">
        <v>8</v>
      </c>
      <c r="P607" s="2">
        <f t="shared" si="13"/>
        <v>3250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126</v>
      </c>
      <c r="B608" s="1">
        <v>0.58333333333333337</v>
      </c>
      <c r="C608" s="52">
        <v>2015</v>
      </c>
      <c r="D608" s="52">
        <v>1</v>
      </c>
      <c r="E608" s="52">
        <v>6</v>
      </c>
      <c r="F608" s="52">
        <v>94250514</v>
      </c>
      <c r="G608" s="52">
        <v>94250514</v>
      </c>
      <c r="H608" s="52">
        <v>1869698</v>
      </c>
      <c r="I608" s="52">
        <v>1869698</v>
      </c>
      <c r="J608" s="52">
        <v>0</v>
      </c>
      <c r="K608" s="52">
        <v>0</v>
      </c>
      <c r="L608" s="52">
        <v>641.86369999999999</v>
      </c>
      <c r="M608" s="52">
        <v>15.57</v>
      </c>
      <c r="N608" s="52">
        <v>90566.327999999994</v>
      </c>
      <c r="O608" s="52">
        <v>8</v>
      </c>
      <c r="P608" s="2">
        <f t="shared" si="13"/>
        <v>3511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125</v>
      </c>
      <c r="B609" s="1">
        <v>0.54166666666666663</v>
      </c>
      <c r="C609" s="52">
        <v>2015</v>
      </c>
      <c r="D609" s="52">
        <v>1</v>
      </c>
      <c r="E609" s="52">
        <v>6</v>
      </c>
      <c r="F609" s="52">
        <v>94247003</v>
      </c>
      <c r="G609" s="52">
        <v>94247003</v>
      </c>
      <c r="H609" s="52">
        <v>1869628</v>
      </c>
      <c r="I609" s="52">
        <v>1869628</v>
      </c>
      <c r="J609" s="52">
        <v>0</v>
      </c>
      <c r="K609" s="52">
        <v>0</v>
      </c>
      <c r="L609" s="52">
        <v>645.37860000000001</v>
      </c>
      <c r="M609" s="52">
        <v>15.56</v>
      </c>
      <c r="N609" s="52">
        <v>91039.18</v>
      </c>
      <c r="O609" s="52">
        <v>8</v>
      </c>
      <c r="P609" s="2">
        <f t="shared" si="13"/>
        <v>3430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124</v>
      </c>
      <c r="B610" s="1">
        <v>0.5</v>
      </c>
      <c r="C610" s="52">
        <v>2015</v>
      </c>
      <c r="D610" s="52">
        <v>1</v>
      </c>
      <c r="E610" s="52">
        <v>6</v>
      </c>
      <c r="F610" s="52">
        <v>94243573</v>
      </c>
      <c r="G610" s="52">
        <v>94243573</v>
      </c>
      <c r="H610" s="52">
        <v>1869560</v>
      </c>
      <c r="I610" s="52">
        <v>1869560</v>
      </c>
      <c r="J610" s="52">
        <v>0</v>
      </c>
      <c r="K610" s="52">
        <v>0</v>
      </c>
      <c r="L610" s="52">
        <v>649.94500000000005</v>
      </c>
      <c r="M610" s="52">
        <v>15.79</v>
      </c>
      <c r="N610" s="52">
        <v>91929.773000000001</v>
      </c>
      <c r="O610" s="52">
        <v>8</v>
      </c>
      <c r="P610" s="2">
        <f t="shared" si="13"/>
        <v>3302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123</v>
      </c>
      <c r="B611" s="1">
        <v>0.45833333333333331</v>
      </c>
      <c r="C611" s="52">
        <v>2015</v>
      </c>
      <c r="D611" s="52">
        <v>1</v>
      </c>
      <c r="E611" s="52">
        <v>6</v>
      </c>
      <c r="F611" s="52">
        <v>94240271</v>
      </c>
      <c r="G611" s="52">
        <v>94240271</v>
      </c>
      <c r="H611" s="52">
        <v>1869495</v>
      </c>
      <c r="I611" s="52">
        <v>1869495</v>
      </c>
      <c r="J611" s="52">
        <v>0</v>
      </c>
      <c r="K611" s="52">
        <v>0</v>
      </c>
      <c r="L611" s="52">
        <v>655.47720000000004</v>
      </c>
      <c r="M611" s="52">
        <v>15.51</v>
      </c>
      <c r="N611" s="52">
        <v>93045.383000000002</v>
      </c>
      <c r="O611" s="52">
        <v>8</v>
      </c>
      <c r="P611" s="2">
        <f t="shared" si="13"/>
        <v>3542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122</v>
      </c>
      <c r="B612" s="1">
        <v>0.41666666666666669</v>
      </c>
      <c r="C612" s="52">
        <v>2015</v>
      </c>
      <c r="D612" s="52">
        <v>1</v>
      </c>
      <c r="E612" s="52">
        <v>6</v>
      </c>
      <c r="F612" s="52">
        <v>94236729</v>
      </c>
      <c r="G612" s="52">
        <v>94236729</v>
      </c>
      <c r="H612" s="52">
        <v>1869426</v>
      </c>
      <c r="I612" s="52">
        <v>1869426</v>
      </c>
      <c r="J612" s="52">
        <v>0</v>
      </c>
      <c r="K612" s="52">
        <v>0</v>
      </c>
      <c r="L612" s="52">
        <v>662.34789999999998</v>
      </c>
      <c r="M612" s="52">
        <v>15.01</v>
      </c>
      <c r="N612" s="52">
        <v>94321.508000000002</v>
      </c>
      <c r="O612" s="52">
        <v>8</v>
      </c>
      <c r="P612" s="2">
        <f t="shared" si="13"/>
        <v>3487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121</v>
      </c>
      <c r="B613" s="1">
        <v>0.375</v>
      </c>
      <c r="C613" s="52">
        <v>2015</v>
      </c>
      <c r="D613" s="52">
        <v>1</v>
      </c>
      <c r="E613" s="52">
        <v>6</v>
      </c>
      <c r="F613" s="52">
        <v>94233242</v>
      </c>
      <c r="G613" s="52">
        <v>94233242</v>
      </c>
      <c r="H613" s="52">
        <v>1869359</v>
      </c>
      <c r="I613" s="52">
        <v>1869359</v>
      </c>
      <c r="J613" s="52">
        <v>0</v>
      </c>
      <c r="K613" s="52">
        <v>0</v>
      </c>
      <c r="L613" s="52">
        <v>670.6386</v>
      </c>
      <c r="M613" s="52">
        <v>14.52</v>
      </c>
      <c r="N613" s="52">
        <v>96062.883000000002</v>
      </c>
      <c r="O613" s="52">
        <v>8</v>
      </c>
      <c r="P613" s="2">
        <f t="shared" si="13"/>
        <v>3861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120</v>
      </c>
      <c r="B614" s="1">
        <v>0.33333333333333331</v>
      </c>
      <c r="C614" s="52">
        <v>2015</v>
      </c>
      <c r="D614" s="52">
        <v>1</v>
      </c>
      <c r="E614" s="52">
        <v>6</v>
      </c>
      <c r="F614" s="52">
        <v>94229381</v>
      </c>
      <c r="G614" s="52">
        <v>94229381</v>
      </c>
      <c r="H614" s="52">
        <v>1869286</v>
      </c>
      <c r="I614" s="52">
        <v>1869286</v>
      </c>
      <c r="J614" s="52">
        <v>0</v>
      </c>
      <c r="K614" s="52">
        <v>0</v>
      </c>
      <c r="L614" s="52">
        <v>676.72770000000003</v>
      </c>
      <c r="M614" s="52">
        <v>14.04</v>
      </c>
      <c r="N614" s="52">
        <v>96575.702999999994</v>
      </c>
      <c r="O614" s="52">
        <v>8</v>
      </c>
      <c r="P614" s="2">
        <f t="shared" si="13"/>
        <v>3640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119</v>
      </c>
      <c r="B615" s="1">
        <v>0.29166666666666669</v>
      </c>
      <c r="C615" s="52">
        <v>2015</v>
      </c>
      <c r="D615" s="52">
        <v>1</v>
      </c>
      <c r="E615" s="52">
        <v>6</v>
      </c>
      <c r="F615" s="52">
        <v>94225741</v>
      </c>
      <c r="G615" s="52">
        <v>94225741</v>
      </c>
      <c r="H615" s="52">
        <v>1869218</v>
      </c>
      <c r="I615" s="52">
        <v>1869218</v>
      </c>
      <c r="J615" s="52">
        <v>0</v>
      </c>
      <c r="K615" s="52">
        <v>0</v>
      </c>
      <c r="L615" s="52">
        <v>677.80079999999998</v>
      </c>
      <c r="M615" s="52">
        <v>14</v>
      </c>
      <c r="N615" s="52">
        <v>96698.452999999994</v>
      </c>
      <c r="O615" s="52">
        <v>8</v>
      </c>
      <c r="P615" s="2">
        <f t="shared" si="13"/>
        <v>3808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118</v>
      </c>
      <c r="B616" s="1">
        <v>0.25</v>
      </c>
      <c r="C616" s="52">
        <v>2015</v>
      </c>
      <c r="D616" s="52">
        <v>1</v>
      </c>
      <c r="E616" s="52">
        <v>6</v>
      </c>
      <c r="F616" s="52">
        <v>94221933</v>
      </c>
      <c r="G616" s="52">
        <v>94221933</v>
      </c>
      <c r="H616" s="52">
        <v>1869147</v>
      </c>
      <c r="I616" s="52">
        <v>1869147</v>
      </c>
      <c r="J616" s="52">
        <v>0</v>
      </c>
      <c r="K616" s="52">
        <v>0</v>
      </c>
      <c r="L616" s="52">
        <v>678.59749999999997</v>
      </c>
      <c r="M616" s="52">
        <v>14</v>
      </c>
      <c r="N616" s="52">
        <v>96787.366999999998</v>
      </c>
      <c r="O616" s="52">
        <v>8</v>
      </c>
      <c r="P616" s="2">
        <f t="shared" si="13"/>
        <v>3706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117</v>
      </c>
      <c r="B617" s="1">
        <v>0.20833333333333334</v>
      </c>
      <c r="C617" s="52">
        <v>2015</v>
      </c>
      <c r="D617" s="52">
        <v>1</v>
      </c>
      <c r="E617" s="52">
        <v>6</v>
      </c>
      <c r="F617" s="52">
        <v>94218227</v>
      </c>
      <c r="G617" s="52">
        <v>94218227</v>
      </c>
      <c r="H617" s="52">
        <v>1869078</v>
      </c>
      <c r="I617" s="52">
        <v>1869078</v>
      </c>
      <c r="J617" s="52">
        <v>0</v>
      </c>
      <c r="K617" s="52">
        <v>0</v>
      </c>
      <c r="L617" s="52">
        <v>678.57010000000002</v>
      </c>
      <c r="M617" s="52">
        <v>14.01</v>
      </c>
      <c r="N617" s="52">
        <v>96857.523000000001</v>
      </c>
      <c r="O617" s="52">
        <v>8</v>
      </c>
      <c r="P617" s="2">
        <f t="shared" si="13"/>
        <v>3544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116</v>
      </c>
      <c r="B618" s="1">
        <v>0.16666666666666666</v>
      </c>
      <c r="C618" s="52">
        <v>2015</v>
      </c>
      <c r="D618" s="52">
        <v>1</v>
      </c>
      <c r="E618" s="52">
        <v>6</v>
      </c>
      <c r="F618" s="52">
        <v>94214683</v>
      </c>
      <c r="G618" s="52">
        <v>94214683</v>
      </c>
      <c r="H618" s="52">
        <v>1869012</v>
      </c>
      <c r="I618" s="52">
        <v>1869012</v>
      </c>
      <c r="J618" s="52">
        <v>0</v>
      </c>
      <c r="K618" s="52">
        <v>0</v>
      </c>
      <c r="L618" s="52">
        <v>677.73320000000001</v>
      </c>
      <c r="M618" s="52">
        <v>13.95</v>
      </c>
      <c r="N618" s="52">
        <v>96644.702999999994</v>
      </c>
      <c r="O618" s="52">
        <v>8</v>
      </c>
      <c r="P618" s="2">
        <f t="shared" si="13"/>
        <v>3434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115</v>
      </c>
      <c r="B619" s="1">
        <v>0.125</v>
      </c>
      <c r="C619" s="52">
        <v>2015</v>
      </c>
      <c r="D619" s="52">
        <v>1</v>
      </c>
      <c r="E619" s="52">
        <v>6</v>
      </c>
      <c r="F619" s="52">
        <v>94211249</v>
      </c>
      <c r="G619" s="52">
        <v>94211249</v>
      </c>
      <c r="H619" s="52">
        <v>1868948</v>
      </c>
      <c r="I619" s="52">
        <v>1868948</v>
      </c>
      <c r="J619" s="52">
        <v>0</v>
      </c>
      <c r="K619" s="52">
        <v>0</v>
      </c>
      <c r="L619" s="52">
        <v>676.30949999999996</v>
      </c>
      <c r="M619" s="52">
        <v>13.93</v>
      </c>
      <c r="N619" s="52">
        <v>96594.672000000006</v>
      </c>
      <c r="O619" s="52">
        <v>8</v>
      </c>
      <c r="P619" s="2">
        <f t="shared" si="13"/>
        <v>3211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114</v>
      </c>
      <c r="B620" s="1">
        <v>8.3333333333333329E-2</v>
      </c>
      <c r="C620" s="52">
        <v>2015</v>
      </c>
      <c r="D620" s="52">
        <v>1</v>
      </c>
      <c r="E620" s="52">
        <v>6</v>
      </c>
      <c r="F620" s="52">
        <v>94208038</v>
      </c>
      <c r="G620" s="52">
        <v>94208038</v>
      </c>
      <c r="H620" s="52">
        <v>1868888</v>
      </c>
      <c r="I620" s="52">
        <v>1868888</v>
      </c>
      <c r="J620" s="52">
        <v>0</v>
      </c>
      <c r="K620" s="52">
        <v>0</v>
      </c>
      <c r="L620" s="52">
        <v>671.42129999999997</v>
      </c>
      <c r="M620" s="52">
        <v>14.14</v>
      </c>
      <c r="N620" s="52">
        <v>95979.562000000005</v>
      </c>
      <c r="O620" s="52">
        <v>8</v>
      </c>
      <c r="P620" s="2">
        <f t="shared" si="13"/>
        <v>3395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113</v>
      </c>
      <c r="B621" s="1">
        <v>4.1666666666666664E-2</v>
      </c>
      <c r="C621" s="52">
        <v>2015</v>
      </c>
      <c r="D621" s="52">
        <v>1</v>
      </c>
      <c r="E621" s="52">
        <v>6</v>
      </c>
      <c r="F621" s="52">
        <v>94204643</v>
      </c>
      <c r="G621" s="52">
        <v>94204643</v>
      </c>
      <c r="H621" s="52">
        <v>1868824</v>
      </c>
      <c r="I621" s="52">
        <v>1868824</v>
      </c>
      <c r="J621" s="52">
        <v>0</v>
      </c>
      <c r="K621" s="52">
        <v>0</v>
      </c>
      <c r="L621" s="52">
        <v>665.9547</v>
      </c>
      <c r="M621" s="52">
        <v>14.12</v>
      </c>
      <c r="N621" s="52">
        <v>94937.468999999997</v>
      </c>
      <c r="O621" s="52">
        <v>8</v>
      </c>
      <c r="P621" s="2">
        <f t="shared" si="13"/>
        <v>3575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112</v>
      </c>
      <c r="B622" s="1">
        <v>0</v>
      </c>
      <c r="C622" s="52">
        <v>2015</v>
      </c>
      <c r="D622" s="52">
        <v>1</v>
      </c>
      <c r="E622" s="52">
        <v>6</v>
      </c>
      <c r="F622" s="52">
        <v>94201068</v>
      </c>
      <c r="G622" s="52">
        <v>94201068</v>
      </c>
      <c r="H622" s="52">
        <v>1868756</v>
      </c>
      <c r="I622" s="52">
        <v>1868756</v>
      </c>
      <c r="J622" s="52">
        <v>0</v>
      </c>
      <c r="K622" s="52">
        <v>0</v>
      </c>
      <c r="L622" s="52">
        <v>660.91150000000005</v>
      </c>
      <c r="M622" s="52">
        <v>13.96</v>
      </c>
      <c r="N622" s="52">
        <v>94171.141000000003</v>
      </c>
      <c r="O622" s="52">
        <v>8</v>
      </c>
      <c r="P622" s="2">
        <f t="shared" si="13"/>
        <v>3496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111</v>
      </c>
      <c r="B623" s="1">
        <v>0.95833333333333337</v>
      </c>
      <c r="C623" s="52">
        <v>2015</v>
      </c>
      <c r="D623" s="52">
        <v>1</v>
      </c>
      <c r="E623" s="52">
        <v>5</v>
      </c>
      <c r="F623" s="52">
        <v>94197572</v>
      </c>
      <c r="G623" s="52">
        <v>94197572</v>
      </c>
      <c r="H623" s="52">
        <v>1868689</v>
      </c>
      <c r="I623" s="52">
        <v>1868689</v>
      </c>
      <c r="J623" s="52">
        <v>0</v>
      </c>
      <c r="K623" s="52">
        <v>0</v>
      </c>
      <c r="L623" s="52">
        <v>661.52170000000001</v>
      </c>
      <c r="M623" s="52">
        <v>14.09</v>
      </c>
      <c r="N623" s="52">
        <v>94021.273000000001</v>
      </c>
      <c r="O623" s="52">
        <v>8</v>
      </c>
      <c r="P623" s="2">
        <f t="shared" si="13"/>
        <v>3341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110</v>
      </c>
      <c r="B624" s="1">
        <v>0.91666666666666663</v>
      </c>
      <c r="C624" s="52">
        <v>2015</v>
      </c>
      <c r="D624" s="52">
        <v>1</v>
      </c>
      <c r="E624" s="52">
        <v>5</v>
      </c>
      <c r="F624" s="52">
        <v>94194231</v>
      </c>
      <c r="G624" s="52">
        <v>94194231</v>
      </c>
      <c r="H624" s="52">
        <v>1868625</v>
      </c>
      <c r="I624" s="52">
        <v>1868625</v>
      </c>
      <c r="J624" s="52">
        <v>0</v>
      </c>
      <c r="K624" s="52">
        <v>0</v>
      </c>
      <c r="L624" s="52">
        <v>662.01869999999997</v>
      </c>
      <c r="M624" s="52">
        <v>14.3</v>
      </c>
      <c r="N624" s="52">
        <v>94020.976999999999</v>
      </c>
      <c r="O624" s="52">
        <v>8</v>
      </c>
      <c r="P624" s="2">
        <f t="shared" si="13"/>
        <v>3236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109</v>
      </c>
      <c r="B625" s="1">
        <v>0.875</v>
      </c>
      <c r="C625" s="52">
        <v>2015</v>
      </c>
      <c r="D625" s="52">
        <v>1</v>
      </c>
      <c r="E625" s="52">
        <v>5</v>
      </c>
      <c r="F625" s="52">
        <v>94190995</v>
      </c>
      <c r="G625" s="52">
        <v>94190995</v>
      </c>
      <c r="H625" s="52">
        <v>1868563</v>
      </c>
      <c r="I625" s="52">
        <v>1868563</v>
      </c>
      <c r="J625" s="52">
        <v>0</v>
      </c>
      <c r="K625" s="52">
        <v>0</v>
      </c>
      <c r="L625" s="52">
        <v>662.92489999999998</v>
      </c>
      <c r="M625" s="52">
        <v>14.19</v>
      </c>
      <c r="N625" s="52">
        <v>94309.718999999997</v>
      </c>
      <c r="O625" s="52">
        <v>8</v>
      </c>
      <c r="P625" s="2">
        <f t="shared" si="13"/>
        <v>3295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108</v>
      </c>
      <c r="B626" s="1">
        <v>0.83333333333333337</v>
      </c>
      <c r="C626" s="52">
        <v>2015</v>
      </c>
      <c r="D626" s="52">
        <v>1</v>
      </c>
      <c r="E626" s="52">
        <v>5</v>
      </c>
      <c r="F626" s="52">
        <v>94187700</v>
      </c>
      <c r="G626" s="52">
        <v>94187700</v>
      </c>
      <c r="H626" s="52">
        <v>1868500</v>
      </c>
      <c r="I626" s="52">
        <v>1868500</v>
      </c>
      <c r="J626" s="52">
        <v>0</v>
      </c>
      <c r="K626" s="52">
        <v>0</v>
      </c>
      <c r="L626" s="52">
        <v>664.14549999999997</v>
      </c>
      <c r="M626" s="52">
        <v>14.29</v>
      </c>
      <c r="N626" s="52">
        <v>94406.406000000003</v>
      </c>
      <c r="O626" s="52">
        <v>8</v>
      </c>
      <c r="P626" s="2">
        <f t="shared" si="13"/>
        <v>2933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107</v>
      </c>
      <c r="B627" s="1">
        <v>0.79166666666666663</v>
      </c>
      <c r="C627" s="52">
        <v>2015</v>
      </c>
      <c r="D627" s="52">
        <v>1</v>
      </c>
      <c r="E627" s="52">
        <v>5</v>
      </c>
      <c r="F627" s="52">
        <v>94184767</v>
      </c>
      <c r="G627" s="52">
        <v>94184767</v>
      </c>
      <c r="H627" s="52">
        <v>1868444</v>
      </c>
      <c r="I627" s="52">
        <v>1868444</v>
      </c>
      <c r="J627" s="52">
        <v>0</v>
      </c>
      <c r="K627" s="52">
        <v>0</v>
      </c>
      <c r="L627" s="52">
        <v>664.60199999999998</v>
      </c>
      <c r="M627" s="52">
        <v>14.38</v>
      </c>
      <c r="N627" s="52">
        <v>94458.452999999994</v>
      </c>
      <c r="O627" s="52">
        <v>8</v>
      </c>
      <c r="P627" s="2">
        <f t="shared" si="13"/>
        <v>3248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106</v>
      </c>
      <c r="B628" s="1">
        <v>0.75</v>
      </c>
      <c r="C628" s="52">
        <v>2015</v>
      </c>
      <c r="D628" s="52">
        <v>1</v>
      </c>
      <c r="E628" s="52">
        <v>5</v>
      </c>
      <c r="F628" s="52">
        <v>94181519</v>
      </c>
      <c r="G628" s="52">
        <v>94181519</v>
      </c>
      <c r="H628" s="52">
        <v>1868382</v>
      </c>
      <c r="I628" s="52">
        <v>1868382</v>
      </c>
      <c r="J628" s="52">
        <v>0</v>
      </c>
      <c r="K628" s="52">
        <v>0</v>
      </c>
      <c r="L628" s="52">
        <v>665.04870000000005</v>
      </c>
      <c r="M628" s="52">
        <v>14.53</v>
      </c>
      <c r="N628" s="52">
        <v>94475.32</v>
      </c>
      <c r="O628" s="52">
        <v>8</v>
      </c>
      <c r="P628" s="2">
        <f t="shared" si="13"/>
        <v>3511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105</v>
      </c>
      <c r="B629" s="1">
        <v>0.70833333333333337</v>
      </c>
      <c r="C629" s="52">
        <v>2015</v>
      </c>
      <c r="D629" s="52">
        <v>1</v>
      </c>
      <c r="E629" s="52">
        <v>5</v>
      </c>
      <c r="F629" s="52">
        <v>94178008</v>
      </c>
      <c r="G629" s="52">
        <v>94178008</v>
      </c>
      <c r="H629" s="52">
        <v>1868315</v>
      </c>
      <c r="I629" s="52">
        <v>1868315</v>
      </c>
      <c r="J629" s="52">
        <v>0</v>
      </c>
      <c r="K629" s="52">
        <v>0</v>
      </c>
      <c r="L629" s="52">
        <v>667.97349999999994</v>
      </c>
      <c r="M629" s="52">
        <v>14.72</v>
      </c>
      <c r="N629" s="52">
        <v>94924.633000000002</v>
      </c>
      <c r="O629" s="52">
        <v>8</v>
      </c>
      <c r="P629" s="2">
        <f t="shared" si="13"/>
        <v>3314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104</v>
      </c>
      <c r="B630" s="1">
        <v>0.66666666666666663</v>
      </c>
      <c r="C630" s="52">
        <v>2015</v>
      </c>
      <c r="D630" s="52">
        <v>1</v>
      </c>
      <c r="E630" s="52">
        <v>5</v>
      </c>
      <c r="F630" s="52">
        <v>94174694</v>
      </c>
      <c r="G630" s="52">
        <v>94174694</v>
      </c>
      <c r="H630" s="52">
        <v>1868252</v>
      </c>
      <c r="I630" s="52">
        <v>1868252</v>
      </c>
      <c r="J630" s="52">
        <v>0</v>
      </c>
      <c r="K630" s="52">
        <v>0</v>
      </c>
      <c r="L630" s="52">
        <v>671.23519999999996</v>
      </c>
      <c r="M630" s="52">
        <v>14.96</v>
      </c>
      <c r="N630" s="52">
        <v>95423.679999999993</v>
      </c>
      <c r="O630" s="52">
        <v>8</v>
      </c>
      <c r="P630" s="2">
        <f t="shared" si="13"/>
        <v>3275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103</v>
      </c>
      <c r="B631" s="1">
        <v>0.625</v>
      </c>
      <c r="C631" s="52">
        <v>2015</v>
      </c>
      <c r="D631" s="52">
        <v>1</v>
      </c>
      <c r="E631" s="52">
        <v>5</v>
      </c>
      <c r="F631" s="52">
        <v>94171419</v>
      </c>
      <c r="G631" s="52">
        <v>94171419</v>
      </c>
      <c r="H631" s="52">
        <v>1868190</v>
      </c>
      <c r="I631" s="52">
        <v>1868190</v>
      </c>
      <c r="J631" s="52">
        <v>0</v>
      </c>
      <c r="K631" s="52">
        <v>0</v>
      </c>
      <c r="L631" s="52">
        <v>675.50170000000003</v>
      </c>
      <c r="M631" s="52">
        <v>15.33</v>
      </c>
      <c r="N631" s="52">
        <v>95809.312000000005</v>
      </c>
      <c r="O631" s="52">
        <v>8</v>
      </c>
      <c r="P631" s="2">
        <f t="shared" si="13"/>
        <v>3345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102</v>
      </c>
      <c r="B632" s="1">
        <v>0.58333333333333337</v>
      </c>
      <c r="C632" s="52">
        <v>2015</v>
      </c>
      <c r="D632" s="52">
        <v>1</v>
      </c>
      <c r="E632" s="52">
        <v>5</v>
      </c>
      <c r="F632" s="52">
        <v>94168074</v>
      </c>
      <c r="G632" s="52">
        <v>94168074</v>
      </c>
      <c r="H632" s="52">
        <v>1868127</v>
      </c>
      <c r="I632" s="52">
        <v>1868127</v>
      </c>
      <c r="J632" s="52">
        <v>0</v>
      </c>
      <c r="K632" s="52">
        <v>0</v>
      </c>
      <c r="L632" s="52">
        <v>681.30129999999997</v>
      </c>
      <c r="M632" s="52">
        <v>15.45</v>
      </c>
      <c r="N632" s="52">
        <v>96836.258000000002</v>
      </c>
      <c r="O632" s="52">
        <v>8</v>
      </c>
      <c r="P632" s="2">
        <f t="shared" ref="P632:P695" si="14">F632-F633</f>
        <v>3268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101</v>
      </c>
      <c r="B633" s="1">
        <v>0.54166666666666663</v>
      </c>
      <c r="C633" s="52">
        <v>2015</v>
      </c>
      <c r="D633" s="52">
        <v>1</v>
      </c>
      <c r="E633" s="52">
        <v>5</v>
      </c>
      <c r="F633" s="52">
        <v>94164806</v>
      </c>
      <c r="G633" s="52">
        <v>94164806</v>
      </c>
      <c r="H633" s="52">
        <v>1868066</v>
      </c>
      <c r="I633" s="52">
        <v>1868066</v>
      </c>
      <c r="J633" s="52">
        <v>0</v>
      </c>
      <c r="K633" s="52">
        <v>0</v>
      </c>
      <c r="L633" s="52">
        <v>687.95420000000001</v>
      </c>
      <c r="M633" s="52">
        <v>15.44</v>
      </c>
      <c r="N633" s="52">
        <v>98122.281000000003</v>
      </c>
      <c r="O633" s="52">
        <v>8</v>
      </c>
      <c r="P633" s="2">
        <f t="shared" si="14"/>
        <v>3357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100</v>
      </c>
      <c r="B634" s="1">
        <v>0.5</v>
      </c>
      <c r="C634" s="52">
        <v>2015</v>
      </c>
      <c r="D634" s="52">
        <v>1</v>
      </c>
      <c r="E634" s="52">
        <v>5</v>
      </c>
      <c r="F634" s="52">
        <v>94161449</v>
      </c>
      <c r="G634" s="52">
        <v>94161449</v>
      </c>
      <c r="H634" s="52">
        <v>1868004</v>
      </c>
      <c r="I634" s="52">
        <v>1868004</v>
      </c>
      <c r="J634" s="52">
        <v>0</v>
      </c>
      <c r="K634" s="52">
        <v>0</v>
      </c>
      <c r="L634" s="52">
        <v>695.27610000000004</v>
      </c>
      <c r="M634" s="52">
        <v>15.18</v>
      </c>
      <c r="N634" s="52">
        <v>99156.906000000003</v>
      </c>
      <c r="O634" s="52">
        <v>8</v>
      </c>
      <c r="P634" s="2">
        <f t="shared" si="14"/>
        <v>3071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99</v>
      </c>
      <c r="B635" s="1">
        <v>0.45833333333333331</v>
      </c>
      <c r="C635" s="52">
        <v>2015</v>
      </c>
      <c r="D635" s="52">
        <v>1</v>
      </c>
      <c r="E635" s="52">
        <v>5</v>
      </c>
      <c r="F635" s="52">
        <v>94158378</v>
      </c>
      <c r="G635" s="52">
        <v>94158378</v>
      </c>
      <c r="H635" s="52">
        <v>1867948</v>
      </c>
      <c r="I635" s="52">
        <v>1867948</v>
      </c>
      <c r="J635" s="52">
        <v>0</v>
      </c>
      <c r="K635" s="52">
        <v>0</v>
      </c>
      <c r="L635" s="52">
        <v>702.24369999999999</v>
      </c>
      <c r="M635" s="52">
        <v>15.37</v>
      </c>
      <c r="N635" s="52">
        <v>100376.18799999999</v>
      </c>
      <c r="O635" s="52">
        <v>8</v>
      </c>
      <c r="P635" s="2">
        <f t="shared" si="14"/>
        <v>3435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98</v>
      </c>
      <c r="B636" s="1">
        <v>0.41666666666666669</v>
      </c>
      <c r="C636" s="52">
        <v>2015</v>
      </c>
      <c r="D636" s="52">
        <v>1</v>
      </c>
      <c r="E636" s="52">
        <v>5</v>
      </c>
      <c r="F636" s="52">
        <v>94154943</v>
      </c>
      <c r="G636" s="52">
        <v>94154943</v>
      </c>
      <c r="H636" s="52">
        <v>1867886</v>
      </c>
      <c r="I636" s="52">
        <v>1867886</v>
      </c>
      <c r="J636" s="52">
        <v>0</v>
      </c>
      <c r="K636" s="52">
        <v>0</v>
      </c>
      <c r="L636" s="52">
        <v>711.55129999999997</v>
      </c>
      <c r="M636" s="52">
        <v>15.01</v>
      </c>
      <c r="N636" s="52">
        <v>102292.023</v>
      </c>
      <c r="O636" s="52">
        <v>8</v>
      </c>
      <c r="P636" s="2">
        <f t="shared" si="14"/>
        <v>3436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97</v>
      </c>
      <c r="B637" s="1">
        <v>0.375</v>
      </c>
      <c r="C637" s="52">
        <v>2015</v>
      </c>
      <c r="D637" s="52">
        <v>1</v>
      </c>
      <c r="E637" s="52">
        <v>5</v>
      </c>
      <c r="F637" s="52">
        <v>94151507</v>
      </c>
      <c r="G637" s="52">
        <v>94151507</v>
      </c>
      <c r="H637" s="52">
        <v>1867825</v>
      </c>
      <c r="I637" s="52">
        <v>1867825</v>
      </c>
      <c r="J637" s="52">
        <v>0</v>
      </c>
      <c r="K637" s="52">
        <v>0</v>
      </c>
      <c r="L637" s="52">
        <v>720.84500000000003</v>
      </c>
      <c r="M637" s="52">
        <v>14.35</v>
      </c>
      <c r="N637" s="52">
        <v>103242.219</v>
      </c>
      <c r="O637" s="52">
        <v>8</v>
      </c>
      <c r="P637" s="2">
        <f t="shared" si="14"/>
        <v>3599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96</v>
      </c>
      <c r="B638" s="1">
        <v>0.33333333333333331</v>
      </c>
      <c r="C638" s="52">
        <v>2015</v>
      </c>
      <c r="D638" s="52">
        <v>1</v>
      </c>
      <c r="E638" s="52">
        <v>5</v>
      </c>
      <c r="F638" s="52">
        <v>94147908</v>
      </c>
      <c r="G638" s="52">
        <v>94147908</v>
      </c>
      <c r="H638" s="52">
        <v>1867762</v>
      </c>
      <c r="I638" s="52">
        <v>1867762</v>
      </c>
      <c r="J638" s="52">
        <v>0</v>
      </c>
      <c r="K638" s="52">
        <v>0</v>
      </c>
      <c r="L638" s="52">
        <v>722.94280000000003</v>
      </c>
      <c r="M638" s="52">
        <v>14.21</v>
      </c>
      <c r="N638" s="52">
        <v>103920.20299999999</v>
      </c>
      <c r="O638" s="52">
        <v>8</v>
      </c>
      <c r="P638" s="2">
        <f t="shared" si="14"/>
        <v>3510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95</v>
      </c>
      <c r="B639" s="1">
        <v>0.29166666666666669</v>
      </c>
      <c r="C639" s="52">
        <v>2015</v>
      </c>
      <c r="D639" s="52">
        <v>1</v>
      </c>
      <c r="E639" s="52">
        <v>5</v>
      </c>
      <c r="F639" s="52">
        <v>94144398</v>
      </c>
      <c r="G639" s="52">
        <v>94144398</v>
      </c>
      <c r="H639" s="52">
        <v>1867701</v>
      </c>
      <c r="I639" s="52">
        <v>1867701</v>
      </c>
      <c r="J639" s="52">
        <v>0</v>
      </c>
      <c r="K639" s="52">
        <v>0</v>
      </c>
      <c r="L639" s="52">
        <v>726.74509999999998</v>
      </c>
      <c r="M639" s="52">
        <v>14.2</v>
      </c>
      <c r="N639" s="52">
        <v>104390.67200000001</v>
      </c>
      <c r="O639" s="52">
        <v>8</v>
      </c>
      <c r="P639" s="2">
        <f t="shared" si="14"/>
        <v>3414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94</v>
      </c>
      <c r="B640" s="1">
        <v>0.25</v>
      </c>
      <c r="C640" s="52">
        <v>2015</v>
      </c>
      <c r="D640" s="52">
        <v>1</v>
      </c>
      <c r="E640" s="52">
        <v>5</v>
      </c>
      <c r="F640" s="52">
        <v>94140984</v>
      </c>
      <c r="G640" s="52">
        <v>94140984</v>
      </c>
      <c r="H640" s="52">
        <v>1867642</v>
      </c>
      <c r="I640" s="52">
        <v>1867642</v>
      </c>
      <c r="J640" s="52">
        <v>0</v>
      </c>
      <c r="K640" s="52">
        <v>0</v>
      </c>
      <c r="L640" s="52">
        <v>728.50049999999999</v>
      </c>
      <c r="M640" s="52">
        <v>14.08</v>
      </c>
      <c r="N640" s="52">
        <v>104730.656</v>
      </c>
      <c r="O640" s="52">
        <v>8</v>
      </c>
      <c r="P640" s="2">
        <f t="shared" si="14"/>
        <v>3368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93</v>
      </c>
      <c r="B641" s="1">
        <v>0.20833333333333334</v>
      </c>
      <c r="C641" s="52">
        <v>2015</v>
      </c>
      <c r="D641" s="52">
        <v>1</v>
      </c>
      <c r="E641" s="52">
        <v>5</v>
      </c>
      <c r="F641" s="52">
        <v>94137616</v>
      </c>
      <c r="G641" s="52">
        <v>94137616</v>
      </c>
      <c r="H641" s="52">
        <v>1867584</v>
      </c>
      <c r="I641" s="52">
        <v>1867584</v>
      </c>
      <c r="J641" s="52">
        <v>0</v>
      </c>
      <c r="K641" s="52">
        <v>0</v>
      </c>
      <c r="L641" s="52">
        <v>728.68520000000001</v>
      </c>
      <c r="M641" s="52">
        <v>14.11</v>
      </c>
      <c r="N641" s="52">
        <v>104714.367</v>
      </c>
      <c r="O641" s="52">
        <v>8</v>
      </c>
      <c r="P641" s="2">
        <f t="shared" si="14"/>
        <v>2903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92</v>
      </c>
      <c r="B642" s="1">
        <v>0.16666666666666666</v>
      </c>
      <c r="C642" s="52">
        <v>2015</v>
      </c>
      <c r="D642" s="52">
        <v>1</v>
      </c>
      <c r="E642" s="52">
        <v>5</v>
      </c>
      <c r="F642" s="52">
        <v>94134713</v>
      </c>
      <c r="G642" s="52">
        <v>94134713</v>
      </c>
      <c r="H642" s="52">
        <v>1867534</v>
      </c>
      <c r="I642" s="52">
        <v>1867534</v>
      </c>
      <c r="J642" s="52">
        <v>0</v>
      </c>
      <c r="K642" s="52">
        <v>0</v>
      </c>
      <c r="L642" s="52">
        <v>725.82429999999999</v>
      </c>
      <c r="M642" s="52">
        <v>14.12</v>
      </c>
      <c r="N642" s="52">
        <v>104390.391</v>
      </c>
      <c r="O642" s="52">
        <v>8</v>
      </c>
      <c r="P642" s="2">
        <f t="shared" si="14"/>
        <v>3064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91</v>
      </c>
      <c r="B643" s="1">
        <v>0.125</v>
      </c>
      <c r="C643" s="52">
        <v>2015</v>
      </c>
      <c r="D643" s="52">
        <v>1</v>
      </c>
      <c r="E643" s="52">
        <v>5</v>
      </c>
      <c r="F643" s="52">
        <v>94131649</v>
      </c>
      <c r="G643" s="52">
        <v>94131649</v>
      </c>
      <c r="H643" s="52">
        <v>1867481</v>
      </c>
      <c r="I643" s="52">
        <v>1867481</v>
      </c>
      <c r="J643" s="52">
        <v>0</v>
      </c>
      <c r="K643" s="52">
        <v>0</v>
      </c>
      <c r="L643" s="52">
        <v>723.57339999999999</v>
      </c>
      <c r="M643" s="52">
        <v>13.92</v>
      </c>
      <c r="N643" s="52">
        <v>103859.523</v>
      </c>
      <c r="O643" s="52">
        <v>8</v>
      </c>
      <c r="P643" s="2">
        <f t="shared" si="14"/>
        <v>2768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90</v>
      </c>
      <c r="B644" s="1">
        <v>8.3333333333333329E-2</v>
      </c>
      <c r="C644" s="52">
        <v>2015</v>
      </c>
      <c r="D644" s="52">
        <v>1</v>
      </c>
      <c r="E644" s="52">
        <v>5</v>
      </c>
      <c r="F644" s="52">
        <v>94128881</v>
      </c>
      <c r="G644" s="52">
        <v>94128881</v>
      </c>
      <c r="H644" s="52">
        <v>1867433</v>
      </c>
      <c r="I644" s="52">
        <v>1867433</v>
      </c>
      <c r="J644" s="52">
        <v>0</v>
      </c>
      <c r="K644" s="52">
        <v>0</v>
      </c>
      <c r="L644" s="52">
        <v>720.92330000000004</v>
      </c>
      <c r="M644" s="52">
        <v>13.81</v>
      </c>
      <c r="N644" s="52">
        <v>103660.57</v>
      </c>
      <c r="O644" s="52">
        <v>8</v>
      </c>
      <c r="P644" s="2">
        <f t="shared" si="14"/>
        <v>2471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89</v>
      </c>
      <c r="B645" s="1">
        <v>4.1666666666666664E-2</v>
      </c>
      <c r="C645" s="52">
        <v>2015</v>
      </c>
      <c r="D645" s="52">
        <v>1</v>
      </c>
      <c r="E645" s="52">
        <v>5</v>
      </c>
      <c r="F645" s="52">
        <v>94126410</v>
      </c>
      <c r="G645" s="52">
        <v>94126410</v>
      </c>
      <c r="H645" s="52">
        <v>1867390</v>
      </c>
      <c r="I645" s="52">
        <v>1867390</v>
      </c>
      <c r="J645" s="52">
        <v>0</v>
      </c>
      <c r="K645" s="52">
        <v>0</v>
      </c>
      <c r="L645" s="52">
        <v>717.85550000000001</v>
      </c>
      <c r="M645" s="52">
        <v>13.84</v>
      </c>
      <c r="N645" s="52">
        <v>103180.43</v>
      </c>
      <c r="O645" s="52">
        <v>8</v>
      </c>
      <c r="P645" s="2">
        <f t="shared" si="14"/>
        <v>2345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88</v>
      </c>
      <c r="B646" s="1">
        <v>0</v>
      </c>
      <c r="C646" s="52">
        <v>2015</v>
      </c>
      <c r="D646" s="52">
        <v>1</v>
      </c>
      <c r="E646" s="52">
        <v>5</v>
      </c>
      <c r="F646" s="52">
        <v>94124065</v>
      </c>
      <c r="G646" s="52">
        <v>94124065</v>
      </c>
      <c r="H646" s="52">
        <v>1867349</v>
      </c>
      <c r="I646" s="52">
        <v>1867349</v>
      </c>
      <c r="J646" s="52">
        <v>0</v>
      </c>
      <c r="K646" s="52">
        <v>0</v>
      </c>
      <c r="L646" s="52">
        <v>714.83989999999994</v>
      </c>
      <c r="M646" s="52">
        <v>14.02</v>
      </c>
      <c r="N646" s="52">
        <v>102599.961</v>
      </c>
      <c r="O646" s="52">
        <v>8</v>
      </c>
      <c r="P646" s="2">
        <f t="shared" si="14"/>
        <v>2502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87</v>
      </c>
      <c r="B647" s="1">
        <v>0.95833333333333337</v>
      </c>
      <c r="C647" s="52">
        <v>2015</v>
      </c>
      <c r="D647" s="52">
        <v>1</v>
      </c>
      <c r="E647" s="52">
        <v>4</v>
      </c>
      <c r="F647" s="52">
        <v>94121563</v>
      </c>
      <c r="G647" s="52">
        <v>94121563</v>
      </c>
      <c r="H647" s="52">
        <v>1867305</v>
      </c>
      <c r="I647" s="52">
        <v>1867305</v>
      </c>
      <c r="J647" s="52">
        <v>0</v>
      </c>
      <c r="K647" s="52">
        <v>0</v>
      </c>
      <c r="L647" s="52">
        <v>712.4751</v>
      </c>
      <c r="M647" s="52">
        <v>14.21</v>
      </c>
      <c r="N647" s="52">
        <v>102162.54700000001</v>
      </c>
      <c r="O647" s="52">
        <v>8</v>
      </c>
      <c r="P647" s="2">
        <f t="shared" si="14"/>
        <v>2548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86</v>
      </c>
      <c r="B648" s="1">
        <v>0.91666666666666663</v>
      </c>
      <c r="C648" s="52">
        <v>2015</v>
      </c>
      <c r="D648" s="52">
        <v>1</v>
      </c>
      <c r="E648" s="52">
        <v>4</v>
      </c>
      <c r="F648" s="52">
        <v>94119015</v>
      </c>
      <c r="G648" s="52">
        <v>94119015</v>
      </c>
      <c r="H648" s="52">
        <v>1867260</v>
      </c>
      <c r="I648" s="52">
        <v>1867260</v>
      </c>
      <c r="J648" s="52">
        <v>0</v>
      </c>
      <c r="K648" s="52">
        <v>0</v>
      </c>
      <c r="L648" s="52">
        <v>710.2586</v>
      </c>
      <c r="M648" s="52">
        <v>14.26</v>
      </c>
      <c r="N648" s="52">
        <v>101652.5</v>
      </c>
      <c r="O648" s="52">
        <v>8</v>
      </c>
      <c r="P648" s="2">
        <f t="shared" si="14"/>
        <v>2538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85</v>
      </c>
      <c r="B649" s="1">
        <v>0.875</v>
      </c>
      <c r="C649" s="52">
        <v>2015</v>
      </c>
      <c r="D649" s="52">
        <v>1</v>
      </c>
      <c r="E649" s="52">
        <v>4</v>
      </c>
      <c r="F649" s="52">
        <v>94116477</v>
      </c>
      <c r="G649" s="52">
        <v>94116477</v>
      </c>
      <c r="H649" s="52">
        <v>1867215</v>
      </c>
      <c r="I649" s="52">
        <v>1867215</v>
      </c>
      <c r="J649" s="52">
        <v>0</v>
      </c>
      <c r="K649" s="52">
        <v>0</v>
      </c>
      <c r="L649" s="52">
        <v>708.4434</v>
      </c>
      <c r="M649" s="52">
        <v>14.45</v>
      </c>
      <c r="N649" s="52">
        <v>101327.406</v>
      </c>
      <c r="O649" s="52">
        <v>8</v>
      </c>
      <c r="P649" s="2">
        <f t="shared" si="14"/>
        <v>2641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84</v>
      </c>
      <c r="B650" s="1">
        <v>0.83333333333333337</v>
      </c>
      <c r="C650" s="52">
        <v>2015</v>
      </c>
      <c r="D650" s="52">
        <v>1</v>
      </c>
      <c r="E650" s="52">
        <v>4</v>
      </c>
      <c r="F650" s="52">
        <v>94113836</v>
      </c>
      <c r="G650" s="52">
        <v>94113836</v>
      </c>
      <c r="H650" s="52">
        <v>1867168</v>
      </c>
      <c r="I650" s="52">
        <v>1867168</v>
      </c>
      <c r="J650" s="52">
        <v>0</v>
      </c>
      <c r="K650" s="52">
        <v>0</v>
      </c>
      <c r="L650" s="52">
        <v>705.41639999999995</v>
      </c>
      <c r="M650" s="52">
        <v>14.52</v>
      </c>
      <c r="N650" s="52">
        <v>100945.477</v>
      </c>
      <c r="O650" s="52">
        <v>8</v>
      </c>
      <c r="P650" s="2">
        <f t="shared" si="14"/>
        <v>2795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83</v>
      </c>
      <c r="B651" s="1">
        <v>0.79166666666666663</v>
      </c>
      <c r="C651" s="52">
        <v>2015</v>
      </c>
      <c r="D651" s="52">
        <v>1</v>
      </c>
      <c r="E651" s="52">
        <v>4</v>
      </c>
      <c r="F651" s="52">
        <v>94111041</v>
      </c>
      <c r="G651" s="52">
        <v>94111041</v>
      </c>
      <c r="H651" s="52">
        <v>1867118</v>
      </c>
      <c r="I651" s="52">
        <v>1867118</v>
      </c>
      <c r="J651" s="52">
        <v>0</v>
      </c>
      <c r="K651" s="52">
        <v>0</v>
      </c>
      <c r="L651" s="52">
        <v>702.57650000000001</v>
      </c>
      <c r="M651" s="52">
        <v>14.66</v>
      </c>
      <c r="N651" s="52">
        <v>100391.133</v>
      </c>
      <c r="O651" s="52">
        <v>8</v>
      </c>
      <c r="P651" s="2">
        <f t="shared" si="14"/>
        <v>2614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82</v>
      </c>
      <c r="B652" s="1">
        <v>0.75</v>
      </c>
      <c r="C652" s="52">
        <v>2015</v>
      </c>
      <c r="D652" s="52">
        <v>1</v>
      </c>
      <c r="E652" s="52">
        <v>4</v>
      </c>
      <c r="F652" s="52">
        <v>94108427</v>
      </c>
      <c r="G652" s="52">
        <v>94108427</v>
      </c>
      <c r="H652" s="52">
        <v>1867071</v>
      </c>
      <c r="I652" s="52">
        <v>1867071</v>
      </c>
      <c r="J652" s="52">
        <v>0</v>
      </c>
      <c r="K652" s="52">
        <v>0</v>
      </c>
      <c r="L652" s="52">
        <v>698.34969999999998</v>
      </c>
      <c r="M652" s="52">
        <v>15.15</v>
      </c>
      <c r="N652" s="52">
        <v>99695.608999999997</v>
      </c>
      <c r="O652" s="52">
        <v>8</v>
      </c>
      <c r="P652" s="2">
        <f t="shared" si="14"/>
        <v>2536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81</v>
      </c>
      <c r="B653" s="1">
        <v>0.70833333333333337</v>
      </c>
      <c r="C653" s="52">
        <v>2015</v>
      </c>
      <c r="D653" s="52">
        <v>1</v>
      </c>
      <c r="E653" s="52">
        <v>4</v>
      </c>
      <c r="F653" s="52">
        <v>94105891</v>
      </c>
      <c r="G653" s="52">
        <v>94105891</v>
      </c>
      <c r="H653" s="52">
        <v>1867025</v>
      </c>
      <c r="I653" s="52">
        <v>1867025</v>
      </c>
      <c r="J653" s="52">
        <v>0</v>
      </c>
      <c r="K653" s="52">
        <v>0</v>
      </c>
      <c r="L653" s="52">
        <v>693.68470000000002</v>
      </c>
      <c r="M653" s="52">
        <v>15.66</v>
      </c>
      <c r="N653" s="52">
        <v>98756.547000000006</v>
      </c>
      <c r="O653" s="52">
        <v>8</v>
      </c>
      <c r="P653" s="2">
        <f t="shared" si="14"/>
        <v>2565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80</v>
      </c>
      <c r="B654" s="1">
        <v>0.66666666666666663</v>
      </c>
      <c r="C654" s="52">
        <v>2015</v>
      </c>
      <c r="D654" s="52">
        <v>1</v>
      </c>
      <c r="E654" s="52">
        <v>4</v>
      </c>
      <c r="F654" s="52">
        <v>94103326</v>
      </c>
      <c r="G654" s="52">
        <v>94103326</v>
      </c>
      <c r="H654" s="52">
        <v>1866978</v>
      </c>
      <c r="I654" s="52">
        <v>1866978</v>
      </c>
      <c r="J654" s="52">
        <v>0</v>
      </c>
      <c r="K654" s="52">
        <v>0</v>
      </c>
      <c r="L654" s="52">
        <v>690.27020000000005</v>
      </c>
      <c r="M654" s="52">
        <v>16.03</v>
      </c>
      <c r="N654" s="52">
        <v>97742.702999999994</v>
      </c>
      <c r="O654" s="52">
        <v>8</v>
      </c>
      <c r="P654" s="2">
        <f t="shared" si="14"/>
        <v>2546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79</v>
      </c>
      <c r="B655" s="1">
        <v>0.625</v>
      </c>
      <c r="C655" s="52">
        <v>2015</v>
      </c>
      <c r="D655" s="52">
        <v>1</v>
      </c>
      <c r="E655" s="52">
        <v>4</v>
      </c>
      <c r="F655" s="52">
        <v>94100780</v>
      </c>
      <c r="G655" s="52">
        <v>94100780</v>
      </c>
      <c r="H655" s="52">
        <v>1866931</v>
      </c>
      <c r="I655" s="52">
        <v>1866931</v>
      </c>
      <c r="J655" s="52">
        <v>0</v>
      </c>
      <c r="K655" s="52">
        <v>0</v>
      </c>
      <c r="L655" s="52">
        <v>687.70659999999998</v>
      </c>
      <c r="M655" s="52">
        <v>16.18</v>
      </c>
      <c r="N655" s="52">
        <v>97294.797000000006</v>
      </c>
      <c r="O655" s="52">
        <v>8</v>
      </c>
      <c r="P655" s="2">
        <f t="shared" si="14"/>
        <v>2804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78</v>
      </c>
      <c r="B656" s="1">
        <v>0.58333333333333337</v>
      </c>
      <c r="C656" s="52">
        <v>2015</v>
      </c>
      <c r="D656" s="52">
        <v>1</v>
      </c>
      <c r="E656" s="52">
        <v>4</v>
      </c>
      <c r="F656" s="52">
        <v>94097976</v>
      </c>
      <c r="G656" s="52">
        <v>94097976</v>
      </c>
      <c r="H656" s="52">
        <v>1866879</v>
      </c>
      <c r="I656" s="52">
        <v>1866879</v>
      </c>
      <c r="J656" s="52">
        <v>0</v>
      </c>
      <c r="K656" s="52">
        <v>0</v>
      </c>
      <c r="L656" s="52">
        <v>685.68979999999999</v>
      </c>
      <c r="M656" s="52">
        <v>16.25</v>
      </c>
      <c r="N656" s="52">
        <v>96857.226999999999</v>
      </c>
      <c r="O656" s="52">
        <v>8</v>
      </c>
      <c r="P656" s="2">
        <f t="shared" si="14"/>
        <v>2741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77</v>
      </c>
      <c r="B657" s="1">
        <v>0.54166666666666663</v>
      </c>
      <c r="C657" s="52">
        <v>2015</v>
      </c>
      <c r="D657" s="52">
        <v>1</v>
      </c>
      <c r="E657" s="52">
        <v>4</v>
      </c>
      <c r="F657" s="52">
        <v>94095235</v>
      </c>
      <c r="G657" s="52">
        <v>94095235</v>
      </c>
      <c r="H657" s="52">
        <v>1866828</v>
      </c>
      <c r="I657" s="52">
        <v>1866828</v>
      </c>
      <c r="J657" s="52">
        <v>0</v>
      </c>
      <c r="K657" s="52">
        <v>0</v>
      </c>
      <c r="L657" s="52">
        <v>684.59469999999999</v>
      </c>
      <c r="M657" s="52">
        <v>16.16</v>
      </c>
      <c r="N657" s="52">
        <v>96644.593999999997</v>
      </c>
      <c r="O657" s="52">
        <v>8</v>
      </c>
      <c r="P657" s="2">
        <f t="shared" si="14"/>
        <v>2790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76</v>
      </c>
      <c r="B658" s="1">
        <v>0.5</v>
      </c>
      <c r="C658" s="52">
        <v>2015</v>
      </c>
      <c r="D658" s="52">
        <v>1</v>
      </c>
      <c r="E658" s="52">
        <v>4</v>
      </c>
      <c r="F658" s="52">
        <v>94092445</v>
      </c>
      <c r="G658" s="52">
        <v>94092445</v>
      </c>
      <c r="H658" s="52">
        <v>1866776</v>
      </c>
      <c r="I658" s="52">
        <v>1866776</v>
      </c>
      <c r="J658" s="52">
        <v>0</v>
      </c>
      <c r="K658" s="52">
        <v>0</v>
      </c>
      <c r="L658" s="52">
        <v>684.06089999999995</v>
      </c>
      <c r="M658" s="52">
        <v>15.71</v>
      </c>
      <c r="N658" s="52">
        <v>96947.422000000006</v>
      </c>
      <c r="O658" s="52">
        <v>8</v>
      </c>
      <c r="P658" s="2">
        <f t="shared" si="14"/>
        <v>2633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75</v>
      </c>
      <c r="B659" s="1">
        <v>0.45833333333333331</v>
      </c>
      <c r="C659" s="52">
        <v>2015</v>
      </c>
      <c r="D659" s="52">
        <v>1</v>
      </c>
      <c r="E659" s="52">
        <v>4</v>
      </c>
      <c r="F659" s="52">
        <v>94089812</v>
      </c>
      <c r="G659" s="52">
        <v>94089812</v>
      </c>
      <c r="H659" s="52">
        <v>1866727</v>
      </c>
      <c r="I659" s="52">
        <v>1866727</v>
      </c>
      <c r="J659" s="52">
        <v>0</v>
      </c>
      <c r="K659" s="52">
        <v>0</v>
      </c>
      <c r="L659" s="52">
        <v>684.27670000000001</v>
      </c>
      <c r="M659" s="52">
        <v>15.02</v>
      </c>
      <c r="N659" s="52">
        <v>97315.773000000001</v>
      </c>
      <c r="O659" s="52">
        <v>8</v>
      </c>
      <c r="P659" s="2">
        <f t="shared" si="14"/>
        <v>2751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74</v>
      </c>
      <c r="B660" s="1">
        <v>0.41666666666666669</v>
      </c>
      <c r="C660" s="52">
        <v>2015</v>
      </c>
      <c r="D660" s="52">
        <v>1</v>
      </c>
      <c r="E660" s="52">
        <v>4</v>
      </c>
      <c r="F660" s="52">
        <v>94087061</v>
      </c>
      <c r="G660" s="52">
        <v>94087061</v>
      </c>
      <c r="H660" s="52">
        <v>1866676</v>
      </c>
      <c r="I660" s="52">
        <v>1866676</v>
      </c>
      <c r="J660" s="52">
        <v>0</v>
      </c>
      <c r="K660" s="52">
        <v>0</v>
      </c>
      <c r="L660" s="52">
        <v>684.75369999999998</v>
      </c>
      <c r="M660" s="52">
        <v>14.56</v>
      </c>
      <c r="N660" s="52">
        <v>97461.391000000003</v>
      </c>
      <c r="O660" s="52">
        <v>8</v>
      </c>
      <c r="P660" s="2">
        <f t="shared" si="14"/>
        <v>2705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73</v>
      </c>
      <c r="B661" s="1">
        <v>0.375</v>
      </c>
      <c r="C661" s="52">
        <v>2015</v>
      </c>
      <c r="D661" s="52">
        <v>1</v>
      </c>
      <c r="E661" s="52">
        <v>4</v>
      </c>
      <c r="F661" s="52">
        <v>94084356</v>
      </c>
      <c r="G661" s="52">
        <v>94084356</v>
      </c>
      <c r="H661" s="52">
        <v>1866626</v>
      </c>
      <c r="I661" s="52">
        <v>1866626</v>
      </c>
      <c r="J661" s="52">
        <v>0</v>
      </c>
      <c r="K661" s="52">
        <v>0</v>
      </c>
      <c r="L661" s="52">
        <v>683.3664</v>
      </c>
      <c r="M661" s="52">
        <v>14.35</v>
      </c>
      <c r="N661" s="52">
        <v>97448.781000000003</v>
      </c>
      <c r="O661" s="52">
        <v>8</v>
      </c>
      <c r="P661" s="2">
        <f t="shared" si="14"/>
        <v>2917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72</v>
      </c>
      <c r="B662" s="1">
        <v>0.33333333333333331</v>
      </c>
      <c r="C662" s="52">
        <v>2015</v>
      </c>
      <c r="D662" s="52">
        <v>1</v>
      </c>
      <c r="E662" s="52">
        <v>4</v>
      </c>
      <c r="F662" s="52">
        <v>94081439</v>
      </c>
      <c r="G662" s="52">
        <v>94081439</v>
      </c>
      <c r="H662" s="52">
        <v>1866572</v>
      </c>
      <c r="I662" s="52">
        <v>1866572</v>
      </c>
      <c r="J662" s="52">
        <v>0</v>
      </c>
      <c r="K662" s="52">
        <v>0</v>
      </c>
      <c r="L662" s="52">
        <v>680.49199999999996</v>
      </c>
      <c r="M662" s="52">
        <v>14.09</v>
      </c>
      <c r="N662" s="52">
        <v>97102.922000000006</v>
      </c>
      <c r="O662" s="52">
        <v>8</v>
      </c>
      <c r="P662" s="2">
        <f t="shared" si="14"/>
        <v>2962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71</v>
      </c>
      <c r="B663" s="1">
        <v>0.29166666666666669</v>
      </c>
      <c r="C663" s="52">
        <v>2015</v>
      </c>
      <c r="D663" s="52">
        <v>1</v>
      </c>
      <c r="E663" s="52">
        <v>4</v>
      </c>
      <c r="F663" s="52">
        <v>94078477</v>
      </c>
      <c r="G663" s="52">
        <v>94078477</v>
      </c>
      <c r="H663" s="52">
        <v>1866517</v>
      </c>
      <c r="I663" s="52">
        <v>1866517</v>
      </c>
      <c r="J663" s="52">
        <v>0</v>
      </c>
      <c r="K663" s="52">
        <v>0</v>
      </c>
      <c r="L663" s="52">
        <v>676.46730000000002</v>
      </c>
      <c r="M663" s="52">
        <v>14.22</v>
      </c>
      <c r="N663" s="52">
        <v>96567.773000000001</v>
      </c>
      <c r="O663" s="52">
        <v>8</v>
      </c>
      <c r="P663" s="2">
        <f t="shared" si="14"/>
        <v>2833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70</v>
      </c>
      <c r="B664" s="1">
        <v>0.25</v>
      </c>
      <c r="C664" s="52">
        <v>2015</v>
      </c>
      <c r="D664" s="52">
        <v>1</v>
      </c>
      <c r="E664" s="52">
        <v>4</v>
      </c>
      <c r="F664" s="52">
        <v>94075644</v>
      </c>
      <c r="G664" s="52">
        <v>94075644</v>
      </c>
      <c r="H664" s="52">
        <v>1866464</v>
      </c>
      <c r="I664" s="52">
        <v>1866464</v>
      </c>
      <c r="J664" s="52">
        <v>0</v>
      </c>
      <c r="K664" s="52">
        <v>0</v>
      </c>
      <c r="L664" s="52">
        <v>672.76440000000002</v>
      </c>
      <c r="M664" s="52">
        <v>14.15</v>
      </c>
      <c r="N664" s="52">
        <v>95927.343999999997</v>
      </c>
      <c r="O664" s="52">
        <v>8</v>
      </c>
      <c r="P664" s="2">
        <f t="shared" si="14"/>
        <v>3190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69</v>
      </c>
      <c r="B665" s="1">
        <v>0.20833333333333334</v>
      </c>
      <c r="C665" s="52">
        <v>2015</v>
      </c>
      <c r="D665" s="52">
        <v>1</v>
      </c>
      <c r="E665" s="52">
        <v>4</v>
      </c>
      <c r="F665" s="52">
        <v>94072454</v>
      </c>
      <c r="G665" s="52">
        <v>94072454</v>
      </c>
      <c r="H665" s="52">
        <v>1866404</v>
      </c>
      <c r="I665" s="52">
        <v>1866404</v>
      </c>
      <c r="J665" s="52">
        <v>0</v>
      </c>
      <c r="K665" s="52">
        <v>0</v>
      </c>
      <c r="L665" s="52">
        <v>671.0788</v>
      </c>
      <c r="M665" s="52">
        <v>14.18</v>
      </c>
      <c r="N665" s="52">
        <v>95537.976999999999</v>
      </c>
      <c r="O665" s="52">
        <v>8</v>
      </c>
      <c r="P665" s="2">
        <f t="shared" si="14"/>
        <v>3074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68</v>
      </c>
      <c r="B666" s="1">
        <v>0.16666666666666666</v>
      </c>
      <c r="C666" s="52">
        <v>2015</v>
      </c>
      <c r="D666" s="52">
        <v>1</v>
      </c>
      <c r="E666" s="52">
        <v>4</v>
      </c>
      <c r="F666" s="52">
        <v>94069380</v>
      </c>
      <c r="G666" s="52">
        <v>94069380</v>
      </c>
      <c r="H666" s="52">
        <v>1866346</v>
      </c>
      <c r="I666" s="52">
        <v>1866346</v>
      </c>
      <c r="J666" s="52">
        <v>0</v>
      </c>
      <c r="K666" s="52">
        <v>0</v>
      </c>
      <c r="L666" s="52">
        <v>669.29690000000005</v>
      </c>
      <c r="M666" s="52">
        <v>14.28</v>
      </c>
      <c r="N666" s="52">
        <v>95247.858999999997</v>
      </c>
      <c r="O666" s="52">
        <v>8</v>
      </c>
      <c r="P666" s="2">
        <f t="shared" si="14"/>
        <v>3434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67</v>
      </c>
      <c r="B667" s="1">
        <v>0.125</v>
      </c>
      <c r="C667" s="52">
        <v>2015</v>
      </c>
      <c r="D667" s="52">
        <v>1</v>
      </c>
      <c r="E667" s="52">
        <v>4</v>
      </c>
      <c r="F667" s="52">
        <v>94065946</v>
      </c>
      <c r="G667" s="52">
        <v>94065946</v>
      </c>
      <c r="H667" s="52">
        <v>1866281</v>
      </c>
      <c r="I667" s="52">
        <v>1866281</v>
      </c>
      <c r="J667" s="52">
        <v>0</v>
      </c>
      <c r="K667" s="52">
        <v>0</v>
      </c>
      <c r="L667" s="52">
        <v>668.22059999999999</v>
      </c>
      <c r="M667" s="52">
        <v>14.29</v>
      </c>
      <c r="N667" s="52">
        <v>95193.218999999997</v>
      </c>
      <c r="O667" s="52">
        <v>8</v>
      </c>
      <c r="P667" s="2">
        <f t="shared" si="14"/>
        <v>3111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66</v>
      </c>
      <c r="B668" s="1">
        <v>8.3333333333333329E-2</v>
      </c>
      <c r="C668" s="52">
        <v>2015</v>
      </c>
      <c r="D668" s="52">
        <v>1</v>
      </c>
      <c r="E668" s="52">
        <v>4</v>
      </c>
      <c r="F668" s="52">
        <v>94062835</v>
      </c>
      <c r="G668" s="52">
        <v>94062835</v>
      </c>
      <c r="H668" s="52">
        <v>1866222</v>
      </c>
      <c r="I668" s="52">
        <v>1866222</v>
      </c>
      <c r="J668" s="52">
        <v>0</v>
      </c>
      <c r="K668" s="52">
        <v>0</v>
      </c>
      <c r="L668" s="52">
        <v>665.72410000000002</v>
      </c>
      <c r="M668" s="52">
        <v>14.53</v>
      </c>
      <c r="N668" s="52">
        <v>94640.023000000001</v>
      </c>
      <c r="O668" s="52">
        <v>8</v>
      </c>
      <c r="P668" s="2">
        <f t="shared" si="14"/>
        <v>3147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65</v>
      </c>
      <c r="B669" s="1">
        <v>4.1666666666666664E-2</v>
      </c>
      <c r="C669" s="52">
        <v>2015</v>
      </c>
      <c r="D669" s="52">
        <v>1</v>
      </c>
      <c r="E669" s="52">
        <v>4</v>
      </c>
      <c r="F669" s="52">
        <v>94059688</v>
      </c>
      <c r="G669" s="52">
        <v>94059688</v>
      </c>
      <c r="H669" s="52">
        <v>1866162</v>
      </c>
      <c r="I669" s="52">
        <v>1866162</v>
      </c>
      <c r="J669" s="52">
        <v>0</v>
      </c>
      <c r="K669" s="52">
        <v>0</v>
      </c>
      <c r="L669" s="52">
        <v>662.60299999999995</v>
      </c>
      <c r="M669" s="52">
        <v>14.67</v>
      </c>
      <c r="N669" s="52">
        <v>94182.773000000001</v>
      </c>
      <c r="O669" s="52">
        <v>8</v>
      </c>
      <c r="P669" s="2">
        <f t="shared" si="14"/>
        <v>3181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64</v>
      </c>
      <c r="B670" s="1">
        <v>0</v>
      </c>
      <c r="C670" s="52">
        <v>2015</v>
      </c>
      <c r="D670" s="52">
        <v>1</v>
      </c>
      <c r="E670" s="52">
        <v>4</v>
      </c>
      <c r="F670" s="52">
        <v>94056507</v>
      </c>
      <c r="G670" s="52">
        <v>94056507</v>
      </c>
      <c r="H670" s="52">
        <v>1866101</v>
      </c>
      <c r="I670" s="52">
        <v>1866101</v>
      </c>
      <c r="J670" s="52">
        <v>0</v>
      </c>
      <c r="K670" s="52">
        <v>0</v>
      </c>
      <c r="L670" s="52">
        <v>659.27890000000002</v>
      </c>
      <c r="M670" s="52">
        <v>14.54</v>
      </c>
      <c r="N670" s="52">
        <v>93601.047000000006</v>
      </c>
      <c r="O670" s="52">
        <v>8</v>
      </c>
      <c r="P670" s="2">
        <f t="shared" si="14"/>
        <v>2958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63</v>
      </c>
      <c r="B671" s="1">
        <v>0.95833333333333337</v>
      </c>
      <c r="C671" s="52">
        <v>2015</v>
      </c>
      <c r="D671" s="52">
        <v>1</v>
      </c>
      <c r="E671" s="52">
        <v>3</v>
      </c>
      <c r="F671" s="52">
        <v>94053549</v>
      </c>
      <c r="G671" s="52">
        <v>94053549</v>
      </c>
      <c r="H671" s="52">
        <v>1866044</v>
      </c>
      <c r="I671" s="52">
        <v>1866044</v>
      </c>
      <c r="J671" s="52">
        <v>0</v>
      </c>
      <c r="K671" s="52">
        <v>0</v>
      </c>
      <c r="L671" s="52">
        <v>658.86699999999996</v>
      </c>
      <c r="M671" s="52">
        <v>14.45</v>
      </c>
      <c r="N671" s="52">
        <v>93532.32</v>
      </c>
      <c r="O671" s="52">
        <v>8</v>
      </c>
      <c r="P671" s="2">
        <f t="shared" si="14"/>
        <v>2853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62</v>
      </c>
      <c r="B672" s="1">
        <v>0.91666666666666663</v>
      </c>
      <c r="C672" s="52">
        <v>2015</v>
      </c>
      <c r="D672" s="52">
        <v>1</v>
      </c>
      <c r="E672" s="52">
        <v>3</v>
      </c>
      <c r="F672" s="52">
        <v>94050696</v>
      </c>
      <c r="G672" s="52">
        <v>94050696</v>
      </c>
      <c r="H672" s="52">
        <v>1865989</v>
      </c>
      <c r="I672" s="52">
        <v>1865989</v>
      </c>
      <c r="J672" s="52">
        <v>0</v>
      </c>
      <c r="K672" s="52">
        <v>0</v>
      </c>
      <c r="L672" s="52">
        <v>660.6191</v>
      </c>
      <c r="M672" s="52">
        <v>14.67</v>
      </c>
      <c r="N672" s="52">
        <v>93662.656000000003</v>
      </c>
      <c r="O672" s="52">
        <v>8</v>
      </c>
      <c r="P672" s="2">
        <f t="shared" si="14"/>
        <v>3015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61</v>
      </c>
      <c r="B673" s="1">
        <v>0.875</v>
      </c>
      <c r="C673" s="52">
        <v>2015</v>
      </c>
      <c r="D673" s="52">
        <v>1</v>
      </c>
      <c r="E673" s="52">
        <v>3</v>
      </c>
      <c r="F673" s="52">
        <v>94047681</v>
      </c>
      <c r="G673" s="52">
        <v>94047681</v>
      </c>
      <c r="H673" s="52">
        <v>1865931</v>
      </c>
      <c r="I673" s="52">
        <v>1865931</v>
      </c>
      <c r="J673" s="52">
        <v>0</v>
      </c>
      <c r="K673" s="52">
        <v>0</v>
      </c>
      <c r="L673" s="52">
        <v>662.99990000000003</v>
      </c>
      <c r="M673" s="52">
        <v>14.79</v>
      </c>
      <c r="N673" s="52">
        <v>94081.273000000001</v>
      </c>
      <c r="O673" s="52">
        <v>8</v>
      </c>
      <c r="P673" s="2">
        <f t="shared" si="14"/>
        <v>3077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60</v>
      </c>
      <c r="B674" s="1">
        <v>0.83333333333333337</v>
      </c>
      <c r="C674" s="52">
        <v>2015</v>
      </c>
      <c r="D674" s="52">
        <v>1</v>
      </c>
      <c r="E674" s="52">
        <v>3</v>
      </c>
      <c r="F674" s="52">
        <v>94044604</v>
      </c>
      <c r="G674" s="52">
        <v>94044604</v>
      </c>
      <c r="H674" s="52">
        <v>1865872</v>
      </c>
      <c r="I674" s="52">
        <v>1865872</v>
      </c>
      <c r="J674" s="52">
        <v>0</v>
      </c>
      <c r="K674" s="52">
        <v>0</v>
      </c>
      <c r="L674" s="52">
        <v>665.90409999999997</v>
      </c>
      <c r="M674" s="52">
        <v>14.9</v>
      </c>
      <c r="N674" s="52">
        <v>94425.187999999995</v>
      </c>
      <c r="O674" s="52">
        <v>8</v>
      </c>
      <c r="P674" s="2">
        <f t="shared" si="14"/>
        <v>2723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59</v>
      </c>
      <c r="B675" s="1">
        <v>0.79166666666666663</v>
      </c>
      <c r="C675" s="52">
        <v>2015</v>
      </c>
      <c r="D675" s="52">
        <v>1</v>
      </c>
      <c r="E675" s="52">
        <v>3</v>
      </c>
      <c r="F675" s="52">
        <v>94041881</v>
      </c>
      <c r="G675" s="52">
        <v>94041881</v>
      </c>
      <c r="H675" s="52">
        <v>1865820</v>
      </c>
      <c r="I675" s="52">
        <v>1865820</v>
      </c>
      <c r="J675" s="52">
        <v>0</v>
      </c>
      <c r="K675" s="52">
        <v>0</v>
      </c>
      <c r="L675" s="52">
        <v>667.35950000000003</v>
      </c>
      <c r="M675" s="52">
        <v>15.14</v>
      </c>
      <c r="N675" s="52">
        <v>94499.797000000006</v>
      </c>
      <c r="O675" s="52">
        <v>8</v>
      </c>
      <c r="P675" s="2">
        <f t="shared" si="14"/>
        <v>3199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58</v>
      </c>
      <c r="B676" s="1">
        <v>0.75</v>
      </c>
      <c r="C676" s="52">
        <v>2015</v>
      </c>
      <c r="D676" s="52">
        <v>1</v>
      </c>
      <c r="E676" s="52">
        <v>3</v>
      </c>
      <c r="F676" s="52">
        <v>94038682</v>
      </c>
      <c r="G676" s="52">
        <v>94038682</v>
      </c>
      <c r="H676" s="52">
        <v>1865759</v>
      </c>
      <c r="I676" s="52">
        <v>1865759</v>
      </c>
      <c r="J676" s="52">
        <v>0</v>
      </c>
      <c r="K676" s="52">
        <v>0</v>
      </c>
      <c r="L676" s="52">
        <v>669.37120000000004</v>
      </c>
      <c r="M676" s="52">
        <v>15.27</v>
      </c>
      <c r="N676" s="52">
        <v>94710.258000000002</v>
      </c>
      <c r="O676" s="52">
        <v>8</v>
      </c>
      <c r="P676" s="2">
        <f t="shared" si="14"/>
        <v>3208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57</v>
      </c>
      <c r="B677" s="1">
        <v>0.70833333333333337</v>
      </c>
      <c r="C677" s="52">
        <v>2015</v>
      </c>
      <c r="D677" s="52">
        <v>1</v>
      </c>
      <c r="E677" s="52">
        <v>3</v>
      </c>
      <c r="F677" s="52">
        <v>94035474</v>
      </c>
      <c r="G677" s="52">
        <v>94035474</v>
      </c>
      <c r="H677" s="52">
        <v>1865698</v>
      </c>
      <c r="I677" s="52">
        <v>1865698</v>
      </c>
      <c r="J677" s="52">
        <v>0</v>
      </c>
      <c r="K677" s="52">
        <v>0</v>
      </c>
      <c r="L677" s="52">
        <v>671.63980000000004</v>
      </c>
      <c r="M677" s="52">
        <v>15.5</v>
      </c>
      <c r="N677" s="52">
        <v>95003.312000000005</v>
      </c>
      <c r="O677" s="52">
        <v>8</v>
      </c>
      <c r="P677" s="2">
        <f t="shared" si="14"/>
        <v>3268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56</v>
      </c>
      <c r="B678" s="1">
        <v>0.66666666666666663</v>
      </c>
      <c r="C678" s="52">
        <v>2015</v>
      </c>
      <c r="D678" s="52">
        <v>1</v>
      </c>
      <c r="E678" s="52">
        <v>3</v>
      </c>
      <c r="F678" s="52">
        <v>94032206</v>
      </c>
      <c r="G678" s="52">
        <v>94032206</v>
      </c>
      <c r="H678" s="52">
        <v>1865636</v>
      </c>
      <c r="I678" s="52">
        <v>1865636</v>
      </c>
      <c r="J678" s="52">
        <v>0</v>
      </c>
      <c r="K678" s="52">
        <v>0</v>
      </c>
      <c r="L678" s="52">
        <v>674.65940000000001</v>
      </c>
      <c r="M678" s="52">
        <v>15.72</v>
      </c>
      <c r="N678" s="52">
        <v>95503.952999999994</v>
      </c>
      <c r="O678" s="52">
        <v>8</v>
      </c>
      <c r="P678" s="2">
        <f t="shared" si="14"/>
        <v>3334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55</v>
      </c>
      <c r="B679" s="1">
        <v>0.625</v>
      </c>
      <c r="C679" s="52">
        <v>2015</v>
      </c>
      <c r="D679" s="52">
        <v>1</v>
      </c>
      <c r="E679" s="52">
        <v>3</v>
      </c>
      <c r="F679" s="52">
        <v>94028872</v>
      </c>
      <c r="G679" s="52">
        <v>94028872</v>
      </c>
      <c r="H679" s="52">
        <v>1865573</v>
      </c>
      <c r="I679" s="52">
        <v>1865573</v>
      </c>
      <c r="J679" s="52">
        <v>0</v>
      </c>
      <c r="K679" s="52">
        <v>0</v>
      </c>
      <c r="L679" s="52">
        <v>679.46889999999996</v>
      </c>
      <c r="M679" s="52">
        <v>15.83</v>
      </c>
      <c r="N679" s="52">
        <v>96409.460999999996</v>
      </c>
      <c r="O679" s="52">
        <v>8</v>
      </c>
      <c r="P679" s="2">
        <f t="shared" si="14"/>
        <v>3306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54</v>
      </c>
      <c r="B680" s="1">
        <v>0.58333333333333337</v>
      </c>
      <c r="C680" s="52">
        <v>2015</v>
      </c>
      <c r="D680" s="52">
        <v>1</v>
      </c>
      <c r="E680" s="52">
        <v>3</v>
      </c>
      <c r="F680" s="52">
        <v>94025566</v>
      </c>
      <c r="G680" s="52">
        <v>94025566</v>
      </c>
      <c r="H680" s="52">
        <v>1865511</v>
      </c>
      <c r="I680" s="52">
        <v>1865511</v>
      </c>
      <c r="J680" s="52">
        <v>0</v>
      </c>
      <c r="K680" s="52">
        <v>0</v>
      </c>
      <c r="L680" s="52">
        <v>685.40710000000001</v>
      </c>
      <c r="M680" s="52">
        <v>16.010000000000002</v>
      </c>
      <c r="N680" s="52">
        <v>97348.601999999999</v>
      </c>
      <c r="O680" s="52">
        <v>8</v>
      </c>
      <c r="P680" s="2">
        <f t="shared" si="14"/>
        <v>3441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53</v>
      </c>
      <c r="B681" s="1">
        <v>0.54166666666666663</v>
      </c>
      <c r="C681" s="52">
        <v>2015</v>
      </c>
      <c r="D681" s="52">
        <v>1</v>
      </c>
      <c r="E681" s="52">
        <v>3</v>
      </c>
      <c r="F681" s="52">
        <v>94022125</v>
      </c>
      <c r="G681" s="52">
        <v>94022125</v>
      </c>
      <c r="H681" s="52">
        <v>1865447</v>
      </c>
      <c r="I681" s="52">
        <v>1865447</v>
      </c>
      <c r="J681" s="52">
        <v>0</v>
      </c>
      <c r="K681" s="52">
        <v>0</v>
      </c>
      <c r="L681" s="52">
        <v>691.81539999999995</v>
      </c>
      <c r="M681" s="52">
        <v>16.010000000000002</v>
      </c>
      <c r="N681" s="52">
        <v>98362.343999999997</v>
      </c>
      <c r="O681" s="52">
        <v>8</v>
      </c>
      <c r="P681" s="2">
        <f t="shared" si="14"/>
        <v>3532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52</v>
      </c>
      <c r="B682" s="1">
        <v>0.5</v>
      </c>
      <c r="C682" s="52">
        <v>2015</v>
      </c>
      <c r="D682" s="52">
        <v>1</v>
      </c>
      <c r="E682" s="52">
        <v>3</v>
      </c>
      <c r="F682" s="52">
        <v>94018593</v>
      </c>
      <c r="G682" s="52">
        <v>94018593</v>
      </c>
      <c r="H682" s="52">
        <v>1865382</v>
      </c>
      <c r="I682" s="52">
        <v>1865382</v>
      </c>
      <c r="J682" s="52">
        <v>0</v>
      </c>
      <c r="K682" s="52">
        <v>0</v>
      </c>
      <c r="L682" s="52">
        <v>699.5675</v>
      </c>
      <c r="M682" s="52">
        <v>15.77</v>
      </c>
      <c r="N682" s="52">
        <v>99880.827999999994</v>
      </c>
      <c r="O682" s="52">
        <v>8</v>
      </c>
      <c r="P682" s="2">
        <f t="shared" si="14"/>
        <v>3248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51</v>
      </c>
      <c r="B683" s="1">
        <v>0.45833333333333331</v>
      </c>
      <c r="C683" s="52">
        <v>2015</v>
      </c>
      <c r="D683" s="52">
        <v>1</v>
      </c>
      <c r="E683" s="52">
        <v>3</v>
      </c>
      <c r="F683" s="52">
        <v>94015345</v>
      </c>
      <c r="G683" s="52">
        <v>94015345</v>
      </c>
      <c r="H683" s="52">
        <v>1865323</v>
      </c>
      <c r="I683" s="52">
        <v>1865323</v>
      </c>
      <c r="J683" s="52">
        <v>0</v>
      </c>
      <c r="K683" s="52">
        <v>0</v>
      </c>
      <c r="L683" s="52">
        <v>708.38750000000005</v>
      </c>
      <c r="M683" s="52">
        <v>15.41</v>
      </c>
      <c r="N683" s="52">
        <v>101606.07</v>
      </c>
      <c r="O683" s="52">
        <v>8</v>
      </c>
      <c r="P683" s="2">
        <f t="shared" si="14"/>
        <v>3412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50</v>
      </c>
      <c r="B684" s="1">
        <v>0.41666666666666669</v>
      </c>
      <c r="C684" s="52">
        <v>2015</v>
      </c>
      <c r="D684" s="52">
        <v>1</v>
      </c>
      <c r="E684" s="52">
        <v>3</v>
      </c>
      <c r="F684" s="52">
        <v>94011933</v>
      </c>
      <c r="G684" s="52">
        <v>94011933</v>
      </c>
      <c r="H684" s="52">
        <v>1865262</v>
      </c>
      <c r="I684" s="52">
        <v>1865262</v>
      </c>
      <c r="J684" s="52">
        <v>0</v>
      </c>
      <c r="K684" s="52">
        <v>0</v>
      </c>
      <c r="L684" s="52">
        <v>718.57799999999997</v>
      </c>
      <c r="M684" s="52">
        <v>15.07</v>
      </c>
      <c r="N684" s="52">
        <v>102973.42200000001</v>
      </c>
      <c r="O684" s="52">
        <v>8</v>
      </c>
      <c r="P684" s="2">
        <f t="shared" si="14"/>
        <v>3471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49</v>
      </c>
      <c r="B685" s="1">
        <v>0.375</v>
      </c>
      <c r="C685" s="52">
        <v>2015</v>
      </c>
      <c r="D685" s="52">
        <v>1</v>
      </c>
      <c r="E685" s="52">
        <v>3</v>
      </c>
      <c r="F685" s="52">
        <v>94008462</v>
      </c>
      <c r="G685" s="52">
        <v>94008462</v>
      </c>
      <c r="H685" s="52">
        <v>1865201</v>
      </c>
      <c r="I685" s="52">
        <v>1865201</v>
      </c>
      <c r="J685" s="52">
        <v>0</v>
      </c>
      <c r="K685" s="52">
        <v>0</v>
      </c>
      <c r="L685" s="52">
        <v>725.0104</v>
      </c>
      <c r="M685" s="52">
        <v>14.8</v>
      </c>
      <c r="N685" s="52">
        <v>104018.898</v>
      </c>
      <c r="O685" s="52">
        <v>8</v>
      </c>
      <c r="P685" s="2">
        <f t="shared" si="14"/>
        <v>3453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48</v>
      </c>
      <c r="B686" s="1">
        <v>0.33333333333333331</v>
      </c>
      <c r="C686" s="52">
        <v>2015</v>
      </c>
      <c r="D686" s="52">
        <v>1</v>
      </c>
      <c r="E686" s="52">
        <v>3</v>
      </c>
      <c r="F686" s="52">
        <v>94005009</v>
      </c>
      <c r="G686" s="52">
        <v>94005009</v>
      </c>
      <c r="H686" s="52">
        <v>1865141</v>
      </c>
      <c r="I686" s="52">
        <v>1865141</v>
      </c>
      <c r="J686" s="52">
        <v>0</v>
      </c>
      <c r="K686" s="52">
        <v>0</v>
      </c>
      <c r="L686" s="52">
        <v>729.10400000000004</v>
      </c>
      <c r="M686" s="52">
        <v>14.56</v>
      </c>
      <c r="N686" s="52">
        <v>104720.094</v>
      </c>
      <c r="O686" s="52">
        <v>8</v>
      </c>
      <c r="P686" s="2">
        <f t="shared" si="14"/>
        <v>3420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47</v>
      </c>
      <c r="B687" s="1">
        <v>0.29166666666666669</v>
      </c>
      <c r="C687" s="52">
        <v>2015</v>
      </c>
      <c r="D687" s="52">
        <v>1</v>
      </c>
      <c r="E687" s="52">
        <v>3</v>
      </c>
      <c r="F687" s="52">
        <v>94001589</v>
      </c>
      <c r="G687" s="52">
        <v>94001589</v>
      </c>
      <c r="H687" s="52">
        <v>1865082</v>
      </c>
      <c r="I687" s="52">
        <v>1865082</v>
      </c>
      <c r="J687" s="52">
        <v>0</v>
      </c>
      <c r="K687" s="52">
        <v>0</v>
      </c>
      <c r="L687" s="52">
        <v>732.2491</v>
      </c>
      <c r="M687" s="52">
        <v>14.53</v>
      </c>
      <c r="N687" s="52">
        <v>104981.977</v>
      </c>
      <c r="O687" s="52">
        <v>8</v>
      </c>
      <c r="P687" s="2">
        <f t="shared" si="14"/>
        <v>3263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46</v>
      </c>
      <c r="B688" s="1">
        <v>0.25</v>
      </c>
      <c r="C688" s="52">
        <v>2015</v>
      </c>
      <c r="D688" s="52">
        <v>1</v>
      </c>
      <c r="E688" s="52">
        <v>3</v>
      </c>
      <c r="F688" s="52">
        <v>93998326</v>
      </c>
      <c r="G688" s="52">
        <v>93998326</v>
      </c>
      <c r="H688" s="52">
        <v>1865026</v>
      </c>
      <c r="I688" s="52">
        <v>1865026</v>
      </c>
      <c r="J688" s="52">
        <v>0</v>
      </c>
      <c r="K688" s="52">
        <v>0</v>
      </c>
      <c r="L688" s="52">
        <v>733.91539999999998</v>
      </c>
      <c r="M688" s="52">
        <v>14.52</v>
      </c>
      <c r="N688" s="52">
        <v>105376.406</v>
      </c>
      <c r="O688" s="52">
        <v>8</v>
      </c>
      <c r="P688" s="2">
        <f t="shared" si="14"/>
        <v>3388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45</v>
      </c>
      <c r="B689" s="1">
        <v>0.20833333333333334</v>
      </c>
      <c r="C689" s="52">
        <v>2015</v>
      </c>
      <c r="D689" s="52">
        <v>1</v>
      </c>
      <c r="E689" s="52">
        <v>3</v>
      </c>
      <c r="F689" s="52">
        <v>93994938</v>
      </c>
      <c r="G689" s="52">
        <v>93994938</v>
      </c>
      <c r="H689" s="52">
        <v>1864968</v>
      </c>
      <c r="I689" s="52">
        <v>1864968</v>
      </c>
      <c r="J689" s="52">
        <v>0</v>
      </c>
      <c r="K689" s="52">
        <v>0</v>
      </c>
      <c r="L689" s="52">
        <v>736.19889999999998</v>
      </c>
      <c r="M689" s="52">
        <v>14.46</v>
      </c>
      <c r="N689" s="52">
        <v>105641.961</v>
      </c>
      <c r="O689" s="52">
        <v>8</v>
      </c>
      <c r="P689" s="2">
        <f t="shared" si="14"/>
        <v>3224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44</v>
      </c>
      <c r="B690" s="1">
        <v>0.16666666666666666</v>
      </c>
      <c r="C690" s="52">
        <v>2015</v>
      </c>
      <c r="D690" s="52">
        <v>1</v>
      </c>
      <c r="E690" s="52">
        <v>3</v>
      </c>
      <c r="F690" s="52">
        <v>93991714</v>
      </c>
      <c r="G690" s="52">
        <v>93991714</v>
      </c>
      <c r="H690" s="52">
        <v>1864913</v>
      </c>
      <c r="I690" s="52">
        <v>1864913</v>
      </c>
      <c r="J690" s="52">
        <v>0</v>
      </c>
      <c r="K690" s="52">
        <v>0</v>
      </c>
      <c r="L690" s="52">
        <v>738.077</v>
      </c>
      <c r="M690" s="52">
        <v>14.26</v>
      </c>
      <c r="N690" s="52">
        <v>106252.117</v>
      </c>
      <c r="O690" s="52">
        <v>8</v>
      </c>
      <c r="P690" s="2">
        <f t="shared" si="14"/>
        <v>3178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43</v>
      </c>
      <c r="B691" s="1">
        <v>0.125</v>
      </c>
      <c r="C691" s="52">
        <v>2015</v>
      </c>
      <c r="D691" s="52">
        <v>1</v>
      </c>
      <c r="E691" s="52">
        <v>3</v>
      </c>
      <c r="F691" s="52">
        <v>93988536</v>
      </c>
      <c r="G691" s="52">
        <v>93988536</v>
      </c>
      <c r="H691" s="52">
        <v>1864859</v>
      </c>
      <c r="I691" s="52">
        <v>1864859</v>
      </c>
      <c r="J691" s="52">
        <v>0</v>
      </c>
      <c r="K691" s="52">
        <v>0</v>
      </c>
      <c r="L691" s="52">
        <v>739.53269999999998</v>
      </c>
      <c r="M691" s="52">
        <v>14.13</v>
      </c>
      <c r="N691" s="52">
        <v>106362.758</v>
      </c>
      <c r="O691" s="52">
        <v>8</v>
      </c>
      <c r="P691" s="2">
        <f t="shared" si="14"/>
        <v>3010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42</v>
      </c>
      <c r="B692" s="1">
        <v>8.3333333333333329E-2</v>
      </c>
      <c r="C692" s="52">
        <v>2015</v>
      </c>
      <c r="D692" s="52">
        <v>1</v>
      </c>
      <c r="E692" s="52">
        <v>3</v>
      </c>
      <c r="F692" s="52">
        <v>93985526</v>
      </c>
      <c r="G692" s="52">
        <v>93985526</v>
      </c>
      <c r="H692" s="52">
        <v>1864808</v>
      </c>
      <c r="I692" s="52">
        <v>1864808</v>
      </c>
      <c r="J692" s="52">
        <v>0</v>
      </c>
      <c r="K692" s="52">
        <v>0</v>
      </c>
      <c r="L692" s="52">
        <v>740.90859999999998</v>
      </c>
      <c r="M692" s="52">
        <v>14.41</v>
      </c>
      <c r="N692" s="52">
        <v>106455.42200000001</v>
      </c>
      <c r="O692" s="52">
        <v>8</v>
      </c>
      <c r="P692" s="2">
        <f t="shared" si="14"/>
        <v>3189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41</v>
      </c>
      <c r="B693" s="1">
        <v>4.1666666666666664E-2</v>
      </c>
      <c r="C693" s="52">
        <v>2015</v>
      </c>
      <c r="D693" s="52">
        <v>1</v>
      </c>
      <c r="E693" s="52">
        <v>3</v>
      </c>
      <c r="F693" s="52">
        <v>93982337</v>
      </c>
      <c r="G693" s="52">
        <v>93982337</v>
      </c>
      <c r="H693" s="52">
        <v>1864754</v>
      </c>
      <c r="I693" s="52">
        <v>1864754</v>
      </c>
      <c r="J693" s="52">
        <v>0</v>
      </c>
      <c r="K693" s="52">
        <v>0</v>
      </c>
      <c r="L693" s="52">
        <v>742.66240000000005</v>
      </c>
      <c r="M693" s="52">
        <v>14.48</v>
      </c>
      <c r="N693" s="52">
        <v>106703.56200000001</v>
      </c>
      <c r="O693" s="52">
        <v>8</v>
      </c>
      <c r="P693" s="2">
        <f t="shared" si="14"/>
        <v>3137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40</v>
      </c>
      <c r="B694" s="1">
        <v>0</v>
      </c>
      <c r="C694" s="52">
        <v>2015</v>
      </c>
      <c r="D694" s="52">
        <v>1</v>
      </c>
      <c r="E694" s="52">
        <v>3</v>
      </c>
      <c r="F694" s="52">
        <v>93979200</v>
      </c>
      <c r="G694" s="52">
        <v>93979200</v>
      </c>
      <c r="H694" s="52">
        <v>1864701</v>
      </c>
      <c r="I694" s="52">
        <v>1864701</v>
      </c>
      <c r="J694" s="52">
        <v>0</v>
      </c>
      <c r="K694" s="52">
        <v>0</v>
      </c>
      <c r="L694" s="52">
        <v>745.41840000000002</v>
      </c>
      <c r="M694" s="52">
        <v>14.58</v>
      </c>
      <c r="N694" s="52">
        <v>107329.406</v>
      </c>
      <c r="O694" s="52">
        <v>8</v>
      </c>
      <c r="P694" s="2">
        <f t="shared" si="14"/>
        <v>3089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39</v>
      </c>
      <c r="B695" s="1">
        <v>0.95833333333333337</v>
      </c>
      <c r="C695" s="52">
        <v>2015</v>
      </c>
      <c r="D695" s="52">
        <v>1</v>
      </c>
      <c r="E695" s="52">
        <v>2</v>
      </c>
      <c r="F695" s="52">
        <v>93976111</v>
      </c>
      <c r="G695" s="52">
        <v>93976111</v>
      </c>
      <c r="H695" s="52">
        <v>1864649</v>
      </c>
      <c r="I695" s="52">
        <v>1864649</v>
      </c>
      <c r="J695" s="52">
        <v>0</v>
      </c>
      <c r="K695" s="52">
        <v>0</v>
      </c>
      <c r="L695" s="52">
        <v>749.16920000000005</v>
      </c>
      <c r="M695" s="52">
        <v>14.47</v>
      </c>
      <c r="N695" s="52">
        <v>107811.156</v>
      </c>
      <c r="O695" s="52">
        <v>8</v>
      </c>
      <c r="P695" s="2">
        <f t="shared" si="14"/>
        <v>2869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38</v>
      </c>
      <c r="B696" s="1">
        <v>0.91666666666666663</v>
      </c>
      <c r="C696" s="52">
        <v>2015</v>
      </c>
      <c r="D696" s="52">
        <v>1</v>
      </c>
      <c r="E696" s="52">
        <v>2</v>
      </c>
      <c r="F696" s="52">
        <v>93973242</v>
      </c>
      <c r="G696" s="52">
        <v>93973242</v>
      </c>
      <c r="H696" s="52">
        <v>1864601</v>
      </c>
      <c r="I696" s="52">
        <v>1864601</v>
      </c>
      <c r="J696" s="52">
        <v>0</v>
      </c>
      <c r="K696" s="52">
        <v>0</v>
      </c>
      <c r="L696" s="52">
        <v>751.5856</v>
      </c>
      <c r="M696" s="52">
        <v>14.81</v>
      </c>
      <c r="N696" s="52">
        <v>107950.93</v>
      </c>
      <c r="O696" s="52">
        <v>8</v>
      </c>
      <c r="P696" s="2">
        <f t="shared" ref="P696:P733" si="15">F696-F697</f>
        <v>3114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37</v>
      </c>
      <c r="B697" s="1">
        <v>0.875</v>
      </c>
      <c r="C697" s="52">
        <v>2015</v>
      </c>
      <c r="D697" s="52">
        <v>1</v>
      </c>
      <c r="E697" s="52">
        <v>2</v>
      </c>
      <c r="F697" s="52">
        <v>93970128</v>
      </c>
      <c r="G697" s="52">
        <v>93970128</v>
      </c>
      <c r="H697" s="52">
        <v>1864549</v>
      </c>
      <c r="I697" s="52">
        <v>1864549</v>
      </c>
      <c r="J697" s="52">
        <v>0</v>
      </c>
      <c r="K697" s="52">
        <v>0</v>
      </c>
      <c r="L697" s="52">
        <v>753.49659999999994</v>
      </c>
      <c r="M697" s="52">
        <v>14.86</v>
      </c>
      <c r="N697" s="52">
        <v>108284.219</v>
      </c>
      <c r="O697" s="52">
        <v>8</v>
      </c>
      <c r="P697" s="2">
        <f t="shared" si="15"/>
        <v>3122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36</v>
      </c>
      <c r="B698" s="1">
        <v>0.83333333333333337</v>
      </c>
      <c r="C698" s="52">
        <v>2015</v>
      </c>
      <c r="D698" s="52">
        <v>1</v>
      </c>
      <c r="E698" s="52">
        <v>2</v>
      </c>
      <c r="F698" s="52">
        <v>93967006</v>
      </c>
      <c r="G698" s="52">
        <v>93967006</v>
      </c>
      <c r="H698" s="52">
        <v>1864497</v>
      </c>
      <c r="I698" s="52">
        <v>1864497</v>
      </c>
      <c r="J698" s="52">
        <v>0</v>
      </c>
      <c r="K698" s="52">
        <v>0</v>
      </c>
      <c r="L698" s="52">
        <v>756.57039999999995</v>
      </c>
      <c r="M698" s="52">
        <v>14.98</v>
      </c>
      <c r="N698" s="52">
        <v>108712.523</v>
      </c>
      <c r="O698" s="52">
        <v>8</v>
      </c>
      <c r="P698" s="2">
        <f t="shared" si="15"/>
        <v>2893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35</v>
      </c>
      <c r="B699" s="1">
        <v>0.79166666666666663</v>
      </c>
      <c r="C699" s="52">
        <v>2015</v>
      </c>
      <c r="D699" s="52">
        <v>1</v>
      </c>
      <c r="E699" s="52">
        <v>2</v>
      </c>
      <c r="F699" s="52">
        <v>93964113</v>
      </c>
      <c r="G699" s="52">
        <v>93964113</v>
      </c>
      <c r="H699" s="52">
        <v>1864449</v>
      </c>
      <c r="I699" s="52">
        <v>1864449</v>
      </c>
      <c r="J699" s="52">
        <v>0</v>
      </c>
      <c r="K699" s="52">
        <v>0</v>
      </c>
      <c r="L699" s="52">
        <v>758.69370000000004</v>
      </c>
      <c r="M699" s="52">
        <v>15.2</v>
      </c>
      <c r="N699" s="52">
        <v>108774.898</v>
      </c>
      <c r="O699" s="52">
        <v>8</v>
      </c>
      <c r="P699" s="2">
        <f t="shared" si="15"/>
        <v>2899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34</v>
      </c>
      <c r="B700" s="1">
        <v>0.75</v>
      </c>
      <c r="C700" s="52">
        <v>2015</v>
      </c>
      <c r="D700" s="52">
        <v>1</v>
      </c>
      <c r="E700" s="52">
        <v>2</v>
      </c>
      <c r="F700" s="52">
        <v>93961214</v>
      </c>
      <c r="G700" s="52">
        <v>93961214</v>
      </c>
      <c r="H700" s="52">
        <v>1864401</v>
      </c>
      <c r="I700" s="52">
        <v>1864401</v>
      </c>
      <c r="J700" s="52">
        <v>0</v>
      </c>
      <c r="K700" s="52">
        <v>0</v>
      </c>
      <c r="L700" s="52">
        <v>760.88189999999997</v>
      </c>
      <c r="M700" s="52">
        <v>15.51</v>
      </c>
      <c r="N700" s="52">
        <v>108986.227</v>
      </c>
      <c r="O700" s="52">
        <v>8</v>
      </c>
      <c r="P700" s="2">
        <f t="shared" si="15"/>
        <v>2964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33</v>
      </c>
      <c r="B701" s="1">
        <v>0.70833333333333337</v>
      </c>
      <c r="C701" s="52">
        <v>2015</v>
      </c>
      <c r="D701" s="52">
        <v>1</v>
      </c>
      <c r="E701" s="52">
        <v>2</v>
      </c>
      <c r="F701" s="52">
        <v>93958250</v>
      </c>
      <c r="G701" s="52">
        <v>93958250</v>
      </c>
      <c r="H701" s="52">
        <v>1864352</v>
      </c>
      <c r="I701" s="52">
        <v>1864352</v>
      </c>
      <c r="J701" s="52">
        <v>0</v>
      </c>
      <c r="K701" s="52">
        <v>0</v>
      </c>
      <c r="L701" s="52">
        <v>763.27189999999996</v>
      </c>
      <c r="M701" s="52">
        <v>15.72</v>
      </c>
      <c r="N701" s="52">
        <v>109319.359</v>
      </c>
      <c r="O701" s="52">
        <v>8</v>
      </c>
      <c r="P701" s="2">
        <f t="shared" si="15"/>
        <v>3153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32</v>
      </c>
      <c r="B702" s="1">
        <v>0.66666666666666663</v>
      </c>
      <c r="C702" s="52">
        <v>2015</v>
      </c>
      <c r="D702" s="52">
        <v>1</v>
      </c>
      <c r="E702" s="52">
        <v>2</v>
      </c>
      <c r="F702" s="52">
        <v>93955097</v>
      </c>
      <c r="G702" s="52">
        <v>93955097</v>
      </c>
      <c r="H702" s="52">
        <v>1864300</v>
      </c>
      <c r="I702" s="52">
        <v>1864300</v>
      </c>
      <c r="J702" s="52">
        <v>0</v>
      </c>
      <c r="K702" s="52">
        <v>0</v>
      </c>
      <c r="L702" s="52">
        <v>767.35530000000006</v>
      </c>
      <c r="M702" s="52">
        <v>15.94</v>
      </c>
      <c r="N702" s="52">
        <v>109983.758</v>
      </c>
      <c r="O702" s="52">
        <v>8</v>
      </c>
      <c r="P702" s="2">
        <f t="shared" si="15"/>
        <v>2924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31</v>
      </c>
      <c r="B703" s="1">
        <v>0.625</v>
      </c>
      <c r="C703" s="52">
        <v>2015</v>
      </c>
      <c r="D703" s="52">
        <v>1</v>
      </c>
      <c r="E703" s="52">
        <v>2</v>
      </c>
      <c r="F703" s="52">
        <v>93952173</v>
      </c>
      <c r="G703" s="52">
        <v>93952173</v>
      </c>
      <c r="H703" s="52">
        <v>1864252</v>
      </c>
      <c r="I703" s="52">
        <v>1864252</v>
      </c>
      <c r="J703" s="52">
        <v>0</v>
      </c>
      <c r="K703" s="52">
        <v>0</v>
      </c>
      <c r="L703" s="52">
        <v>770.4325</v>
      </c>
      <c r="M703" s="52">
        <v>16.25</v>
      </c>
      <c r="N703" s="52">
        <v>110068.523</v>
      </c>
      <c r="O703" s="52">
        <v>8</v>
      </c>
      <c r="P703" s="2">
        <f t="shared" si="15"/>
        <v>3056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30</v>
      </c>
      <c r="B704" s="1">
        <v>0.58333333333333337</v>
      </c>
      <c r="C704" s="52">
        <v>2015</v>
      </c>
      <c r="D704" s="52">
        <v>1</v>
      </c>
      <c r="E704" s="52">
        <v>2</v>
      </c>
      <c r="F704" s="52">
        <v>93949117</v>
      </c>
      <c r="G704" s="52">
        <v>93949117</v>
      </c>
      <c r="H704" s="52">
        <v>1864202</v>
      </c>
      <c r="I704" s="52">
        <v>1864202</v>
      </c>
      <c r="J704" s="52">
        <v>0</v>
      </c>
      <c r="K704" s="52">
        <v>0</v>
      </c>
      <c r="L704" s="52">
        <v>773.1807</v>
      </c>
      <c r="M704" s="52">
        <v>16.78</v>
      </c>
      <c r="N704" s="52">
        <v>110349.883</v>
      </c>
      <c r="O704" s="52">
        <v>8</v>
      </c>
      <c r="P704" s="2">
        <f t="shared" si="15"/>
        <v>2997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29</v>
      </c>
      <c r="B705" s="1">
        <v>0.54166666666666663</v>
      </c>
      <c r="C705" s="52">
        <v>2015</v>
      </c>
      <c r="D705" s="52">
        <v>1</v>
      </c>
      <c r="E705" s="52">
        <v>2</v>
      </c>
      <c r="F705" s="52">
        <v>93946120</v>
      </c>
      <c r="G705" s="52">
        <v>93946120</v>
      </c>
      <c r="H705" s="52">
        <v>1864153</v>
      </c>
      <c r="I705" s="52">
        <v>1864153</v>
      </c>
      <c r="J705" s="52">
        <v>0</v>
      </c>
      <c r="K705" s="52">
        <v>0</v>
      </c>
      <c r="L705" s="52">
        <v>775.60019999999997</v>
      </c>
      <c r="M705" s="52">
        <v>16.559999999999999</v>
      </c>
      <c r="N705" s="52">
        <v>110983.906</v>
      </c>
      <c r="O705" s="52">
        <v>8</v>
      </c>
      <c r="P705" s="2">
        <f t="shared" si="15"/>
        <v>3442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28</v>
      </c>
      <c r="B706" s="1">
        <v>0.5</v>
      </c>
      <c r="C706" s="52">
        <v>2015</v>
      </c>
      <c r="D706" s="52">
        <v>1</v>
      </c>
      <c r="E706" s="52">
        <v>2</v>
      </c>
      <c r="F706" s="52">
        <v>93942678</v>
      </c>
      <c r="G706" s="52">
        <v>93942678</v>
      </c>
      <c r="H706" s="52">
        <v>1864097</v>
      </c>
      <c r="I706" s="52">
        <v>1864097</v>
      </c>
      <c r="J706" s="52">
        <v>0</v>
      </c>
      <c r="K706" s="52">
        <v>0</v>
      </c>
      <c r="L706" s="52">
        <v>778.37570000000005</v>
      </c>
      <c r="M706" s="52">
        <v>16.25</v>
      </c>
      <c r="N706" s="52">
        <v>111545.258</v>
      </c>
      <c r="O706" s="52">
        <v>8</v>
      </c>
      <c r="P706" s="2">
        <f t="shared" si="15"/>
        <v>3028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27</v>
      </c>
      <c r="B707" s="1">
        <v>0.45833333333333331</v>
      </c>
      <c r="C707" s="52">
        <v>2015</v>
      </c>
      <c r="D707" s="52">
        <v>1</v>
      </c>
      <c r="E707" s="52">
        <v>2</v>
      </c>
      <c r="F707" s="52">
        <v>93939650</v>
      </c>
      <c r="G707" s="52">
        <v>93939650</v>
      </c>
      <c r="H707" s="52">
        <v>1864048</v>
      </c>
      <c r="I707" s="52">
        <v>1864048</v>
      </c>
      <c r="J707" s="52">
        <v>0</v>
      </c>
      <c r="K707" s="52">
        <v>0</v>
      </c>
      <c r="L707" s="52">
        <v>780.81859999999995</v>
      </c>
      <c r="M707" s="52">
        <v>15.86</v>
      </c>
      <c r="N707" s="52">
        <v>112313.32</v>
      </c>
      <c r="O707" s="52">
        <v>8</v>
      </c>
      <c r="P707" s="2">
        <f t="shared" si="15"/>
        <v>3480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26</v>
      </c>
      <c r="B708" s="1">
        <v>0.41666666666666669</v>
      </c>
      <c r="C708" s="52">
        <v>2015</v>
      </c>
      <c r="D708" s="52">
        <v>1</v>
      </c>
      <c r="E708" s="52">
        <v>2</v>
      </c>
      <c r="F708" s="52">
        <v>93936170</v>
      </c>
      <c r="G708" s="52">
        <v>93936170</v>
      </c>
      <c r="H708" s="52">
        <v>1863992</v>
      </c>
      <c r="I708" s="52">
        <v>1863992</v>
      </c>
      <c r="J708" s="52">
        <v>0</v>
      </c>
      <c r="K708" s="52">
        <v>0</v>
      </c>
      <c r="L708" s="52">
        <v>785.20349999999996</v>
      </c>
      <c r="M708" s="52">
        <v>15.06</v>
      </c>
      <c r="N708" s="52">
        <v>113718.906</v>
      </c>
      <c r="O708" s="52">
        <v>8</v>
      </c>
      <c r="P708" s="2">
        <f t="shared" si="15"/>
        <v>3202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25</v>
      </c>
      <c r="B709" s="1">
        <v>0.375</v>
      </c>
      <c r="C709" s="52">
        <v>2015</v>
      </c>
      <c r="D709" s="52">
        <v>1</v>
      </c>
      <c r="E709" s="52">
        <v>2</v>
      </c>
      <c r="F709" s="52">
        <v>93932968</v>
      </c>
      <c r="G709" s="52">
        <v>93932968</v>
      </c>
      <c r="H709" s="52">
        <v>1863941</v>
      </c>
      <c r="I709" s="52">
        <v>1863941</v>
      </c>
      <c r="J709" s="52">
        <v>0</v>
      </c>
      <c r="K709" s="52">
        <v>0</v>
      </c>
      <c r="L709" s="52">
        <v>790.68709999999999</v>
      </c>
      <c r="M709" s="52">
        <v>14.35</v>
      </c>
      <c r="N709" s="52">
        <v>114913.258</v>
      </c>
      <c r="O709" s="52">
        <v>8</v>
      </c>
      <c r="P709" s="2">
        <f t="shared" si="15"/>
        <v>2922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24</v>
      </c>
      <c r="B710" s="1">
        <v>0.33333333333333331</v>
      </c>
      <c r="C710" s="52">
        <v>2015</v>
      </c>
      <c r="D710" s="52">
        <v>1</v>
      </c>
      <c r="E710" s="52">
        <v>2</v>
      </c>
      <c r="F710" s="52">
        <v>93930046</v>
      </c>
      <c r="G710" s="52">
        <v>93930046</v>
      </c>
      <c r="H710" s="52">
        <v>1863895</v>
      </c>
      <c r="I710" s="52">
        <v>1863895</v>
      </c>
      <c r="J710" s="52">
        <v>0</v>
      </c>
      <c r="K710" s="52">
        <v>0</v>
      </c>
      <c r="L710" s="52">
        <v>794.88980000000004</v>
      </c>
      <c r="M710" s="52">
        <v>13.16</v>
      </c>
      <c r="N710" s="52">
        <v>116726.539</v>
      </c>
      <c r="O710" s="52">
        <v>8</v>
      </c>
      <c r="P710" s="2">
        <f t="shared" si="15"/>
        <v>2764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23</v>
      </c>
      <c r="B711" s="1">
        <v>0.29166666666666669</v>
      </c>
      <c r="C711" s="52">
        <v>2015</v>
      </c>
      <c r="D711" s="52">
        <v>1</v>
      </c>
      <c r="E711" s="52">
        <v>2</v>
      </c>
      <c r="F711" s="52">
        <v>93927282</v>
      </c>
      <c r="G711" s="52">
        <v>93927282</v>
      </c>
      <c r="H711" s="52">
        <v>1863852</v>
      </c>
      <c r="I711" s="52">
        <v>1863852</v>
      </c>
      <c r="J711" s="52">
        <v>0</v>
      </c>
      <c r="K711" s="52">
        <v>0</v>
      </c>
      <c r="L711" s="52">
        <v>798.82799999999997</v>
      </c>
      <c r="M711" s="52">
        <v>12.29</v>
      </c>
      <c r="N711" s="52">
        <v>116967.56200000001</v>
      </c>
      <c r="O711" s="52">
        <v>8</v>
      </c>
      <c r="P711" s="2">
        <f t="shared" si="15"/>
        <v>1493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22</v>
      </c>
      <c r="B712" s="1">
        <v>0.25</v>
      </c>
      <c r="C712" s="52">
        <v>2015</v>
      </c>
      <c r="D712" s="52">
        <v>1</v>
      </c>
      <c r="E712" s="52">
        <v>2</v>
      </c>
      <c r="F712" s="52">
        <v>93925789</v>
      </c>
      <c r="G712" s="52">
        <v>93925789</v>
      </c>
      <c r="H712" s="52">
        <v>1863829</v>
      </c>
      <c r="I712" s="52">
        <v>1863829</v>
      </c>
      <c r="J712" s="52">
        <v>0</v>
      </c>
      <c r="K712" s="52">
        <v>0</v>
      </c>
      <c r="L712" s="52">
        <v>801.06169999999997</v>
      </c>
      <c r="M712" s="52">
        <v>12.22</v>
      </c>
      <c r="N712" s="52">
        <v>117474.70299999999</v>
      </c>
      <c r="O712" s="52">
        <v>8</v>
      </c>
      <c r="P712" s="2">
        <f t="shared" si="15"/>
        <v>1238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21</v>
      </c>
      <c r="B713" s="1">
        <v>0.20833333333333334</v>
      </c>
      <c r="C713" s="52">
        <v>2015</v>
      </c>
      <c r="D713" s="52">
        <v>1</v>
      </c>
      <c r="E713" s="52">
        <v>2</v>
      </c>
      <c r="F713" s="52">
        <v>93924551</v>
      </c>
      <c r="G713" s="52">
        <v>93924551</v>
      </c>
      <c r="H713" s="52">
        <v>1863810</v>
      </c>
      <c r="I713" s="52">
        <v>1863810</v>
      </c>
      <c r="J713" s="52">
        <v>0</v>
      </c>
      <c r="K713" s="52">
        <v>0</v>
      </c>
      <c r="L713" s="52">
        <v>802.41669999999999</v>
      </c>
      <c r="M713" s="52">
        <v>12.61</v>
      </c>
      <c r="N713" s="52">
        <v>117385.45299999999</v>
      </c>
      <c r="O713" s="52">
        <v>8</v>
      </c>
      <c r="P713" s="2">
        <f t="shared" si="15"/>
        <v>1303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20</v>
      </c>
      <c r="B714" s="1">
        <v>0.16666666666666666</v>
      </c>
      <c r="C714" s="52">
        <v>2015</v>
      </c>
      <c r="D714" s="52">
        <v>1</v>
      </c>
      <c r="E714" s="52">
        <v>2</v>
      </c>
      <c r="F714" s="52">
        <v>93923248</v>
      </c>
      <c r="G714" s="52">
        <v>93923248</v>
      </c>
      <c r="H714" s="52">
        <v>1863790</v>
      </c>
      <c r="I714" s="52">
        <v>1863790</v>
      </c>
      <c r="J714" s="52">
        <v>0</v>
      </c>
      <c r="K714" s="52">
        <v>0</v>
      </c>
      <c r="L714" s="52">
        <v>803.01110000000006</v>
      </c>
      <c r="M714" s="52">
        <v>11.83</v>
      </c>
      <c r="N714" s="52">
        <v>118114.523</v>
      </c>
      <c r="O714" s="52">
        <v>8</v>
      </c>
      <c r="P714" s="2">
        <f t="shared" si="15"/>
        <v>1112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19</v>
      </c>
      <c r="B715" s="1">
        <v>0.125</v>
      </c>
      <c r="C715" s="52">
        <v>2015</v>
      </c>
      <c r="D715" s="52">
        <v>1</v>
      </c>
      <c r="E715" s="52">
        <v>2</v>
      </c>
      <c r="F715" s="52">
        <v>93922136</v>
      </c>
      <c r="G715" s="52">
        <v>93922136</v>
      </c>
      <c r="H715" s="52">
        <v>1863773</v>
      </c>
      <c r="I715" s="52">
        <v>1863773</v>
      </c>
      <c r="J715" s="52">
        <v>0</v>
      </c>
      <c r="K715" s="52">
        <v>0</v>
      </c>
      <c r="L715" s="52">
        <v>804.22519999999997</v>
      </c>
      <c r="M715" s="52">
        <v>11.88</v>
      </c>
      <c r="N715" s="52">
        <v>118132.273</v>
      </c>
      <c r="O715" s="52">
        <v>8</v>
      </c>
      <c r="P715" s="2">
        <f t="shared" si="15"/>
        <v>459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18</v>
      </c>
      <c r="B716" s="1">
        <v>8.3333333333333329E-2</v>
      </c>
      <c r="C716" s="52">
        <v>2015</v>
      </c>
      <c r="D716" s="52">
        <v>1</v>
      </c>
      <c r="E716" s="52">
        <v>2</v>
      </c>
      <c r="F716" s="52">
        <v>93921677</v>
      </c>
      <c r="G716" s="52">
        <v>93921677</v>
      </c>
      <c r="H716" s="52">
        <v>1863766</v>
      </c>
      <c r="I716" s="52">
        <v>1863766</v>
      </c>
      <c r="J716" s="52">
        <v>0</v>
      </c>
      <c r="K716" s="52">
        <v>0</v>
      </c>
      <c r="L716" s="52">
        <v>803.99900000000002</v>
      </c>
      <c r="M716" s="52">
        <v>12.27</v>
      </c>
      <c r="N716" s="52">
        <v>117810.68</v>
      </c>
      <c r="O716" s="52">
        <v>8</v>
      </c>
      <c r="P716" s="2">
        <f t="shared" si="15"/>
        <v>262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17</v>
      </c>
      <c r="B717" s="1">
        <v>4.1666666666666664E-2</v>
      </c>
      <c r="C717" s="52">
        <v>2015</v>
      </c>
      <c r="D717" s="52">
        <v>1</v>
      </c>
      <c r="E717" s="52">
        <v>2</v>
      </c>
      <c r="F717" s="52">
        <v>93921415</v>
      </c>
      <c r="G717" s="52">
        <v>93921415</v>
      </c>
      <c r="H717" s="52">
        <v>1863762</v>
      </c>
      <c r="I717" s="52">
        <v>1863762</v>
      </c>
      <c r="J717" s="52">
        <v>0</v>
      </c>
      <c r="K717" s="52">
        <v>0</v>
      </c>
      <c r="L717" s="52">
        <v>803.56610000000001</v>
      </c>
      <c r="M717" s="52">
        <v>12.57</v>
      </c>
      <c r="N717" s="52">
        <v>117595.18799999999</v>
      </c>
      <c r="O717" s="52">
        <v>8</v>
      </c>
      <c r="P717" s="2">
        <f t="shared" si="15"/>
        <v>195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16</v>
      </c>
      <c r="B718" s="1">
        <v>0</v>
      </c>
      <c r="C718" s="52">
        <v>2015</v>
      </c>
      <c r="D718" s="52">
        <v>1</v>
      </c>
      <c r="E718" s="52">
        <v>2</v>
      </c>
      <c r="F718" s="52">
        <v>93921220</v>
      </c>
      <c r="G718" s="52">
        <v>93921220</v>
      </c>
      <c r="H718" s="52">
        <v>1863759</v>
      </c>
      <c r="I718" s="52">
        <v>1863759</v>
      </c>
      <c r="J718" s="52">
        <v>0</v>
      </c>
      <c r="K718" s="52">
        <v>0</v>
      </c>
      <c r="L718" s="52">
        <v>803.28129999999999</v>
      </c>
      <c r="M718" s="52">
        <v>11.87</v>
      </c>
      <c r="N718" s="52">
        <v>117837.5</v>
      </c>
      <c r="O718" s="52">
        <v>8</v>
      </c>
      <c r="P718" s="2">
        <f t="shared" si="15"/>
        <v>66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15</v>
      </c>
      <c r="B719" s="1">
        <v>0.95833333333333337</v>
      </c>
      <c r="C719" s="52">
        <v>2015</v>
      </c>
      <c r="D719" s="52">
        <v>1</v>
      </c>
      <c r="E719" s="52">
        <v>1</v>
      </c>
      <c r="F719" s="52">
        <v>93921154</v>
      </c>
      <c r="G719" s="52">
        <v>93921154</v>
      </c>
      <c r="H719" s="52">
        <v>1863758</v>
      </c>
      <c r="I719" s="52">
        <v>1863758</v>
      </c>
      <c r="J719" s="52">
        <v>0</v>
      </c>
      <c r="K719" s="52">
        <v>0</v>
      </c>
      <c r="L719" s="52">
        <v>777.03179999999998</v>
      </c>
      <c r="M719" s="52">
        <v>12.02</v>
      </c>
      <c r="N719" s="52">
        <v>0</v>
      </c>
      <c r="O719" s="52">
        <v>8</v>
      </c>
      <c r="P719" s="2">
        <f t="shared" si="15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14</v>
      </c>
      <c r="B720" s="1">
        <v>0.91666666666666663</v>
      </c>
      <c r="C720" s="52">
        <v>2015</v>
      </c>
      <c r="D720" s="52">
        <v>1</v>
      </c>
      <c r="E720" s="52">
        <v>1</v>
      </c>
      <c r="F720" s="52">
        <v>93921154</v>
      </c>
      <c r="G720" s="52">
        <v>93921154</v>
      </c>
      <c r="H720" s="52">
        <v>1863758</v>
      </c>
      <c r="I720" s="52">
        <v>1863758</v>
      </c>
      <c r="J720" s="52">
        <v>0</v>
      </c>
      <c r="K720" s="52">
        <v>0</v>
      </c>
      <c r="L720" s="52">
        <v>777.03179999999998</v>
      </c>
      <c r="M720" s="52">
        <v>12.02</v>
      </c>
      <c r="N720" s="52">
        <v>0</v>
      </c>
      <c r="O720" s="52">
        <v>8</v>
      </c>
      <c r="P720" s="2">
        <f t="shared" si="15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13</v>
      </c>
      <c r="B721" s="1">
        <v>0.875</v>
      </c>
      <c r="C721" s="52">
        <v>2015</v>
      </c>
      <c r="D721" s="52">
        <v>1</v>
      </c>
      <c r="E721" s="52">
        <v>1</v>
      </c>
      <c r="F721" s="52">
        <v>93921154</v>
      </c>
      <c r="G721" s="52">
        <v>93921154</v>
      </c>
      <c r="H721" s="52">
        <v>1863758</v>
      </c>
      <c r="I721" s="52">
        <v>1863758</v>
      </c>
      <c r="J721" s="52">
        <v>0</v>
      </c>
      <c r="K721" s="52">
        <v>0</v>
      </c>
      <c r="L721" s="52">
        <v>777.03179999999998</v>
      </c>
      <c r="M721" s="52">
        <v>12.02</v>
      </c>
      <c r="N721" s="52">
        <v>0</v>
      </c>
      <c r="O721" s="52">
        <v>8</v>
      </c>
      <c r="P721" s="2">
        <f t="shared" si="15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12</v>
      </c>
      <c r="B722" s="1">
        <v>0.83333333333333337</v>
      </c>
      <c r="C722" s="52">
        <v>2015</v>
      </c>
      <c r="D722" s="52">
        <v>1</v>
      </c>
      <c r="E722" s="52">
        <v>1</v>
      </c>
      <c r="F722" s="52">
        <v>93921154</v>
      </c>
      <c r="G722" s="52">
        <v>93921154</v>
      </c>
      <c r="H722" s="52">
        <v>1863758</v>
      </c>
      <c r="I722" s="52">
        <v>1863758</v>
      </c>
      <c r="J722" s="52">
        <v>0</v>
      </c>
      <c r="K722" s="52">
        <v>0</v>
      </c>
      <c r="L722" s="52">
        <v>777.03179999999998</v>
      </c>
      <c r="M722" s="52">
        <v>12.02</v>
      </c>
      <c r="N722" s="52">
        <v>0</v>
      </c>
      <c r="O722" s="52">
        <v>8</v>
      </c>
      <c r="P722" s="2">
        <f t="shared" si="15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11</v>
      </c>
      <c r="B723" s="1">
        <v>0.79166666666666663</v>
      </c>
      <c r="C723" s="52">
        <v>2015</v>
      </c>
      <c r="D723" s="52">
        <v>1</v>
      </c>
      <c r="E723" s="52">
        <v>1</v>
      </c>
      <c r="F723" s="52">
        <v>93921154</v>
      </c>
      <c r="G723" s="52">
        <v>93921154</v>
      </c>
      <c r="H723" s="52">
        <v>1863758</v>
      </c>
      <c r="I723" s="52">
        <v>1863758</v>
      </c>
      <c r="J723" s="52">
        <v>0</v>
      </c>
      <c r="K723" s="52">
        <v>0</v>
      </c>
      <c r="L723" s="52">
        <v>777.03179999999998</v>
      </c>
      <c r="M723" s="52">
        <v>12.02</v>
      </c>
      <c r="N723" s="52">
        <v>0</v>
      </c>
      <c r="O723" s="52">
        <v>8</v>
      </c>
      <c r="P723" s="2">
        <f t="shared" si="15"/>
        <v>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10</v>
      </c>
      <c r="B724" s="1">
        <v>0.75</v>
      </c>
      <c r="C724" s="52">
        <v>2015</v>
      </c>
      <c r="D724" s="52">
        <v>1</v>
      </c>
      <c r="E724" s="52">
        <v>1</v>
      </c>
      <c r="F724" s="52">
        <v>93921154</v>
      </c>
      <c r="G724" s="52">
        <v>93921154</v>
      </c>
      <c r="H724" s="52">
        <v>1863758</v>
      </c>
      <c r="I724" s="52">
        <v>1863758</v>
      </c>
      <c r="J724" s="52">
        <v>0</v>
      </c>
      <c r="K724" s="52">
        <v>0</v>
      </c>
      <c r="L724" s="52">
        <v>777.03179999999998</v>
      </c>
      <c r="M724" s="52">
        <v>12.02</v>
      </c>
      <c r="N724" s="52">
        <v>0</v>
      </c>
      <c r="O724" s="52">
        <v>8</v>
      </c>
      <c r="P724" s="2">
        <f t="shared" si="15"/>
        <v>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9</v>
      </c>
      <c r="B725" s="1">
        <v>0.70833333333333337</v>
      </c>
      <c r="C725" s="52">
        <v>2015</v>
      </c>
      <c r="D725" s="52">
        <v>1</v>
      </c>
      <c r="E725" s="52">
        <v>1</v>
      </c>
      <c r="F725" s="52">
        <v>93921154</v>
      </c>
      <c r="G725" s="52">
        <v>93921154</v>
      </c>
      <c r="H725" s="52">
        <v>1863758</v>
      </c>
      <c r="I725" s="52">
        <v>1863758</v>
      </c>
      <c r="J725" s="52">
        <v>0</v>
      </c>
      <c r="K725" s="52">
        <v>0</v>
      </c>
      <c r="L725" s="52">
        <v>777.03179999999998</v>
      </c>
      <c r="M725" s="52">
        <v>12.02</v>
      </c>
      <c r="N725" s="52">
        <v>0</v>
      </c>
      <c r="O725" s="52">
        <v>8</v>
      </c>
      <c r="P725" s="2">
        <f t="shared" si="15"/>
        <v>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8</v>
      </c>
      <c r="B726" s="1">
        <v>0.66666666666666663</v>
      </c>
      <c r="C726" s="52">
        <v>2015</v>
      </c>
      <c r="D726" s="52">
        <v>1</v>
      </c>
      <c r="E726" s="52">
        <v>1</v>
      </c>
      <c r="F726" s="52">
        <v>93921154</v>
      </c>
      <c r="G726" s="52">
        <v>93921154</v>
      </c>
      <c r="H726" s="52">
        <v>1863758</v>
      </c>
      <c r="I726" s="52">
        <v>1863758</v>
      </c>
      <c r="J726" s="52">
        <v>0</v>
      </c>
      <c r="K726" s="52">
        <v>0</v>
      </c>
      <c r="L726" s="52">
        <v>777.03179999999998</v>
      </c>
      <c r="M726" s="52">
        <v>12.02</v>
      </c>
      <c r="N726" s="52">
        <v>0</v>
      </c>
      <c r="O726" s="52">
        <v>8</v>
      </c>
      <c r="P726" s="2">
        <f t="shared" si="15"/>
        <v>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7</v>
      </c>
      <c r="B727" s="1">
        <v>0.625</v>
      </c>
      <c r="C727" s="52">
        <v>2015</v>
      </c>
      <c r="D727" s="52">
        <v>1</v>
      </c>
      <c r="E727" s="52">
        <v>1</v>
      </c>
      <c r="F727" s="52">
        <v>93921154</v>
      </c>
      <c r="G727" s="52">
        <v>93921154</v>
      </c>
      <c r="H727" s="52">
        <v>1863758</v>
      </c>
      <c r="I727" s="52">
        <v>1863758</v>
      </c>
      <c r="J727" s="52">
        <v>0</v>
      </c>
      <c r="K727" s="52">
        <v>0</v>
      </c>
      <c r="L727" s="52">
        <v>777.03179999999998</v>
      </c>
      <c r="M727" s="52">
        <v>12.02</v>
      </c>
      <c r="N727" s="52">
        <v>0</v>
      </c>
      <c r="O727" s="52">
        <v>8</v>
      </c>
      <c r="P727" s="2">
        <f t="shared" si="15"/>
        <v>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6</v>
      </c>
      <c r="B728" s="1">
        <v>0.58333333333333337</v>
      </c>
      <c r="C728" s="52">
        <v>2015</v>
      </c>
      <c r="D728" s="52">
        <v>1</v>
      </c>
      <c r="E728" s="52">
        <v>1</v>
      </c>
      <c r="F728" s="52">
        <v>93921154</v>
      </c>
      <c r="G728" s="52">
        <v>93921154</v>
      </c>
      <c r="H728" s="52">
        <v>1863758</v>
      </c>
      <c r="I728" s="52">
        <v>1863758</v>
      </c>
      <c r="J728" s="52">
        <v>0</v>
      </c>
      <c r="K728" s="52">
        <v>0</v>
      </c>
      <c r="L728" s="52">
        <v>777.03179999999998</v>
      </c>
      <c r="M728" s="52">
        <v>12.02</v>
      </c>
      <c r="N728" s="52">
        <v>0</v>
      </c>
      <c r="O728" s="52">
        <v>8</v>
      </c>
      <c r="P728" s="2">
        <f t="shared" si="15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5</v>
      </c>
      <c r="B729" s="1">
        <v>0.54166666666666663</v>
      </c>
      <c r="C729" s="52">
        <v>2015</v>
      </c>
      <c r="D729" s="52">
        <v>1</v>
      </c>
      <c r="E729" s="52">
        <v>1</v>
      </c>
      <c r="F729" s="52">
        <v>93921154</v>
      </c>
      <c r="G729" s="52">
        <v>93921154</v>
      </c>
      <c r="H729" s="52">
        <v>1863758</v>
      </c>
      <c r="I729" s="52">
        <v>1863758</v>
      </c>
      <c r="J729" s="52">
        <v>0</v>
      </c>
      <c r="K729" s="52">
        <v>0</v>
      </c>
      <c r="L729" s="52">
        <v>777.03179999999998</v>
      </c>
      <c r="M729" s="52">
        <v>12.02</v>
      </c>
      <c r="N729" s="52">
        <v>0</v>
      </c>
      <c r="O729" s="52">
        <v>8</v>
      </c>
      <c r="P729" s="2">
        <f t="shared" si="15"/>
        <v>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4</v>
      </c>
      <c r="B730" s="1">
        <v>0.5</v>
      </c>
      <c r="C730" s="52">
        <v>2015</v>
      </c>
      <c r="D730" s="52">
        <v>1</v>
      </c>
      <c r="E730" s="52">
        <v>1</v>
      </c>
      <c r="F730" s="52">
        <v>93921154</v>
      </c>
      <c r="G730" s="52">
        <v>93921154</v>
      </c>
      <c r="H730" s="52">
        <v>1863758</v>
      </c>
      <c r="I730" s="52">
        <v>1863758</v>
      </c>
      <c r="J730" s="52">
        <v>0</v>
      </c>
      <c r="K730" s="52">
        <v>0</v>
      </c>
      <c r="L730" s="52">
        <v>777.03179999999998</v>
      </c>
      <c r="M730" s="52">
        <v>12.02</v>
      </c>
      <c r="N730" s="52">
        <v>0</v>
      </c>
      <c r="O730" s="52">
        <v>8</v>
      </c>
      <c r="P730" s="2">
        <f t="shared" si="15"/>
        <v>0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3</v>
      </c>
      <c r="B731" s="1">
        <v>0.45833333333333331</v>
      </c>
      <c r="C731" s="52">
        <v>2015</v>
      </c>
      <c r="D731" s="52">
        <v>1</v>
      </c>
      <c r="E731" s="52">
        <v>1</v>
      </c>
      <c r="F731" s="52">
        <v>93921154</v>
      </c>
      <c r="G731" s="52">
        <v>93921154</v>
      </c>
      <c r="H731" s="52">
        <v>1863758</v>
      </c>
      <c r="I731" s="52">
        <v>1863758</v>
      </c>
      <c r="J731" s="52">
        <v>0</v>
      </c>
      <c r="K731" s="52">
        <v>0</v>
      </c>
      <c r="L731" s="52">
        <v>777.03179999999998</v>
      </c>
      <c r="M731" s="52">
        <v>12.02</v>
      </c>
      <c r="N731" s="52">
        <v>0</v>
      </c>
      <c r="O731" s="52">
        <v>8</v>
      </c>
      <c r="P731" s="2">
        <f t="shared" si="15"/>
        <v>0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</v>
      </c>
      <c r="B732" s="1">
        <v>0.41666666666666669</v>
      </c>
      <c r="C732" s="52">
        <v>2015</v>
      </c>
      <c r="D732" s="52">
        <v>1</v>
      </c>
      <c r="E732" s="52">
        <v>1</v>
      </c>
      <c r="F732" s="52">
        <v>93921154</v>
      </c>
      <c r="G732" s="52">
        <v>93921154</v>
      </c>
      <c r="H732" s="52">
        <v>1863758</v>
      </c>
      <c r="I732" s="52">
        <v>1863758</v>
      </c>
      <c r="J732" s="52">
        <v>0</v>
      </c>
      <c r="K732" s="52">
        <v>0</v>
      </c>
      <c r="L732" s="52">
        <v>777.03179999999998</v>
      </c>
      <c r="M732" s="52">
        <v>12.02</v>
      </c>
      <c r="N732" s="52">
        <v>0</v>
      </c>
      <c r="O732" s="52">
        <v>8</v>
      </c>
      <c r="P732" s="2">
        <f t="shared" si="15"/>
        <v>0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1</v>
      </c>
      <c r="B733" s="1">
        <v>0.375</v>
      </c>
      <c r="C733" s="52">
        <v>2015</v>
      </c>
      <c r="D733" s="52">
        <v>1</v>
      </c>
      <c r="E733" s="52">
        <v>1</v>
      </c>
      <c r="F733" s="52">
        <v>93921154</v>
      </c>
      <c r="G733" s="52">
        <v>93921154</v>
      </c>
      <c r="H733" s="52">
        <v>1863758</v>
      </c>
      <c r="I733" s="52">
        <v>1863758</v>
      </c>
      <c r="J733" s="52">
        <v>0</v>
      </c>
      <c r="K733" s="52">
        <v>0</v>
      </c>
      <c r="L733" s="52">
        <v>777.03179999999998</v>
      </c>
      <c r="M733" s="52">
        <v>12.02</v>
      </c>
      <c r="N733" s="52">
        <v>0</v>
      </c>
      <c r="O733" s="52">
        <v>8</v>
      </c>
      <c r="P733" s="2">
        <f t="shared" si="15"/>
        <v>0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0</v>
      </c>
      <c r="B734" s="1">
        <v>0.33333333333333331</v>
      </c>
      <c r="C734" s="52">
        <v>2015</v>
      </c>
      <c r="D734" s="52">
        <v>1</v>
      </c>
      <c r="E734" s="52">
        <v>1</v>
      </c>
      <c r="F734" s="52">
        <v>93921154</v>
      </c>
      <c r="G734" s="52">
        <v>93921154</v>
      </c>
      <c r="H734" s="52">
        <v>1863758</v>
      </c>
      <c r="I734" s="52">
        <v>1863758</v>
      </c>
      <c r="J734" s="52">
        <v>0</v>
      </c>
      <c r="K734" s="52">
        <v>0</v>
      </c>
      <c r="L734" s="52">
        <v>777.03179999999998</v>
      </c>
      <c r="M734" s="52">
        <v>12.02</v>
      </c>
      <c r="N734" s="52">
        <v>113519.54700000001</v>
      </c>
      <c r="O734" s="52">
        <v>8</v>
      </c>
      <c r="P734" s="2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B735" s="1">
        <v>0.29166666666666669</v>
      </c>
      <c r="C735" s="52">
        <v>2015</v>
      </c>
      <c r="D735" s="52">
        <v>1</v>
      </c>
      <c r="E735" s="52">
        <v>1</v>
      </c>
      <c r="F735" s="52">
        <v>93921028</v>
      </c>
      <c r="G735" s="52">
        <v>93921028</v>
      </c>
      <c r="H735" s="52">
        <v>1863756</v>
      </c>
      <c r="I735" s="52">
        <v>1863756</v>
      </c>
      <c r="J735" s="52">
        <v>0</v>
      </c>
      <c r="K735" s="52">
        <v>0</v>
      </c>
      <c r="L735" s="52">
        <v>774.5059</v>
      </c>
      <c r="M735" s="52">
        <v>12.37</v>
      </c>
      <c r="N735" s="52">
        <v>112996.094</v>
      </c>
      <c r="O735" s="52">
        <v>8</v>
      </c>
      <c r="P735" s="2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B736" s="1"/>
    </row>
    <row r="737" spans="2:2" x14ac:dyDescent="0.25">
      <c r="B73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7"/>
  <sheetViews>
    <sheetView topLeftCell="A407" zoomScale="75" zoomScaleNormal="75" workbookViewId="0">
      <selection activeCell="P420" sqref="P420:P422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41305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P9" s="2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P10" s="2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P11" s="2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P12" s="2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B13" s="1"/>
      <c r="P13" s="2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720</v>
      </c>
      <c r="B14" s="1">
        <v>0.33333333333333331</v>
      </c>
      <c r="C14" s="52">
        <v>2015</v>
      </c>
      <c r="D14" s="52">
        <v>1</v>
      </c>
      <c r="E14" s="52">
        <v>31</v>
      </c>
      <c r="F14" s="52">
        <v>37811100</v>
      </c>
      <c r="G14" s="52">
        <v>37811100</v>
      </c>
      <c r="H14" s="52">
        <v>5414219</v>
      </c>
      <c r="I14" s="52">
        <v>5414219</v>
      </c>
      <c r="J14" s="52">
        <v>0</v>
      </c>
      <c r="K14" s="52">
        <v>0</v>
      </c>
      <c r="L14" s="52">
        <v>92.947000000000003</v>
      </c>
      <c r="M14" s="52">
        <v>11.69</v>
      </c>
      <c r="N14" s="52">
        <v>1868.64</v>
      </c>
      <c r="O14" s="52">
        <v>7</v>
      </c>
      <c r="P14" s="2">
        <f t="shared" ref="P14:P54" si="0">F14-F15</f>
        <v>1877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719</v>
      </c>
      <c r="B15" s="1">
        <v>0.29166666666666669</v>
      </c>
      <c r="C15" s="52">
        <v>2015</v>
      </c>
      <c r="D15" s="52">
        <v>1</v>
      </c>
      <c r="E15" s="52">
        <v>31</v>
      </c>
      <c r="F15" s="52">
        <v>37809223</v>
      </c>
      <c r="G15" s="52">
        <v>37809223</v>
      </c>
      <c r="H15" s="52">
        <v>5413943</v>
      </c>
      <c r="I15" s="52">
        <v>5413943</v>
      </c>
      <c r="J15" s="52">
        <v>0</v>
      </c>
      <c r="K15" s="52">
        <v>0</v>
      </c>
      <c r="L15" s="52">
        <v>93.971100000000007</v>
      </c>
      <c r="M15" s="52">
        <v>11.82</v>
      </c>
      <c r="N15" s="52">
        <v>1833.27</v>
      </c>
      <c r="O15" s="52">
        <v>7</v>
      </c>
      <c r="P15" s="2">
        <f t="shared" si="0"/>
        <v>1870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718</v>
      </c>
      <c r="B16" s="1">
        <v>0.25</v>
      </c>
      <c r="C16" s="52">
        <v>2015</v>
      </c>
      <c r="D16" s="52">
        <v>1</v>
      </c>
      <c r="E16" s="52">
        <v>31</v>
      </c>
      <c r="F16" s="52">
        <v>37807353</v>
      </c>
      <c r="G16" s="52">
        <v>37807353</v>
      </c>
      <c r="H16" s="52">
        <v>5413671</v>
      </c>
      <c r="I16" s="52">
        <v>5413671</v>
      </c>
      <c r="J16" s="52">
        <v>0</v>
      </c>
      <c r="K16" s="52">
        <v>0</v>
      </c>
      <c r="L16" s="52">
        <v>94.216700000000003</v>
      </c>
      <c r="M16" s="52">
        <v>11.91</v>
      </c>
      <c r="N16" s="52">
        <v>1886.09</v>
      </c>
      <c r="O16" s="52">
        <v>7</v>
      </c>
      <c r="P16" s="2">
        <f t="shared" si="0"/>
        <v>1834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717</v>
      </c>
      <c r="B17" s="1">
        <v>0.20833333333333334</v>
      </c>
      <c r="C17" s="52">
        <v>2015</v>
      </c>
      <c r="D17" s="52">
        <v>1</v>
      </c>
      <c r="E17" s="52">
        <v>31</v>
      </c>
      <c r="F17" s="52">
        <v>37805519</v>
      </c>
      <c r="G17" s="52">
        <v>37805519</v>
      </c>
      <c r="H17" s="52">
        <v>5413405</v>
      </c>
      <c r="I17" s="52">
        <v>5413405</v>
      </c>
      <c r="J17" s="52">
        <v>0</v>
      </c>
      <c r="K17" s="52">
        <v>0</v>
      </c>
      <c r="L17" s="52">
        <v>93.325000000000003</v>
      </c>
      <c r="M17" s="52">
        <v>11.95</v>
      </c>
      <c r="N17" s="52">
        <v>1901.61</v>
      </c>
      <c r="O17" s="52">
        <v>7</v>
      </c>
      <c r="P17" s="2">
        <f t="shared" si="0"/>
        <v>1890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716</v>
      </c>
      <c r="B18" s="1">
        <v>0.16666666666666666</v>
      </c>
      <c r="C18" s="52">
        <v>2015</v>
      </c>
      <c r="D18" s="52">
        <v>1</v>
      </c>
      <c r="E18" s="52">
        <v>31</v>
      </c>
      <c r="F18" s="52">
        <v>37803629</v>
      </c>
      <c r="G18" s="52">
        <v>37803629</v>
      </c>
      <c r="H18" s="52">
        <v>5413128</v>
      </c>
      <c r="I18" s="52">
        <v>5413128</v>
      </c>
      <c r="J18" s="52">
        <v>0</v>
      </c>
      <c r="K18" s="52">
        <v>0</v>
      </c>
      <c r="L18" s="52">
        <v>94.225999999999999</v>
      </c>
      <c r="M18" s="52">
        <v>12.09</v>
      </c>
      <c r="N18" s="52">
        <v>1846.09</v>
      </c>
      <c r="O18" s="52">
        <v>7</v>
      </c>
      <c r="P18" s="2">
        <f t="shared" si="0"/>
        <v>1895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715</v>
      </c>
      <c r="B19" s="1">
        <v>0.125</v>
      </c>
      <c r="C19" s="52">
        <v>2015</v>
      </c>
      <c r="D19" s="52">
        <v>1</v>
      </c>
      <c r="E19" s="52">
        <v>31</v>
      </c>
      <c r="F19" s="52">
        <v>37801734</v>
      </c>
      <c r="G19" s="52">
        <v>37801734</v>
      </c>
      <c r="H19" s="52">
        <v>5412853</v>
      </c>
      <c r="I19" s="52">
        <v>5412853</v>
      </c>
      <c r="J19" s="52">
        <v>0</v>
      </c>
      <c r="K19" s="52">
        <v>0</v>
      </c>
      <c r="L19" s="52">
        <v>95.444000000000003</v>
      </c>
      <c r="M19" s="52">
        <v>12.19</v>
      </c>
      <c r="N19" s="52">
        <v>1869.51</v>
      </c>
      <c r="O19" s="52">
        <v>7</v>
      </c>
      <c r="P19" s="2">
        <f t="shared" si="0"/>
        <v>1841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714</v>
      </c>
      <c r="B20" s="1">
        <v>8.3333333333333329E-2</v>
      </c>
      <c r="C20" s="52">
        <v>2015</v>
      </c>
      <c r="D20" s="52">
        <v>1</v>
      </c>
      <c r="E20" s="52">
        <v>31</v>
      </c>
      <c r="F20" s="52">
        <v>37799893</v>
      </c>
      <c r="G20" s="52">
        <v>37799893</v>
      </c>
      <c r="H20" s="52">
        <v>5412589</v>
      </c>
      <c r="I20" s="52">
        <v>5412589</v>
      </c>
      <c r="J20" s="52">
        <v>0</v>
      </c>
      <c r="K20" s="52">
        <v>0</v>
      </c>
      <c r="L20" s="52">
        <v>94.146900000000002</v>
      </c>
      <c r="M20" s="52">
        <v>12.3</v>
      </c>
      <c r="N20" s="52">
        <v>1855.01</v>
      </c>
      <c r="O20" s="52">
        <v>7</v>
      </c>
      <c r="P20" s="2">
        <f t="shared" si="0"/>
        <v>1871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713</v>
      </c>
      <c r="B21" s="1">
        <v>4.1666666666666664E-2</v>
      </c>
      <c r="C21" s="52">
        <v>2015</v>
      </c>
      <c r="D21" s="52">
        <v>1</v>
      </c>
      <c r="E21" s="52">
        <v>31</v>
      </c>
      <c r="F21" s="52">
        <v>37798022</v>
      </c>
      <c r="G21" s="52">
        <v>37798022</v>
      </c>
      <c r="H21" s="52">
        <v>5412317</v>
      </c>
      <c r="I21" s="52">
        <v>5412317</v>
      </c>
      <c r="J21" s="52">
        <v>0</v>
      </c>
      <c r="K21" s="52">
        <v>0</v>
      </c>
      <c r="L21" s="52">
        <v>94.362300000000005</v>
      </c>
      <c r="M21" s="52">
        <v>12.43</v>
      </c>
      <c r="N21" s="52">
        <v>1843.73</v>
      </c>
      <c r="O21" s="52">
        <v>7</v>
      </c>
      <c r="P21" s="2">
        <f t="shared" si="0"/>
        <v>1860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712</v>
      </c>
      <c r="B22" s="1">
        <v>0</v>
      </c>
      <c r="C22" s="52">
        <v>2015</v>
      </c>
      <c r="D22" s="52">
        <v>1</v>
      </c>
      <c r="E22" s="52">
        <v>31</v>
      </c>
      <c r="F22" s="52">
        <v>37796162</v>
      </c>
      <c r="G22" s="52">
        <v>37796162</v>
      </c>
      <c r="H22" s="52">
        <v>5412047</v>
      </c>
      <c r="I22" s="52">
        <v>5412047</v>
      </c>
      <c r="J22" s="52">
        <v>0</v>
      </c>
      <c r="K22" s="52">
        <v>0</v>
      </c>
      <c r="L22" s="52">
        <v>95.131</v>
      </c>
      <c r="M22" s="52">
        <v>12.53</v>
      </c>
      <c r="N22" s="52">
        <v>1827.37</v>
      </c>
      <c r="O22" s="52">
        <v>7</v>
      </c>
      <c r="P22" s="2">
        <f t="shared" si="0"/>
        <v>1834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711</v>
      </c>
      <c r="B23" s="1">
        <v>0.95833333333333337</v>
      </c>
      <c r="C23" s="52">
        <v>2015</v>
      </c>
      <c r="D23" s="52">
        <v>1</v>
      </c>
      <c r="E23" s="52">
        <v>30</v>
      </c>
      <c r="F23" s="52">
        <v>37794328</v>
      </c>
      <c r="G23" s="52">
        <v>37794328</v>
      </c>
      <c r="H23" s="52">
        <v>5411783</v>
      </c>
      <c r="I23" s="52">
        <v>5411783</v>
      </c>
      <c r="J23" s="52">
        <v>0</v>
      </c>
      <c r="K23" s="52">
        <v>0</v>
      </c>
      <c r="L23" s="52">
        <v>95.93</v>
      </c>
      <c r="M23" s="52">
        <v>12.53</v>
      </c>
      <c r="N23" s="52">
        <v>1849.38</v>
      </c>
      <c r="O23" s="52">
        <v>7</v>
      </c>
      <c r="P23" s="2">
        <f t="shared" si="0"/>
        <v>1821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710</v>
      </c>
      <c r="B24" s="1">
        <v>0.91666666666666663</v>
      </c>
      <c r="C24" s="52">
        <v>2015</v>
      </c>
      <c r="D24" s="52">
        <v>1</v>
      </c>
      <c r="E24" s="52">
        <v>30</v>
      </c>
      <c r="F24" s="52">
        <v>37792507</v>
      </c>
      <c r="G24" s="52">
        <v>37792507</v>
      </c>
      <c r="H24" s="52">
        <v>5411523</v>
      </c>
      <c r="I24" s="52">
        <v>5411523</v>
      </c>
      <c r="J24" s="52">
        <v>0</v>
      </c>
      <c r="K24" s="52">
        <v>0</v>
      </c>
      <c r="L24" s="52">
        <v>94.840400000000002</v>
      </c>
      <c r="M24" s="52">
        <v>12.61</v>
      </c>
      <c r="N24" s="52">
        <v>1866.94</v>
      </c>
      <c r="O24" s="52">
        <v>7</v>
      </c>
      <c r="P24" s="2">
        <f t="shared" si="0"/>
        <v>1860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709</v>
      </c>
      <c r="B25" s="1">
        <v>0.875</v>
      </c>
      <c r="C25" s="52">
        <v>2015</v>
      </c>
      <c r="D25" s="52">
        <v>1</v>
      </c>
      <c r="E25" s="52">
        <v>30</v>
      </c>
      <c r="F25" s="52">
        <v>37790647</v>
      </c>
      <c r="G25" s="52">
        <v>37790647</v>
      </c>
      <c r="H25" s="52">
        <v>5411254</v>
      </c>
      <c r="I25" s="52">
        <v>5411254</v>
      </c>
      <c r="J25" s="52">
        <v>0</v>
      </c>
      <c r="K25" s="52">
        <v>0</v>
      </c>
      <c r="L25" s="52">
        <v>94.404499999999999</v>
      </c>
      <c r="M25" s="52">
        <v>12.64</v>
      </c>
      <c r="N25" s="52">
        <v>1844.55</v>
      </c>
      <c r="O25" s="52">
        <v>7</v>
      </c>
      <c r="P25" s="2">
        <f t="shared" si="0"/>
        <v>1874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708</v>
      </c>
      <c r="B26" s="1">
        <v>0.83333333333333337</v>
      </c>
      <c r="C26" s="52">
        <v>2015</v>
      </c>
      <c r="D26" s="52">
        <v>1</v>
      </c>
      <c r="E26" s="52">
        <v>30</v>
      </c>
      <c r="F26" s="52">
        <v>37788773</v>
      </c>
      <c r="G26" s="52">
        <v>37788773</v>
      </c>
      <c r="H26" s="52">
        <v>5410982</v>
      </c>
      <c r="I26" s="52">
        <v>5410982</v>
      </c>
      <c r="J26" s="52">
        <v>0</v>
      </c>
      <c r="K26" s="52">
        <v>0</v>
      </c>
      <c r="L26" s="52">
        <v>95.449100000000001</v>
      </c>
      <c r="M26" s="52">
        <v>12.74</v>
      </c>
      <c r="N26" s="52">
        <v>1855.14</v>
      </c>
      <c r="O26" s="52">
        <v>7</v>
      </c>
      <c r="P26" s="2">
        <f t="shared" si="0"/>
        <v>1845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707</v>
      </c>
      <c r="B27" s="1">
        <v>0.79166666666666663</v>
      </c>
      <c r="C27" s="52">
        <v>2015</v>
      </c>
      <c r="D27" s="52">
        <v>1</v>
      </c>
      <c r="E27" s="52">
        <v>30</v>
      </c>
      <c r="F27" s="52">
        <v>37786928</v>
      </c>
      <c r="G27" s="52">
        <v>37786928</v>
      </c>
      <c r="H27" s="52">
        <v>5410717</v>
      </c>
      <c r="I27" s="52">
        <v>5410717</v>
      </c>
      <c r="J27" s="52">
        <v>0</v>
      </c>
      <c r="K27" s="52">
        <v>0</v>
      </c>
      <c r="L27" s="52">
        <v>93.246099999999998</v>
      </c>
      <c r="M27" s="52">
        <v>12.79</v>
      </c>
      <c r="N27" s="52">
        <v>1802.62</v>
      </c>
      <c r="O27" s="52">
        <v>7</v>
      </c>
      <c r="P27" s="2">
        <f t="shared" si="0"/>
        <v>1842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706</v>
      </c>
      <c r="B28" s="1">
        <v>0.75</v>
      </c>
      <c r="C28" s="52">
        <v>2015</v>
      </c>
      <c r="D28" s="52">
        <v>1</v>
      </c>
      <c r="E28" s="52">
        <v>30</v>
      </c>
      <c r="F28" s="52">
        <v>37785086</v>
      </c>
      <c r="G28" s="52">
        <v>37785086</v>
      </c>
      <c r="H28" s="52">
        <v>5410446</v>
      </c>
      <c r="I28" s="52">
        <v>5410446</v>
      </c>
      <c r="J28" s="52">
        <v>0</v>
      </c>
      <c r="K28" s="52">
        <v>0</v>
      </c>
      <c r="L28" s="52">
        <v>93.870800000000003</v>
      </c>
      <c r="M28" s="52">
        <v>13.04</v>
      </c>
      <c r="N28" s="52">
        <v>1825.28</v>
      </c>
      <c r="O28" s="52">
        <v>7</v>
      </c>
      <c r="P28" s="2">
        <f t="shared" si="0"/>
        <v>1805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705</v>
      </c>
      <c r="B29" s="1">
        <v>0.70833333333333337</v>
      </c>
      <c r="C29" s="52">
        <v>2015</v>
      </c>
      <c r="D29" s="52">
        <v>1</v>
      </c>
      <c r="E29" s="52">
        <v>30</v>
      </c>
      <c r="F29" s="52">
        <v>37783281</v>
      </c>
      <c r="G29" s="52">
        <v>37783281</v>
      </c>
      <c r="H29" s="52">
        <v>5410182</v>
      </c>
      <c r="I29" s="52">
        <v>5410182</v>
      </c>
      <c r="J29" s="52">
        <v>0</v>
      </c>
      <c r="K29" s="52">
        <v>0</v>
      </c>
      <c r="L29" s="52">
        <v>93.523499999999999</v>
      </c>
      <c r="M29" s="52">
        <v>13.21</v>
      </c>
      <c r="N29" s="52">
        <v>1822.84</v>
      </c>
      <c r="O29" s="52">
        <v>7</v>
      </c>
      <c r="P29" s="2">
        <f t="shared" si="0"/>
        <v>1825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704</v>
      </c>
      <c r="B30" s="1">
        <v>0.66666666666666663</v>
      </c>
      <c r="C30" s="52">
        <v>2015</v>
      </c>
      <c r="D30" s="52">
        <v>1</v>
      </c>
      <c r="E30" s="52">
        <v>30</v>
      </c>
      <c r="F30" s="52">
        <v>37781456</v>
      </c>
      <c r="G30" s="52">
        <v>37781456</v>
      </c>
      <c r="H30" s="52">
        <v>5409914</v>
      </c>
      <c r="I30" s="52">
        <v>5409914</v>
      </c>
      <c r="J30" s="52">
        <v>0</v>
      </c>
      <c r="K30" s="52">
        <v>0</v>
      </c>
      <c r="L30" s="52">
        <v>93.985799999999998</v>
      </c>
      <c r="M30" s="52">
        <v>13.53</v>
      </c>
      <c r="N30" s="52">
        <v>1791.41</v>
      </c>
      <c r="O30" s="52">
        <v>7</v>
      </c>
      <c r="P30" s="2">
        <f t="shared" si="0"/>
        <v>1825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703</v>
      </c>
      <c r="B31" s="1">
        <v>0.625</v>
      </c>
      <c r="C31" s="52">
        <v>2015</v>
      </c>
      <c r="D31" s="52">
        <v>1</v>
      </c>
      <c r="E31" s="52">
        <v>30</v>
      </c>
      <c r="F31" s="52">
        <v>37779631</v>
      </c>
      <c r="G31" s="52">
        <v>37779631</v>
      </c>
      <c r="H31" s="52">
        <v>5409647</v>
      </c>
      <c r="I31" s="52">
        <v>5409647</v>
      </c>
      <c r="J31" s="52">
        <v>0</v>
      </c>
      <c r="K31" s="52">
        <v>0</v>
      </c>
      <c r="L31" s="52">
        <v>94.766800000000003</v>
      </c>
      <c r="M31" s="52">
        <v>13.67</v>
      </c>
      <c r="N31" s="52">
        <v>1786.15</v>
      </c>
      <c r="O31" s="52">
        <v>7</v>
      </c>
      <c r="P31" s="2">
        <f t="shared" si="0"/>
        <v>1784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702</v>
      </c>
      <c r="B32" s="1">
        <v>0.58333333333333337</v>
      </c>
      <c r="C32" s="52">
        <v>2015</v>
      </c>
      <c r="D32" s="52">
        <v>1</v>
      </c>
      <c r="E32" s="52">
        <v>30</v>
      </c>
      <c r="F32" s="52">
        <v>37777847</v>
      </c>
      <c r="G32" s="52">
        <v>37777847</v>
      </c>
      <c r="H32" s="52">
        <v>5409388</v>
      </c>
      <c r="I32" s="52">
        <v>5409388</v>
      </c>
      <c r="J32" s="52">
        <v>0</v>
      </c>
      <c r="K32" s="52">
        <v>0</v>
      </c>
      <c r="L32" s="52">
        <v>94.004900000000006</v>
      </c>
      <c r="M32" s="52">
        <v>13.6</v>
      </c>
      <c r="N32" s="52">
        <v>1815.18</v>
      </c>
      <c r="O32" s="52">
        <v>7</v>
      </c>
      <c r="P32" s="2">
        <f t="shared" si="0"/>
        <v>1784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701</v>
      </c>
      <c r="B33" s="1">
        <v>0.54166666666666663</v>
      </c>
      <c r="C33" s="52">
        <v>2015</v>
      </c>
      <c r="D33" s="52">
        <v>1</v>
      </c>
      <c r="E33" s="52">
        <v>30</v>
      </c>
      <c r="F33" s="52">
        <v>37776063</v>
      </c>
      <c r="G33" s="52">
        <v>37776063</v>
      </c>
      <c r="H33" s="52">
        <v>5409127</v>
      </c>
      <c r="I33" s="52">
        <v>5409127</v>
      </c>
      <c r="J33" s="52">
        <v>0</v>
      </c>
      <c r="K33" s="52">
        <v>0</v>
      </c>
      <c r="L33" s="52">
        <v>93.786100000000005</v>
      </c>
      <c r="M33" s="52">
        <v>13.41</v>
      </c>
      <c r="N33" s="52">
        <v>1827.65</v>
      </c>
      <c r="O33" s="52">
        <v>7</v>
      </c>
      <c r="P33" s="2">
        <f t="shared" si="0"/>
        <v>1822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700</v>
      </c>
      <c r="B34" s="1">
        <v>0.5</v>
      </c>
      <c r="C34" s="52">
        <v>2015</v>
      </c>
      <c r="D34" s="52">
        <v>1</v>
      </c>
      <c r="E34" s="52">
        <v>30</v>
      </c>
      <c r="F34" s="52">
        <v>37774241</v>
      </c>
      <c r="G34" s="52">
        <v>37774241</v>
      </c>
      <c r="H34" s="52">
        <v>5408860</v>
      </c>
      <c r="I34" s="52">
        <v>5408860</v>
      </c>
      <c r="J34" s="52">
        <v>0</v>
      </c>
      <c r="K34" s="52">
        <v>0</v>
      </c>
      <c r="L34" s="52">
        <v>94.276600000000002</v>
      </c>
      <c r="M34" s="52">
        <v>13.22</v>
      </c>
      <c r="N34" s="52">
        <v>1796.31</v>
      </c>
      <c r="O34" s="52">
        <v>7</v>
      </c>
      <c r="P34" s="2">
        <f t="shared" si="0"/>
        <v>1826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699</v>
      </c>
      <c r="B35" s="1">
        <v>0.45833333333333331</v>
      </c>
      <c r="C35" s="52">
        <v>2015</v>
      </c>
      <c r="D35" s="52">
        <v>1</v>
      </c>
      <c r="E35" s="52">
        <v>30</v>
      </c>
      <c r="F35" s="52">
        <v>37772415</v>
      </c>
      <c r="G35" s="52">
        <v>37772415</v>
      </c>
      <c r="H35" s="52">
        <v>5408594</v>
      </c>
      <c r="I35" s="52">
        <v>5408594</v>
      </c>
      <c r="J35" s="52">
        <v>0</v>
      </c>
      <c r="K35" s="52">
        <v>0</v>
      </c>
      <c r="L35" s="52">
        <v>94.861000000000004</v>
      </c>
      <c r="M35" s="52">
        <v>13.07</v>
      </c>
      <c r="N35" s="52">
        <v>1769.81</v>
      </c>
      <c r="O35" s="52">
        <v>7</v>
      </c>
      <c r="P35" s="2">
        <f t="shared" si="0"/>
        <v>1783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698</v>
      </c>
      <c r="B36" s="1">
        <v>0.41666666666666669</v>
      </c>
      <c r="C36" s="52">
        <v>2015</v>
      </c>
      <c r="D36" s="52">
        <v>1</v>
      </c>
      <c r="E36" s="52">
        <v>30</v>
      </c>
      <c r="F36" s="52">
        <v>37770632</v>
      </c>
      <c r="G36" s="52">
        <v>37770632</v>
      </c>
      <c r="H36" s="52">
        <v>5408336</v>
      </c>
      <c r="I36" s="52">
        <v>5408336</v>
      </c>
      <c r="J36" s="52">
        <v>0</v>
      </c>
      <c r="K36" s="52">
        <v>0</v>
      </c>
      <c r="L36" s="52">
        <v>93.9589</v>
      </c>
      <c r="M36" s="52">
        <v>12.73</v>
      </c>
      <c r="N36" s="52">
        <v>1752.35</v>
      </c>
      <c r="O36" s="52">
        <v>7</v>
      </c>
      <c r="P36" s="2">
        <f t="shared" si="0"/>
        <v>1781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697</v>
      </c>
      <c r="B37" s="1">
        <v>0.375</v>
      </c>
      <c r="C37" s="52">
        <v>2015</v>
      </c>
      <c r="D37" s="52">
        <v>1</v>
      </c>
      <c r="E37" s="52">
        <v>30</v>
      </c>
      <c r="F37" s="52">
        <v>37768851</v>
      </c>
      <c r="G37" s="52">
        <v>37768851</v>
      </c>
      <c r="H37" s="52">
        <v>5408076</v>
      </c>
      <c r="I37" s="52">
        <v>5408076</v>
      </c>
      <c r="J37" s="52">
        <v>0</v>
      </c>
      <c r="K37" s="52">
        <v>0</v>
      </c>
      <c r="L37" s="52">
        <v>94.483900000000006</v>
      </c>
      <c r="M37" s="52">
        <v>12.64</v>
      </c>
      <c r="N37" s="52">
        <v>1794.94</v>
      </c>
      <c r="O37" s="52">
        <v>7</v>
      </c>
      <c r="P37" s="2">
        <f t="shared" si="0"/>
        <v>1758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696</v>
      </c>
      <c r="B38" s="1">
        <v>0.33333333333333331</v>
      </c>
      <c r="C38" s="52">
        <v>2015</v>
      </c>
      <c r="D38" s="52">
        <v>1</v>
      </c>
      <c r="E38" s="52">
        <v>30</v>
      </c>
      <c r="F38" s="52">
        <v>37767093</v>
      </c>
      <c r="G38" s="52">
        <v>37767093</v>
      </c>
      <c r="H38" s="52">
        <v>5407821</v>
      </c>
      <c r="I38" s="52">
        <v>5407821</v>
      </c>
      <c r="J38" s="52">
        <v>0</v>
      </c>
      <c r="K38" s="52">
        <v>0</v>
      </c>
      <c r="L38" s="52">
        <v>93.668899999999994</v>
      </c>
      <c r="M38" s="52">
        <v>12.81</v>
      </c>
      <c r="N38" s="52">
        <v>1594.18</v>
      </c>
      <c r="O38" s="52">
        <v>7</v>
      </c>
      <c r="P38" s="2">
        <f t="shared" si="0"/>
        <v>1803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695</v>
      </c>
      <c r="B39" s="1">
        <v>0.29166666666666669</v>
      </c>
      <c r="C39" s="52">
        <v>2015</v>
      </c>
      <c r="D39" s="52">
        <v>1</v>
      </c>
      <c r="E39" s="52">
        <v>30</v>
      </c>
      <c r="F39" s="52">
        <v>37765290</v>
      </c>
      <c r="G39" s="52">
        <v>37765290</v>
      </c>
      <c r="H39" s="52">
        <v>5407557</v>
      </c>
      <c r="I39" s="52">
        <v>5407557</v>
      </c>
      <c r="J39" s="52">
        <v>0</v>
      </c>
      <c r="K39" s="52">
        <v>0</v>
      </c>
      <c r="L39" s="52">
        <v>98.47</v>
      </c>
      <c r="M39" s="52">
        <v>13.25</v>
      </c>
      <c r="N39" s="52">
        <v>1408.85</v>
      </c>
      <c r="O39" s="52">
        <v>7</v>
      </c>
      <c r="P39" s="2">
        <f t="shared" si="0"/>
        <v>1541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694</v>
      </c>
      <c r="B40" s="1">
        <v>0.25</v>
      </c>
      <c r="C40" s="52">
        <v>2015</v>
      </c>
      <c r="D40" s="52">
        <v>1</v>
      </c>
      <c r="E40" s="52">
        <v>30</v>
      </c>
      <c r="F40" s="52">
        <v>37763749</v>
      </c>
      <c r="G40" s="52">
        <v>37763749</v>
      </c>
      <c r="H40" s="52">
        <v>5407342</v>
      </c>
      <c r="I40" s="52">
        <v>5407342</v>
      </c>
      <c r="J40" s="52">
        <v>0</v>
      </c>
      <c r="K40" s="52">
        <v>0</v>
      </c>
      <c r="L40" s="52">
        <v>99.256799999999998</v>
      </c>
      <c r="M40" s="52">
        <v>13.39</v>
      </c>
      <c r="N40" s="52">
        <v>1469.77</v>
      </c>
      <c r="O40" s="52">
        <v>7</v>
      </c>
      <c r="P40" s="2">
        <f t="shared" si="0"/>
        <v>1402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693</v>
      </c>
      <c r="B41" s="1">
        <v>0.20833333333333334</v>
      </c>
      <c r="C41" s="52">
        <v>2015</v>
      </c>
      <c r="D41" s="52">
        <v>1</v>
      </c>
      <c r="E41" s="52">
        <v>30</v>
      </c>
      <c r="F41" s="52">
        <v>37762347</v>
      </c>
      <c r="G41" s="52">
        <v>37762347</v>
      </c>
      <c r="H41" s="52">
        <v>5407148</v>
      </c>
      <c r="I41" s="52">
        <v>5407148</v>
      </c>
      <c r="J41" s="52">
        <v>0</v>
      </c>
      <c r="K41" s="52">
        <v>0</v>
      </c>
      <c r="L41" s="52">
        <v>99.159899999999993</v>
      </c>
      <c r="M41" s="52">
        <v>13.55</v>
      </c>
      <c r="N41" s="52">
        <v>1326.26</v>
      </c>
      <c r="O41" s="52">
        <v>7</v>
      </c>
      <c r="P41" s="2">
        <f t="shared" si="0"/>
        <v>1464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692</v>
      </c>
      <c r="B42" s="1">
        <v>0.16666666666666666</v>
      </c>
      <c r="C42" s="52">
        <v>2015</v>
      </c>
      <c r="D42" s="52">
        <v>1</v>
      </c>
      <c r="E42" s="52">
        <v>30</v>
      </c>
      <c r="F42" s="52">
        <v>37760883</v>
      </c>
      <c r="G42" s="52">
        <v>37760883</v>
      </c>
      <c r="H42" s="52">
        <v>5406945</v>
      </c>
      <c r="I42" s="52">
        <v>5406945</v>
      </c>
      <c r="J42" s="52">
        <v>0</v>
      </c>
      <c r="K42" s="52">
        <v>0</v>
      </c>
      <c r="L42" s="52">
        <v>101.3515</v>
      </c>
      <c r="M42" s="52">
        <v>13.68</v>
      </c>
      <c r="N42" s="52">
        <v>1317.72</v>
      </c>
      <c r="O42" s="52">
        <v>7</v>
      </c>
      <c r="P42" s="2">
        <f t="shared" si="0"/>
        <v>1328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691</v>
      </c>
      <c r="B43" s="1">
        <v>0.125</v>
      </c>
      <c r="C43" s="52">
        <v>2015</v>
      </c>
      <c r="D43" s="52">
        <v>1</v>
      </c>
      <c r="E43" s="52">
        <v>30</v>
      </c>
      <c r="F43" s="52">
        <v>37759555</v>
      </c>
      <c r="G43" s="52">
        <v>37759555</v>
      </c>
      <c r="H43" s="52">
        <v>5406765</v>
      </c>
      <c r="I43" s="52">
        <v>5406765</v>
      </c>
      <c r="J43" s="52">
        <v>0</v>
      </c>
      <c r="K43" s="52">
        <v>0</v>
      </c>
      <c r="L43" s="52">
        <v>101.6319</v>
      </c>
      <c r="M43" s="52">
        <v>13.68</v>
      </c>
      <c r="N43" s="52">
        <v>1329.86</v>
      </c>
      <c r="O43" s="52">
        <v>7</v>
      </c>
      <c r="P43" s="2">
        <f t="shared" si="0"/>
        <v>1316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690</v>
      </c>
      <c r="B44" s="1">
        <v>8.3333333333333329E-2</v>
      </c>
      <c r="C44" s="52">
        <v>2015</v>
      </c>
      <c r="D44" s="52">
        <v>1</v>
      </c>
      <c r="E44" s="52">
        <v>30</v>
      </c>
      <c r="F44" s="52">
        <v>37758239</v>
      </c>
      <c r="G44" s="52">
        <v>37758239</v>
      </c>
      <c r="H44" s="52">
        <v>5406587</v>
      </c>
      <c r="I44" s="52">
        <v>5406587</v>
      </c>
      <c r="J44" s="52">
        <v>0</v>
      </c>
      <c r="K44" s="52">
        <v>0</v>
      </c>
      <c r="L44" s="52">
        <v>100.9918</v>
      </c>
      <c r="M44" s="52">
        <v>13.72</v>
      </c>
      <c r="N44" s="52">
        <v>1341.66</v>
      </c>
      <c r="O44" s="52">
        <v>7</v>
      </c>
      <c r="P44" s="2">
        <f t="shared" si="0"/>
        <v>1330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689</v>
      </c>
      <c r="B45" s="1">
        <v>4.1666666666666664E-2</v>
      </c>
      <c r="C45" s="52">
        <v>2015</v>
      </c>
      <c r="D45" s="52">
        <v>1</v>
      </c>
      <c r="E45" s="52">
        <v>30</v>
      </c>
      <c r="F45" s="52">
        <v>37756909</v>
      </c>
      <c r="G45" s="52">
        <v>37756909</v>
      </c>
      <c r="H45" s="52">
        <v>5406406</v>
      </c>
      <c r="I45" s="52">
        <v>5406406</v>
      </c>
      <c r="J45" s="52">
        <v>0</v>
      </c>
      <c r="K45" s="52">
        <v>0</v>
      </c>
      <c r="L45" s="52">
        <v>99.765000000000001</v>
      </c>
      <c r="M45" s="52">
        <v>13.74</v>
      </c>
      <c r="N45" s="52">
        <v>1474.1</v>
      </c>
      <c r="O45" s="52">
        <v>7</v>
      </c>
      <c r="P45" s="2">
        <f t="shared" si="0"/>
        <v>1363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688</v>
      </c>
      <c r="B46" s="1">
        <v>0</v>
      </c>
      <c r="C46" s="52">
        <v>2015</v>
      </c>
      <c r="D46" s="52">
        <v>1</v>
      </c>
      <c r="E46" s="52">
        <v>30</v>
      </c>
      <c r="F46" s="52">
        <v>37755546</v>
      </c>
      <c r="G46" s="52">
        <v>37755546</v>
      </c>
      <c r="H46" s="52">
        <v>5406218</v>
      </c>
      <c r="I46" s="52">
        <v>5406218</v>
      </c>
      <c r="J46" s="52">
        <v>0</v>
      </c>
      <c r="K46" s="52">
        <v>0</v>
      </c>
      <c r="L46" s="52">
        <v>98.342500000000001</v>
      </c>
      <c r="M46" s="52">
        <v>13.81</v>
      </c>
      <c r="N46" s="52">
        <v>1349.52</v>
      </c>
      <c r="O46" s="52">
        <v>7</v>
      </c>
      <c r="P46" s="2">
        <f t="shared" si="0"/>
        <v>1458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687</v>
      </c>
      <c r="B47" s="1">
        <v>0.95833333333333337</v>
      </c>
      <c r="C47" s="52">
        <v>2015</v>
      </c>
      <c r="D47" s="52">
        <v>1</v>
      </c>
      <c r="E47" s="52">
        <v>29</v>
      </c>
      <c r="F47" s="52">
        <v>37754088</v>
      </c>
      <c r="G47" s="52">
        <v>37754088</v>
      </c>
      <c r="H47" s="52">
        <v>5406014</v>
      </c>
      <c r="I47" s="52">
        <v>5406014</v>
      </c>
      <c r="J47" s="52">
        <v>0</v>
      </c>
      <c r="K47" s="52">
        <v>0</v>
      </c>
      <c r="L47" s="52">
        <v>101.0321</v>
      </c>
      <c r="M47" s="52">
        <v>14</v>
      </c>
      <c r="N47" s="52">
        <v>1339.28</v>
      </c>
      <c r="O47" s="52">
        <v>7</v>
      </c>
      <c r="P47" s="2">
        <f t="shared" si="0"/>
        <v>1351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686</v>
      </c>
      <c r="B48" s="1">
        <v>0.91666666666666663</v>
      </c>
      <c r="C48" s="52">
        <v>2015</v>
      </c>
      <c r="D48" s="52">
        <v>1</v>
      </c>
      <c r="E48" s="52">
        <v>29</v>
      </c>
      <c r="F48" s="52">
        <v>37752737</v>
      </c>
      <c r="G48" s="52">
        <v>37752737</v>
      </c>
      <c r="H48" s="52">
        <v>5405830</v>
      </c>
      <c r="I48" s="52">
        <v>5405830</v>
      </c>
      <c r="J48" s="52">
        <v>0</v>
      </c>
      <c r="K48" s="52">
        <v>0</v>
      </c>
      <c r="L48" s="52">
        <v>100.13849999999999</v>
      </c>
      <c r="M48" s="52">
        <v>14.07</v>
      </c>
      <c r="N48" s="52">
        <v>1330.99</v>
      </c>
      <c r="O48" s="52">
        <v>7</v>
      </c>
      <c r="P48" s="2">
        <f t="shared" si="0"/>
        <v>1332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685</v>
      </c>
      <c r="B49" s="1">
        <v>0.875</v>
      </c>
      <c r="C49" s="52">
        <v>2015</v>
      </c>
      <c r="D49" s="52">
        <v>1</v>
      </c>
      <c r="E49" s="52">
        <v>29</v>
      </c>
      <c r="F49" s="52">
        <v>37751405</v>
      </c>
      <c r="G49" s="52">
        <v>37751405</v>
      </c>
      <c r="H49" s="52">
        <v>5405647</v>
      </c>
      <c r="I49" s="52">
        <v>5405647</v>
      </c>
      <c r="J49" s="52">
        <v>0</v>
      </c>
      <c r="K49" s="52">
        <v>0</v>
      </c>
      <c r="L49" s="52">
        <v>100.7213</v>
      </c>
      <c r="M49" s="52">
        <v>14.14</v>
      </c>
      <c r="N49" s="52">
        <v>1336.16</v>
      </c>
      <c r="O49" s="52">
        <v>7</v>
      </c>
      <c r="P49" s="2">
        <f t="shared" si="0"/>
        <v>1339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684</v>
      </c>
      <c r="B50" s="1">
        <v>0.83333333333333337</v>
      </c>
      <c r="C50" s="52">
        <v>2015</v>
      </c>
      <c r="D50" s="52">
        <v>1</v>
      </c>
      <c r="E50" s="52">
        <v>29</v>
      </c>
      <c r="F50" s="52">
        <v>37750066</v>
      </c>
      <c r="G50" s="52">
        <v>37750066</v>
      </c>
      <c r="H50" s="52">
        <v>5405464</v>
      </c>
      <c r="I50" s="52">
        <v>5405464</v>
      </c>
      <c r="J50" s="52">
        <v>0</v>
      </c>
      <c r="K50" s="52">
        <v>0</v>
      </c>
      <c r="L50" s="52">
        <v>101.14530000000001</v>
      </c>
      <c r="M50" s="52">
        <v>14.21</v>
      </c>
      <c r="N50" s="52">
        <v>1324.15</v>
      </c>
      <c r="O50" s="52">
        <v>7</v>
      </c>
      <c r="P50" s="2">
        <f t="shared" si="0"/>
        <v>1329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683</v>
      </c>
      <c r="B51" s="1">
        <v>0.79166666666666663</v>
      </c>
      <c r="C51" s="52">
        <v>2015</v>
      </c>
      <c r="D51" s="52">
        <v>1</v>
      </c>
      <c r="E51" s="52">
        <v>29</v>
      </c>
      <c r="F51" s="52">
        <v>37748737</v>
      </c>
      <c r="G51" s="52">
        <v>37748737</v>
      </c>
      <c r="H51" s="52">
        <v>5405283</v>
      </c>
      <c r="I51" s="52">
        <v>5405283</v>
      </c>
      <c r="J51" s="52">
        <v>0</v>
      </c>
      <c r="K51" s="52">
        <v>0</v>
      </c>
      <c r="L51" s="52">
        <v>100.7393</v>
      </c>
      <c r="M51" s="52">
        <v>14.35</v>
      </c>
      <c r="N51" s="52">
        <v>1341.42</v>
      </c>
      <c r="O51" s="52">
        <v>7</v>
      </c>
      <c r="P51" s="2">
        <f t="shared" si="0"/>
        <v>1324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682</v>
      </c>
      <c r="B52" s="1">
        <v>0.75</v>
      </c>
      <c r="C52" s="52">
        <v>2015</v>
      </c>
      <c r="D52" s="52">
        <v>1</v>
      </c>
      <c r="E52" s="52">
        <v>29</v>
      </c>
      <c r="F52" s="52">
        <v>37747413</v>
      </c>
      <c r="G52" s="52">
        <v>37747413</v>
      </c>
      <c r="H52" s="52">
        <v>5405102</v>
      </c>
      <c r="I52" s="52">
        <v>5405102</v>
      </c>
      <c r="J52" s="52">
        <v>0</v>
      </c>
      <c r="K52" s="52">
        <v>0</v>
      </c>
      <c r="L52" s="52">
        <v>100.3897</v>
      </c>
      <c r="M52" s="52">
        <v>14.5</v>
      </c>
      <c r="N52" s="52">
        <v>1307.6500000000001</v>
      </c>
      <c r="O52" s="52">
        <v>7</v>
      </c>
      <c r="P52" s="2">
        <f t="shared" si="0"/>
        <v>1340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681</v>
      </c>
      <c r="B53" s="1">
        <v>0.70833333333333337</v>
      </c>
      <c r="C53" s="52">
        <v>2015</v>
      </c>
      <c r="D53" s="52">
        <v>1</v>
      </c>
      <c r="E53" s="52">
        <v>29</v>
      </c>
      <c r="F53" s="52">
        <v>37746073</v>
      </c>
      <c r="G53" s="52">
        <v>37746073</v>
      </c>
      <c r="H53" s="52">
        <v>5404918</v>
      </c>
      <c r="I53" s="52">
        <v>5404918</v>
      </c>
      <c r="J53" s="52">
        <v>0</v>
      </c>
      <c r="K53" s="52">
        <v>0</v>
      </c>
      <c r="L53" s="52">
        <v>100.32940000000001</v>
      </c>
      <c r="M53" s="52">
        <v>14.83</v>
      </c>
      <c r="N53" s="52">
        <v>1329.52</v>
      </c>
      <c r="O53" s="52">
        <v>7</v>
      </c>
      <c r="P53" s="2">
        <f t="shared" si="0"/>
        <v>1308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680</v>
      </c>
      <c r="B54" s="1">
        <v>0.66666666666666663</v>
      </c>
      <c r="C54" s="52">
        <v>2015</v>
      </c>
      <c r="D54" s="52">
        <v>1</v>
      </c>
      <c r="E54" s="52">
        <v>29</v>
      </c>
      <c r="F54" s="52">
        <v>37744765</v>
      </c>
      <c r="G54" s="52">
        <v>37744765</v>
      </c>
      <c r="H54" s="52">
        <v>5404738</v>
      </c>
      <c r="I54" s="52">
        <v>5404738</v>
      </c>
      <c r="J54" s="52">
        <v>0</v>
      </c>
      <c r="K54" s="52">
        <v>0</v>
      </c>
      <c r="L54" s="52">
        <v>100.47410000000001</v>
      </c>
      <c r="M54" s="52">
        <v>15</v>
      </c>
      <c r="N54" s="52">
        <v>1301.99</v>
      </c>
      <c r="O54" s="52">
        <v>7</v>
      </c>
      <c r="P54" s="2">
        <f t="shared" si="0"/>
        <v>1331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679</v>
      </c>
      <c r="B55" s="1">
        <v>0.625</v>
      </c>
      <c r="C55" s="52">
        <v>2015</v>
      </c>
      <c r="D55" s="52">
        <v>1</v>
      </c>
      <c r="E55" s="52">
        <v>29</v>
      </c>
      <c r="F55" s="52">
        <v>37743434</v>
      </c>
      <c r="G55" s="52">
        <v>37743434</v>
      </c>
      <c r="H55" s="52">
        <v>5404555</v>
      </c>
      <c r="I55" s="52">
        <v>5404555</v>
      </c>
      <c r="J55" s="52">
        <v>0</v>
      </c>
      <c r="K55" s="52">
        <v>0</v>
      </c>
      <c r="L55" s="52">
        <v>100.87479999999999</v>
      </c>
      <c r="M55" s="52">
        <v>15.06</v>
      </c>
      <c r="N55" s="52">
        <v>1276.8499999999999</v>
      </c>
      <c r="O55" s="52">
        <v>7</v>
      </c>
      <c r="P55" s="2">
        <f t="shared" ref="P55:P118" si="1">F55-F56</f>
        <v>1293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678</v>
      </c>
      <c r="B56" s="1">
        <v>0.58333333333333337</v>
      </c>
      <c r="C56" s="52">
        <v>2015</v>
      </c>
      <c r="D56" s="52">
        <v>1</v>
      </c>
      <c r="E56" s="52">
        <v>29</v>
      </c>
      <c r="F56" s="52">
        <v>37742141</v>
      </c>
      <c r="G56" s="52">
        <v>37742141</v>
      </c>
      <c r="H56" s="52">
        <v>5404378</v>
      </c>
      <c r="I56" s="52">
        <v>5404378</v>
      </c>
      <c r="J56" s="52">
        <v>0</v>
      </c>
      <c r="K56" s="52">
        <v>0</v>
      </c>
      <c r="L56" s="52">
        <v>100.1057</v>
      </c>
      <c r="M56" s="52">
        <v>15.06</v>
      </c>
      <c r="N56" s="52">
        <v>1269.6099999999999</v>
      </c>
      <c r="O56" s="52">
        <v>7</v>
      </c>
      <c r="P56" s="2">
        <f t="shared" si="1"/>
        <v>1282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677</v>
      </c>
      <c r="B57" s="1">
        <v>0.54166666666666663</v>
      </c>
      <c r="C57" s="52">
        <v>2015</v>
      </c>
      <c r="D57" s="52">
        <v>1</v>
      </c>
      <c r="E57" s="52">
        <v>29</v>
      </c>
      <c r="F57" s="52">
        <v>37740859</v>
      </c>
      <c r="G57" s="52">
        <v>37740859</v>
      </c>
      <c r="H57" s="52">
        <v>5404201</v>
      </c>
      <c r="I57" s="52">
        <v>5404201</v>
      </c>
      <c r="J57" s="52">
        <v>0</v>
      </c>
      <c r="K57" s="52">
        <v>0</v>
      </c>
      <c r="L57" s="52">
        <v>99.063500000000005</v>
      </c>
      <c r="M57" s="52">
        <v>14.97</v>
      </c>
      <c r="N57" s="52">
        <v>1269.96</v>
      </c>
      <c r="O57" s="52">
        <v>7</v>
      </c>
      <c r="P57" s="2">
        <f t="shared" si="1"/>
        <v>1263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676</v>
      </c>
      <c r="B58" s="1">
        <v>0.5</v>
      </c>
      <c r="C58" s="52">
        <v>2015</v>
      </c>
      <c r="D58" s="52">
        <v>1</v>
      </c>
      <c r="E58" s="52">
        <v>29</v>
      </c>
      <c r="F58" s="52">
        <v>37739596</v>
      </c>
      <c r="G58" s="52">
        <v>37739596</v>
      </c>
      <c r="H58" s="52">
        <v>5404025</v>
      </c>
      <c r="I58" s="52">
        <v>5404025</v>
      </c>
      <c r="J58" s="52">
        <v>0</v>
      </c>
      <c r="K58" s="52">
        <v>0</v>
      </c>
      <c r="L58" s="52">
        <v>99.582300000000004</v>
      </c>
      <c r="M58" s="52">
        <v>14.87</v>
      </c>
      <c r="N58" s="52">
        <v>1255.52</v>
      </c>
      <c r="O58" s="52">
        <v>7</v>
      </c>
      <c r="P58" s="2">
        <f t="shared" si="1"/>
        <v>1270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675</v>
      </c>
      <c r="B59" s="1">
        <v>0.45833333333333331</v>
      </c>
      <c r="C59" s="52">
        <v>2015</v>
      </c>
      <c r="D59" s="52">
        <v>1</v>
      </c>
      <c r="E59" s="52">
        <v>29</v>
      </c>
      <c r="F59" s="52">
        <v>37738326</v>
      </c>
      <c r="G59" s="52">
        <v>37738326</v>
      </c>
      <c r="H59" s="52">
        <v>5403849</v>
      </c>
      <c r="I59" s="52">
        <v>5403849</v>
      </c>
      <c r="J59" s="52">
        <v>0</v>
      </c>
      <c r="K59" s="52">
        <v>0</v>
      </c>
      <c r="L59" s="52">
        <v>98.923500000000004</v>
      </c>
      <c r="M59" s="52">
        <v>14.64</v>
      </c>
      <c r="N59" s="52">
        <v>1288.42</v>
      </c>
      <c r="O59" s="52">
        <v>7</v>
      </c>
      <c r="P59" s="2">
        <f t="shared" si="1"/>
        <v>1262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674</v>
      </c>
      <c r="B60" s="1">
        <v>0.41666666666666669</v>
      </c>
      <c r="C60" s="52">
        <v>2015</v>
      </c>
      <c r="D60" s="52">
        <v>1</v>
      </c>
      <c r="E60" s="52">
        <v>29</v>
      </c>
      <c r="F60" s="52">
        <v>37737064</v>
      </c>
      <c r="G60" s="52">
        <v>37737064</v>
      </c>
      <c r="H60" s="52">
        <v>5403673</v>
      </c>
      <c r="I60" s="52">
        <v>5403673</v>
      </c>
      <c r="J60" s="52">
        <v>0</v>
      </c>
      <c r="K60" s="52">
        <v>0</v>
      </c>
      <c r="L60" s="52">
        <v>99.9529</v>
      </c>
      <c r="M60" s="52">
        <v>14.2</v>
      </c>
      <c r="N60" s="52">
        <v>1291.06</v>
      </c>
      <c r="O60" s="52">
        <v>7</v>
      </c>
      <c r="P60" s="2">
        <f t="shared" si="1"/>
        <v>1292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673</v>
      </c>
      <c r="B61" s="1">
        <v>0.375</v>
      </c>
      <c r="C61" s="52">
        <v>2015</v>
      </c>
      <c r="D61" s="52">
        <v>1</v>
      </c>
      <c r="E61" s="52">
        <v>29</v>
      </c>
      <c r="F61" s="52">
        <v>37735772</v>
      </c>
      <c r="G61" s="52">
        <v>37735772</v>
      </c>
      <c r="H61" s="52">
        <v>5403495</v>
      </c>
      <c r="I61" s="52">
        <v>5403495</v>
      </c>
      <c r="J61" s="52">
        <v>0</v>
      </c>
      <c r="K61" s="52">
        <v>0</v>
      </c>
      <c r="L61" s="52">
        <v>100.36839999999999</v>
      </c>
      <c r="M61" s="52">
        <v>13.85</v>
      </c>
      <c r="N61" s="52">
        <v>1285.3499999999999</v>
      </c>
      <c r="O61" s="52">
        <v>7</v>
      </c>
      <c r="P61" s="2">
        <f t="shared" si="1"/>
        <v>1284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672</v>
      </c>
      <c r="B62" s="1">
        <v>0.33333333333333331</v>
      </c>
      <c r="C62" s="52">
        <v>2015</v>
      </c>
      <c r="D62" s="52">
        <v>1</v>
      </c>
      <c r="E62" s="52">
        <v>29</v>
      </c>
      <c r="F62" s="52">
        <v>37734488</v>
      </c>
      <c r="G62" s="52">
        <v>37734488</v>
      </c>
      <c r="H62" s="52">
        <v>5403319</v>
      </c>
      <c r="I62" s="52">
        <v>5403319</v>
      </c>
      <c r="J62" s="52">
        <v>0</v>
      </c>
      <c r="K62" s="52">
        <v>0</v>
      </c>
      <c r="L62" s="52">
        <v>100.4495</v>
      </c>
      <c r="M62" s="52">
        <v>13.84</v>
      </c>
      <c r="N62" s="52">
        <v>1230.5999999999999</v>
      </c>
      <c r="O62" s="52">
        <v>7</v>
      </c>
      <c r="P62" s="2">
        <f t="shared" si="1"/>
        <v>1285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671</v>
      </c>
      <c r="B63" s="1">
        <v>0.29166666666666669</v>
      </c>
      <c r="C63" s="52">
        <v>2015</v>
      </c>
      <c r="D63" s="52">
        <v>1</v>
      </c>
      <c r="E63" s="52">
        <v>29</v>
      </c>
      <c r="F63" s="52">
        <v>37733203</v>
      </c>
      <c r="G63" s="52">
        <v>37733203</v>
      </c>
      <c r="H63" s="52">
        <v>5403143</v>
      </c>
      <c r="I63" s="52">
        <v>5403143</v>
      </c>
      <c r="J63" s="52">
        <v>0</v>
      </c>
      <c r="K63" s="52">
        <v>0</v>
      </c>
      <c r="L63" s="52">
        <v>101.9611</v>
      </c>
      <c r="M63" s="52">
        <v>13.91</v>
      </c>
      <c r="N63" s="52">
        <v>1224.93</v>
      </c>
      <c r="O63" s="52">
        <v>7</v>
      </c>
      <c r="P63" s="2">
        <f t="shared" si="1"/>
        <v>1231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670</v>
      </c>
      <c r="B64" s="1">
        <v>0.25</v>
      </c>
      <c r="C64" s="52">
        <v>2015</v>
      </c>
      <c r="D64" s="52">
        <v>1</v>
      </c>
      <c r="E64" s="52">
        <v>29</v>
      </c>
      <c r="F64" s="52">
        <v>37731972</v>
      </c>
      <c r="G64" s="52">
        <v>37731972</v>
      </c>
      <c r="H64" s="52">
        <v>5402977</v>
      </c>
      <c r="I64" s="52">
        <v>5402977</v>
      </c>
      <c r="J64" s="52">
        <v>0</v>
      </c>
      <c r="K64" s="52">
        <v>0</v>
      </c>
      <c r="L64" s="52">
        <v>100.7842</v>
      </c>
      <c r="M64" s="52">
        <v>13.94</v>
      </c>
      <c r="N64" s="52">
        <v>1189.19</v>
      </c>
      <c r="O64" s="52">
        <v>7</v>
      </c>
      <c r="P64" s="2">
        <f t="shared" si="1"/>
        <v>1216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669</v>
      </c>
      <c r="B65" s="1">
        <v>0.20833333333333334</v>
      </c>
      <c r="C65" s="52">
        <v>2015</v>
      </c>
      <c r="D65" s="52">
        <v>1</v>
      </c>
      <c r="E65" s="52">
        <v>29</v>
      </c>
      <c r="F65" s="52">
        <v>37730756</v>
      </c>
      <c r="G65" s="52">
        <v>37730756</v>
      </c>
      <c r="H65" s="52">
        <v>5402811</v>
      </c>
      <c r="I65" s="52">
        <v>5402811</v>
      </c>
      <c r="J65" s="52">
        <v>0</v>
      </c>
      <c r="K65" s="52">
        <v>0</v>
      </c>
      <c r="L65" s="52">
        <v>101.98</v>
      </c>
      <c r="M65" s="52">
        <v>14.12</v>
      </c>
      <c r="N65" s="52">
        <v>1195.32</v>
      </c>
      <c r="O65" s="52">
        <v>7</v>
      </c>
      <c r="P65" s="2">
        <f t="shared" si="1"/>
        <v>1185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668</v>
      </c>
      <c r="B66" s="1">
        <v>0.16666666666666666</v>
      </c>
      <c r="C66" s="52">
        <v>2015</v>
      </c>
      <c r="D66" s="52">
        <v>1</v>
      </c>
      <c r="E66" s="52">
        <v>29</v>
      </c>
      <c r="F66" s="52">
        <v>37729571</v>
      </c>
      <c r="G66" s="52">
        <v>37729571</v>
      </c>
      <c r="H66" s="52">
        <v>5402651</v>
      </c>
      <c r="I66" s="52">
        <v>5402651</v>
      </c>
      <c r="J66" s="52">
        <v>0</v>
      </c>
      <c r="K66" s="52">
        <v>0</v>
      </c>
      <c r="L66" s="52">
        <v>102.19029999999999</v>
      </c>
      <c r="M66" s="52">
        <v>14.11</v>
      </c>
      <c r="N66" s="52">
        <v>1229.33</v>
      </c>
      <c r="O66" s="52">
        <v>7</v>
      </c>
      <c r="P66" s="2">
        <f t="shared" si="1"/>
        <v>1203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667</v>
      </c>
      <c r="B67" s="1">
        <v>0.125</v>
      </c>
      <c r="C67" s="52">
        <v>2015</v>
      </c>
      <c r="D67" s="52">
        <v>1</v>
      </c>
      <c r="E67" s="52">
        <v>29</v>
      </c>
      <c r="F67" s="52">
        <v>37728368</v>
      </c>
      <c r="G67" s="52">
        <v>37728368</v>
      </c>
      <c r="H67" s="52">
        <v>5402489</v>
      </c>
      <c r="I67" s="52">
        <v>5402489</v>
      </c>
      <c r="J67" s="52">
        <v>0</v>
      </c>
      <c r="K67" s="52">
        <v>0</v>
      </c>
      <c r="L67" s="52">
        <v>102.4271</v>
      </c>
      <c r="M67" s="52">
        <v>14.19</v>
      </c>
      <c r="N67" s="52">
        <v>1195.6300000000001</v>
      </c>
      <c r="O67" s="52">
        <v>7</v>
      </c>
      <c r="P67" s="2">
        <f t="shared" si="1"/>
        <v>1228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666</v>
      </c>
      <c r="B68" s="1">
        <v>8.3333333333333329E-2</v>
      </c>
      <c r="C68" s="52">
        <v>2015</v>
      </c>
      <c r="D68" s="52">
        <v>1</v>
      </c>
      <c r="E68" s="52">
        <v>29</v>
      </c>
      <c r="F68" s="52">
        <v>37727140</v>
      </c>
      <c r="G68" s="52">
        <v>37727140</v>
      </c>
      <c r="H68" s="52">
        <v>5402324</v>
      </c>
      <c r="I68" s="52">
        <v>5402324</v>
      </c>
      <c r="J68" s="52">
        <v>0</v>
      </c>
      <c r="K68" s="52">
        <v>0</v>
      </c>
      <c r="L68" s="52">
        <v>102.3002</v>
      </c>
      <c r="M68" s="52">
        <v>14.3</v>
      </c>
      <c r="N68" s="52">
        <v>1217.42</v>
      </c>
      <c r="O68" s="52">
        <v>7</v>
      </c>
      <c r="P68" s="2">
        <f t="shared" si="1"/>
        <v>1196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665</v>
      </c>
      <c r="B69" s="1">
        <v>4.1666666666666664E-2</v>
      </c>
      <c r="C69" s="52">
        <v>2015</v>
      </c>
      <c r="D69" s="52">
        <v>1</v>
      </c>
      <c r="E69" s="52">
        <v>29</v>
      </c>
      <c r="F69" s="52">
        <v>37725944</v>
      </c>
      <c r="G69" s="52">
        <v>37725944</v>
      </c>
      <c r="H69" s="52">
        <v>5402163</v>
      </c>
      <c r="I69" s="52">
        <v>5402163</v>
      </c>
      <c r="J69" s="52">
        <v>0</v>
      </c>
      <c r="K69" s="52">
        <v>0</v>
      </c>
      <c r="L69" s="52">
        <v>102.2011</v>
      </c>
      <c r="M69" s="52">
        <v>14.33</v>
      </c>
      <c r="N69" s="52">
        <v>1222.1400000000001</v>
      </c>
      <c r="O69" s="52">
        <v>7</v>
      </c>
      <c r="P69" s="2">
        <f t="shared" si="1"/>
        <v>1216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664</v>
      </c>
      <c r="B70" s="1">
        <v>0</v>
      </c>
      <c r="C70" s="52">
        <v>2015</v>
      </c>
      <c r="D70" s="52">
        <v>1</v>
      </c>
      <c r="E70" s="52">
        <v>29</v>
      </c>
      <c r="F70" s="52">
        <v>37724728</v>
      </c>
      <c r="G70" s="52">
        <v>37724728</v>
      </c>
      <c r="H70" s="52">
        <v>5401999</v>
      </c>
      <c r="I70" s="52">
        <v>5401999</v>
      </c>
      <c r="J70" s="52">
        <v>0</v>
      </c>
      <c r="K70" s="52">
        <v>0</v>
      </c>
      <c r="L70" s="52">
        <v>102.22199999999999</v>
      </c>
      <c r="M70" s="52">
        <v>14.38</v>
      </c>
      <c r="N70" s="52">
        <v>1223</v>
      </c>
      <c r="O70" s="52">
        <v>7</v>
      </c>
      <c r="P70" s="2">
        <f t="shared" si="1"/>
        <v>1225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663</v>
      </c>
      <c r="B71" s="1">
        <v>0.95833333333333337</v>
      </c>
      <c r="C71" s="52">
        <v>2015</v>
      </c>
      <c r="D71" s="52">
        <v>1</v>
      </c>
      <c r="E71" s="52">
        <v>28</v>
      </c>
      <c r="F71" s="52">
        <v>37723503</v>
      </c>
      <c r="G71" s="52">
        <v>37723503</v>
      </c>
      <c r="H71" s="52">
        <v>5401834</v>
      </c>
      <c r="I71" s="52">
        <v>5401834</v>
      </c>
      <c r="J71" s="52">
        <v>0</v>
      </c>
      <c r="K71" s="52">
        <v>0</v>
      </c>
      <c r="L71" s="52">
        <v>101.9388</v>
      </c>
      <c r="M71" s="52">
        <v>14.4</v>
      </c>
      <c r="N71" s="52">
        <v>1215.3</v>
      </c>
      <c r="O71" s="52">
        <v>7</v>
      </c>
      <c r="P71" s="2">
        <f t="shared" si="1"/>
        <v>1220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662</v>
      </c>
      <c r="B72" s="1">
        <v>0.91666666666666663</v>
      </c>
      <c r="C72" s="52">
        <v>2015</v>
      </c>
      <c r="D72" s="52">
        <v>1</v>
      </c>
      <c r="E72" s="52">
        <v>28</v>
      </c>
      <c r="F72" s="52">
        <v>37722283</v>
      </c>
      <c r="G72" s="52">
        <v>37722283</v>
      </c>
      <c r="H72" s="52">
        <v>5401669</v>
      </c>
      <c r="I72" s="52">
        <v>5401669</v>
      </c>
      <c r="J72" s="52">
        <v>0</v>
      </c>
      <c r="K72" s="52">
        <v>0</v>
      </c>
      <c r="L72" s="52">
        <v>102.2094</v>
      </c>
      <c r="M72" s="52">
        <v>14.5</v>
      </c>
      <c r="N72" s="52">
        <v>1220.82</v>
      </c>
      <c r="O72" s="52">
        <v>7</v>
      </c>
      <c r="P72" s="2">
        <f t="shared" si="1"/>
        <v>1217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661</v>
      </c>
      <c r="B73" s="1">
        <v>0.875</v>
      </c>
      <c r="C73" s="52">
        <v>2015</v>
      </c>
      <c r="D73" s="52">
        <v>1</v>
      </c>
      <c r="E73" s="52">
        <v>28</v>
      </c>
      <c r="F73" s="52">
        <v>37721066</v>
      </c>
      <c r="G73" s="52">
        <v>37721066</v>
      </c>
      <c r="H73" s="52">
        <v>5401505</v>
      </c>
      <c r="I73" s="52">
        <v>5401505</v>
      </c>
      <c r="J73" s="52">
        <v>0</v>
      </c>
      <c r="K73" s="52">
        <v>0</v>
      </c>
      <c r="L73" s="52">
        <v>102.0107</v>
      </c>
      <c r="M73" s="52">
        <v>14.56</v>
      </c>
      <c r="N73" s="52">
        <v>1209.5999999999999</v>
      </c>
      <c r="O73" s="52">
        <v>7</v>
      </c>
      <c r="P73" s="2">
        <f t="shared" si="1"/>
        <v>1221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660</v>
      </c>
      <c r="B74" s="1">
        <v>0.83333333333333337</v>
      </c>
      <c r="C74" s="52">
        <v>2015</v>
      </c>
      <c r="D74" s="52">
        <v>1</v>
      </c>
      <c r="E74" s="52">
        <v>28</v>
      </c>
      <c r="F74" s="52">
        <v>37719845</v>
      </c>
      <c r="G74" s="52">
        <v>37719845</v>
      </c>
      <c r="H74" s="52">
        <v>5401340</v>
      </c>
      <c r="I74" s="52">
        <v>5401340</v>
      </c>
      <c r="J74" s="52">
        <v>0</v>
      </c>
      <c r="K74" s="52">
        <v>0</v>
      </c>
      <c r="L74" s="52">
        <v>102.2876</v>
      </c>
      <c r="M74" s="52">
        <v>14.64</v>
      </c>
      <c r="N74" s="52">
        <v>1189.1300000000001</v>
      </c>
      <c r="O74" s="52">
        <v>7</v>
      </c>
      <c r="P74" s="2">
        <f t="shared" si="1"/>
        <v>1209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659</v>
      </c>
      <c r="B75" s="1">
        <v>0.79166666666666663</v>
      </c>
      <c r="C75" s="52">
        <v>2015</v>
      </c>
      <c r="D75" s="52">
        <v>1</v>
      </c>
      <c r="E75" s="52">
        <v>28</v>
      </c>
      <c r="F75" s="52">
        <v>37718636</v>
      </c>
      <c r="G75" s="52">
        <v>37718636</v>
      </c>
      <c r="H75" s="52">
        <v>5401177</v>
      </c>
      <c r="I75" s="52">
        <v>5401177</v>
      </c>
      <c r="J75" s="52">
        <v>0</v>
      </c>
      <c r="K75" s="52">
        <v>0</v>
      </c>
      <c r="L75" s="52">
        <v>101.8616</v>
      </c>
      <c r="M75" s="52">
        <v>14.8</v>
      </c>
      <c r="N75" s="52">
        <v>1190.47</v>
      </c>
      <c r="O75" s="52">
        <v>7</v>
      </c>
      <c r="P75" s="2">
        <f t="shared" si="1"/>
        <v>1195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658</v>
      </c>
      <c r="B76" s="1">
        <v>0.75</v>
      </c>
      <c r="C76" s="52">
        <v>2015</v>
      </c>
      <c r="D76" s="52">
        <v>1</v>
      </c>
      <c r="E76" s="52">
        <v>28</v>
      </c>
      <c r="F76" s="52">
        <v>37717441</v>
      </c>
      <c r="G76" s="52">
        <v>37717441</v>
      </c>
      <c r="H76" s="52">
        <v>5401015</v>
      </c>
      <c r="I76" s="52">
        <v>5401015</v>
      </c>
      <c r="J76" s="52">
        <v>0</v>
      </c>
      <c r="K76" s="52">
        <v>0</v>
      </c>
      <c r="L76" s="52">
        <v>101.586</v>
      </c>
      <c r="M76" s="52">
        <v>15.04</v>
      </c>
      <c r="N76" s="52">
        <v>1120.95</v>
      </c>
      <c r="O76" s="52">
        <v>7</v>
      </c>
      <c r="P76" s="2">
        <f t="shared" si="1"/>
        <v>1177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657</v>
      </c>
      <c r="B77" s="1">
        <v>0.70833333333333337</v>
      </c>
      <c r="C77" s="52">
        <v>2015</v>
      </c>
      <c r="D77" s="52">
        <v>1</v>
      </c>
      <c r="E77" s="52">
        <v>28</v>
      </c>
      <c r="F77" s="52">
        <v>37716264</v>
      </c>
      <c r="G77" s="52">
        <v>37716264</v>
      </c>
      <c r="H77" s="52">
        <v>5400855</v>
      </c>
      <c r="I77" s="52">
        <v>5400855</v>
      </c>
      <c r="J77" s="52">
        <v>0</v>
      </c>
      <c r="K77" s="52">
        <v>0</v>
      </c>
      <c r="L77" s="52">
        <v>102.6481</v>
      </c>
      <c r="M77" s="52">
        <v>15.35</v>
      </c>
      <c r="N77" s="52">
        <v>1193.93</v>
      </c>
      <c r="O77" s="52">
        <v>7</v>
      </c>
      <c r="P77" s="2">
        <f t="shared" si="1"/>
        <v>1128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656</v>
      </c>
      <c r="B78" s="1">
        <v>0.66666666666666663</v>
      </c>
      <c r="C78" s="52">
        <v>2015</v>
      </c>
      <c r="D78" s="52">
        <v>1</v>
      </c>
      <c r="E78" s="52">
        <v>28</v>
      </c>
      <c r="F78" s="52">
        <v>37715136</v>
      </c>
      <c r="G78" s="52">
        <v>37715136</v>
      </c>
      <c r="H78" s="52">
        <v>5400703</v>
      </c>
      <c r="I78" s="52">
        <v>5400703</v>
      </c>
      <c r="J78" s="52">
        <v>0</v>
      </c>
      <c r="K78" s="52">
        <v>0</v>
      </c>
      <c r="L78" s="52">
        <v>101.9494</v>
      </c>
      <c r="M78" s="52">
        <v>15.43</v>
      </c>
      <c r="N78" s="52">
        <v>1169.57</v>
      </c>
      <c r="O78" s="52">
        <v>7</v>
      </c>
      <c r="P78" s="2">
        <f t="shared" si="1"/>
        <v>1187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655</v>
      </c>
      <c r="B79" s="1">
        <v>0.625</v>
      </c>
      <c r="C79" s="52">
        <v>2015</v>
      </c>
      <c r="D79" s="52">
        <v>1</v>
      </c>
      <c r="E79" s="52">
        <v>28</v>
      </c>
      <c r="F79" s="52">
        <v>37713949</v>
      </c>
      <c r="G79" s="52">
        <v>37713949</v>
      </c>
      <c r="H79" s="52">
        <v>5400542</v>
      </c>
      <c r="I79" s="52">
        <v>5400542</v>
      </c>
      <c r="J79" s="52">
        <v>0</v>
      </c>
      <c r="K79" s="52">
        <v>0</v>
      </c>
      <c r="L79" s="52">
        <v>102.2925</v>
      </c>
      <c r="M79" s="52">
        <v>15.54</v>
      </c>
      <c r="N79" s="52">
        <v>1162.3900000000001</v>
      </c>
      <c r="O79" s="52">
        <v>7</v>
      </c>
      <c r="P79" s="2">
        <f t="shared" si="1"/>
        <v>1175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654</v>
      </c>
      <c r="B80" s="1">
        <v>0.58333333333333337</v>
      </c>
      <c r="C80" s="52">
        <v>2015</v>
      </c>
      <c r="D80" s="52">
        <v>1</v>
      </c>
      <c r="E80" s="52">
        <v>28</v>
      </c>
      <c r="F80" s="52">
        <v>37712774</v>
      </c>
      <c r="G80" s="52">
        <v>37712774</v>
      </c>
      <c r="H80" s="52">
        <v>5400383</v>
      </c>
      <c r="I80" s="52">
        <v>5400383</v>
      </c>
      <c r="J80" s="52">
        <v>0</v>
      </c>
      <c r="K80" s="52">
        <v>0</v>
      </c>
      <c r="L80" s="52">
        <v>101.1049</v>
      </c>
      <c r="M80" s="52">
        <v>15.48</v>
      </c>
      <c r="N80" s="52">
        <v>1177.53</v>
      </c>
      <c r="O80" s="52">
        <v>7</v>
      </c>
      <c r="P80" s="2">
        <f t="shared" si="1"/>
        <v>1184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653</v>
      </c>
      <c r="B81" s="1">
        <v>0.54166666666666663</v>
      </c>
      <c r="C81" s="52">
        <v>2015</v>
      </c>
      <c r="D81" s="52">
        <v>1</v>
      </c>
      <c r="E81" s="52">
        <v>28</v>
      </c>
      <c r="F81" s="52">
        <v>37711590</v>
      </c>
      <c r="G81" s="52">
        <v>37711590</v>
      </c>
      <c r="H81" s="52">
        <v>5400221</v>
      </c>
      <c r="I81" s="52">
        <v>5400221</v>
      </c>
      <c r="J81" s="52">
        <v>0</v>
      </c>
      <c r="K81" s="52">
        <v>0</v>
      </c>
      <c r="L81" s="52">
        <v>100.3865</v>
      </c>
      <c r="M81" s="52">
        <v>15.23</v>
      </c>
      <c r="N81" s="52">
        <v>1163.56</v>
      </c>
      <c r="O81" s="52">
        <v>7</v>
      </c>
      <c r="P81" s="2">
        <f t="shared" si="1"/>
        <v>1170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652</v>
      </c>
      <c r="B82" s="1">
        <v>0.5</v>
      </c>
      <c r="C82" s="52">
        <v>2015</v>
      </c>
      <c r="D82" s="52">
        <v>1</v>
      </c>
      <c r="E82" s="52">
        <v>28</v>
      </c>
      <c r="F82" s="52">
        <v>37710420</v>
      </c>
      <c r="G82" s="52">
        <v>37710420</v>
      </c>
      <c r="H82" s="52">
        <v>5400060</v>
      </c>
      <c r="I82" s="52">
        <v>5400060</v>
      </c>
      <c r="J82" s="52">
        <v>0</v>
      </c>
      <c r="K82" s="52">
        <v>0</v>
      </c>
      <c r="L82" s="52">
        <v>100.62269999999999</v>
      </c>
      <c r="M82" s="52">
        <v>15.13</v>
      </c>
      <c r="N82" s="52">
        <v>1156.33</v>
      </c>
      <c r="O82" s="52">
        <v>7</v>
      </c>
      <c r="P82" s="2">
        <f t="shared" si="1"/>
        <v>1165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651</v>
      </c>
      <c r="B83" s="1">
        <v>0.45833333333333331</v>
      </c>
      <c r="C83" s="52">
        <v>2015</v>
      </c>
      <c r="D83" s="52">
        <v>1</v>
      </c>
      <c r="E83" s="52">
        <v>28</v>
      </c>
      <c r="F83" s="52">
        <v>37709255</v>
      </c>
      <c r="G83" s="52">
        <v>37709255</v>
      </c>
      <c r="H83" s="52">
        <v>5399900</v>
      </c>
      <c r="I83" s="52">
        <v>5399900</v>
      </c>
      <c r="J83" s="52">
        <v>0</v>
      </c>
      <c r="K83" s="52">
        <v>0</v>
      </c>
      <c r="L83" s="52">
        <v>99.500500000000002</v>
      </c>
      <c r="M83" s="52">
        <v>14.87</v>
      </c>
      <c r="N83" s="52">
        <v>1156.4100000000001</v>
      </c>
      <c r="O83" s="52">
        <v>7</v>
      </c>
      <c r="P83" s="2">
        <f t="shared" si="1"/>
        <v>1160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650</v>
      </c>
      <c r="B84" s="1">
        <v>0.41666666666666669</v>
      </c>
      <c r="C84" s="52">
        <v>2015</v>
      </c>
      <c r="D84" s="52">
        <v>1</v>
      </c>
      <c r="E84" s="52">
        <v>28</v>
      </c>
      <c r="F84" s="52">
        <v>37708095</v>
      </c>
      <c r="G84" s="52">
        <v>37708095</v>
      </c>
      <c r="H84" s="52">
        <v>5399739</v>
      </c>
      <c r="I84" s="52">
        <v>5399739</v>
      </c>
      <c r="J84" s="52">
        <v>0</v>
      </c>
      <c r="K84" s="52">
        <v>0</v>
      </c>
      <c r="L84" s="52">
        <v>99.964600000000004</v>
      </c>
      <c r="M84" s="52">
        <v>14.62</v>
      </c>
      <c r="N84" s="52">
        <v>1163.81</v>
      </c>
      <c r="O84" s="52">
        <v>7</v>
      </c>
      <c r="P84" s="2">
        <f t="shared" si="1"/>
        <v>1160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649</v>
      </c>
      <c r="B85" s="1">
        <v>0.375</v>
      </c>
      <c r="C85" s="52">
        <v>2015</v>
      </c>
      <c r="D85" s="52">
        <v>1</v>
      </c>
      <c r="E85" s="52">
        <v>28</v>
      </c>
      <c r="F85" s="52">
        <v>37706935</v>
      </c>
      <c r="G85" s="52">
        <v>37706935</v>
      </c>
      <c r="H85" s="52">
        <v>5399579</v>
      </c>
      <c r="I85" s="52">
        <v>5399579</v>
      </c>
      <c r="J85" s="52">
        <v>0</v>
      </c>
      <c r="K85" s="52">
        <v>0</v>
      </c>
      <c r="L85" s="52">
        <v>100.809</v>
      </c>
      <c r="M85" s="52">
        <v>14.29</v>
      </c>
      <c r="N85" s="52">
        <v>1148.57</v>
      </c>
      <c r="O85" s="52">
        <v>7</v>
      </c>
      <c r="P85" s="2">
        <f t="shared" si="1"/>
        <v>1156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648</v>
      </c>
      <c r="B86" s="1">
        <v>0.33333333333333331</v>
      </c>
      <c r="C86" s="52">
        <v>2015</v>
      </c>
      <c r="D86" s="52">
        <v>1</v>
      </c>
      <c r="E86" s="52">
        <v>28</v>
      </c>
      <c r="F86" s="52">
        <v>37705779</v>
      </c>
      <c r="G86" s="52">
        <v>37705779</v>
      </c>
      <c r="H86" s="52">
        <v>5399421</v>
      </c>
      <c r="I86" s="52">
        <v>5399421</v>
      </c>
      <c r="J86" s="52">
        <v>0</v>
      </c>
      <c r="K86" s="52">
        <v>0</v>
      </c>
      <c r="L86" s="52">
        <v>101.6688</v>
      </c>
      <c r="M86" s="52">
        <v>14.09</v>
      </c>
      <c r="N86" s="52">
        <v>1180.51</v>
      </c>
      <c r="O86" s="52">
        <v>7</v>
      </c>
      <c r="P86" s="2">
        <f t="shared" si="1"/>
        <v>1145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647</v>
      </c>
      <c r="B87" s="1">
        <v>0.29166666666666669</v>
      </c>
      <c r="C87" s="52">
        <v>2015</v>
      </c>
      <c r="D87" s="52">
        <v>1</v>
      </c>
      <c r="E87" s="52">
        <v>28</v>
      </c>
      <c r="F87" s="52">
        <v>37704634</v>
      </c>
      <c r="G87" s="52">
        <v>37704634</v>
      </c>
      <c r="H87" s="52">
        <v>5399266</v>
      </c>
      <c r="I87" s="52">
        <v>5399266</v>
      </c>
      <c r="J87" s="52">
        <v>0</v>
      </c>
      <c r="K87" s="52">
        <v>0</v>
      </c>
      <c r="L87" s="52">
        <v>102.0119</v>
      </c>
      <c r="M87" s="52">
        <v>14.14</v>
      </c>
      <c r="N87" s="52">
        <v>1163.43</v>
      </c>
      <c r="O87" s="52">
        <v>7</v>
      </c>
      <c r="P87" s="2">
        <f t="shared" si="1"/>
        <v>1186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646</v>
      </c>
      <c r="B88" s="1">
        <v>0.25</v>
      </c>
      <c r="C88" s="52">
        <v>2015</v>
      </c>
      <c r="D88" s="52">
        <v>1</v>
      </c>
      <c r="E88" s="52">
        <v>28</v>
      </c>
      <c r="F88" s="52">
        <v>37703448</v>
      </c>
      <c r="G88" s="52">
        <v>37703448</v>
      </c>
      <c r="H88" s="52">
        <v>5399106</v>
      </c>
      <c r="I88" s="52">
        <v>5399106</v>
      </c>
      <c r="J88" s="52">
        <v>0</v>
      </c>
      <c r="K88" s="52">
        <v>0</v>
      </c>
      <c r="L88" s="52">
        <v>101.479</v>
      </c>
      <c r="M88" s="52">
        <v>14.25</v>
      </c>
      <c r="N88" s="52">
        <v>1152.97</v>
      </c>
      <c r="O88" s="52">
        <v>7</v>
      </c>
      <c r="P88" s="2">
        <f t="shared" si="1"/>
        <v>1164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645</v>
      </c>
      <c r="B89" s="1">
        <v>0.20833333333333334</v>
      </c>
      <c r="C89" s="52">
        <v>2015</v>
      </c>
      <c r="D89" s="52">
        <v>1</v>
      </c>
      <c r="E89" s="52">
        <v>28</v>
      </c>
      <c r="F89" s="52">
        <v>37702284</v>
      </c>
      <c r="G89" s="52">
        <v>37702284</v>
      </c>
      <c r="H89" s="52">
        <v>5398948</v>
      </c>
      <c r="I89" s="52">
        <v>5398948</v>
      </c>
      <c r="J89" s="52">
        <v>0</v>
      </c>
      <c r="K89" s="52">
        <v>0</v>
      </c>
      <c r="L89" s="52">
        <v>102.4141</v>
      </c>
      <c r="M89" s="52">
        <v>14.32</v>
      </c>
      <c r="N89" s="52">
        <v>1166.1199999999999</v>
      </c>
      <c r="O89" s="52">
        <v>7</v>
      </c>
      <c r="P89" s="2">
        <f t="shared" si="1"/>
        <v>1153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644</v>
      </c>
      <c r="B90" s="1">
        <v>0.16666666666666666</v>
      </c>
      <c r="C90" s="52">
        <v>2015</v>
      </c>
      <c r="D90" s="52">
        <v>1</v>
      </c>
      <c r="E90" s="52">
        <v>28</v>
      </c>
      <c r="F90" s="52">
        <v>37701131</v>
      </c>
      <c r="G90" s="52">
        <v>37701131</v>
      </c>
      <c r="H90" s="52">
        <v>5398793</v>
      </c>
      <c r="I90" s="52">
        <v>5398793</v>
      </c>
      <c r="J90" s="52">
        <v>0</v>
      </c>
      <c r="K90" s="52">
        <v>0</v>
      </c>
      <c r="L90" s="52">
        <v>102.4863</v>
      </c>
      <c r="M90" s="52">
        <v>14.43</v>
      </c>
      <c r="N90" s="52">
        <v>1131.6600000000001</v>
      </c>
      <c r="O90" s="52">
        <v>7</v>
      </c>
      <c r="P90" s="2">
        <f t="shared" si="1"/>
        <v>1160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643</v>
      </c>
      <c r="B91" s="1">
        <v>0.125</v>
      </c>
      <c r="C91" s="52">
        <v>2015</v>
      </c>
      <c r="D91" s="52">
        <v>1</v>
      </c>
      <c r="E91" s="52">
        <v>28</v>
      </c>
      <c r="F91" s="52">
        <v>37699971</v>
      </c>
      <c r="G91" s="52">
        <v>37699971</v>
      </c>
      <c r="H91" s="52">
        <v>5398637</v>
      </c>
      <c r="I91" s="52">
        <v>5398637</v>
      </c>
      <c r="J91" s="52">
        <v>0</v>
      </c>
      <c r="K91" s="52">
        <v>0</v>
      </c>
      <c r="L91" s="52">
        <v>103.2966</v>
      </c>
      <c r="M91" s="52">
        <v>14.49</v>
      </c>
      <c r="N91" s="52">
        <v>1131.69</v>
      </c>
      <c r="O91" s="52">
        <v>7</v>
      </c>
      <c r="P91" s="2">
        <f t="shared" si="1"/>
        <v>1125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642</v>
      </c>
      <c r="B92" s="1">
        <v>8.3333333333333329E-2</v>
      </c>
      <c r="C92" s="52">
        <v>2015</v>
      </c>
      <c r="D92" s="52">
        <v>1</v>
      </c>
      <c r="E92" s="52">
        <v>28</v>
      </c>
      <c r="F92" s="52">
        <v>37698846</v>
      </c>
      <c r="G92" s="52">
        <v>37698846</v>
      </c>
      <c r="H92" s="52">
        <v>5398487</v>
      </c>
      <c r="I92" s="52">
        <v>5398487</v>
      </c>
      <c r="J92" s="52">
        <v>0</v>
      </c>
      <c r="K92" s="52">
        <v>0</v>
      </c>
      <c r="L92" s="52">
        <v>102.5487</v>
      </c>
      <c r="M92" s="52">
        <v>14.58</v>
      </c>
      <c r="N92" s="52">
        <v>1053.79</v>
      </c>
      <c r="O92" s="52">
        <v>7</v>
      </c>
      <c r="P92" s="2">
        <f t="shared" si="1"/>
        <v>1138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641</v>
      </c>
      <c r="B93" s="1">
        <v>4.1666666666666664E-2</v>
      </c>
      <c r="C93" s="52">
        <v>2015</v>
      </c>
      <c r="D93" s="52">
        <v>1</v>
      </c>
      <c r="E93" s="52">
        <v>28</v>
      </c>
      <c r="F93" s="52">
        <v>37697708</v>
      </c>
      <c r="G93" s="52">
        <v>37697708</v>
      </c>
      <c r="H93" s="52">
        <v>5398334</v>
      </c>
      <c r="I93" s="52">
        <v>5398334</v>
      </c>
      <c r="J93" s="52">
        <v>0</v>
      </c>
      <c r="K93" s="52">
        <v>0</v>
      </c>
      <c r="L93" s="52">
        <v>103.1751</v>
      </c>
      <c r="M93" s="52">
        <v>14.69</v>
      </c>
      <c r="N93" s="52">
        <v>1005.15</v>
      </c>
      <c r="O93" s="52">
        <v>7</v>
      </c>
      <c r="P93" s="2">
        <f t="shared" si="1"/>
        <v>1047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640</v>
      </c>
      <c r="B94" s="1">
        <v>0</v>
      </c>
      <c r="C94" s="52">
        <v>2015</v>
      </c>
      <c r="D94" s="52">
        <v>1</v>
      </c>
      <c r="E94" s="52">
        <v>28</v>
      </c>
      <c r="F94" s="52">
        <v>37696661</v>
      </c>
      <c r="G94" s="52">
        <v>37696661</v>
      </c>
      <c r="H94" s="52">
        <v>5398194</v>
      </c>
      <c r="I94" s="52">
        <v>5398194</v>
      </c>
      <c r="J94" s="52">
        <v>0</v>
      </c>
      <c r="K94" s="52">
        <v>0</v>
      </c>
      <c r="L94" s="52">
        <v>103.5783</v>
      </c>
      <c r="M94" s="52">
        <v>14.78</v>
      </c>
      <c r="N94" s="52">
        <v>947.86</v>
      </c>
      <c r="O94" s="52">
        <v>7</v>
      </c>
      <c r="P94" s="2">
        <f t="shared" si="1"/>
        <v>991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639</v>
      </c>
      <c r="B95" s="1">
        <v>0.95833333333333337</v>
      </c>
      <c r="C95" s="52">
        <v>2015</v>
      </c>
      <c r="D95" s="52">
        <v>1</v>
      </c>
      <c r="E95" s="52">
        <v>27</v>
      </c>
      <c r="F95" s="52">
        <v>37695670</v>
      </c>
      <c r="G95" s="52">
        <v>37695670</v>
      </c>
      <c r="H95" s="52">
        <v>5398062</v>
      </c>
      <c r="I95" s="52">
        <v>5398062</v>
      </c>
      <c r="J95" s="52">
        <v>0</v>
      </c>
      <c r="K95" s="52">
        <v>0</v>
      </c>
      <c r="L95" s="52">
        <v>104.5393</v>
      </c>
      <c r="M95" s="52">
        <v>14.85</v>
      </c>
      <c r="N95" s="52">
        <v>905.28</v>
      </c>
      <c r="O95" s="52">
        <v>7</v>
      </c>
      <c r="P95" s="2">
        <f t="shared" si="1"/>
        <v>940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638</v>
      </c>
      <c r="B96" s="1">
        <v>0.91666666666666663</v>
      </c>
      <c r="C96" s="52">
        <v>2015</v>
      </c>
      <c r="D96" s="52">
        <v>1</v>
      </c>
      <c r="E96" s="52">
        <v>27</v>
      </c>
      <c r="F96" s="52">
        <v>37694730</v>
      </c>
      <c r="G96" s="52">
        <v>37694730</v>
      </c>
      <c r="H96" s="52">
        <v>5397938</v>
      </c>
      <c r="I96" s="52">
        <v>5397938</v>
      </c>
      <c r="J96" s="52">
        <v>0</v>
      </c>
      <c r="K96" s="52">
        <v>0</v>
      </c>
      <c r="L96" s="52">
        <v>104.1339</v>
      </c>
      <c r="M96" s="52">
        <v>14.93</v>
      </c>
      <c r="N96" s="52">
        <v>979.77</v>
      </c>
      <c r="O96" s="52">
        <v>7</v>
      </c>
      <c r="P96" s="2">
        <f t="shared" si="1"/>
        <v>905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637</v>
      </c>
      <c r="B97" s="1">
        <v>0.875</v>
      </c>
      <c r="C97" s="52">
        <v>2015</v>
      </c>
      <c r="D97" s="52">
        <v>1</v>
      </c>
      <c r="E97" s="52">
        <v>27</v>
      </c>
      <c r="F97" s="52">
        <v>37693825</v>
      </c>
      <c r="G97" s="52">
        <v>37693825</v>
      </c>
      <c r="H97" s="52">
        <v>5397818</v>
      </c>
      <c r="I97" s="52">
        <v>5397818</v>
      </c>
      <c r="J97" s="52">
        <v>0</v>
      </c>
      <c r="K97" s="52">
        <v>0</v>
      </c>
      <c r="L97" s="52">
        <v>103.6652</v>
      </c>
      <c r="M97" s="52">
        <v>15.02</v>
      </c>
      <c r="N97" s="52">
        <v>402.59</v>
      </c>
      <c r="O97" s="52">
        <v>7</v>
      </c>
      <c r="P97" s="2">
        <f t="shared" si="1"/>
        <v>928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636</v>
      </c>
      <c r="B98" s="1">
        <v>0.83333333333333337</v>
      </c>
      <c r="C98" s="52">
        <v>2015</v>
      </c>
      <c r="D98" s="52">
        <v>1</v>
      </c>
      <c r="E98" s="52">
        <v>27</v>
      </c>
      <c r="F98" s="52">
        <v>37692897</v>
      </c>
      <c r="G98" s="52">
        <v>37692897</v>
      </c>
      <c r="H98" s="52">
        <v>5397694</v>
      </c>
      <c r="I98" s="52">
        <v>5397694</v>
      </c>
      <c r="J98" s="52">
        <v>0</v>
      </c>
      <c r="K98" s="52">
        <v>0</v>
      </c>
      <c r="L98" s="52">
        <v>107.1965</v>
      </c>
      <c r="M98" s="52">
        <v>15.04</v>
      </c>
      <c r="N98" s="52">
        <v>68.88</v>
      </c>
      <c r="O98" s="52">
        <v>7</v>
      </c>
      <c r="P98" s="2">
        <f t="shared" si="1"/>
        <v>357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635</v>
      </c>
      <c r="B99" s="1">
        <v>0.79166666666666663</v>
      </c>
      <c r="C99" s="52">
        <v>2015</v>
      </c>
      <c r="D99" s="52">
        <v>1</v>
      </c>
      <c r="E99" s="52">
        <v>27</v>
      </c>
      <c r="F99" s="52">
        <v>37692540</v>
      </c>
      <c r="G99" s="52">
        <v>37692540</v>
      </c>
      <c r="H99" s="52">
        <v>5397648</v>
      </c>
      <c r="I99" s="52">
        <v>5397648</v>
      </c>
      <c r="J99" s="52">
        <v>0</v>
      </c>
      <c r="K99" s="52">
        <v>0</v>
      </c>
      <c r="L99" s="52">
        <v>107.55800000000001</v>
      </c>
      <c r="M99" s="52">
        <v>16.39</v>
      </c>
      <c r="N99" s="52">
        <v>98.57</v>
      </c>
      <c r="O99" s="52">
        <v>7</v>
      </c>
      <c r="P99" s="2">
        <f t="shared" si="1"/>
        <v>46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634</v>
      </c>
      <c r="B100" s="1">
        <v>0.75</v>
      </c>
      <c r="C100" s="52">
        <v>2015</v>
      </c>
      <c r="D100" s="52">
        <v>1</v>
      </c>
      <c r="E100" s="52">
        <v>27</v>
      </c>
      <c r="F100" s="52">
        <v>37692494</v>
      </c>
      <c r="G100" s="52">
        <v>37692494</v>
      </c>
      <c r="H100" s="52">
        <v>5397642</v>
      </c>
      <c r="I100" s="52">
        <v>5397642</v>
      </c>
      <c r="J100" s="52">
        <v>0</v>
      </c>
      <c r="K100" s="52">
        <v>0</v>
      </c>
      <c r="L100" s="52">
        <v>107.2445</v>
      </c>
      <c r="M100" s="52">
        <v>23.44</v>
      </c>
      <c r="N100" s="52">
        <v>0</v>
      </c>
      <c r="O100" s="52">
        <v>7</v>
      </c>
      <c r="P100" s="2">
        <f t="shared" si="1"/>
        <v>98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633</v>
      </c>
      <c r="B101" s="1">
        <v>0.70833333333333337</v>
      </c>
      <c r="C101" s="52">
        <v>2015</v>
      </c>
      <c r="D101" s="52">
        <v>1</v>
      </c>
      <c r="E101" s="52">
        <v>27</v>
      </c>
      <c r="F101" s="52">
        <v>37692396</v>
      </c>
      <c r="G101" s="52">
        <v>37692396</v>
      </c>
      <c r="H101" s="52">
        <v>5397629</v>
      </c>
      <c r="I101" s="52">
        <v>5397629</v>
      </c>
      <c r="J101" s="52">
        <v>0</v>
      </c>
      <c r="K101" s="52">
        <v>0</v>
      </c>
      <c r="L101" s="52">
        <v>107.6615</v>
      </c>
      <c r="M101" s="52">
        <v>27.49</v>
      </c>
      <c r="N101" s="52">
        <v>0</v>
      </c>
      <c r="O101" s="52">
        <v>7</v>
      </c>
      <c r="P101" s="2">
        <f t="shared" si="1"/>
        <v>0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632</v>
      </c>
      <c r="B102" s="1">
        <v>0.66666666666666663</v>
      </c>
      <c r="C102" s="52">
        <v>2015</v>
      </c>
      <c r="D102" s="52">
        <v>1</v>
      </c>
      <c r="E102" s="52">
        <v>27</v>
      </c>
      <c r="F102" s="52">
        <v>37692396</v>
      </c>
      <c r="G102" s="52">
        <v>37692396</v>
      </c>
      <c r="H102" s="52">
        <v>5397629</v>
      </c>
      <c r="I102" s="52">
        <v>5397629</v>
      </c>
      <c r="J102" s="52">
        <v>0</v>
      </c>
      <c r="K102" s="52">
        <v>0</v>
      </c>
      <c r="L102" s="52">
        <v>107.48779999999999</v>
      </c>
      <c r="M102" s="52">
        <v>27.51</v>
      </c>
      <c r="N102" s="52">
        <v>0</v>
      </c>
      <c r="O102" s="52">
        <v>7</v>
      </c>
      <c r="P102" s="2">
        <f t="shared" si="1"/>
        <v>0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631</v>
      </c>
      <c r="B103" s="1">
        <v>0.625</v>
      </c>
      <c r="C103" s="52">
        <v>2015</v>
      </c>
      <c r="D103" s="52">
        <v>1</v>
      </c>
      <c r="E103" s="52">
        <v>27</v>
      </c>
      <c r="F103" s="52">
        <v>37692396</v>
      </c>
      <c r="G103" s="52">
        <v>37692396</v>
      </c>
      <c r="H103" s="52">
        <v>5397629</v>
      </c>
      <c r="I103" s="52">
        <v>5397629</v>
      </c>
      <c r="J103" s="52">
        <v>0</v>
      </c>
      <c r="K103" s="52">
        <v>0</v>
      </c>
      <c r="L103" s="52">
        <v>107.4391</v>
      </c>
      <c r="M103" s="52">
        <v>26.64</v>
      </c>
      <c r="N103" s="52">
        <v>0</v>
      </c>
      <c r="O103" s="52">
        <v>7</v>
      </c>
      <c r="P103" s="2">
        <f t="shared" si="1"/>
        <v>0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630</v>
      </c>
      <c r="B104" s="1">
        <v>0.58333333333333337</v>
      </c>
      <c r="C104" s="52">
        <v>2015</v>
      </c>
      <c r="D104" s="52">
        <v>1</v>
      </c>
      <c r="E104" s="52">
        <v>27</v>
      </c>
      <c r="F104" s="52">
        <v>37692396</v>
      </c>
      <c r="G104" s="52">
        <v>37692396</v>
      </c>
      <c r="H104" s="52">
        <v>5397629</v>
      </c>
      <c r="I104" s="52">
        <v>5397629</v>
      </c>
      <c r="J104" s="52">
        <v>0</v>
      </c>
      <c r="K104" s="52">
        <v>0</v>
      </c>
      <c r="L104" s="52">
        <v>107.1493</v>
      </c>
      <c r="M104" s="52">
        <v>24.18</v>
      </c>
      <c r="N104" s="52">
        <v>452.19</v>
      </c>
      <c r="O104" s="52">
        <v>7</v>
      </c>
      <c r="P104" s="2">
        <f t="shared" si="1"/>
        <v>0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629</v>
      </c>
      <c r="B105" s="1">
        <v>0.54166666666666663</v>
      </c>
      <c r="C105" s="52">
        <v>2015</v>
      </c>
      <c r="D105" s="52">
        <v>1</v>
      </c>
      <c r="E105" s="52">
        <v>27</v>
      </c>
      <c r="F105" s="52">
        <v>37692396</v>
      </c>
      <c r="G105" s="52">
        <v>37692396</v>
      </c>
      <c r="H105" s="52">
        <v>5397629</v>
      </c>
      <c r="I105" s="52">
        <v>5397629</v>
      </c>
      <c r="J105" s="52">
        <v>0</v>
      </c>
      <c r="K105" s="52">
        <v>0</v>
      </c>
      <c r="L105" s="52">
        <v>104.1019</v>
      </c>
      <c r="M105" s="52">
        <v>16.61</v>
      </c>
      <c r="N105" s="52">
        <v>949.54</v>
      </c>
      <c r="O105" s="52">
        <v>7</v>
      </c>
      <c r="P105" s="2">
        <f t="shared" si="1"/>
        <v>578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628</v>
      </c>
      <c r="B106" s="1">
        <v>0.5</v>
      </c>
      <c r="C106" s="52">
        <v>2015</v>
      </c>
      <c r="D106" s="52">
        <v>1</v>
      </c>
      <c r="E106" s="52">
        <v>27</v>
      </c>
      <c r="F106" s="52">
        <v>37691818</v>
      </c>
      <c r="G106" s="52">
        <v>37691818</v>
      </c>
      <c r="H106" s="52">
        <v>5397551</v>
      </c>
      <c r="I106" s="52">
        <v>5397551</v>
      </c>
      <c r="J106" s="52">
        <v>0</v>
      </c>
      <c r="K106" s="52">
        <v>0</v>
      </c>
      <c r="L106" s="52">
        <v>102.6643</v>
      </c>
      <c r="M106" s="52">
        <v>15.24</v>
      </c>
      <c r="N106" s="52">
        <v>967.78</v>
      </c>
      <c r="O106" s="52">
        <v>7</v>
      </c>
      <c r="P106" s="2">
        <f t="shared" si="1"/>
        <v>951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627</v>
      </c>
      <c r="B107" s="1">
        <v>0.45833333333333331</v>
      </c>
      <c r="C107" s="52">
        <v>2015</v>
      </c>
      <c r="D107" s="52">
        <v>1</v>
      </c>
      <c r="E107" s="52">
        <v>27</v>
      </c>
      <c r="F107" s="52">
        <v>37690867</v>
      </c>
      <c r="G107" s="52">
        <v>37690867</v>
      </c>
      <c r="H107" s="52">
        <v>5397423</v>
      </c>
      <c r="I107" s="52">
        <v>5397423</v>
      </c>
      <c r="J107" s="52">
        <v>0</v>
      </c>
      <c r="K107" s="52">
        <v>0</v>
      </c>
      <c r="L107" s="52">
        <v>101.83069999999999</v>
      </c>
      <c r="M107" s="52">
        <v>14.98</v>
      </c>
      <c r="N107" s="52">
        <v>987.22</v>
      </c>
      <c r="O107" s="52">
        <v>7</v>
      </c>
      <c r="P107" s="2">
        <f t="shared" si="1"/>
        <v>974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626</v>
      </c>
      <c r="B108" s="1">
        <v>0.41666666666666669</v>
      </c>
      <c r="C108" s="52">
        <v>2015</v>
      </c>
      <c r="D108" s="52">
        <v>1</v>
      </c>
      <c r="E108" s="52">
        <v>27</v>
      </c>
      <c r="F108" s="52">
        <v>37689893</v>
      </c>
      <c r="G108" s="52">
        <v>37689893</v>
      </c>
      <c r="H108" s="52">
        <v>5397291</v>
      </c>
      <c r="I108" s="52">
        <v>5397291</v>
      </c>
      <c r="J108" s="52">
        <v>0</v>
      </c>
      <c r="K108" s="52">
        <v>0</v>
      </c>
      <c r="L108" s="52">
        <v>101.6671</v>
      </c>
      <c r="M108" s="52">
        <v>14.51</v>
      </c>
      <c r="N108" s="52">
        <v>991.41</v>
      </c>
      <c r="O108" s="52">
        <v>7</v>
      </c>
      <c r="P108" s="2">
        <f t="shared" si="1"/>
        <v>988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625</v>
      </c>
      <c r="B109" s="1">
        <v>0.375</v>
      </c>
      <c r="C109" s="52">
        <v>2015</v>
      </c>
      <c r="D109" s="52">
        <v>1</v>
      </c>
      <c r="E109" s="52">
        <v>27</v>
      </c>
      <c r="F109" s="52">
        <v>37688905</v>
      </c>
      <c r="G109" s="52">
        <v>37688905</v>
      </c>
      <c r="H109" s="52">
        <v>5397157</v>
      </c>
      <c r="I109" s="52">
        <v>5397157</v>
      </c>
      <c r="J109" s="52">
        <v>0</v>
      </c>
      <c r="K109" s="52">
        <v>0</v>
      </c>
      <c r="L109" s="52">
        <v>102.6664</v>
      </c>
      <c r="M109" s="52">
        <v>14.06</v>
      </c>
      <c r="N109" s="52">
        <v>997.33</v>
      </c>
      <c r="O109" s="52">
        <v>7</v>
      </c>
      <c r="P109" s="2">
        <f t="shared" si="1"/>
        <v>992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624</v>
      </c>
      <c r="B110" s="1">
        <v>0.33333333333333331</v>
      </c>
      <c r="C110" s="52">
        <v>2015</v>
      </c>
      <c r="D110" s="52">
        <v>1</v>
      </c>
      <c r="E110" s="52">
        <v>27</v>
      </c>
      <c r="F110" s="52">
        <v>37687913</v>
      </c>
      <c r="G110" s="52">
        <v>37687913</v>
      </c>
      <c r="H110" s="52">
        <v>5397024</v>
      </c>
      <c r="I110" s="52">
        <v>5397024</v>
      </c>
      <c r="J110" s="52">
        <v>0</v>
      </c>
      <c r="K110" s="52">
        <v>0</v>
      </c>
      <c r="L110" s="52">
        <v>103.29130000000001</v>
      </c>
      <c r="M110" s="52">
        <v>14</v>
      </c>
      <c r="N110" s="52">
        <v>999.86</v>
      </c>
      <c r="O110" s="52">
        <v>7</v>
      </c>
      <c r="P110" s="2">
        <f t="shared" si="1"/>
        <v>992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623</v>
      </c>
      <c r="B111" s="1">
        <v>0.29166666666666669</v>
      </c>
      <c r="C111" s="52">
        <v>2015</v>
      </c>
      <c r="D111" s="52">
        <v>1</v>
      </c>
      <c r="E111" s="52">
        <v>27</v>
      </c>
      <c r="F111" s="52">
        <v>37686921</v>
      </c>
      <c r="G111" s="52">
        <v>37686921</v>
      </c>
      <c r="H111" s="52">
        <v>5396892</v>
      </c>
      <c r="I111" s="52">
        <v>5396892</v>
      </c>
      <c r="J111" s="52">
        <v>0</v>
      </c>
      <c r="K111" s="52">
        <v>0</v>
      </c>
      <c r="L111" s="52">
        <v>104.1811</v>
      </c>
      <c r="M111" s="52">
        <v>13.98</v>
      </c>
      <c r="N111" s="52">
        <v>1000.26</v>
      </c>
      <c r="O111" s="52">
        <v>7</v>
      </c>
      <c r="P111" s="2">
        <f t="shared" si="1"/>
        <v>1007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622</v>
      </c>
      <c r="B112" s="1">
        <v>0.25</v>
      </c>
      <c r="C112" s="52">
        <v>2015</v>
      </c>
      <c r="D112" s="52">
        <v>1</v>
      </c>
      <c r="E112" s="52">
        <v>27</v>
      </c>
      <c r="F112" s="52">
        <v>37685914</v>
      </c>
      <c r="G112" s="52">
        <v>37685914</v>
      </c>
      <c r="H112" s="52">
        <v>5396759</v>
      </c>
      <c r="I112" s="52">
        <v>5396759</v>
      </c>
      <c r="J112" s="52">
        <v>0</v>
      </c>
      <c r="K112" s="52">
        <v>0</v>
      </c>
      <c r="L112" s="52">
        <v>103.23569999999999</v>
      </c>
      <c r="M112" s="52">
        <v>13.93</v>
      </c>
      <c r="N112" s="52">
        <v>1000.24</v>
      </c>
      <c r="O112" s="52">
        <v>7</v>
      </c>
      <c r="P112" s="2">
        <f t="shared" si="1"/>
        <v>991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621</v>
      </c>
      <c r="B113" s="1">
        <v>0.20833333333333334</v>
      </c>
      <c r="C113" s="52">
        <v>2015</v>
      </c>
      <c r="D113" s="52">
        <v>1</v>
      </c>
      <c r="E113" s="52">
        <v>27</v>
      </c>
      <c r="F113" s="52">
        <v>37684923</v>
      </c>
      <c r="G113" s="52">
        <v>37684923</v>
      </c>
      <c r="H113" s="52">
        <v>5396627</v>
      </c>
      <c r="I113" s="52">
        <v>5396627</v>
      </c>
      <c r="J113" s="52">
        <v>0</v>
      </c>
      <c r="K113" s="52">
        <v>0</v>
      </c>
      <c r="L113" s="52">
        <v>103.5219</v>
      </c>
      <c r="M113" s="52">
        <v>14.04</v>
      </c>
      <c r="N113" s="52">
        <v>996.55</v>
      </c>
      <c r="O113" s="52">
        <v>7</v>
      </c>
      <c r="P113" s="2">
        <f t="shared" si="1"/>
        <v>1008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620</v>
      </c>
      <c r="B114" s="1">
        <v>0.16666666666666666</v>
      </c>
      <c r="C114" s="52">
        <v>2015</v>
      </c>
      <c r="D114" s="52">
        <v>1</v>
      </c>
      <c r="E114" s="52">
        <v>27</v>
      </c>
      <c r="F114" s="52">
        <v>37683915</v>
      </c>
      <c r="G114" s="52">
        <v>37683915</v>
      </c>
      <c r="H114" s="52">
        <v>5396493</v>
      </c>
      <c r="I114" s="52">
        <v>5396493</v>
      </c>
      <c r="J114" s="52">
        <v>0</v>
      </c>
      <c r="K114" s="52">
        <v>0</v>
      </c>
      <c r="L114" s="52">
        <v>104.0027</v>
      </c>
      <c r="M114" s="52">
        <v>14.02</v>
      </c>
      <c r="N114" s="52">
        <v>980.57</v>
      </c>
      <c r="O114" s="52">
        <v>7</v>
      </c>
      <c r="P114" s="2">
        <f t="shared" si="1"/>
        <v>991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619</v>
      </c>
      <c r="B115" s="1">
        <v>0.125</v>
      </c>
      <c r="C115" s="52">
        <v>2015</v>
      </c>
      <c r="D115" s="52">
        <v>1</v>
      </c>
      <c r="E115" s="52">
        <v>27</v>
      </c>
      <c r="F115" s="52">
        <v>37682924</v>
      </c>
      <c r="G115" s="52">
        <v>37682924</v>
      </c>
      <c r="H115" s="52">
        <v>5396362</v>
      </c>
      <c r="I115" s="52">
        <v>5396362</v>
      </c>
      <c r="J115" s="52">
        <v>0</v>
      </c>
      <c r="K115" s="52">
        <v>0</v>
      </c>
      <c r="L115" s="52">
        <v>104.4526</v>
      </c>
      <c r="M115" s="52">
        <v>14.09</v>
      </c>
      <c r="N115" s="52">
        <v>995.8</v>
      </c>
      <c r="O115" s="52">
        <v>7</v>
      </c>
      <c r="P115" s="2">
        <f t="shared" si="1"/>
        <v>980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618</v>
      </c>
      <c r="B116" s="1">
        <v>8.3333333333333329E-2</v>
      </c>
      <c r="C116" s="52">
        <v>2015</v>
      </c>
      <c r="D116" s="52">
        <v>1</v>
      </c>
      <c r="E116" s="52">
        <v>27</v>
      </c>
      <c r="F116" s="52">
        <v>37681944</v>
      </c>
      <c r="G116" s="52">
        <v>37681944</v>
      </c>
      <c r="H116" s="52">
        <v>5396233</v>
      </c>
      <c r="I116" s="52">
        <v>5396233</v>
      </c>
      <c r="J116" s="52">
        <v>0</v>
      </c>
      <c r="K116" s="52">
        <v>0</v>
      </c>
      <c r="L116" s="52">
        <v>103.83459999999999</v>
      </c>
      <c r="M116" s="52">
        <v>14.07</v>
      </c>
      <c r="N116" s="52">
        <v>1003.65</v>
      </c>
      <c r="O116" s="52">
        <v>7</v>
      </c>
      <c r="P116" s="2">
        <f t="shared" si="1"/>
        <v>1003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617</v>
      </c>
      <c r="B117" s="1">
        <v>4.1666666666666664E-2</v>
      </c>
      <c r="C117" s="52">
        <v>2015</v>
      </c>
      <c r="D117" s="52">
        <v>1</v>
      </c>
      <c r="E117" s="52">
        <v>27</v>
      </c>
      <c r="F117" s="52">
        <v>37680941</v>
      </c>
      <c r="G117" s="52">
        <v>37680941</v>
      </c>
      <c r="H117" s="52">
        <v>5396100</v>
      </c>
      <c r="I117" s="52">
        <v>5396100</v>
      </c>
      <c r="J117" s="52">
        <v>0</v>
      </c>
      <c r="K117" s="52">
        <v>0</v>
      </c>
      <c r="L117" s="52">
        <v>103.8498</v>
      </c>
      <c r="M117" s="52">
        <v>14.09</v>
      </c>
      <c r="N117" s="52">
        <v>1012.28</v>
      </c>
      <c r="O117" s="52">
        <v>7</v>
      </c>
      <c r="P117" s="2">
        <f t="shared" si="1"/>
        <v>1004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616</v>
      </c>
      <c r="B118" s="1">
        <v>0</v>
      </c>
      <c r="C118" s="52">
        <v>2015</v>
      </c>
      <c r="D118" s="52">
        <v>1</v>
      </c>
      <c r="E118" s="52">
        <v>27</v>
      </c>
      <c r="F118" s="52">
        <v>37679937</v>
      </c>
      <c r="G118" s="52">
        <v>37679937</v>
      </c>
      <c r="H118" s="52">
        <v>5395967</v>
      </c>
      <c r="I118" s="52">
        <v>5395967</v>
      </c>
      <c r="J118" s="52">
        <v>0</v>
      </c>
      <c r="K118" s="52">
        <v>0</v>
      </c>
      <c r="L118" s="52">
        <v>103.9226</v>
      </c>
      <c r="M118" s="52">
        <v>14.09</v>
      </c>
      <c r="N118" s="52">
        <v>992.28</v>
      </c>
      <c r="O118" s="52">
        <v>7</v>
      </c>
      <c r="P118" s="2">
        <f t="shared" si="1"/>
        <v>1012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615</v>
      </c>
      <c r="B119" s="1">
        <v>0.95833333333333337</v>
      </c>
      <c r="C119" s="52">
        <v>2015</v>
      </c>
      <c r="D119" s="52">
        <v>1</v>
      </c>
      <c r="E119" s="52">
        <v>26</v>
      </c>
      <c r="F119" s="52">
        <v>37678925</v>
      </c>
      <c r="G119" s="52">
        <v>37678925</v>
      </c>
      <c r="H119" s="52">
        <v>5395833</v>
      </c>
      <c r="I119" s="52">
        <v>5395833</v>
      </c>
      <c r="J119" s="52">
        <v>0</v>
      </c>
      <c r="K119" s="52">
        <v>0</v>
      </c>
      <c r="L119" s="52">
        <v>104.2205</v>
      </c>
      <c r="M119" s="52">
        <v>14.05</v>
      </c>
      <c r="N119" s="52">
        <v>984.55</v>
      </c>
      <c r="O119" s="52">
        <v>7</v>
      </c>
      <c r="P119" s="2">
        <f t="shared" ref="P119:P182" si="2">F119-F120</f>
        <v>993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614</v>
      </c>
      <c r="B120" s="1">
        <v>0.91666666666666663</v>
      </c>
      <c r="C120" s="52">
        <v>2015</v>
      </c>
      <c r="D120" s="52">
        <v>1</v>
      </c>
      <c r="E120" s="52">
        <v>26</v>
      </c>
      <c r="F120" s="52">
        <v>37677932</v>
      </c>
      <c r="G120" s="52">
        <v>37677932</v>
      </c>
      <c r="H120" s="52">
        <v>5395702</v>
      </c>
      <c r="I120" s="52">
        <v>5395702</v>
      </c>
      <c r="J120" s="52">
        <v>0</v>
      </c>
      <c r="K120" s="52">
        <v>0</v>
      </c>
      <c r="L120" s="52">
        <v>104.1348</v>
      </c>
      <c r="M120" s="52">
        <v>14.1</v>
      </c>
      <c r="N120" s="52">
        <v>1008.81</v>
      </c>
      <c r="O120" s="52">
        <v>7</v>
      </c>
      <c r="P120" s="2">
        <f t="shared" si="2"/>
        <v>984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613</v>
      </c>
      <c r="B121" s="1">
        <v>0.875</v>
      </c>
      <c r="C121" s="52">
        <v>2015</v>
      </c>
      <c r="D121" s="52">
        <v>1</v>
      </c>
      <c r="E121" s="52">
        <v>26</v>
      </c>
      <c r="F121" s="52">
        <v>37676948</v>
      </c>
      <c r="G121" s="52">
        <v>37676948</v>
      </c>
      <c r="H121" s="52">
        <v>5395572</v>
      </c>
      <c r="I121" s="52">
        <v>5395572</v>
      </c>
      <c r="J121" s="52">
        <v>0</v>
      </c>
      <c r="K121" s="52">
        <v>0</v>
      </c>
      <c r="L121" s="52">
        <v>103.51349999999999</v>
      </c>
      <c r="M121" s="52">
        <v>14.06</v>
      </c>
      <c r="N121" s="52">
        <v>1010.67</v>
      </c>
      <c r="O121" s="52">
        <v>7</v>
      </c>
      <c r="P121" s="2">
        <f t="shared" si="2"/>
        <v>1001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612</v>
      </c>
      <c r="B122" s="1">
        <v>0.83333333333333337</v>
      </c>
      <c r="C122" s="52">
        <v>2015</v>
      </c>
      <c r="D122" s="52">
        <v>1</v>
      </c>
      <c r="E122" s="52">
        <v>26</v>
      </c>
      <c r="F122" s="52">
        <v>37675947</v>
      </c>
      <c r="G122" s="52">
        <v>37675947</v>
      </c>
      <c r="H122" s="52">
        <v>5395439</v>
      </c>
      <c r="I122" s="52">
        <v>5395439</v>
      </c>
      <c r="J122" s="52">
        <v>0</v>
      </c>
      <c r="K122" s="52">
        <v>0</v>
      </c>
      <c r="L122" s="52">
        <v>103.8634</v>
      </c>
      <c r="M122" s="52">
        <v>14.05</v>
      </c>
      <c r="N122" s="52">
        <v>987.11</v>
      </c>
      <c r="O122" s="52">
        <v>7</v>
      </c>
      <c r="P122" s="2">
        <f t="shared" si="2"/>
        <v>1011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611</v>
      </c>
      <c r="B123" s="1">
        <v>0.79166666666666663</v>
      </c>
      <c r="C123" s="52">
        <v>2015</v>
      </c>
      <c r="D123" s="52">
        <v>1</v>
      </c>
      <c r="E123" s="52">
        <v>26</v>
      </c>
      <c r="F123" s="52">
        <v>37674936</v>
      </c>
      <c r="G123" s="52">
        <v>37674936</v>
      </c>
      <c r="H123" s="52">
        <v>5395305</v>
      </c>
      <c r="I123" s="52">
        <v>5395305</v>
      </c>
      <c r="J123" s="52">
        <v>0</v>
      </c>
      <c r="K123" s="52">
        <v>0</v>
      </c>
      <c r="L123" s="52">
        <v>103.57340000000001</v>
      </c>
      <c r="M123" s="52">
        <v>14.1</v>
      </c>
      <c r="N123" s="52">
        <v>979.58</v>
      </c>
      <c r="O123" s="52">
        <v>7</v>
      </c>
      <c r="P123" s="2">
        <f t="shared" si="2"/>
        <v>986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610</v>
      </c>
      <c r="B124" s="1">
        <v>0.75</v>
      </c>
      <c r="C124" s="52">
        <v>2015</v>
      </c>
      <c r="D124" s="52">
        <v>1</v>
      </c>
      <c r="E124" s="52">
        <v>26</v>
      </c>
      <c r="F124" s="52">
        <v>37673950</v>
      </c>
      <c r="G124" s="52">
        <v>37673950</v>
      </c>
      <c r="H124" s="52">
        <v>5395174</v>
      </c>
      <c r="I124" s="52">
        <v>5395174</v>
      </c>
      <c r="J124" s="52">
        <v>0</v>
      </c>
      <c r="K124" s="52">
        <v>0</v>
      </c>
      <c r="L124" s="52">
        <v>102.8302</v>
      </c>
      <c r="M124" s="52">
        <v>14.18</v>
      </c>
      <c r="N124" s="52">
        <v>972.44</v>
      </c>
      <c r="O124" s="52">
        <v>7</v>
      </c>
      <c r="P124" s="2">
        <f t="shared" si="2"/>
        <v>979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609</v>
      </c>
      <c r="B125" s="1">
        <v>0.70833333333333337</v>
      </c>
      <c r="C125" s="52">
        <v>2015</v>
      </c>
      <c r="D125" s="52">
        <v>1</v>
      </c>
      <c r="E125" s="52">
        <v>26</v>
      </c>
      <c r="F125" s="52">
        <v>37672971</v>
      </c>
      <c r="G125" s="52">
        <v>37672971</v>
      </c>
      <c r="H125" s="52">
        <v>5395043</v>
      </c>
      <c r="I125" s="52">
        <v>5395043</v>
      </c>
      <c r="J125" s="52">
        <v>0</v>
      </c>
      <c r="K125" s="52">
        <v>0</v>
      </c>
      <c r="L125" s="52">
        <v>103.10420000000001</v>
      </c>
      <c r="M125" s="52">
        <v>14.28</v>
      </c>
      <c r="N125" s="52">
        <v>951.63</v>
      </c>
      <c r="O125" s="52">
        <v>7</v>
      </c>
      <c r="P125" s="2">
        <f t="shared" si="2"/>
        <v>974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608</v>
      </c>
      <c r="B126" s="1">
        <v>0.66666666666666663</v>
      </c>
      <c r="C126" s="52">
        <v>2015</v>
      </c>
      <c r="D126" s="52">
        <v>1</v>
      </c>
      <c r="E126" s="52">
        <v>26</v>
      </c>
      <c r="F126" s="52">
        <v>37671997</v>
      </c>
      <c r="G126" s="52">
        <v>37671997</v>
      </c>
      <c r="H126" s="52">
        <v>5394913</v>
      </c>
      <c r="I126" s="52">
        <v>5394913</v>
      </c>
      <c r="J126" s="52">
        <v>0</v>
      </c>
      <c r="K126" s="52">
        <v>0</v>
      </c>
      <c r="L126" s="52">
        <v>103.262</v>
      </c>
      <c r="M126" s="52">
        <v>14.36</v>
      </c>
      <c r="N126" s="52">
        <v>955.85</v>
      </c>
      <c r="O126" s="52">
        <v>7</v>
      </c>
      <c r="P126" s="2">
        <f t="shared" si="2"/>
        <v>952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607</v>
      </c>
      <c r="B127" s="1">
        <v>0.625</v>
      </c>
      <c r="C127" s="52">
        <v>2015</v>
      </c>
      <c r="D127" s="52">
        <v>1</v>
      </c>
      <c r="E127" s="52">
        <v>26</v>
      </c>
      <c r="F127" s="52">
        <v>37671045</v>
      </c>
      <c r="G127" s="52">
        <v>37671045</v>
      </c>
      <c r="H127" s="52">
        <v>5394786</v>
      </c>
      <c r="I127" s="52">
        <v>5394786</v>
      </c>
      <c r="J127" s="52">
        <v>0</v>
      </c>
      <c r="K127" s="52">
        <v>0</v>
      </c>
      <c r="L127" s="52">
        <v>103.4089</v>
      </c>
      <c r="M127" s="52">
        <v>14.56</v>
      </c>
      <c r="N127" s="52">
        <v>1297.01</v>
      </c>
      <c r="O127" s="52">
        <v>7</v>
      </c>
      <c r="P127" s="2">
        <f t="shared" si="2"/>
        <v>975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606</v>
      </c>
      <c r="B128" s="1">
        <v>0.58333333333333337</v>
      </c>
      <c r="C128" s="52">
        <v>2015</v>
      </c>
      <c r="D128" s="52">
        <v>1</v>
      </c>
      <c r="E128" s="52">
        <v>26</v>
      </c>
      <c r="F128" s="52">
        <v>37670070</v>
      </c>
      <c r="G128" s="52">
        <v>37670070</v>
      </c>
      <c r="H128" s="52">
        <v>5394656</v>
      </c>
      <c r="I128" s="52">
        <v>5394656</v>
      </c>
      <c r="J128" s="52">
        <v>0</v>
      </c>
      <c r="K128" s="52">
        <v>0</v>
      </c>
      <c r="L128" s="52">
        <v>98.702500000000001</v>
      </c>
      <c r="M128" s="52">
        <v>13.66</v>
      </c>
      <c r="N128" s="52">
        <v>1747.05</v>
      </c>
      <c r="O128" s="52">
        <v>7</v>
      </c>
      <c r="P128" s="2">
        <f t="shared" si="2"/>
        <v>1376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605</v>
      </c>
      <c r="B129" s="1">
        <v>0.54166666666666663</v>
      </c>
      <c r="C129" s="52">
        <v>2015</v>
      </c>
      <c r="D129" s="52">
        <v>1</v>
      </c>
      <c r="E129" s="52">
        <v>26</v>
      </c>
      <c r="F129" s="52">
        <v>37668694</v>
      </c>
      <c r="G129" s="52">
        <v>37668694</v>
      </c>
      <c r="H129" s="52">
        <v>5394463</v>
      </c>
      <c r="I129" s="52">
        <v>5394463</v>
      </c>
      <c r="J129" s="52">
        <v>0</v>
      </c>
      <c r="K129" s="52">
        <v>0</v>
      </c>
      <c r="L129" s="52">
        <v>93.628799999999998</v>
      </c>
      <c r="M129" s="52">
        <v>13.19</v>
      </c>
      <c r="N129" s="52">
        <v>1765.75</v>
      </c>
      <c r="O129" s="52">
        <v>7</v>
      </c>
      <c r="P129" s="2">
        <f t="shared" si="2"/>
        <v>1752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604</v>
      </c>
      <c r="B130" s="1">
        <v>0.5</v>
      </c>
      <c r="C130" s="52">
        <v>2015</v>
      </c>
      <c r="D130" s="52">
        <v>1</v>
      </c>
      <c r="E130" s="52">
        <v>26</v>
      </c>
      <c r="F130" s="52">
        <v>37666942</v>
      </c>
      <c r="G130" s="52">
        <v>37666942</v>
      </c>
      <c r="H130" s="52">
        <v>5394206</v>
      </c>
      <c r="I130" s="52">
        <v>5394206</v>
      </c>
      <c r="J130" s="52">
        <v>0</v>
      </c>
      <c r="K130" s="52">
        <v>0</v>
      </c>
      <c r="L130" s="52">
        <v>94.022900000000007</v>
      </c>
      <c r="M130" s="52">
        <v>12.95</v>
      </c>
      <c r="N130" s="52">
        <v>1755.49</v>
      </c>
      <c r="O130" s="52">
        <v>7</v>
      </c>
      <c r="P130" s="2">
        <f t="shared" si="2"/>
        <v>1774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603</v>
      </c>
      <c r="B131" s="1">
        <v>0.45833333333333331</v>
      </c>
      <c r="C131" s="52">
        <v>2015</v>
      </c>
      <c r="D131" s="52">
        <v>1</v>
      </c>
      <c r="E131" s="52">
        <v>26</v>
      </c>
      <c r="F131" s="52">
        <v>37665168</v>
      </c>
      <c r="G131" s="52">
        <v>37665168</v>
      </c>
      <c r="H131" s="52">
        <v>5393947</v>
      </c>
      <c r="I131" s="52">
        <v>5393947</v>
      </c>
      <c r="J131" s="52">
        <v>0</v>
      </c>
      <c r="K131" s="52">
        <v>0</v>
      </c>
      <c r="L131" s="52">
        <v>93.060400000000001</v>
      </c>
      <c r="M131" s="52">
        <v>12.79</v>
      </c>
      <c r="N131" s="52">
        <v>1739.88</v>
      </c>
      <c r="O131" s="52">
        <v>7</v>
      </c>
      <c r="P131" s="2">
        <f t="shared" si="2"/>
        <v>1751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602</v>
      </c>
      <c r="B132" s="1">
        <v>0.41666666666666669</v>
      </c>
      <c r="C132" s="52">
        <v>2015</v>
      </c>
      <c r="D132" s="52">
        <v>1</v>
      </c>
      <c r="E132" s="52">
        <v>26</v>
      </c>
      <c r="F132" s="52">
        <v>37663417</v>
      </c>
      <c r="G132" s="52">
        <v>37663417</v>
      </c>
      <c r="H132" s="52">
        <v>5393689</v>
      </c>
      <c r="I132" s="52">
        <v>5393689</v>
      </c>
      <c r="J132" s="52">
        <v>0</v>
      </c>
      <c r="K132" s="52">
        <v>0</v>
      </c>
      <c r="L132" s="52">
        <v>92.858800000000002</v>
      </c>
      <c r="M132" s="52">
        <v>12.57</v>
      </c>
      <c r="N132" s="52">
        <v>1756.5</v>
      </c>
      <c r="O132" s="52">
        <v>7</v>
      </c>
      <c r="P132" s="2">
        <f t="shared" si="2"/>
        <v>1734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601</v>
      </c>
      <c r="B133" s="1">
        <v>0.375</v>
      </c>
      <c r="C133" s="52">
        <v>2015</v>
      </c>
      <c r="D133" s="52">
        <v>1</v>
      </c>
      <c r="E133" s="52">
        <v>26</v>
      </c>
      <c r="F133" s="52">
        <v>37661683</v>
      </c>
      <c r="G133" s="52">
        <v>37661683</v>
      </c>
      <c r="H133" s="52">
        <v>5393433</v>
      </c>
      <c r="I133" s="52">
        <v>5393433</v>
      </c>
      <c r="J133" s="52">
        <v>0</v>
      </c>
      <c r="K133" s="52">
        <v>0</v>
      </c>
      <c r="L133" s="52">
        <v>93.785200000000003</v>
      </c>
      <c r="M133" s="52">
        <v>12.29</v>
      </c>
      <c r="N133" s="52">
        <v>1803.14</v>
      </c>
      <c r="O133" s="52">
        <v>7</v>
      </c>
      <c r="P133" s="2">
        <f t="shared" si="2"/>
        <v>1761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600</v>
      </c>
      <c r="B134" s="1">
        <v>0.33333333333333331</v>
      </c>
      <c r="C134" s="52">
        <v>2015</v>
      </c>
      <c r="D134" s="52">
        <v>1</v>
      </c>
      <c r="E134" s="52">
        <v>26</v>
      </c>
      <c r="F134" s="52">
        <v>37659922</v>
      </c>
      <c r="G134" s="52">
        <v>37659922</v>
      </c>
      <c r="H134" s="52">
        <v>5393176</v>
      </c>
      <c r="I134" s="52">
        <v>5393176</v>
      </c>
      <c r="J134" s="52">
        <v>0</v>
      </c>
      <c r="K134" s="52">
        <v>0</v>
      </c>
      <c r="L134" s="52">
        <v>93.842299999999994</v>
      </c>
      <c r="M134" s="52">
        <v>12.25</v>
      </c>
      <c r="N134" s="52">
        <v>1801.25</v>
      </c>
      <c r="O134" s="52">
        <v>7</v>
      </c>
      <c r="P134" s="2">
        <f t="shared" si="2"/>
        <v>1817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599</v>
      </c>
      <c r="B135" s="1">
        <v>0.29166666666666669</v>
      </c>
      <c r="C135" s="52">
        <v>2015</v>
      </c>
      <c r="D135" s="52">
        <v>1</v>
      </c>
      <c r="E135" s="52">
        <v>26</v>
      </c>
      <c r="F135" s="52">
        <v>37658105</v>
      </c>
      <c r="G135" s="52">
        <v>37658105</v>
      </c>
      <c r="H135" s="52">
        <v>5392911</v>
      </c>
      <c r="I135" s="52">
        <v>5392911</v>
      </c>
      <c r="J135" s="52">
        <v>0</v>
      </c>
      <c r="K135" s="52">
        <v>0</v>
      </c>
      <c r="L135" s="52">
        <v>95.879300000000001</v>
      </c>
      <c r="M135" s="52">
        <v>12.33</v>
      </c>
      <c r="N135" s="52">
        <v>1889.73</v>
      </c>
      <c r="O135" s="52">
        <v>7</v>
      </c>
      <c r="P135" s="2">
        <f t="shared" si="2"/>
        <v>1779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598</v>
      </c>
      <c r="B136" s="1">
        <v>0.25</v>
      </c>
      <c r="C136" s="52">
        <v>2015</v>
      </c>
      <c r="D136" s="52">
        <v>1</v>
      </c>
      <c r="E136" s="52">
        <v>26</v>
      </c>
      <c r="F136" s="52">
        <v>37656326</v>
      </c>
      <c r="G136" s="52">
        <v>37656326</v>
      </c>
      <c r="H136" s="52">
        <v>5392657</v>
      </c>
      <c r="I136" s="52">
        <v>5392657</v>
      </c>
      <c r="J136" s="52">
        <v>0</v>
      </c>
      <c r="K136" s="52">
        <v>0</v>
      </c>
      <c r="L136" s="52">
        <v>92.634699999999995</v>
      </c>
      <c r="M136" s="52">
        <v>12.26</v>
      </c>
      <c r="N136" s="52">
        <v>1884.12</v>
      </c>
      <c r="O136" s="52">
        <v>7</v>
      </c>
      <c r="P136" s="2">
        <f t="shared" si="2"/>
        <v>1922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597</v>
      </c>
      <c r="B137" s="1">
        <v>0.20833333333333334</v>
      </c>
      <c r="C137" s="52">
        <v>2015</v>
      </c>
      <c r="D137" s="52">
        <v>1</v>
      </c>
      <c r="E137" s="52">
        <v>26</v>
      </c>
      <c r="F137" s="52">
        <v>37654404</v>
      </c>
      <c r="G137" s="52">
        <v>37654404</v>
      </c>
      <c r="H137" s="52">
        <v>5392373</v>
      </c>
      <c r="I137" s="52">
        <v>5392373</v>
      </c>
      <c r="J137" s="52">
        <v>0</v>
      </c>
      <c r="K137" s="52">
        <v>0</v>
      </c>
      <c r="L137" s="52">
        <v>94.137100000000004</v>
      </c>
      <c r="M137" s="52">
        <v>12.51</v>
      </c>
      <c r="N137" s="52">
        <v>1858.27</v>
      </c>
      <c r="O137" s="52">
        <v>7</v>
      </c>
      <c r="P137" s="2">
        <f t="shared" si="2"/>
        <v>1876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596</v>
      </c>
      <c r="B138" s="1">
        <v>0.16666666666666666</v>
      </c>
      <c r="C138" s="52">
        <v>2015</v>
      </c>
      <c r="D138" s="52">
        <v>1</v>
      </c>
      <c r="E138" s="52">
        <v>26</v>
      </c>
      <c r="F138" s="52">
        <v>37652528</v>
      </c>
      <c r="G138" s="52">
        <v>37652528</v>
      </c>
      <c r="H138" s="52">
        <v>5392100</v>
      </c>
      <c r="I138" s="52">
        <v>5392100</v>
      </c>
      <c r="J138" s="52">
        <v>0</v>
      </c>
      <c r="K138" s="52">
        <v>0</v>
      </c>
      <c r="L138" s="52">
        <v>95.4709</v>
      </c>
      <c r="M138" s="52">
        <v>12.6</v>
      </c>
      <c r="N138" s="52">
        <v>1859.58</v>
      </c>
      <c r="O138" s="52">
        <v>7</v>
      </c>
      <c r="P138" s="2">
        <f t="shared" si="2"/>
        <v>1846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595</v>
      </c>
      <c r="B139" s="1">
        <v>0.125</v>
      </c>
      <c r="C139" s="52">
        <v>2015</v>
      </c>
      <c r="D139" s="52">
        <v>1</v>
      </c>
      <c r="E139" s="52">
        <v>26</v>
      </c>
      <c r="F139" s="52">
        <v>37650682</v>
      </c>
      <c r="G139" s="52">
        <v>37650682</v>
      </c>
      <c r="H139" s="52">
        <v>5391835</v>
      </c>
      <c r="I139" s="52">
        <v>5391835</v>
      </c>
      <c r="J139" s="52">
        <v>0</v>
      </c>
      <c r="K139" s="52">
        <v>0</v>
      </c>
      <c r="L139" s="52">
        <v>95.268500000000003</v>
      </c>
      <c r="M139" s="52">
        <v>12.63</v>
      </c>
      <c r="N139" s="52">
        <v>1889.27</v>
      </c>
      <c r="O139" s="52">
        <v>7</v>
      </c>
      <c r="P139" s="2">
        <f t="shared" si="2"/>
        <v>1877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594</v>
      </c>
      <c r="B140" s="1">
        <v>8.3333333333333329E-2</v>
      </c>
      <c r="C140" s="52">
        <v>2015</v>
      </c>
      <c r="D140" s="52">
        <v>1</v>
      </c>
      <c r="E140" s="52">
        <v>26</v>
      </c>
      <c r="F140" s="52">
        <v>37648805</v>
      </c>
      <c r="G140" s="52">
        <v>37648805</v>
      </c>
      <c r="H140" s="52">
        <v>5391565</v>
      </c>
      <c r="I140" s="52">
        <v>5391565</v>
      </c>
      <c r="J140" s="52">
        <v>0</v>
      </c>
      <c r="K140" s="52">
        <v>0</v>
      </c>
      <c r="L140" s="52">
        <v>94.513400000000004</v>
      </c>
      <c r="M140" s="52">
        <v>12.69</v>
      </c>
      <c r="N140" s="52">
        <v>1872.98</v>
      </c>
      <c r="O140" s="52">
        <v>7</v>
      </c>
      <c r="P140" s="2">
        <f t="shared" si="2"/>
        <v>1889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593</v>
      </c>
      <c r="B141" s="1">
        <v>4.1666666666666664E-2</v>
      </c>
      <c r="C141" s="52">
        <v>2015</v>
      </c>
      <c r="D141" s="52">
        <v>1</v>
      </c>
      <c r="E141" s="52">
        <v>26</v>
      </c>
      <c r="F141" s="52">
        <v>37646916</v>
      </c>
      <c r="G141" s="52">
        <v>37646916</v>
      </c>
      <c r="H141" s="52">
        <v>5391291</v>
      </c>
      <c r="I141" s="52">
        <v>5391291</v>
      </c>
      <c r="J141" s="52">
        <v>0</v>
      </c>
      <c r="K141" s="52">
        <v>0</v>
      </c>
      <c r="L141" s="52">
        <v>95.328400000000002</v>
      </c>
      <c r="M141" s="52">
        <v>12.83</v>
      </c>
      <c r="N141" s="52">
        <v>1864.71</v>
      </c>
      <c r="O141" s="52">
        <v>7</v>
      </c>
      <c r="P141" s="2">
        <f t="shared" si="2"/>
        <v>1864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592</v>
      </c>
      <c r="B142" s="1">
        <v>0</v>
      </c>
      <c r="C142" s="52">
        <v>2015</v>
      </c>
      <c r="D142" s="52">
        <v>1</v>
      </c>
      <c r="E142" s="52">
        <v>26</v>
      </c>
      <c r="F142" s="52">
        <v>37645052</v>
      </c>
      <c r="G142" s="52">
        <v>37645052</v>
      </c>
      <c r="H142" s="52">
        <v>5391023</v>
      </c>
      <c r="I142" s="52">
        <v>5391023</v>
      </c>
      <c r="J142" s="52">
        <v>0</v>
      </c>
      <c r="K142" s="52">
        <v>0</v>
      </c>
      <c r="L142" s="52">
        <v>95.85</v>
      </c>
      <c r="M142" s="52">
        <v>12.85</v>
      </c>
      <c r="N142" s="52">
        <v>1847.89</v>
      </c>
      <c r="O142" s="52">
        <v>7</v>
      </c>
      <c r="P142" s="2">
        <f t="shared" si="2"/>
        <v>1859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591</v>
      </c>
      <c r="B143" s="1">
        <v>0.95833333333333337</v>
      </c>
      <c r="C143" s="52">
        <v>2015</v>
      </c>
      <c r="D143" s="52">
        <v>1</v>
      </c>
      <c r="E143" s="52">
        <v>25</v>
      </c>
      <c r="F143" s="52">
        <v>37643193</v>
      </c>
      <c r="G143" s="52">
        <v>37643193</v>
      </c>
      <c r="H143" s="52">
        <v>5390757</v>
      </c>
      <c r="I143" s="52">
        <v>5390757</v>
      </c>
      <c r="J143" s="52">
        <v>0</v>
      </c>
      <c r="K143" s="52">
        <v>0</v>
      </c>
      <c r="L143" s="52">
        <v>95.312899999999999</v>
      </c>
      <c r="M143" s="52">
        <v>12.87</v>
      </c>
      <c r="N143" s="52">
        <v>1894.6</v>
      </c>
      <c r="O143" s="52">
        <v>7</v>
      </c>
      <c r="P143" s="2">
        <f t="shared" si="2"/>
        <v>1862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590</v>
      </c>
      <c r="B144" s="1">
        <v>0.91666666666666663</v>
      </c>
      <c r="C144" s="52">
        <v>2015</v>
      </c>
      <c r="D144" s="52">
        <v>1</v>
      </c>
      <c r="E144" s="52">
        <v>25</v>
      </c>
      <c r="F144" s="52">
        <v>37641331</v>
      </c>
      <c r="G144" s="52">
        <v>37641331</v>
      </c>
      <c r="H144" s="52">
        <v>5390489</v>
      </c>
      <c r="I144" s="52">
        <v>5390489</v>
      </c>
      <c r="J144" s="52">
        <v>0</v>
      </c>
      <c r="K144" s="52">
        <v>0</v>
      </c>
      <c r="L144" s="52">
        <v>95.345200000000006</v>
      </c>
      <c r="M144" s="52">
        <v>12.89</v>
      </c>
      <c r="N144" s="52">
        <v>1895.53</v>
      </c>
      <c r="O144" s="52">
        <v>7</v>
      </c>
      <c r="P144" s="2">
        <f t="shared" si="2"/>
        <v>1891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589</v>
      </c>
      <c r="B145" s="1">
        <v>0.875</v>
      </c>
      <c r="C145" s="52">
        <v>2015</v>
      </c>
      <c r="D145" s="52">
        <v>1</v>
      </c>
      <c r="E145" s="52">
        <v>25</v>
      </c>
      <c r="F145" s="52">
        <v>37639440</v>
      </c>
      <c r="G145" s="52">
        <v>37639440</v>
      </c>
      <c r="H145" s="52">
        <v>5390217</v>
      </c>
      <c r="I145" s="52">
        <v>5390217</v>
      </c>
      <c r="J145" s="52">
        <v>0</v>
      </c>
      <c r="K145" s="52">
        <v>0</v>
      </c>
      <c r="L145" s="52">
        <v>95.228800000000007</v>
      </c>
      <c r="M145" s="52">
        <v>12.89</v>
      </c>
      <c r="N145" s="52">
        <v>1876.4</v>
      </c>
      <c r="O145" s="52">
        <v>7</v>
      </c>
      <c r="P145" s="2">
        <f t="shared" si="2"/>
        <v>1896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588</v>
      </c>
      <c r="B146" s="1">
        <v>0.83333333333333337</v>
      </c>
      <c r="C146" s="52">
        <v>2015</v>
      </c>
      <c r="D146" s="52">
        <v>1</v>
      </c>
      <c r="E146" s="52">
        <v>25</v>
      </c>
      <c r="F146" s="52">
        <v>37637544</v>
      </c>
      <c r="G146" s="52">
        <v>37637544</v>
      </c>
      <c r="H146" s="52">
        <v>5389944</v>
      </c>
      <c r="I146" s="52">
        <v>5389944</v>
      </c>
      <c r="J146" s="52">
        <v>0</v>
      </c>
      <c r="K146" s="52">
        <v>0</v>
      </c>
      <c r="L146" s="52">
        <v>95.332300000000004</v>
      </c>
      <c r="M146" s="52">
        <v>12.92</v>
      </c>
      <c r="N146" s="52">
        <v>1845.96</v>
      </c>
      <c r="O146" s="52">
        <v>7</v>
      </c>
      <c r="P146" s="2">
        <f t="shared" si="2"/>
        <v>1869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587</v>
      </c>
      <c r="B147" s="1">
        <v>0.79166666666666663</v>
      </c>
      <c r="C147" s="52">
        <v>2015</v>
      </c>
      <c r="D147" s="52">
        <v>1</v>
      </c>
      <c r="E147" s="52">
        <v>25</v>
      </c>
      <c r="F147" s="52">
        <v>37635675</v>
      </c>
      <c r="G147" s="52">
        <v>37635675</v>
      </c>
      <c r="H147" s="52">
        <v>5389675</v>
      </c>
      <c r="I147" s="52">
        <v>5389675</v>
      </c>
      <c r="J147" s="52">
        <v>0</v>
      </c>
      <c r="K147" s="52">
        <v>0</v>
      </c>
      <c r="L147" s="52">
        <v>95.583299999999994</v>
      </c>
      <c r="M147" s="52">
        <v>13.03</v>
      </c>
      <c r="N147" s="52">
        <v>1865.74</v>
      </c>
      <c r="O147" s="52">
        <v>7</v>
      </c>
      <c r="P147" s="2">
        <f t="shared" si="2"/>
        <v>1846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586</v>
      </c>
      <c r="B148" s="1">
        <v>0.75</v>
      </c>
      <c r="C148" s="52">
        <v>2015</v>
      </c>
      <c r="D148" s="52">
        <v>1</v>
      </c>
      <c r="E148" s="52">
        <v>25</v>
      </c>
      <c r="F148" s="52">
        <v>37633829</v>
      </c>
      <c r="G148" s="52">
        <v>37633829</v>
      </c>
      <c r="H148" s="52">
        <v>5389410</v>
      </c>
      <c r="I148" s="52">
        <v>5389410</v>
      </c>
      <c r="J148" s="52">
        <v>0</v>
      </c>
      <c r="K148" s="52">
        <v>0</v>
      </c>
      <c r="L148" s="52">
        <v>95.102999999999994</v>
      </c>
      <c r="M148" s="52">
        <v>13.07</v>
      </c>
      <c r="N148" s="52">
        <v>1892.82</v>
      </c>
      <c r="O148" s="52">
        <v>7</v>
      </c>
      <c r="P148" s="2">
        <f t="shared" si="2"/>
        <v>1871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585</v>
      </c>
      <c r="B149" s="1">
        <v>0.70833333333333337</v>
      </c>
      <c r="C149" s="52">
        <v>2015</v>
      </c>
      <c r="D149" s="52">
        <v>1</v>
      </c>
      <c r="E149" s="52">
        <v>25</v>
      </c>
      <c r="F149" s="52">
        <v>37631958</v>
      </c>
      <c r="G149" s="52">
        <v>37631958</v>
      </c>
      <c r="H149" s="52">
        <v>5389140</v>
      </c>
      <c r="I149" s="52">
        <v>5389140</v>
      </c>
      <c r="J149" s="52">
        <v>0</v>
      </c>
      <c r="K149" s="52">
        <v>0</v>
      </c>
      <c r="L149" s="52">
        <v>94.436400000000006</v>
      </c>
      <c r="M149" s="52">
        <v>13.06</v>
      </c>
      <c r="N149" s="52">
        <v>1855.6</v>
      </c>
      <c r="O149" s="52">
        <v>7</v>
      </c>
      <c r="P149" s="2">
        <f t="shared" si="2"/>
        <v>1892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584</v>
      </c>
      <c r="B150" s="1">
        <v>0.66666666666666663</v>
      </c>
      <c r="C150" s="52">
        <v>2015</v>
      </c>
      <c r="D150" s="52">
        <v>1</v>
      </c>
      <c r="E150" s="52">
        <v>25</v>
      </c>
      <c r="F150" s="52">
        <v>37630066</v>
      </c>
      <c r="G150" s="52">
        <v>37630066</v>
      </c>
      <c r="H150" s="52">
        <v>5388865</v>
      </c>
      <c r="I150" s="52">
        <v>5388865</v>
      </c>
      <c r="J150" s="52">
        <v>0</v>
      </c>
      <c r="K150" s="52">
        <v>0</v>
      </c>
      <c r="L150" s="52">
        <v>95.062600000000003</v>
      </c>
      <c r="M150" s="52">
        <v>13.09</v>
      </c>
      <c r="N150" s="52">
        <v>1844.24</v>
      </c>
      <c r="O150" s="52">
        <v>7</v>
      </c>
      <c r="P150" s="2">
        <f t="shared" si="2"/>
        <v>1849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583</v>
      </c>
      <c r="B151" s="1">
        <v>0.625</v>
      </c>
      <c r="C151" s="52">
        <v>2015</v>
      </c>
      <c r="D151" s="52">
        <v>1</v>
      </c>
      <c r="E151" s="52">
        <v>25</v>
      </c>
      <c r="F151" s="52">
        <v>37628217</v>
      </c>
      <c r="G151" s="52">
        <v>37628217</v>
      </c>
      <c r="H151" s="52">
        <v>5388598</v>
      </c>
      <c r="I151" s="52">
        <v>5388598</v>
      </c>
      <c r="J151" s="52">
        <v>0</v>
      </c>
      <c r="K151" s="52">
        <v>0</v>
      </c>
      <c r="L151" s="52">
        <v>94.875200000000007</v>
      </c>
      <c r="M151" s="52">
        <v>13.14</v>
      </c>
      <c r="N151" s="52">
        <v>1802.79</v>
      </c>
      <c r="O151" s="52">
        <v>7</v>
      </c>
      <c r="P151" s="2">
        <f t="shared" si="2"/>
        <v>1845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582</v>
      </c>
      <c r="B152" s="1">
        <v>0.58333333333333337</v>
      </c>
      <c r="C152" s="52">
        <v>2015</v>
      </c>
      <c r="D152" s="52">
        <v>1</v>
      </c>
      <c r="E152" s="52">
        <v>25</v>
      </c>
      <c r="F152" s="52">
        <v>37626372</v>
      </c>
      <c r="G152" s="52">
        <v>37626372</v>
      </c>
      <c r="H152" s="52">
        <v>5388331</v>
      </c>
      <c r="I152" s="52">
        <v>5388331</v>
      </c>
      <c r="J152" s="52">
        <v>0</v>
      </c>
      <c r="K152" s="52">
        <v>0</v>
      </c>
      <c r="L152" s="52">
        <v>95.110100000000003</v>
      </c>
      <c r="M152" s="52">
        <v>13.03</v>
      </c>
      <c r="N152" s="52">
        <v>1865.3</v>
      </c>
      <c r="O152" s="52">
        <v>7</v>
      </c>
      <c r="P152" s="2">
        <f t="shared" si="2"/>
        <v>1802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581</v>
      </c>
      <c r="B153" s="1">
        <v>0.54166666666666663</v>
      </c>
      <c r="C153" s="52">
        <v>2015</v>
      </c>
      <c r="D153" s="52">
        <v>1</v>
      </c>
      <c r="E153" s="52">
        <v>25</v>
      </c>
      <c r="F153" s="52">
        <v>37624570</v>
      </c>
      <c r="G153" s="52">
        <v>37624570</v>
      </c>
      <c r="H153" s="52">
        <v>5388071</v>
      </c>
      <c r="I153" s="52">
        <v>5388071</v>
      </c>
      <c r="J153" s="52">
        <v>0</v>
      </c>
      <c r="K153" s="52">
        <v>0</v>
      </c>
      <c r="L153" s="52">
        <v>94.274299999999997</v>
      </c>
      <c r="M153" s="52">
        <v>12.77</v>
      </c>
      <c r="N153" s="52">
        <v>1864.17</v>
      </c>
      <c r="O153" s="52">
        <v>7</v>
      </c>
      <c r="P153" s="2">
        <f t="shared" si="2"/>
        <v>1877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580</v>
      </c>
      <c r="B154" s="1">
        <v>0.5</v>
      </c>
      <c r="C154" s="52">
        <v>2015</v>
      </c>
      <c r="D154" s="52">
        <v>1</v>
      </c>
      <c r="E154" s="52">
        <v>25</v>
      </c>
      <c r="F154" s="52">
        <v>37622693</v>
      </c>
      <c r="G154" s="52">
        <v>37622693</v>
      </c>
      <c r="H154" s="52">
        <v>5387798</v>
      </c>
      <c r="I154" s="52">
        <v>5387798</v>
      </c>
      <c r="J154" s="52">
        <v>0</v>
      </c>
      <c r="K154" s="52">
        <v>0</v>
      </c>
      <c r="L154" s="52">
        <v>94.759699999999995</v>
      </c>
      <c r="M154" s="52">
        <v>12.56</v>
      </c>
      <c r="N154" s="52">
        <v>1876.58</v>
      </c>
      <c r="O154" s="52">
        <v>7</v>
      </c>
      <c r="P154" s="2">
        <f t="shared" si="2"/>
        <v>1861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579</v>
      </c>
      <c r="B155" s="1">
        <v>0.45833333333333331</v>
      </c>
      <c r="C155" s="52">
        <v>2015</v>
      </c>
      <c r="D155" s="52">
        <v>1</v>
      </c>
      <c r="E155" s="52">
        <v>25</v>
      </c>
      <c r="F155" s="52">
        <v>37620832</v>
      </c>
      <c r="G155" s="52">
        <v>37620832</v>
      </c>
      <c r="H155" s="52">
        <v>5387529</v>
      </c>
      <c r="I155" s="52">
        <v>5387529</v>
      </c>
      <c r="J155" s="52">
        <v>0</v>
      </c>
      <c r="K155" s="52">
        <v>0</v>
      </c>
      <c r="L155" s="52">
        <v>93.919799999999995</v>
      </c>
      <c r="M155" s="52">
        <v>12.34</v>
      </c>
      <c r="N155" s="52">
        <v>1860.36</v>
      </c>
      <c r="O155" s="52">
        <v>7</v>
      </c>
      <c r="P155" s="2">
        <f t="shared" si="2"/>
        <v>1879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578</v>
      </c>
      <c r="B156" s="1">
        <v>0.41666666666666669</v>
      </c>
      <c r="C156" s="52">
        <v>2015</v>
      </c>
      <c r="D156" s="52">
        <v>1</v>
      </c>
      <c r="E156" s="52">
        <v>25</v>
      </c>
      <c r="F156" s="52">
        <v>37618953</v>
      </c>
      <c r="G156" s="52">
        <v>37618953</v>
      </c>
      <c r="H156" s="52">
        <v>5387255</v>
      </c>
      <c r="I156" s="52">
        <v>5387255</v>
      </c>
      <c r="J156" s="52">
        <v>0</v>
      </c>
      <c r="K156" s="52">
        <v>0</v>
      </c>
      <c r="L156" s="52">
        <v>94.561400000000006</v>
      </c>
      <c r="M156" s="52">
        <v>12.19</v>
      </c>
      <c r="N156" s="52">
        <v>1890.08</v>
      </c>
      <c r="O156" s="52">
        <v>7</v>
      </c>
      <c r="P156" s="2">
        <f t="shared" si="2"/>
        <v>1852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577</v>
      </c>
      <c r="B157" s="1">
        <v>0.375</v>
      </c>
      <c r="C157" s="52">
        <v>2015</v>
      </c>
      <c r="D157" s="52">
        <v>1</v>
      </c>
      <c r="E157" s="52">
        <v>25</v>
      </c>
      <c r="F157" s="52">
        <v>37617101</v>
      </c>
      <c r="G157" s="52">
        <v>37617101</v>
      </c>
      <c r="H157" s="52">
        <v>5386987</v>
      </c>
      <c r="I157" s="52">
        <v>5386987</v>
      </c>
      <c r="J157" s="52">
        <v>0</v>
      </c>
      <c r="K157" s="52">
        <v>0</v>
      </c>
      <c r="L157" s="52">
        <v>94.433700000000002</v>
      </c>
      <c r="M157" s="52">
        <v>11.96</v>
      </c>
      <c r="N157" s="52">
        <v>1910.23</v>
      </c>
      <c r="O157" s="52">
        <v>7</v>
      </c>
      <c r="P157" s="2">
        <f t="shared" si="2"/>
        <v>1900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576</v>
      </c>
      <c r="B158" s="1">
        <v>0.33333333333333331</v>
      </c>
      <c r="C158" s="52">
        <v>2015</v>
      </c>
      <c r="D158" s="52">
        <v>1</v>
      </c>
      <c r="E158" s="52">
        <v>25</v>
      </c>
      <c r="F158" s="52">
        <v>37615201</v>
      </c>
      <c r="G158" s="52">
        <v>37615201</v>
      </c>
      <c r="H158" s="52">
        <v>5386712</v>
      </c>
      <c r="I158" s="52">
        <v>5386712</v>
      </c>
      <c r="J158" s="52">
        <v>0</v>
      </c>
      <c r="K158" s="52">
        <v>0</v>
      </c>
      <c r="L158" s="52">
        <v>94.7607</v>
      </c>
      <c r="M158" s="52">
        <v>11.93</v>
      </c>
      <c r="N158" s="52">
        <v>1943.72</v>
      </c>
      <c r="O158" s="52">
        <v>7</v>
      </c>
      <c r="P158" s="2">
        <f t="shared" si="2"/>
        <v>1913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575</v>
      </c>
      <c r="B159" s="1">
        <v>0.29166666666666669</v>
      </c>
      <c r="C159" s="52">
        <v>2015</v>
      </c>
      <c r="D159" s="52">
        <v>1</v>
      </c>
      <c r="E159" s="52">
        <v>25</v>
      </c>
      <c r="F159" s="52">
        <v>37613288</v>
      </c>
      <c r="G159" s="52">
        <v>37613288</v>
      </c>
      <c r="H159" s="52">
        <v>5386436</v>
      </c>
      <c r="I159" s="52">
        <v>5386436</v>
      </c>
      <c r="J159" s="52">
        <v>0</v>
      </c>
      <c r="K159" s="52">
        <v>0</v>
      </c>
      <c r="L159" s="52">
        <v>93.955799999999996</v>
      </c>
      <c r="M159" s="52">
        <v>11.93</v>
      </c>
      <c r="N159" s="52">
        <v>1932.54</v>
      </c>
      <c r="O159" s="52">
        <v>7</v>
      </c>
      <c r="P159" s="2">
        <f t="shared" si="2"/>
        <v>1945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574</v>
      </c>
      <c r="B160" s="1">
        <v>0.25</v>
      </c>
      <c r="C160" s="52">
        <v>2015</v>
      </c>
      <c r="D160" s="52">
        <v>1</v>
      </c>
      <c r="E160" s="52">
        <v>25</v>
      </c>
      <c r="F160" s="52">
        <v>37611343</v>
      </c>
      <c r="G160" s="52">
        <v>37611343</v>
      </c>
      <c r="H160" s="52">
        <v>5386153</v>
      </c>
      <c r="I160" s="52">
        <v>5386153</v>
      </c>
      <c r="J160" s="52">
        <v>0</v>
      </c>
      <c r="K160" s="52">
        <v>0</v>
      </c>
      <c r="L160" s="52">
        <v>92.8078</v>
      </c>
      <c r="M160" s="52">
        <v>11.97</v>
      </c>
      <c r="N160" s="52">
        <v>1916.02</v>
      </c>
      <c r="O160" s="52">
        <v>7</v>
      </c>
      <c r="P160" s="2">
        <f t="shared" si="2"/>
        <v>1934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573</v>
      </c>
      <c r="B161" s="1">
        <v>0.20833333333333334</v>
      </c>
      <c r="C161" s="52">
        <v>2015</v>
      </c>
      <c r="D161" s="52">
        <v>1</v>
      </c>
      <c r="E161" s="52">
        <v>25</v>
      </c>
      <c r="F161" s="52">
        <v>37609409</v>
      </c>
      <c r="G161" s="52">
        <v>37609409</v>
      </c>
      <c r="H161" s="52">
        <v>5385868</v>
      </c>
      <c r="I161" s="52">
        <v>5385868</v>
      </c>
      <c r="J161" s="52">
        <v>0</v>
      </c>
      <c r="K161" s="52">
        <v>0</v>
      </c>
      <c r="L161" s="52">
        <v>94.040599999999998</v>
      </c>
      <c r="M161" s="52">
        <v>12.1</v>
      </c>
      <c r="N161" s="52">
        <v>1912.3</v>
      </c>
      <c r="O161" s="52">
        <v>7</v>
      </c>
      <c r="P161" s="2">
        <f t="shared" si="2"/>
        <v>1905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572</v>
      </c>
      <c r="B162" s="1">
        <v>0.16666666666666666</v>
      </c>
      <c r="C162" s="52">
        <v>2015</v>
      </c>
      <c r="D162" s="52">
        <v>1</v>
      </c>
      <c r="E162" s="52">
        <v>25</v>
      </c>
      <c r="F162" s="52">
        <v>37607504</v>
      </c>
      <c r="G162" s="52">
        <v>37607504</v>
      </c>
      <c r="H162" s="52">
        <v>5385591</v>
      </c>
      <c r="I162" s="52">
        <v>5385591</v>
      </c>
      <c r="J162" s="52">
        <v>0</v>
      </c>
      <c r="K162" s="52">
        <v>0</v>
      </c>
      <c r="L162" s="52">
        <v>93.636799999999994</v>
      </c>
      <c r="M162" s="52">
        <v>12.15</v>
      </c>
      <c r="N162" s="52">
        <v>1918.51</v>
      </c>
      <c r="O162" s="52">
        <v>7</v>
      </c>
      <c r="P162" s="2">
        <f t="shared" si="2"/>
        <v>1923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571</v>
      </c>
      <c r="B163" s="1">
        <v>0.125</v>
      </c>
      <c r="C163" s="52">
        <v>2015</v>
      </c>
      <c r="D163" s="52">
        <v>1</v>
      </c>
      <c r="E163" s="52">
        <v>25</v>
      </c>
      <c r="F163" s="52">
        <v>37605581</v>
      </c>
      <c r="G163" s="52">
        <v>37605581</v>
      </c>
      <c r="H163" s="52">
        <v>5385310</v>
      </c>
      <c r="I163" s="52">
        <v>5385310</v>
      </c>
      <c r="J163" s="52">
        <v>0</v>
      </c>
      <c r="K163" s="52">
        <v>0</v>
      </c>
      <c r="L163" s="52">
        <v>94.378</v>
      </c>
      <c r="M163" s="52">
        <v>12.21</v>
      </c>
      <c r="N163" s="52">
        <v>1940.69</v>
      </c>
      <c r="O163" s="52">
        <v>7</v>
      </c>
      <c r="P163" s="2">
        <f t="shared" si="2"/>
        <v>1917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570</v>
      </c>
      <c r="B164" s="1">
        <v>8.3333333333333329E-2</v>
      </c>
      <c r="C164" s="52">
        <v>2015</v>
      </c>
      <c r="D164" s="52">
        <v>1</v>
      </c>
      <c r="E164" s="52">
        <v>25</v>
      </c>
      <c r="F164" s="52">
        <v>37603664</v>
      </c>
      <c r="G164" s="52">
        <v>37603664</v>
      </c>
      <c r="H164" s="52">
        <v>5385032</v>
      </c>
      <c r="I164" s="52">
        <v>5385032</v>
      </c>
      <c r="J164" s="52">
        <v>0</v>
      </c>
      <c r="K164" s="52">
        <v>0</v>
      </c>
      <c r="L164" s="52">
        <v>93.24</v>
      </c>
      <c r="M164" s="52">
        <v>12.17</v>
      </c>
      <c r="N164" s="52">
        <v>1913.37</v>
      </c>
      <c r="O164" s="52">
        <v>7</v>
      </c>
      <c r="P164" s="2">
        <f t="shared" si="2"/>
        <v>1935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569</v>
      </c>
      <c r="B165" s="1">
        <v>4.1666666666666664E-2</v>
      </c>
      <c r="C165" s="52">
        <v>2015</v>
      </c>
      <c r="D165" s="52">
        <v>1</v>
      </c>
      <c r="E165" s="52">
        <v>25</v>
      </c>
      <c r="F165" s="52">
        <v>37601729</v>
      </c>
      <c r="G165" s="52">
        <v>37601729</v>
      </c>
      <c r="H165" s="52">
        <v>5384748</v>
      </c>
      <c r="I165" s="52">
        <v>5384748</v>
      </c>
      <c r="J165" s="52">
        <v>0</v>
      </c>
      <c r="K165" s="52">
        <v>0</v>
      </c>
      <c r="L165" s="52">
        <v>93.581100000000006</v>
      </c>
      <c r="M165" s="52">
        <v>12.32</v>
      </c>
      <c r="N165" s="52">
        <v>1912.6</v>
      </c>
      <c r="O165" s="52">
        <v>7</v>
      </c>
      <c r="P165" s="2">
        <f t="shared" si="2"/>
        <v>1914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568</v>
      </c>
      <c r="B166" s="1">
        <v>0</v>
      </c>
      <c r="C166" s="52">
        <v>2015</v>
      </c>
      <c r="D166" s="52">
        <v>1</v>
      </c>
      <c r="E166" s="52">
        <v>25</v>
      </c>
      <c r="F166" s="52">
        <v>37599815</v>
      </c>
      <c r="G166" s="52">
        <v>37599815</v>
      </c>
      <c r="H166" s="52">
        <v>5384468</v>
      </c>
      <c r="I166" s="52">
        <v>5384468</v>
      </c>
      <c r="J166" s="52">
        <v>0</v>
      </c>
      <c r="K166" s="52">
        <v>0</v>
      </c>
      <c r="L166" s="52">
        <v>93.633600000000001</v>
      </c>
      <c r="M166" s="52">
        <v>12.37</v>
      </c>
      <c r="N166" s="52">
        <v>1909.74</v>
      </c>
      <c r="O166" s="52">
        <v>7</v>
      </c>
      <c r="P166" s="2">
        <f t="shared" si="2"/>
        <v>1915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567</v>
      </c>
      <c r="B167" s="1">
        <v>0.95833333333333337</v>
      </c>
      <c r="C167" s="52">
        <v>2015</v>
      </c>
      <c r="D167" s="52">
        <v>1</v>
      </c>
      <c r="E167" s="52">
        <v>24</v>
      </c>
      <c r="F167" s="52">
        <v>37597900</v>
      </c>
      <c r="G167" s="52">
        <v>37597900</v>
      </c>
      <c r="H167" s="52">
        <v>5384188</v>
      </c>
      <c r="I167" s="52">
        <v>5384188</v>
      </c>
      <c r="J167" s="52">
        <v>0</v>
      </c>
      <c r="K167" s="52">
        <v>0</v>
      </c>
      <c r="L167" s="52">
        <v>94.001199999999997</v>
      </c>
      <c r="M167" s="52">
        <v>12.44</v>
      </c>
      <c r="N167" s="52">
        <v>1899.5</v>
      </c>
      <c r="O167" s="52">
        <v>7</v>
      </c>
      <c r="P167" s="2">
        <f t="shared" si="2"/>
        <v>1915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566</v>
      </c>
      <c r="B168" s="1">
        <v>0.91666666666666663</v>
      </c>
      <c r="C168" s="52">
        <v>2015</v>
      </c>
      <c r="D168" s="52">
        <v>1</v>
      </c>
      <c r="E168" s="52">
        <v>24</v>
      </c>
      <c r="F168" s="52">
        <v>37595985</v>
      </c>
      <c r="G168" s="52">
        <v>37595985</v>
      </c>
      <c r="H168" s="52">
        <v>5383909</v>
      </c>
      <c r="I168" s="52">
        <v>5383909</v>
      </c>
      <c r="J168" s="52">
        <v>0</v>
      </c>
      <c r="K168" s="52">
        <v>0</v>
      </c>
      <c r="L168" s="52">
        <v>93.491500000000002</v>
      </c>
      <c r="M168" s="52">
        <v>12.47</v>
      </c>
      <c r="N168" s="52">
        <v>1887.19</v>
      </c>
      <c r="O168" s="52">
        <v>7</v>
      </c>
      <c r="P168" s="2">
        <f t="shared" si="2"/>
        <v>1890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565</v>
      </c>
      <c r="B169" s="1">
        <v>0.875</v>
      </c>
      <c r="C169" s="52">
        <v>2015</v>
      </c>
      <c r="D169" s="52">
        <v>1</v>
      </c>
      <c r="E169" s="52">
        <v>24</v>
      </c>
      <c r="F169" s="52">
        <v>37594095</v>
      </c>
      <c r="G169" s="52">
        <v>37594095</v>
      </c>
      <c r="H169" s="52">
        <v>5383632</v>
      </c>
      <c r="I169" s="52">
        <v>5383632</v>
      </c>
      <c r="J169" s="52">
        <v>0</v>
      </c>
      <c r="K169" s="52">
        <v>0</v>
      </c>
      <c r="L169" s="52">
        <v>92.807500000000005</v>
      </c>
      <c r="M169" s="52">
        <v>12.53</v>
      </c>
      <c r="N169" s="52">
        <v>1869.09</v>
      </c>
      <c r="O169" s="52">
        <v>7</v>
      </c>
      <c r="P169" s="2">
        <f t="shared" si="2"/>
        <v>1883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564</v>
      </c>
      <c r="B170" s="1">
        <v>0.83333333333333337</v>
      </c>
      <c r="C170" s="52">
        <v>2015</v>
      </c>
      <c r="D170" s="52">
        <v>1</v>
      </c>
      <c r="E170" s="52">
        <v>24</v>
      </c>
      <c r="F170" s="52">
        <v>37592212</v>
      </c>
      <c r="G170" s="52">
        <v>37592212</v>
      </c>
      <c r="H170" s="52">
        <v>5383354</v>
      </c>
      <c r="I170" s="52">
        <v>5383354</v>
      </c>
      <c r="J170" s="52">
        <v>0</v>
      </c>
      <c r="K170" s="52">
        <v>0</v>
      </c>
      <c r="L170" s="52">
        <v>94.209100000000007</v>
      </c>
      <c r="M170" s="52">
        <v>12.64</v>
      </c>
      <c r="N170" s="52">
        <v>1849.54</v>
      </c>
      <c r="O170" s="52">
        <v>7</v>
      </c>
      <c r="P170" s="2">
        <f t="shared" si="2"/>
        <v>1870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563</v>
      </c>
      <c r="B171" s="1">
        <v>0.79166666666666663</v>
      </c>
      <c r="C171" s="52">
        <v>2015</v>
      </c>
      <c r="D171" s="52">
        <v>1</v>
      </c>
      <c r="E171" s="52">
        <v>24</v>
      </c>
      <c r="F171" s="52">
        <v>37590342</v>
      </c>
      <c r="G171" s="52">
        <v>37590342</v>
      </c>
      <c r="H171" s="52">
        <v>5383082</v>
      </c>
      <c r="I171" s="52">
        <v>5383082</v>
      </c>
      <c r="J171" s="52">
        <v>0</v>
      </c>
      <c r="K171" s="52">
        <v>0</v>
      </c>
      <c r="L171" s="52">
        <v>93.629099999999994</v>
      </c>
      <c r="M171" s="52">
        <v>12.73</v>
      </c>
      <c r="N171" s="52">
        <v>1868.41</v>
      </c>
      <c r="O171" s="52">
        <v>7</v>
      </c>
      <c r="P171" s="2">
        <f t="shared" si="2"/>
        <v>1857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562</v>
      </c>
      <c r="B172" s="1">
        <v>0.75</v>
      </c>
      <c r="C172" s="52">
        <v>2015</v>
      </c>
      <c r="D172" s="52">
        <v>1</v>
      </c>
      <c r="E172" s="52">
        <v>24</v>
      </c>
      <c r="F172" s="52">
        <v>37588485</v>
      </c>
      <c r="G172" s="52">
        <v>37588485</v>
      </c>
      <c r="H172" s="52">
        <v>5382810</v>
      </c>
      <c r="I172" s="52">
        <v>5382810</v>
      </c>
      <c r="J172" s="52">
        <v>0</v>
      </c>
      <c r="K172" s="52">
        <v>0</v>
      </c>
      <c r="L172" s="52">
        <v>92.692599999999999</v>
      </c>
      <c r="M172" s="52">
        <v>12.93</v>
      </c>
      <c r="N172" s="52">
        <v>1866.02</v>
      </c>
      <c r="O172" s="52">
        <v>7</v>
      </c>
      <c r="P172" s="2">
        <f t="shared" si="2"/>
        <v>1864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561</v>
      </c>
      <c r="B173" s="1">
        <v>0.70833333333333337</v>
      </c>
      <c r="C173" s="52">
        <v>2015</v>
      </c>
      <c r="D173" s="52">
        <v>1</v>
      </c>
      <c r="E173" s="52">
        <v>24</v>
      </c>
      <c r="F173" s="52">
        <v>37586621</v>
      </c>
      <c r="G173" s="52">
        <v>37586621</v>
      </c>
      <c r="H173" s="52">
        <v>5382534</v>
      </c>
      <c r="I173" s="52">
        <v>5382534</v>
      </c>
      <c r="J173" s="52">
        <v>0</v>
      </c>
      <c r="K173" s="52">
        <v>0</v>
      </c>
      <c r="L173" s="52">
        <v>92.168099999999995</v>
      </c>
      <c r="M173" s="52">
        <v>13.13</v>
      </c>
      <c r="N173" s="52">
        <v>1859.01</v>
      </c>
      <c r="O173" s="52">
        <v>7</v>
      </c>
      <c r="P173" s="2">
        <f t="shared" si="2"/>
        <v>1859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560</v>
      </c>
      <c r="B174" s="1">
        <v>0.66666666666666663</v>
      </c>
      <c r="C174" s="52">
        <v>2015</v>
      </c>
      <c r="D174" s="52">
        <v>1</v>
      </c>
      <c r="E174" s="52">
        <v>24</v>
      </c>
      <c r="F174" s="52">
        <v>37584762</v>
      </c>
      <c r="G174" s="52">
        <v>37584762</v>
      </c>
      <c r="H174" s="52">
        <v>5382257</v>
      </c>
      <c r="I174" s="52">
        <v>5382257</v>
      </c>
      <c r="J174" s="52">
        <v>0</v>
      </c>
      <c r="K174" s="52">
        <v>0</v>
      </c>
      <c r="L174" s="52">
        <v>92.703199999999995</v>
      </c>
      <c r="M174" s="52">
        <v>13.34</v>
      </c>
      <c r="N174" s="52">
        <v>1813.84</v>
      </c>
      <c r="O174" s="52">
        <v>7</v>
      </c>
      <c r="P174" s="2">
        <f t="shared" si="2"/>
        <v>1848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559</v>
      </c>
      <c r="B175" s="1">
        <v>0.625</v>
      </c>
      <c r="C175" s="52">
        <v>2015</v>
      </c>
      <c r="D175" s="52">
        <v>1</v>
      </c>
      <c r="E175" s="52">
        <v>24</v>
      </c>
      <c r="F175" s="52">
        <v>37582914</v>
      </c>
      <c r="G175" s="52">
        <v>37582914</v>
      </c>
      <c r="H175" s="52">
        <v>5381983</v>
      </c>
      <c r="I175" s="52">
        <v>5381983</v>
      </c>
      <c r="J175" s="52">
        <v>0</v>
      </c>
      <c r="K175" s="52">
        <v>0</v>
      </c>
      <c r="L175" s="52">
        <v>93.449399999999997</v>
      </c>
      <c r="M175" s="52">
        <v>13.28</v>
      </c>
      <c r="N175" s="52">
        <v>1857.37</v>
      </c>
      <c r="O175" s="52">
        <v>7</v>
      </c>
      <c r="P175" s="2">
        <f t="shared" si="2"/>
        <v>1822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558</v>
      </c>
      <c r="B176" s="1">
        <v>0.58333333333333337</v>
      </c>
      <c r="C176" s="52">
        <v>2015</v>
      </c>
      <c r="D176" s="52">
        <v>1</v>
      </c>
      <c r="E176" s="52">
        <v>24</v>
      </c>
      <c r="F176" s="52">
        <v>37581092</v>
      </c>
      <c r="G176" s="52">
        <v>37581092</v>
      </c>
      <c r="H176" s="52">
        <v>5381715</v>
      </c>
      <c r="I176" s="52">
        <v>5381715</v>
      </c>
      <c r="J176" s="52">
        <v>0</v>
      </c>
      <c r="K176" s="52">
        <v>0</v>
      </c>
      <c r="L176" s="52">
        <v>92.389600000000002</v>
      </c>
      <c r="M176" s="52">
        <v>13.11</v>
      </c>
      <c r="N176" s="52">
        <v>1855.07</v>
      </c>
      <c r="O176" s="52">
        <v>7</v>
      </c>
      <c r="P176" s="2">
        <f t="shared" si="2"/>
        <v>1864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557</v>
      </c>
      <c r="B177" s="1">
        <v>0.54166666666666663</v>
      </c>
      <c r="C177" s="52">
        <v>2015</v>
      </c>
      <c r="D177" s="52">
        <v>1</v>
      </c>
      <c r="E177" s="52">
        <v>24</v>
      </c>
      <c r="F177" s="52">
        <v>37579228</v>
      </c>
      <c r="G177" s="52">
        <v>37579228</v>
      </c>
      <c r="H177" s="52">
        <v>5381438</v>
      </c>
      <c r="I177" s="52">
        <v>5381438</v>
      </c>
      <c r="J177" s="52">
        <v>0</v>
      </c>
      <c r="K177" s="52">
        <v>0</v>
      </c>
      <c r="L177" s="52">
        <v>92.033500000000004</v>
      </c>
      <c r="M177" s="52">
        <v>12.9</v>
      </c>
      <c r="N177" s="52">
        <v>1852.86</v>
      </c>
      <c r="O177" s="52">
        <v>7</v>
      </c>
      <c r="P177" s="2">
        <f t="shared" si="2"/>
        <v>1858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556</v>
      </c>
      <c r="B178" s="1">
        <v>0.5</v>
      </c>
      <c r="C178" s="52">
        <v>2015</v>
      </c>
      <c r="D178" s="52">
        <v>1</v>
      </c>
      <c r="E178" s="52">
        <v>24</v>
      </c>
      <c r="F178" s="52">
        <v>37577370</v>
      </c>
      <c r="G178" s="52">
        <v>37577370</v>
      </c>
      <c r="H178" s="52">
        <v>5381161</v>
      </c>
      <c r="I178" s="52">
        <v>5381161</v>
      </c>
      <c r="J178" s="52">
        <v>0</v>
      </c>
      <c r="K178" s="52">
        <v>0</v>
      </c>
      <c r="L178" s="52">
        <v>92.598299999999995</v>
      </c>
      <c r="M178" s="52">
        <v>12.59</v>
      </c>
      <c r="N178" s="52">
        <v>1875.77</v>
      </c>
      <c r="O178" s="52">
        <v>7</v>
      </c>
      <c r="P178" s="2">
        <f t="shared" si="2"/>
        <v>1851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555</v>
      </c>
      <c r="B179" s="1">
        <v>0.45833333333333331</v>
      </c>
      <c r="C179" s="52">
        <v>2015</v>
      </c>
      <c r="D179" s="52">
        <v>1</v>
      </c>
      <c r="E179" s="52">
        <v>24</v>
      </c>
      <c r="F179" s="52">
        <v>37575519</v>
      </c>
      <c r="G179" s="52">
        <v>37575519</v>
      </c>
      <c r="H179" s="52">
        <v>5380887</v>
      </c>
      <c r="I179" s="52">
        <v>5380887</v>
      </c>
      <c r="J179" s="52">
        <v>0</v>
      </c>
      <c r="K179" s="52">
        <v>0</v>
      </c>
      <c r="L179" s="52">
        <v>90.330799999999996</v>
      </c>
      <c r="M179" s="52">
        <v>12.32</v>
      </c>
      <c r="N179" s="52">
        <v>1903.56</v>
      </c>
      <c r="O179" s="52">
        <v>7</v>
      </c>
      <c r="P179" s="2">
        <f t="shared" si="2"/>
        <v>1873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554</v>
      </c>
      <c r="B180" s="1">
        <v>0.41666666666666669</v>
      </c>
      <c r="C180" s="52">
        <v>2015</v>
      </c>
      <c r="D180" s="52">
        <v>1</v>
      </c>
      <c r="E180" s="52">
        <v>24</v>
      </c>
      <c r="F180" s="52">
        <v>37573646</v>
      </c>
      <c r="G180" s="52">
        <v>37573646</v>
      </c>
      <c r="H180" s="52">
        <v>5380603</v>
      </c>
      <c r="I180" s="52">
        <v>5380603</v>
      </c>
      <c r="J180" s="52">
        <v>0</v>
      </c>
      <c r="K180" s="52">
        <v>0</v>
      </c>
      <c r="L180" s="52">
        <v>90.031300000000002</v>
      </c>
      <c r="M180" s="52">
        <v>11.97</v>
      </c>
      <c r="N180" s="52">
        <v>1928</v>
      </c>
      <c r="O180" s="52">
        <v>7</v>
      </c>
      <c r="P180" s="2">
        <f t="shared" si="2"/>
        <v>1915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553</v>
      </c>
      <c r="B181" s="1">
        <v>0.375</v>
      </c>
      <c r="C181" s="52">
        <v>2015</v>
      </c>
      <c r="D181" s="52">
        <v>1</v>
      </c>
      <c r="E181" s="52">
        <v>24</v>
      </c>
      <c r="F181" s="52">
        <v>37571731</v>
      </c>
      <c r="G181" s="52">
        <v>37571731</v>
      </c>
      <c r="H181" s="52">
        <v>5380312</v>
      </c>
      <c r="I181" s="52">
        <v>5380312</v>
      </c>
      <c r="J181" s="52">
        <v>0</v>
      </c>
      <c r="K181" s="52">
        <v>0</v>
      </c>
      <c r="L181" s="52">
        <v>91.443200000000004</v>
      </c>
      <c r="M181" s="52">
        <v>11.74</v>
      </c>
      <c r="N181" s="52">
        <v>1903.84</v>
      </c>
      <c r="O181" s="52">
        <v>7</v>
      </c>
      <c r="P181" s="2">
        <f t="shared" si="2"/>
        <v>1919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552</v>
      </c>
      <c r="B182" s="1">
        <v>0.33333333333333331</v>
      </c>
      <c r="C182" s="52">
        <v>2015</v>
      </c>
      <c r="D182" s="52">
        <v>1</v>
      </c>
      <c r="E182" s="52">
        <v>24</v>
      </c>
      <c r="F182" s="52">
        <v>37569812</v>
      </c>
      <c r="G182" s="52">
        <v>37569812</v>
      </c>
      <c r="H182" s="52">
        <v>5380025</v>
      </c>
      <c r="I182" s="52">
        <v>5380025</v>
      </c>
      <c r="J182" s="52">
        <v>0</v>
      </c>
      <c r="K182" s="52">
        <v>0</v>
      </c>
      <c r="L182" s="52">
        <v>92.254599999999996</v>
      </c>
      <c r="M182" s="52">
        <v>11.71</v>
      </c>
      <c r="N182" s="52">
        <v>1937.73</v>
      </c>
      <c r="O182" s="52">
        <v>7</v>
      </c>
      <c r="P182" s="2">
        <f t="shared" si="2"/>
        <v>1904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551</v>
      </c>
      <c r="B183" s="1">
        <v>0.29166666666666669</v>
      </c>
      <c r="C183" s="52">
        <v>2015</v>
      </c>
      <c r="D183" s="52">
        <v>1</v>
      </c>
      <c r="E183" s="52">
        <v>24</v>
      </c>
      <c r="F183" s="52">
        <v>37567908</v>
      </c>
      <c r="G183" s="52">
        <v>37567908</v>
      </c>
      <c r="H183" s="52">
        <v>5379743</v>
      </c>
      <c r="I183" s="52">
        <v>5379743</v>
      </c>
      <c r="J183" s="52">
        <v>0</v>
      </c>
      <c r="K183" s="52">
        <v>0</v>
      </c>
      <c r="L183" s="52">
        <v>92.261799999999994</v>
      </c>
      <c r="M183" s="52">
        <v>11.81</v>
      </c>
      <c r="N183" s="52">
        <v>1937.79</v>
      </c>
      <c r="O183" s="52">
        <v>7</v>
      </c>
      <c r="P183" s="2">
        <f t="shared" ref="P183:P246" si="3">F183-F184</f>
        <v>1951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550</v>
      </c>
      <c r="B184" s="1">
        <v>0.25</v>
      </c>
      <c r="C184" s="52">
        <v>2015</v>
      </c>
      <c r="D184" s="52">
        <v>1</v>
      </c>
      <c r="E184" s="52">
        <v>24</v>
      </c>
      <c r="F184" s="52">
        <v>37565957</v>
      </c>
      <c r="G184" s="52">
        <v>37565957</v>
      </c>
      <c r="H184" s="52">
        <v>5379454</v>
      </c>
      <c r="I184" s="52">
        <v>5379454</v>
      </c>
      <c r="J184" s="52">
        <v>0</v>
      </c>
      <c r="K184" s="52">
        <v>0</v>
      </c>
      <c r="L184" s="52">
        <v>92.990399999999994</v>
      </c>
      <c r="M184" s="52">
        <v>11.87</v>
      </c>
      <c r="N184" s="52">
        <v>1926.87</v>
      </c>
      <c r="O184" s="52">
        <v>7</v>
      </c>
      <c r="P184" s="2">
        <f t="shared" si="3"/>
        <v>1932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549</v>
      </c>
      <c r="B185" s="1">
        <v>0.20833333333333334</v>
      </c>
      <c r="C185" s="52">
        <v>2015</v>
      </c>
      <c r="D185" s="52">
        <v>1</v>
      </c>
      <c r="E185" s="52">
        <v>24</v>
      </c>
      <c r="F185" s="52">
        <v>37564025</v>
      </c>
      <c r="G185" s="52">
        <v>37564025</v>
      </c>
      <c r="H185" s="52">
        <v>5379170</v>
      </c>
      <c r="I185" s="52">
        <v>5379170</v>
      </c>
      <c r="J185" s="52">
        <v>0</v>
      </c>
      <c r="K185" s="52">
        <v>0</v>
      </c>
      <c r="L185" s="52">
        <v>93.641000000000005</v>
      </c>
      <c r="M185" s="52">
        <v>11.86</v>
      </c>
      <c r="N185" s="52">
        <v>1891.1</v>
      </c>
      <c r="O185" s="52">
        <v>7</v>
      </c>
      <c r="P185" s="2">
        <f t="shared" si="3"/>
        <v>1925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548</v>
      </c>
      <c r="B186" s="1">
        <v>0.16666666666666666</v>
      </c>
      <c r="C186" s="52">
        <v>2015</v>
      </c>
      <c r="D186" s="52">
        <v>1</v>
      </c>
      <c r="E186" s="52">
        <v>24</v>
      </c>
      <c r="F186" s="52">
        <v>37562100</v>
      </c>
      <c r="G186" s="52">
        <v>37562100</v>
      </c>
      <c r="H186" s="52">
        <v>5378889</v>
      </c>
      <c r="I186" s="52">
        <v>5378889</v>
      </c>
      <c r="J186" s="52">
        <v>0</v>
      </c>
      <c r="K186" s="52">
        <v>0</v>
      </c>
      <c r="L186" s="52">
        <v>93.2881</v>
      </c>
      <c r="M186" s="52">
        <v>11.94</v>
      </c>
      <c r="N186" s="52">
        <v>1930.86</v>
      </c>
      <c r="O186" s="52">
        <v>7</v>
      </c>
      <c r="P186" s="2">
        <f t="shared" si="3"/>
        <v>1897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547</v>
      </c>
      <c r="B187" s="1">
        <v>0.125</v>
      </c>
      <c r="C187" s="52">
        <v>2015</v>
      </c>
      <c r="D187" s="52">
        <v>1</v>
      </c>
      <c r="E187" s="52">
        <v>24</v>
      </c>
      <c r="F187" s="52">
        <v>37560203</v>
      </c>
      <c r="G187" s="52">
        <v>37560203</v>
      </c>
      <c r="H187" s="52">
        <v>5378611</v>
      </c>
      <c r="I187" s="52">
        <v>5378611</v>
      </c>
      <c r="J187" s="52">
        <v>0</v>
      </c>
      <c r="K187" s="52">
        <v>0</v>
      </c>
      <c r="L187" s="52">
        <v>93.681799999999996</v>
      </c>
      <c r="M187" s="52">
        <v>12.03</v>
      </c>
      <c r="N187" s="52">
        <v>1911.37</v>
      </c>
      <c r="O187" s="52">
        <v>7</v>
      </c>
      <c r="P187" s="2">
        <f t="shared" si="3"/>
        <v>1925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546</v>
      </c>
      <c r="B188" s="1">
        <v>8.3333333333333329E-2</v>
      </c>
      <c r="C188" s="52">
        <v>2015</v>
      </c>
      <c r="D188" s="52">
        <v>1</v>
      </c>
      <c r="E188" s="52">
        <v>24</v>
      </c>
      <c r="F188" s="52">
        <v>37558278</v>
      </c>
      <c r="G188" s="52">
        <v>37558278</v>
      </c>
      <c r="H188" s="52">
        <v>5378330</v>
      </c>
      <c r="I188" s="52">
        <v>5378330</v>
      </c>
      <c r="J188" s="52">
        <v>0</v>
      </c>
      <c r="K188" s="52">
        <v>0</v>
      </c>
      <c r="L188" s="52">
        <v>92.6066</v>
      </c>
      <c r="M188" s="52">
        <v>12.09</v>
      </c>
      <c r="N188" s="52">
        <v>1904.74</v>
      </c>
      <c r="O188" s="52">
        <v>7</v>
      </c>
      <c r="P188" s="2">
        <f t="shared" si="3"/>
        <v>1915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545</v>
      </c>
      <c r="B189" s="1">
        <v>4.1666666666666664E-2</v>
      </c>
      <c r="C189" s="52">
        <v>2015</v>
      </c>
      <c r="D189" s="52">
        <v>1</v>
      </c>
      <c r="E189" s="52">
        <v>24</v>
      </c>
      <c r="F189" s="52">
        <v>37556363</v>
      </c>
      <c r="G189" s="52">
        <v>37556363</v>
      </c>
      <c r="H189" s="52">
        <v>5378047</v>
      </c>
      <c r="I189" s="52">
        <v>5378047</v>
      </c>
      <c r="J189" s="52">
        <v>0</v>
      </c>
      <c r="K189" s="52">
        <v>0</v>
      </c>
      <c r="L189" s="52">
        <v>92.552099999999996</v>
      </c>
      <c r="M189" s="52">
        <v>12.19</v>
      </c>
      <c r="N189" s="52">
        <v>1904.51</v>
      </c>
      <c r="O189" s="52">
        <v>7</v>
      </c>
      <c r="P189" s="2">
        <f t="shared" si="3"/>
        <v>1894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544</v>
      </c>
      <c r="B190" s="1">
        <v>0</v>
      </c>
      <c r="C190" s="52">
        <v>2015</v>
      </c>
      <c r="D190" s="52">
        <v>1</v>
      </c>
      <c r="E190" s="52">
        <v>24</v>
      </c>
      <c r="F190" s="52">
        <v>37554469</v>
      </c>
      <c r="G190" s="52">
        <v>37554469</v>
      </c>
      <c r="H190" s="52">
        <v>5377767</v>
      </c>
      <c r="I190" s="52">
        <v>5377767</v>
      </c>
      <c r="J190" s="52">
        <v>0</v>
      </c>
      <c r="K190" s="52">
        <v>0</v>
      </c>
      <c r="L190" s="52">
        <v>92.805300000000003</v>
      </c>
      <c r="M190" s="52">
        <v>12.29</v>
      </c>
      <c r="N190" s="52">
        <v>1893.98</v>
      </c>
      <c r="O190" s="52">
        <v>7</v>
      </c>
      <c r="P190" s="2">
        <f t="shared" si="3"/>
        <v>1911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543</v>
      </c>
      <c r="B191" s="1">
        <v>0.95833333333333337</v>
      </c>
      <c r="C191" s="52">
        <v>2015</v>
      </c>
      <c r="D191" s="52">
        <v>1</v>
      </c>
      <c r="E191" s="52">
        <v>23</v>
      </c>
      <c r="F191" s="52">
        <v>37552558</v>
      </c>
      <c r="G191" s="52">
        <v>37552558</v>
      </c>
      <c r="H191" s="52">
        <v>5377485</v>
      </c>
      <c r="I191" s="52">
        <v>5377485</v>
      </c>
      <c r="J191" s="52">
        <v>0</v>
      </c>
      <c r="K191" s="52">
        <v>0</v>
      </c>
      <c r="L191" s="52">
        <v>94.045000000000002</v>
      </c>
      <c r="M191" s="52">
        <v>12.47</v>
      </c>
      <c r="N191" s="52">
        <v>1873.47</v>
      </c>
      <c r="O191" s="52">
        <v>7</v>
      </c>
      <c r="P191" s="2">
        <f t="shared" si="3"/>
        <v>1881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542</v>
      </c>
      <c r="B192" s="1">
        <v>0.91666666666666663</v>
      </c>
      <c r="C192" s="52">
        <v>2015</v>
      </c>
      <c r="D192" s="52">
        <v>1</v>
      </c>
      <c r="E192" s="52">
        <v>23</v>
      </c>
      <c r="F192" s="52">
        <v>37550677</v>
      </c>
      <c r="G192" s="52">
        <v>37550677</v>
      </c>
      <c r="H192" s="52">
        <v>5377211</v>
      </c>
      <c r="I192" s="52">
        <v>5377211</v>
      </c>
      <c r="J192" s="52">
        <v>0</v>
      </c>
      <c r="K192" s="52">
        <v>0</v>
      </c>
      <c r="L192" s="52">
        <v>93.283100000000005</v>
      </c>
      <c r="M192" s="52">
        <v>12.46</v>
      </c>
      <c r="N192" s="52">
        <v>1905.53</v>
      </c>
      <c r="O192" s="52">
        <v>7</v>
      </c>
      <c r="P192" s="2">
        <f t="shared" si="3"/>
        <v>1893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541</v>
      </c>
      <c r="B193" s="1">
        <v>0.875</v>
      </c>
      <c r="C193" s="52">
        <v>2015</v>
      </c>
      <c r="D193" s="52">
        <v>1</v>
      </c>
      <c r="E193" s="52">
        <v>23</v>
      </c>
      <c r="F193" s="52">
        <v>37548784</v>
      </c>
      <c r="G193" s="52">
        <v>37548784</v>
      </c>
      <c r="H193" s="52">
        <v>5376933</v>
      </c>
      <c r="I193" s="52">
        <v>5376933</v>
      </c>
      <c r="J193" s="52">
        <v>0</v>
      </c>
      <c r="K193" s="52">
        <v>0</v>
      </c>
      <c r="L193" s="52">
        <v>93.222999999999999</v>
      </c>
      <c r="M193" s="52">
        <v>12.61</v>
      </c>
      <c r="N193" s="52">
        <v>1867.82</v>
      </c>
      <c r="O193" s="52">
        <v>7</v>
      </c>
      <c r="P193" s="2">
        <f t="shared" si="3"/>
        <v>1904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540</v>
      </c>
      <c r="B194" s="1">
        <v>0.83333333333333337</v>
      </c>
      <c r="C194" s="52">
        <v>2015</v>
      </c>
      <c r="D194" s="52">
        <v>1</v>
      </c>
      <c r="E194" s="52">
        <v>23</v>
      </c>
      <c r="F194" s="52">
        <v>37546880</v>
      </c>
      <c r="G194" s="52">
        <v>37546880</v>
      </c>
      <c r="H194" s="52">
        <v>5376653</v>
      </c>
      <c r="I194" s="52">
        <v>5376653</v>
      </c>
      <c r="J194" s="52">
        <v>0</v>
      </c>
      <c r="K194" s="52">
        <v>0</v>
      </c>
      <c r="L194" s="52">
        <v>94.652799999999999</v>
      </c>
      <c r="M194" s="52">
        <v>12.69</v>
      </c>
      <c r="N194" s="52">
        <v>1829.23</v>
      </c>
      <c r="O194" s="52">
        <v>7</v>
      </c>
      <c r="P194" s="2">
        <f t="shared" si="3"/>
        <v>1857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539</v>
      </c>
      <c r="B195" s="1">
        <v>0.79166666666666663</v>
      </c>
      <c r="C195" s="52">
        <v>2015</v>
      </c>
      <c r="D195" s="52">
        <v>1</v>
      </c>
      <c r="E195" s="52">
        <v>23</v>
      </c>
      <c r="F195" s="52">
        <v>37545023</v>
      </c>
      <c r="G195" s="52">
        <v>37545023</v>
      </c>
      <c r="H195" s="52">
        <v>5376384</v>
      </c>
      <c r="I195" s="52">
        <v>5376384</v>
      </c>
      <c r="J195" s="52">
        <v>0</v>
      </c>
      <c r="K195" s="52">
        <v>0</v>
      </c>
      <c r="L195" s="52">
        <v>93.728300000000004</v>
      </c>
      <c r="M195" s="52">
        <v>12.84</v>
      </c>
      <c r="N195" s="52">
        <v>1842.78</v>
      </c>
      <c r="O195" s="52">
        <v>7</v>
      </c>
      <c r="P195" s="2">
        <f t="shared" si="3"/>
        <v>1831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538</v>
      </c>
      <c r="B196" s="1">
        <v>0.75</v>
      </c>
      <c r="C196" s="52">
        <v>2015</v>
      </c>
      <c r="D196" s="52">
        <v>1</v>
      </c>
      <c r="E196" s="52">
        <v>23</v>
      </c>
      <c r="F196" s="52">
        <v>37543192</v>
      </c>
      <c r="G196" s="52">
        <v>37543192</v>
      </c>
      <c r="H196" s="52">
        <v>5376116</v>
      </c>
      <c r="I196" s="52">
        <v>5376116</v>
      </c>
      <c r="J196" s="52">
        <v>0</v>
      </c>
      <c r="K196" s="52">
        <v>0</v>
      </c>
      <c r="L196" s="52">
        <v>93.891400000000004</v>
      </c>
      <c r="M196" s="52">
        <v>13.09</v>
      </c>
      <c r="N196" s="52">
        <v>1844.13</v>
      </c>
      <c r="O196" s="52">
        <v>7</v>
      </c>
      <c r="P196" s="2">
        <f t="shared" si="3"/>
        <v>1833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537</v>
      </c>
      <c r="B197" s="1">
        <v>0.70833333333333337</v>
      </c>
      <c r="C197" s="52">
        <v>2015</v>
      </c>
      <c r="D197" s="52">
        <v>1</v>
      </c>
      <c r="E197" s="52">
        <v>23</v>
      </c>
      <c r="F197" s="52">
        <v>37541359</v>
      </c>
      <c r="G197" s="52">
        <v>37541359</v>
      </c>
      <c r="H197" s="52">
        <v>5375848</v>
      </c>
      <c r="I197" s="52">
        <v>5375848</v>
      </c>
      <c r="J197" s="52">
        <v>0</v>
      </c>
      <c r="K197" s="52">
        <v>0</v>
      </c>
      <c r="L197" s="52">
        <v>93.504999999999995</v>
      </c>
      <c r="M197" s="52">
        <v>13.24</v>
      </c>
      <c r="N197" s="52">
        <v>1877.81</v>
      </c>
      <c r="O197" s="52">
        <v>7</v>
      </c>
      <c r="P197" s="2">
        <f t="shared" si="3"/>
        <v>1852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536</v>
      </c>
      <c r="B198" s="1">
        <v>0.66666666666666663</v>
      </c>
      <c r="C198" s="52">
        <v>2015</v>
      </c>
      <c r="D198" s="52">
        <v>1</v>
      </c>
      <c r="E198" s="52">
        <v>23</v>
      </c>
      <c r="F198" s="52">
        <v>37539507</v>
      </c>
      <c r="G198" s="52">
        <v>37539507</v>
      </c>
      <c r="H198" s="52">
        <v>5375576</v>
      </c>
      <c r="I198" s="52">
        <v>5375576</v>
      </c>
      <c r="J198" s="52">
        <v>0</v>
      </c>
      <c r="K198" s="52">
        <v>0</v>
      </c>
      <c r="L198" s="52">
        <v>91.945899999999995</v>
      </c>
      <c r="M198" s="52">
        <v>13.31</v>
      </c>
      <c r="N198" s="52">
        <v>1839.69</v>
      </c>
      <c r="O198" s="52">
        <v>7</v>
      </c>
      <c r="P198" s="2">
        <f t="shared" si="3"/>
        <v>1873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535</v>
      </c>
      <c r="B199" s="1">
        <v>0.625</v>
      </c>
      <c r="C199" s="52">
        <v>2015</v>
      </c>
      <c r="D199" s="52">
        <v>1</v>
      </c>
      <c r="E199" s="52">
        <v>23</v>
      </c>
      <c r="F199" s="52">
        <v>37537634</v>
      </c>
      <c r="G199" s="52">
        <v>37537634</v>
      </c>
      <c r="H199" s="52">
        <v>5375296</v>
      </c>
      <c r="I199" s="52">
        <v>5375296</v>
      </c>
      <c r="J199" s="52">
        <v>0</v>
      </c>
      <c r="K199" s="52">
        <v>0</v>
      </c>
      <c r="L199" s="52">
        <v>94.228700000000003</v>
      </c>
      <c r="M199" s="52">
        <v>13.45</v>
      </c>
      <c r="N199" s="52">
        <v>1805.5</v>
      </c>
      <c r="O199" s="52">
        <v>7</v>
      </c>
      <c r="P199" s="2">
        <f t="shared" si="3"/>
        <v>1822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534</v>
      </c>
      <c r="B200" s="1">
        <v>0.58333333333333337</v>
      </c>
      <c r="C200" s="52">
        <v>2015</v>
      </c>
      <c r="D200" s="52">
        <v>1</v>
      </c>
      <c r="E200" s="52">
        <v>23</v>
      </c>
      <c r="F200" s="52">
        <v>37535812</v>
      </c>
      <c r="G200" s="52">
        <v>37535812</v>
      </c>
      <c r="H200" s="52">
        <v>5375030</v>
      </c>
      <c r="I200" s="52">
        <v>5375030</v>
      </c>
      <c r="J200" s="52">
        <v>0</v>
      </c>
      <c r="K200" s="52">
        <v>0</v>
      </c>
      <c r="L200" s="52">
        <v>93.229699999999994</v>
      </c>
      <c r="M200" s="52">
        <v>13.27</v>
      </c>
      <c r="N200" s="52">
        <v>1817.66</v>
      </c>
      <c r="O200" s="52">
        <v>7</v>
      </c>
      <c r="P200" s="2">
        <f t="shared" si="3"/>
        <v>1818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533</v>
      </c>
      <c r="B201" s="1">
        <v>0.54166666666666663</v>
      </c>
      <c r="C201" s="52">
        <v>2015</v>
      </c>
      <c r="D201" s="52">
        <v>1</v>
      </c>
      <c r="E201" s="52">
        <v>23</v>
      </c>
      <c r="F201" s="52">
        <v>37533994</v>
      </c>
      <c r="G201" s="52">
        <v>37533994</v>
      </c>
      <c r="H201" s="52">
        <v>5374762</v>
      </c>
      <c r="I201" s="52">
        <v>5374762</v>
      </c>
      <c r="J201" s="52">
        <v>0</v>
      </c>
      <c r="K201" s="52">
        <v>0</v>
      </c>
      <c r="L201" s="52">
        <v>92.418300000000002</v>
      </c>
      <c r="M201" s="52">
        <v>12.97</v>
      </c>
      <c r="N201" s="52">
        <v>1821.39</v>
      </c>
      <c r="O201" s="52">
        <v>7</v>
      </c>
      <c r="P201" s="2">
        <f t="shared" si="3"/>
        <v>1812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532</v>
      </c>
      <c r="B202" s="1">
        <v>0.5</v>
      </c>
      <c r="C202" s="52">
        <v>2015</v>
      </c>
      <c r="D202" s="52">
        <v>1</v>
      </c>
      <c r="E202" s="52">
        <v>23</v>
      </c>
      <c r="F202" s="52">
        <v>37532182</v>
      </c>
      <c r="G202" s="52">
        <v>37532182</v>
      </c>
      <c r="H202" s="52">
        <v>5374493</v>
      </c>
      <c r="I202" s="52">
        <v>5374493</v>
      </c>
      <c r="J202" s="52">
        <v>0</v>
      </c>
      <c r="K202" s="52">
        <v>0</v>
      </c>
      <c r="L202" s="52">
        <v>92.498699999999999</v>
      </c>
      <c r="M202" s="52">
        <v>12.66</v>
      </c>
      <c r="N202" s="52">
        <v>1861.06</v>
      </c>
      <c r="O202" s="52">
        <v>7</v>
      </c>
      <c r="P202" s="2">
        <f t="shared" si="3"/>
        <v>1834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531</v>
      </c>
      <c r="B203" s="1">
        <v>0.45833333333333331</v>
      </c>
      <c r="C203" s="52">
        <v>2015</v>
      </c>
      <c r="D203" s="52">
        <v>1</v>
      </c>
      <c r="E203" s="52">
        <v>23</v>
      </c>
      <c r="F203" s="52">
        <v>37530348</v>
      </c>
      <c r="G203" s="52">
        <v>37530348</v>
      </c>
      <c r="H203" s="52">
        <v>5374221</v>
      </c>
      <c r="I203" s="52">
        <v>5374221</v>
      </c>
      <c r="J203" s="52">
        <v>0</v>
      </c>
      <c r="K203" s="52">
        <v>0</v>
      </c>
      <c r="L203" s="52">
        <v>90.322400000000002</v>
      </c>
      <c r="M203" s="52">
        <v>12.26</v>
      </c>
      <c r="N203" s="52">
        <v>1841.25</v>
      </c>
      <c r="O203" s="52">
        <v>7</v>
      </c>
      <c r="P203" s="2">
        <f t="shared" si="3"/>
        <v>1860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530</v>
      </c>
      <c r="B204" s="1">
        <v>0.41666666666666669</v>
      </c>
      <c r="C204" s="52">
        <v>2015</v>
      </c>
      <c r="D204" s="52">
        <v>1</v>
      </c>
      <c r="E204" s="52">
        <v>23</v>
      </c>
      <c r="F204" s="52">
        <v>37528488</v>
      </c>
      <c r="G204" s="52">
        <v>37528488</v>
      </c>
      <c r="H204" s="52">
        <v>5373939</v>
      </c>
      <c r="I204" s="52">
        <v>5373939</v>
      </c>
      <c r="J204" s="52">
        <v>0</v>
      </c>
      <c r="K204" s="52">
        <v>0</v>
      </c>
      <c r="L204" s="52">
        <v>91.808499999999995</v>
      </c>
      <c r="M204" s="52">
        <v>11.94</v>
      </c>
      <c r="N204" s="52">
        <v>1842.05</v>
      </c>
      <c r="O204" s="52">
        <v>7</v>
      </c>
      <c r="P204" s="2">
        <f t="shared" si="3"/>
        <v>1846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529</v>
      </c>
      <c r="B205" s="1">
        <v>0.375</v>
      </c>
      <c r="C205" s="52">
        <v>2015</v>
      </c>
      <c r="D205" s="52">
        <v>1</v>
      </c>
      <c r="E205" s="52">
        <v>23</v>
      </c>
      <c r="F205" s="52">
        <v>37526642</v>
      </c>
      <c r="G205" s="52">
        <v>37526642</v>
      </c>
      <c r="H205" s="52">
        <v>5373664</v>
      </c>
      <c r="I205" s="52">
        <v>5373664</v>
      </c>
      <c r="J205" s="52">
        <v>0</v>
      </c>
      <c r="K205" s="52">
        <v>0</v>
      </c>
      <c r="L205" s="52">
        <v>92.230400000000003</v>
      </c>
      <c r="M205" s="52">
        <v>11.73</v>
      </c>
      <c r="N205" s="52">
        <v>1861.98</v>
      </c>
      <c r="O205" s="52">
        <v>7</v>
      </c>
      <c r="P205" s="2">
        <f t="shared" si="3"/>
        <v>1842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528</v>
      </c>
      <c r="B206" s="1">
        <v>0.33333333333333331</v>
      </c>
      <c r="C206" s="52">
        <v>2015</v>
      </c>
      <c r="D206" s="52">
        <v>1</v>
      </c>
      <c r="E206" s="52">
        <v>23</v>
      </c>
      <c r="F206" s="52">
        <v>37524800</v>
      </c>
      <c r="G206" s="52">
        <v>37524800</v>
      </c>
      <c r="H206" s="52">
        <v>5373391</v>
      </c>
      <c r="I206" s="52">
        <v>5373391</v>
      </c>
      <c r="J206" s="52">
        <v>0</v>
      </c>
      <c r="K206" s="52">
        <v>0</v>
      </c>
      <c r="L206" s="52">
        <v>93.101500000000001</v>
      </c>
      <c r="M206" s="52">
        <v>11.73</v>
      </c>
      <c r="N206" s="52">
        <v>1918.8</v>
      </c>
      <c r="O206" s="52">
        <v>7</v>
      </c>
      <c r="P206" s="2">
        <f t="shared" si="3"/>
        <v>1861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527</v>
      </c>
      <c r="B207" s="1">
        <v>0.29166666666666669</v>
      </c>
      <c r="C207" s="52">
        <v>2015</v>
      </c>
      <c r="D207" s="52">
        <v>1</v>
      </c>
      <c r="E207" s="52">
        <v>23</v>
      </c>
      <c r="F207" s="52">
        <v>37522939</v>
      </c>
      <c r="G207" s="52">
        <v>37522939</v>
      </c>
      <c r="H207" s="52">
        <v>5373118</v>
      </c>
      <c r="I207" s="52">
        <v>5373118</v>
      </c>
      <c r="J207" s="52">
        <v>0</v>
      </c>
      <c r="K207" s="52">
        <v>0</v>
      </c>
      <c r="L207" s="52">
        <v>93.053899999999999</v>
      </c>
      <c r="M207" s="52">
        <v>11.76</v>
      </c>
      <c r="N207" s="52">
        <v>1904.2</v>
      </c>
      <c r="O207" s="52">
        <v>7</v>
      </c>
      <c r="P207" s="2">
        <f t="shared" si="3"/>
        <v>1927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526</v>
      </c>
      <c r="B208" s="1">
        <v>0.25</v>
      </c>
      <c r="C208" s="52">
        <v>2015</v>
      </c>
      <c r="D208" s="52">
        <v>1</v>
      </c>
      <c r="E208" s="52">
        <v>23</v>
      </c>
      <c r="F208" s="52">
        <v>37521012</v>
      </c>
      <c r="G208" s="52">
        <v>37521012</v>
      </c>
      <c r="H208" s="52">
        <v>5372835</v>
      </c>
      <c r="I208" s="52">
        <v>5372835</v>
      </c>
      <c r="J208" s="52">
        <v>0</v>
      </c>
      <c r="K208" s="52">
        <v>0</v>
      </c>
      <c r="L208" s="52">
        <v>93.3459</v>
      </c>
      <c r="M208" s="52">
        <v>11.92</v>
      </c>
      <c r="N208" s="52">
        <v>1892.48</v>
      </c>
      <c r="O208" s="52">
        <v>7</v>
      </c>
      <c r="P208" s="2">
        <f t="shared" si="3"/>
        <v>1904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525</v>
      </c>
      <c r="B209" s="1">
        <v>0.20833333333333334</v>
      </c>
      <c r="C209" s="52">
        <v>2015</v>
      </c>
      <c r="D209" s="52">
        <v>1</v>
      </c>
      <c r="E209" s="52">
        <v>23</v>
      </c>
      <c r="F209" s="52">
        <v>37519108</v>
      </c>
      <c r="G209" s="52">
        <v>37519108</v>
      </c>
      <c r="H209" s="52">
        <v>5372556</v>
      </c>
      <c r="I209" s="52">
        <v>5372556</v>
      </c>
      <c r="J209" s="52">
        <v>0</v>
      </c>
      <c r="K209" s="52">
        <v>0</v>
      </c>
      <c r="L209" s="52">
        <v>93.684399999999997</v>
      </c>
      <c r="M209" s="52">
        <v>11.98</v>
      </c>
      <c r="N209" s="52">
        <v>1901.04</v>
      </c>
      <c r="O209" s="52">
        <v>7</v>
      </c>
      <c r="P209" s="2">
        <f t="shared" si="3"/>
        <v>1884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524</v>
      </c>
      <c r="B210" s="1">
        <v>0.16666666666666666</v>
      </c>
      <c r="C210" s="52">
        <v>2015</v>
      </c>
      <c r="D210" s="52">
        <v>1</v>
      </c>
      <c r="E210" s="52">
        <v>23</v>
      </c>
      <c r="F210" s="52">
        <v>37517224</v>
      </c>
      <c r="G210" s="52">
        <v>37517224</v>
      </c>
      <c r="H210" s="52">
        <v>5372281</v>
      </c>
      <c r="I210" s="52">
        <v>5372281</v>
      </c>
      <c r="J210" s="52">
        <v>0</v>
      </c>
      <c r="K210" s="52">
        <v>0</v>
      </c>
      <c r="L210" s="52">
        <v>94.090900000000005</v>
      </c>
      <c r="M210" s="52">
        <v>12.09</v>
      </c>
      <c r="N210" s="52">
        <v>1859.8</v>
      </c>
      <c r="O210" s="52">
        <v>7</v>
      </c>
      <c r="P210" s="2">
        <f t="shared" si="3"/>
        <v>1906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523</v>
      </c>
      <c r="B211" s="1">
        <v>0.125</v>
      </c>
      <c r="C211" s="52">
        <v>2015</v>
      </c>
      <c r="D211" s="52">
        <v>1</v>
      </c>
      <c r="E211" s="52">
        <v>23</v>
      </c>
      <c r="F211" s="52">
        <v>37515318</v>
      </c>
      <c r="G211" s="52">
        <v>37515318</v>
      </c>
      <c r="H211" s="52">
        <v>5372004</v>
      </c>
      <c r="I211" s="52">
        <v>5372004</v>
      </c>
      <c r="J211" s="52">
        <v>0</v>
      </c>
      <c r="K211" s="52">
        <v>0</v>
      </c>
      <c r="L211" s="52">
        <v>94.9358</v>
      </c>
      <c r="M211" s="52">
        <v>12.14</v>
      </c>
      <c r="N211" s="52">
        <v>1878.52</v>
      </c>
      <c r="O211" s="52">
        <v>7</v>
      </c>
      <c r="P211" s="2">
        <f t="shared" si="3"/>
        <v>1860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522</v>
      </c>
      <c r="B212" s="1">
        <v>8.3333333333333329E-2</v>
      </c>
      <c r="C212" s="52">
        <v>2015</v>
      </c>
      <c r="D212" s="52">
        <v>1</v>
      </c>
      <c r="E212" s="52">
        <v>23</v>
      </c>
      <c r="F212" s="52">
        <v>37513458</v>
      </c>
      <c r="G212" s="52">
        <v>37513458</v>
      </c>
      <c r="H212" s="52">
        <v>5371736</v>
      </c>
      <c r="I212" s="52">
        <v>5371736</v>
      </c>
      <c r="J212" s="52">
        <v>0</v>
      </c>
      <c r="K212" s="52">
        <v>0</v>
      </c>
      <c r="L212" s="52">
        <v>93.953299999999999</v>
      </c>
      <c r="M212" s="52">
        <v>12.13</v>
      </c>
      <c r="N212" s="52">
        <v>1887.68</v>
      </c>
      <c r="O212" s="52">
        <v>7</v>
      </c>
      <c r="P212" s="2">
        <f t="shared" si="3"/>
        <v>1874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521</v>
      </c>
      <c r="B213" s="1">
        <v>4.1666666666666664E-2</v>
      </c>
      <c r="C213" s="52">
        <v>2015</v>
      </c>
      <c r="D213" s="52">
        <v>1</v>
      </c>
      <c r="E213" s="52">
        <v>23</v>
      </c>
      <c r="F213" s="52">
        <v>37511584</v>
      </c>
      <c r="G213" s="52">
        <v>37511584</v>
      </c>
      <c r="H213" s="52">
        <v>5371463</v>
      </c>
      <c r="I213" s="52">
        <v>5371463</v>
      </c>
      <c r="J213" s="52">
        <v>0</v>
      </c>
      <c r="K213" s="52">
        <v>0</v>
      </c>
      <c r="L213" s="52">
        <v>92.467699999999994</v>
      </c>
      <c r="M213" s="52">
        <v>12.2</v>
      </c>
      <c r="N213" s="52">
        <v>1905.79</v>
      </c>
      <c r="O213" s="52">
        <v>7</v>
      </c>
      <c r="P213" s="2">
        <f t="shared" si="3"/>
        <v>1892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520</v>
      </c>
      <c r="B214" s="1">
        <v>0</v>
      </c>
      <c r="C214" s="52">
        <v>2015</v>
      </c>
      <c r="D214" s="52">
        <v>1</v>
      </c>
      <c r="E214" s="52">
        <v>23</v>
      </c>
      <c r="F214" s="52">
        <v>37509692</v>
      </c>
      <c r="G214" s="52">
        <v>37509692</v>
      </c>
      <c r="H214" s="52">
        <v>5371183</v>
      </c>
      <c r="I214" s="52">
        <v>5371183</v>
      </c>
      <c r="J214" s="52">
        <v>0</v>
      </c>
      <c r="K214" s="52">
        <v>0</v>
      </c>
      <c r="L214" s="52">
        <v>93.091200000000001</v>
      </c>
      <c r="M214" s="52">
        <v>12.37</v>
      </c>
      <c r="N214" s="52">
        <v>1869.84</v>
      </c>
      <c r="O214" s="52">
        <v>7</v>
      </c>
      <c r="P214" s="2">
        <f t="shared" si="3"/>
        <v>1903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519</v>
      </c>
      <c r="B215" s="1">
        <v>0.95833333333333337</v>
      </c>
      <c r="C215" s="52">
        <v>2015</v>
      </c>
      <c r="D215" s="52">
        <v>1</v>
      </c>
      <c r="E215" s="52">
        <v>22</v>
      </c>
      <c r="F215" s="52">
        <v>37507789</v>
      </c>
      <c r="G215" s="52">
        <v>37507789</v>
      </c>
      <c r="H215" s="52">
        <v>5370903</v>
      </c>
      <c r="I215" s="52">
        <v>5370903</v>
      </c>
      <c r="J215" s="52">
        <v>0</v>
      </c>
      <c r="K215" s="52">
        <v>0</v>
      </c>
      <c r="L215" s="52">
        <v>93.783900000000003</v>
      </c>
      <c r="M215" s="52">
        <v>12.43</v>
      </c>
      <c r="N215" s="52">
        <v>1878.29</v>
      </c>
      <c r="O215" s="52">
        <v>7</v>
      </c>
      <c r="P215" s="2">
        <f t="shared" si="3"/>
        <v>1869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518</v>
      </c>
      <c r="B216" s="1">
        <v>0.91666666666666663</v>
      </c>
      <c r="C216" s="52">
        <v>2015</v>
      </c>
      <c r="D216" s="52">
        <v>1</v>
      </c>
      <c r="E216" s="52">
        <v>22</v>
      </c>
      <c r="F216" s="52">
        <v>37505920</v>
      </c>
      <c r="G216" s="52">
        <v>37505920</v>
      </c>
      <c r="H216" s="52">
        <v>5370630</v>
      </c>
      <c r="I216" s="52">
        <v>5370630</v>
      </c>
      <c r="J216" s="52">
        <v>0</v>
      </c>
      <c r="K216" s="52">
        <v>0</v>
      </c>
      <c r="L216" s="52">
        <v>93.218800000000002</v>
      </c>
      <c r="M216" s="52">
        <v>12.55</v>
      </c>
      <c r="N216" s="52">
        <v>1856.87</v>
      </c>
      <c r="O216" s="52">
        <v>7</v>
      </c>
      <c r="P216" s="2">
        <f t="shared" si="3"/>
        <v>1871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517</v>
      </c>
      <c r="B217" s="1">
        <v>0.875</v>
      </c>
      <c r="C217" s="52">
        <v>2015</v>
      </c>
      <c r="D217" s="52">
        <v>1</v>
      </c>
      <c r="E217" s="52">
        <v>22</v>
      </c>
      <c r="F217" s="52">
        <v>37504049</v>
      </c>
      <c r="G217" s="52">
        <v>37504049</v>
      </c>
      <c r="H217" s="52">
        <v>5370355</v>
      </c>
      <c r="I217" s="52">
        <v>5370355</v>
      </c>
      <c r="J217" s="52">
        <v>0</v>
      </c>
      <c r="K217" s="52">
        <v>0</v>
      </c>
      <c r="L217" s="52">
        <v>93.495000000000005</v>
      </c>
      <c r="M217" s="52">
        <v>12.65</v>
      </c>
      <c r="N217" s="52">
        <v>1822.88</v>
      </c>
      <c r="O217" s="52">
        <v>7</v>
      </c>
      <c r="P217" s="2">
        <f t="shared" si="3"/>
        <v>1862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516</v>
      </c>
      <c r="B218" s="1">
        <v>0.83333333333333337</v>
      </c>
      <c r="C218" s="52">
        <v>2015</v>
      </c>
      <c r="D218" s="52">
        <v>1</v>
      </c>
      <c r="E218" s="52">
        <v>22</v>
      </c>
      <c r="F218" s="52">
        <v>37502187</v>
      </c>
      <c r="G218" s="52">
        <v>37502187</v>
      </c>
      <c r="H218" s="52">
        <v>5370082</v>
      </c>
      <c r="I218" s="52">
        <v>5370082</v>
      </c>
      <c r="J218" s="52">
        <v>0</v>
      </c>
      <c r="K218" s="52">
        <v>0</v>
      </c>
      <c r="L218" s="52">
        <v>95.287499999999994</v>
      </c>
      <c r="M218" s="52">
        <v>12.74</v>
      </c>
      <c r="N218" s="52">
        <v>1856.46</v>
      </c>
      <c r="O218" s="52">
        <v>7</v>
      </c>
      <c r="P218" s="2">
        <f t="shared" si="3"/>
        <v>1821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515</v>
      </c>
      <c r="B219" s="1">
        <v>0.79166666666666663</v>
      </c>
      <c r="C219" s="52">
        <v>2015</v>
      </c>
      <c r="D219" s="52">
        <v>1</v>
      </c>
      <c r="E219" s="52">
        <v>22</v>
      </c>
      <c r="F219" s="52">
        <v>37500366</v>
      </c>
      <c r="G219" s="52">
        <v>37500366</v>
      </c>
      <c r="H219" s="52">
        <v>5369820</v>
      </c>
      <c r="I219" s="52">
        <v>5369820</v>
      </c>
      <c r="J219" s="52">
        <v>0</v>
      </c>
      <c r="K219" s="52">
        <v>0</v>
      </c>
      <c r="L219" s="52">
        <v>94.205399999999997</v>
      </c>
      <c r="M219" s="52">
        <v>12.73</v>
      </c>
      <c r="N219" s="52">
        <v>1878.36</v>
      </c>
      <c r="O219" s="52">
        <v>7</v>
      </c>
      <c r="P219" s="2">
        <f t="shared" si="3"/>
        <v>1862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514</v>
      </c>
      <c r="B220" s="1">
        <v>0.75</v>
      </c>
      <c r="C220" s="52">
        <v>2015</v>
      </c>
      <c r="D220" s="52">
        <v>1</v>
      </c>
      <c r="E220" s="52">
        <v>22</v>
      </c>
      <c r="F220" s="52">
        <v>37498504</v>
      </c>
      <c r="G220" s="52">
        <v>37498504</v>
      </c>
      <c r="H220" s="52">
        <v>5369549</v>
      </c>
      <c r="I220" s="52">
        <v>5369549</v>
      </c>
      <c r="J220" s="52">
        <v>0</v>
      </c>
      <c r="K220" s="52">
        <v>0</v>
      </c>
      <c r="L220" s="52">
        <v>92.446600000000004</v>
      </c>
      <c r="M220" s="52">
        <v>12.91</v>
      </c>
      <c r="N220" s="52">
        <v>1851.47</v>
      </c>
      <c r="O220" s="52">
        <v>7</v>
      </c>
      <c r="P220" s="2">
        <f t="shared" si="3"/>
        <v>1880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513</v>
      </c>
      <c r="B221" s="1">
        <v>0.70833333333333337</v>
      </c>
      <c r="C221" s="52">
        <v>2015</v>
      </c>
      <c r="D221" s="52">
        <v>1</v>
      </c>
      <c r="E221" s="52">
        <v>22</v>
      </c>
      <c r="F221" s="52">
        <v>37496624</v>
      </c>
      <c r="G221" s="52">
        <v>37496624</v>
      </c>
      <c r="H221" s="52">
        <v>5369270</v>
      </c>
      <c r="I221" s="52">
        <v>5369270</v>
      </c>
      <c r="J221" s="52">
        <v>0</v>
      </c>
      <c r="K221" s="52">
        <v>0</v>
      </c>
      <c r="L221" s="52">
        <v>93.5501</v>
      </c>
      <c r="M221" s="52">
        <v>13.22</v>
      </c>
      <c r="N221" s="52">
        <v>1842.27</v>
      </c>
      <c r="O221" s="52">
        <v>7</v>
      </c>
      <c r="P221" s="2">
        <f t="shared" si="3"/>
        <v>1852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512</v>
      </c>
      <c r="B222" s="1">
        <v>0.66666666666666663</v>
      </c>
      <c r="C222" s="52">
        <v>2015</v>
      </c>
      <c r="D222" s="52">
        <v>1</v>
      </c>
      <c r="E222" s="52">
        <v>22</v>
      </c>
      <c r="F222" s="52">
        <v>37494772</v>
      </c>
      <c r="G222" s="52">
        <v>37494772</v>
      </c>
      <c r="H222" s="52">
        <v>5368998</v>
      </c>
      <c r="I222" s="52">
        <v>5368998</v>
      </c>
      <c r="J222" s="52">
        <v>0</v>
      </c>
      <c r="K222" s="52">
        <v>0</v>
      </c>
      <c r="L222" s="52">
        <v>93.361000000000004</v>
      </c>
      <c r="M222" s="52">
        <v>13.38</v>
      </c>
      <c r="N222" s="52">
        <v>1742.18</v>
      </c>
      <c r="O222" s="52">
        <v>7</v>
      </c>
      <c r="P222" s="2">
        <f t="shared" si="3"/>
        <v>1820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511</v>
      </c>
      <c r="B223" s="1">
        <v>0.625</v>
      </c>
      <c r="C223" s="52">
        <v>2015</v>
      </c>
      <c r="D223" s="52">
        <v>1</v>
      </c>
      <c r="E223" s="52">
        <v>22</v>
      </c>
      <c r="F223" s="52">
        <v>37492952</v>
      </c>
      <c r="G223" s="52">
        <v>37492952</v>
      </c>
      <c r="H223" s="52">
        <v>5368730</v>
      </c>
      <c r="I223" s="52">
        <v>5368730</v>
      </c>
      <c r="J223" s="52">
        <v>0</v>
      </c>
      <c r="K223" s="52">
        <v>0</v>
      </c>
      <c r="L223" s="52">
        <v>95.334500000000006</v>
      </c>
      <c r="M223" s="52">
        <v>13.46</v>
      </c>
      <c r="N223" s="52">
        <v>1796.63</v>
      </c>
      <c r="O223" s="52">
        <v>7</v>
      </c>
      <c r="P223" s="2">
        <f t="shared" si="3"/>
        <v>1747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510</v>
      </c>
      <c r="B224" s="1">
        <v>0.58333333333333337</v>
      </c>
      <c r="C224" s="52">
        <v>2015</v>
      </c>
      <c r="D224" s="52">
        <v>1</v>
      </c>
      <c r="E224" s="52">
        <v>22</v>
      </c>
      <c r="F224" s="52">
        <v>37491205</v>
      </c>
      <c r="G224" s="52">
        <v>37491205</v>
      </c>
      <c r="H224" s="52">
        <v>5368478</v>
      </c>
      <c r="I224" s="52">
        <v>5368478</v>
      </c>
      <c r="J224" s="52">
        <v>0</v>
      </c>
      <c r="K224" s="52">
        <v>0</v>
      </c>
      <c r="L224" s="52">
        <v>92.836500000000001</v>
      </c>
      <c r="M224" s="52">
        <v>13.29</v>
      </c>
      <c r="N224" s="52">
        <v>1829.54</v>
      </c>
      <c r="O224" s="52">
        <v>7</v>
      </c>
      <c r="P224" s="2">
        <f t="shared" si="3"/>
        <v>1804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509</v>
      </c>
      <c r="B225" s="1">
        <v>0.54166666666666663</v>
      </c>
      <c r="C225" s="52">
        <v>2015</v>
      </c>
      <c r="D225" s="52">
        <v>1</v>
      </c>
      <c r="E225" s="52">
        <v>22</v>
      </c>
      <c r="F225" s="52">
        <v>37489401</v>
      </c>
      <c r="G225" s="52">
        <v>37489401</v>
      </c>
      <c r="H225" s="52">
        <v>5368211</v>
      </c>
      <c r="I225" s="52">
        <v>5368211</v>
      </c>
      <c r="J225" s="52">
        <v>0</v>
      </c>
      <c r="K225" s="52">
        <v>0</v>
      </c>
      <c r="L225" s="52">
        <v>92.221400000000003</v>
      </c>
      <c r="M225" s="52">
        <v>13.13</v>
      </c>
      <c r="N225" s="52">
        <v>1797.55</v>
      </c>
      <c r="O225" s="52">
        <v>7</v>
      </c>
      <c r="P225" s="2">
        <f t="shared" si="3"/>
        <v>1833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508</v>
      </c>
      <c r="B226" s="1">
        <v>0.5</v>
      </c>
      <c r="C226" s="52">
        <v>2015</v>
      </c>
      <c r="D226" s="52">
        <v>1</v>
      </c>
      <c r="E226" s="52">
        <v>22</v>
      </c>
      <c r="F226" s="52">
        <v>37487568</v>
      </c>
      <c r="G226" s="52">
        <v>37487568</v>
      </c>
      <c r="H226" s="52">
        <v>5367938</v>
      </c>
      <c r="I226" s="52">
        <v>5367938</v>
      </c>
      <c r="J226" s="52">
        <v>0</v>
      </c>
      <c r="K226" s="52">
        <v>0</v>
      </c>
      <c r="L226" s="52">
        <v>93.055599999999998</v>
      </c>
      <c r="M226" s="52">
        <v>12.93</v>
      </c>
      <c r="N226" s="52">
        <v>1769.69</v>
      </c>
      <c r="O226" s="52">
        <v>7</v>
      </c>
      <c r="P226" s="2">
        <f t="shared" si="3"/>
        <v>1770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507</v>
      </c>
      <c r="B227" s="1">
        <v>0.45833333333333331</v>
      </c>
      <c r="C227" s="52">
        <v>2015</v>
      </c>
      <c r="D227" s="52">
        <v>1</v>
      </c>
      <c r="E227" s="52">
        <v>22</v>
      </c>
      <c r="F227" s="52">
        <v>37485798</v>
      </c>
      <c r="G227" s="52">
        <v>37485798</v>
      </c>
      <c r="H227" s="52">
        <v>5367677</v>
      </c>
      <c r="I227" s="52">
        <v>5367677</v>
      </c>
      <c r="J227" s="52">
        <v>0</v>
      </c>
      <c r="K227" s="52">
        <v>0</v>
      </c>
      <c r="L227" s="52">
        <v>92.457599999999999</v>
      </c>
      <c r="M227" s="52">
        <v>12.69</v>
      </c>
      <c r="N227" s="52">
        <v>1787.26</v>
      </c>
      <c r="O227" s="52">
        <v>7</v>
      </c>
      <c r="P227" s="2">
        <f t="shared" si="3"/>
        <v>1766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506</v>
      </c>
      <c r="B228" s="1">
        <v>0.41666666666666669</v>
      </c>
      <c r="C228" s="52">
        <v>2015</v>
      </c>
      <c r="D228" s="52">
        <v>1</v>
      </c>
      <c r="E228" s="52">
        <v>22</v>
      </c>
      <c r="F228" s="52">
        <v>37484032</v>
      </c>
      <c r="G228" s="52">
        <v>37484032</v>
      </c>
      <c r="H228" s="52">
        <v>5367415</v>
      </c>
      <c r="I228" s="52">
        <v>5367415</v>
      </c>
      <c r="J228" s="52">
        <v>0</v>
      </c>
      <c r="K228" s="52">
        <v>0</v>
      </c>
      <c r="L228" s="52">
        <v>91.81</v>
      </c>
      <c r="M228" s="52">
        <v>12.34</v>
      </c>
      <c r="N228" s="52">
        <v>1780.17</v>
      </c>
      <c r="O228" s="52">
        <v>7</v>
      </c>
      <c r="P228" s="2">
        <f t="shared" si="3"/>
        <v>1784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505</v>
      </c>
      <c r="B229" s="1">
        <v>0.375</v>
      </c>
      <c r="C229" s="52">
        <v>2015</v>
      </c>
      <c r="D229" s="52">
        <v>1</v>
      </c>
      <c r="E229" s="52">
        <v>22</v>
      </c>
      <c r="F229" s="52">
        <v>37482248</v>
      </c>
      <c r="G229" s="52">
        <v>37482248</v>
      </c>
      <c r="H229" s="52">
        <v>5367149</v>
      </c>
      <c r="I229" s="52">
        <v>5367149</v>
      </c>
      <c r="J229" s="52">
        <v>0</v>
      </c>
      <c r="K229" s="52">
        <v>0</v>
      </c>
      <c r="L229" s="52">
        <v>93.511099999999999</v>
      </c>
      <c r="M229" s="52">
        <v>12.11</v>
      </c>
      <c r="N229" s="52">
        <v>1846.48</v>
      </c>
      <c r="O229" s="52">
        <v>7</v>
      </c>
      <c r="P229" s="2">
        <f t="shared" si="3"/>
        <v>1784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504</v>
      </c>
      <c r="B230" s="1">
        <v>0.33333333333333331</v>
      </c>
      <c r="C230" s="52">
        <v>2015</v>
      </c>
      <c r="D230" s="52">
        <v>1</v>
      </c>
      <c r="E230" s="52">
        <v>22</v>
      </c>
      <c r="F230" s="52">
        <v>37480464</v>
      </c>
      <c r="G230" s="52">
        <v>37480464</v>
      </c>
      <c r="H230" s="52">
        <v>5366888</v>
      </c>
      <c r="I230" s="52">
        <v>5366888</v>
      </c>
      <c r="J230" s="52">
        <v>0</v>
      </c>
      <c r="K230" s="52">
        <v>0</v>
      </c>
      <c r="L230" s="52">
        <v>92.626300000000001</v>
      </c>
      <c r="M230" s="52">
        <v>11.96</v>
      </c>
      <c r="N230" s="52">
        <v>2006.54</v>
      </c>
      <c r="O230" s="52">
        <v>7</v>
      </c>
      <c r="P230" s="2">
        <f t="shared" si="3"/>
        <v>1855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503</v>
      </c>
      <c r="B231" s="1">
        <v>0.29166666666666669</v>
      </c>
      <c r="C231" s="52">
        <v>2015</v>
      </c>
      <c r="D231" s="52">
        <v>1</v>
      </c>
      <c r="E231" s="52">
        <v>22</v>
      </c>
      <c r="F231" s="52">
        <v>37478609</v>
      </c>
      <c r="G231" s="52">
        <v>37478609</v>
      </c>
      <c r="H231" s="52">
        <v>5366614</v>
      </c>
      <c r="I231" s="52">
        <v>5366614</v>
      </c>
      <c r="J231" s="52">
        <v>0</v>
      </c>
      <c r="K231" s="52">
        <v>0</v>
      </c>
      <c r="L231" s="52">
        <v>91.813100000000006</v>
      </c>
      <c r="M231" s="52">
        <v>11.97</v>
      </c>
      <c r="N231" s="52">
        <v>1816.97</v>
      </c>
      <c r="O231" s="52">
        <v>7</v>
      </c>
      <c r="P231" s="2">
        <f t="shared" si="3"/>
        <v>1992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502</v>
      </c>
      <c r="B232" s="1">
        <v>0.25</v>
      </c>
      <c r="C232" s="52">
        <v>2015</v>
      </c>
      <c r="D232" s="52">
        <v>1</v>
      </c>
      <c r="E232" s="52">
        <v>22</v>
      </c>
      <c r="F232" s="52">
        <v>37476617</v>
      </c>
      <c r="G232" s="52">
        <v>37476617</v>
      </c>
      <c r="H232" s="52">
        <v>5366317</v>
      </c>
      <c r="I232" s="52">
        <v>5366317</v>
      </c>
      <c r="J232" s="52">
        <v>0</v>
      </c>
      <c r="K232" s="52">
        <v>0</v>
      </c>
      <c r="L232" s="52">
        <v>93.823899999999995</v>
      </c>
      <c r="M232" s="52">
        <v>12.18</v>
      </c>
      <c r="N232" s="52">
        <v>1835.54</v>
      </c>
      <c r="O232" s="52">
        <v>7</v>
      </c>
      <c r="P232" s="2">
        <f t="shared" si="3"/>
        <v>1831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501</v>
      </c>
      <c r="B233" s="1">
        <v>0.20833333333333334</v>
      </c>
      <c r="C233" s="52">
        <v>2015</v>
      </c>
      <c r="D233" s="52">
        <v>1</v>
      </c>
      <c r="E233" s="52">
        <v>22</v>
      </c>
      <c r="F233" s="52">
        <v>37474786</v>
      </c>
      <c r="G233" s="52">
        <v>37474786</v>
      </c>
      <c r="H233" s="52">
        <v>5366050</v>
      </c>
      <c r="I233" s="52">
        <v>5366050</v>
      </c>
      <c r="J233" s="52">
        <v>0</v>
      </c>
      <c r="K233" s="52">
        <v>0</v>
      </c>
      <c r="L233" s="52">
        <v>94.605199999999996</v>
      </c>
      <c r="M233" s="52">
        <v>12.14</v>
      </c>
      <c r="N233" s="52">
        <v>1810.31</v>
      </c>
      <c r="O233" s="52">
        <v>7</v>
      </c>
      <c r="P233" s="2">
        <f t="shared" si="3"/>
        <v>1832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500</v>
      </c>
      <c r="B234" s="1">
        <v>0.16666666666666666</v>
      </c>
      <c r="C234" s="52">
        <v>2015</v>
      </c>
      <c r="D234" s="52">
        <v>1</v>
      </c>
      <c r="E234" s="52">
        <v>22</v>
      </c>
      <c r="F234" s="52">
        <v>37472954</v>
      </c>
      <c r="G234" s="52">
        <v>37472954</v>
      </c>
      <c r="H234" s="52">
        <v>5365785</v>
      </c>
      <c r="I234" s="52">
        <v>5365785</v>
      </c>
      <c r="J234" s="52">
        <v>0</v>
      </c>
      <c r="K234" s="52">
        <v>0</v>
      </c>
      <c r="L234" s="52">
        <v>95.190100000000001</v>
      </c>
      <c r="M234" s="52">
        <v>12.24</v>
      </c>
      <c r="N234" s="52">
        <v>1825.37</v>
      </c>
      <c r="O234" s="52">
        <v>7</v>
      </c>
      <c r="P234" s="2">
        <f t="shared" si="3"/>
        <v>1802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499</v>
      </c>
      <c r="B235" s="1">
        <v>0.125</v>
      </c>
      <c r="C235" s="52">
        <v>2015</v>
      </c>
      <c r="D235" s="52">
        <v>1</v>
      </c>
      <c r="E235" s="52">
        <v>22</v>
      </c>
      <c r="F235" s="52">
        <v>37471152</v>
      </c>
      <c r="G235" s="52">
        <v>37471152</v>
      </c>
      <c r="H235" s="52">
        <v>5365526</v>
      </c>
      <c r="I235" s="52">
        <v>5365526</v>
      </c>
      <c r="J235" s="52">
        <v>0</v>
      </c>
      <c r="K235" s="52">
        <v>0</v>
      </c>
      <c r="L235" s="52">
        <v>95.621300000000005</v>
      </c>
      <c r="M235" s="52">
        <v>12.25</v>
      </c>
      <c r="N235" s="52">
        <v>1785.11</v>
      </c>
      <c r="O235" s="52">
        <v>7</v>
      </c>
      <c r="P235" s="2">
        <f t="shared" si="3"/>
        <v>1824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498</v>
      </c>
      <c r="B236" s="1">
        <v>8.3333333333333329E-2</v>
      </c>
      <c r="C236" s="52">
        <v>2015</v>
      </c>
      <c r="D236" s="52">
        <v>1</v>
      </c>
      <c r="E236" s="52">
        <v>22</v>
      </c>
      <c r="F236" s="52">
        <v>37469328</v>
      </c>
      <c r="G236" s="52">
        <v>37469328</v>
      </c>
      <c r="H236" s="52">
        <v>5365265</v>
      </c>
      <c r="I236" s="52">
        <v>5365265</v>
      </c>
      <c r="J236" s="52">
        <v>0</v>
      </c>
      <c r="K236" s="52">
        <v>0</v>
      </c>
      <c r="L236" s="52">
        <v>94.912300000000002</v>
      </c>
      <c r="M236" s="52">
        <v>12.24</v>
      </c>
      <c r="N236" s="52">
        <v>1861.28</v>
      </c>
      <c r="O236" s="52">
        <v>7</v>
      </c>
      <c r="P236" s="2">
        <f t="shared" si="3"/>
        <v>1782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497</v>
      </c>
      <c r="B237" s="1">
        <v>4.1666666666666664E-2</v>
      </c>
      <c r="C237" s="52">
        <v>2015</v>
      </c>
      <c r="D237" s="52">
        <v>1</v>
      </c>
      <c r="E237" s="52">
        <v>22</v>
      </c>
      <c r="F237" s="52">
        <v>37467546</v>
      </c>
      <c r="G237" s="52">
        <v>37467546</v>
      </c>
      <c r="H237" s="52">
        <v>5365008</v>
      </c>
      <c r="I237" s="52">
        <v>5365008</v>
      </c>
      <c r="J237" s="52">
        <v>0</v>
      </c>
      <c r="K237" s="52">
        <v>0</v>
      </c>
      <c r="L237" s="52">
        <v>93.276700000000005</v>
      </c>
      <c r="M237" s="52">
        <v>12.28</v>
      </c>
      <c r="N237" s="52">
        <v>1884.82</v>
      </c>
      <c r="O237" s="52">
        <v>7</v>
      </c>
      <c r="P237" s="2">
        <f t="shared" si="3"/>
        <v>1874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496</v>
      </c>
      <c r="B238" s="1">
        <v>0</v>
      </c>
      <c r="C238" s="52">
        <v>2015</v>
      </c>
      <c r="D238" s="52">
        <v>1</v>
      </c>
      <c r="E238" s="52">
        <v>22</v>
      </c>
      <c r="F238" s="52">
        <v>37465672</v>
      </c>
      <c r="G238" s="52">
        <v>37465672</v>
      </c>
      <c r="H238" s="52">
        <v>5364733</v>
      </c>
      <c r="I238" s="52">
        <v>5364733</v>
      </c>
      <c r="J238" s="52">
        <v>0</v>
      </c>
      <c r="K238" s="52">
        <v>0</v>
      </c>
      <c r="L238" s="52">
        <v>92.725200000000001</v>
      </c>
      <c r="M238" s="52">
        <v>12.33</v>
      </c>
      <c r="N238" s="52">
        <v>1852.77</v>
      </c>
      <c r="O238" s="52">
        <v>7</v>
      </c>
      <c r="P238" s="2">
        <f t="shared" si="3"/>
        <v>1883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495</v>
      </c>
      <c r="B239" s="1">
        <v>0.95833333333333337</v>
      </c>
      <c r="C239" s="52">
        <v>2015</v>
      </c>
      <c r="D239" s="52">
        <v>1</v>
      </c>
      <c r="E239" s="52">
        <v>21</v>
      </c>
      <c r="F239" s="52">
        <v>37463789</v>
      </c>
      <c r="G239" s="52">
        <v>37463789</v>
      </c>
      <c r="H239" s="52">
        <v>5364455</v>
      </c>
      <c r="I239" s="52">
        <v>5364455</v>
      </c>
      <c r="J239" s="52">
        <v>0</v>
      </c>
      <c r="K239" s="52">
        <v>0</v>
      </c>
      <c r="L239" s="52">
        <v>93.693799999999996</v>
      </c>
      <c r="M239" s="52">
        <v>12.46</v>
      </c>
      <c r="N239" s="52">
        <v>1844.65</v>
      </c>
      <c r="O239" s="52">
        <v>7</v>
      </c>
      <c r="P239" s="2">
        <f t="shared" si="3"/>
        <v>1853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494</v>
      </c>
      <c r="B240" s="1">
        <v>0.91666666666666663</v>
      </c>
      <c r="C240" s="52">
        <v>2015</v>
      </c>
      <c r="D240" s="52">
        <v>1</v>
      </c>
      <c r="E240" s="52">
        <v>21</v>
      </c>
      <c r="F240" s="52">
        <v>37461936</v>
      </c>
      <c r="G240" s="52">
        <v>37461936</v>
      </c>
      <c r="H240" s="52">
        <v>5364184</v>
      </c>
      <c r="I240" s="52">
        <v>5364184</v>
      </c>
      <c r="J240" s="52">
        <v>0</v>
      </c>
      <c r="K240" s="52">
        <v>0</v>
      </c>
      <c r="L240" s="52">
        <v>93.601100000000002</v>
      </c>
      <c r="M240" s="52">
        <v>12.53</v>
      </c>
      <c r="N240" s="52">
        <v>1860.09</v>
      </c>
      <c r="O240" s="52">
        <v>7</v>
      </c>
      <c r="P240" s="2">
        <f t="shared" si="3"/>
        <v>1844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493</v>
      </c>
      <c r="B241" s="1">
        <v>0.875</v>
      </c>
      <c r="C241" s="52">
        <v>2015</v>
      </c>
      <c r="D241" s="52">
        <v>1</v>
      </c>
      <c r="E241" s="52">
        <v>21</v>
      </c>
      <c r="F241" s="52">
        <v>37460092</v>
      </c>
      <c r="G241" s="52">
        <v>37460092</v>
      </c>
      <c r="H241" s="52">
        <v>5363914</v>
      </c>
      <c r="I241" s="52">
        <v>5363914</v>
      </c>
      <c r="J241" s="52">
        <v>0</v>
      </c>
      <c r="K241" s="52">
        <v>0</v>
      </c>
      <c r="L241" s="52">
        <v>93.062899999999999</v>
      </c>
      <c r="M241" s="52">
        <v>12.64</v>
      </c>
      <c r="N241" s="52">
        <v>1827.99</v>
      </c>
      <c r="O241" s="52">
        <v>7</v>
      </c>
      <c r="P241" s="2">
        <f t="shared" si="3"/>
        <v>1861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492</v>
      </c>
      <c r="B242" s="1">
        <v>0.83333333333333337</v>
      </c>
      <c r="C242" s="52">
        <v>2015</v>
      </c>
      <c r="D242" s="52">
        <v>1</v>
      </c>
      <c r="E242" s="52">
        <v>21</v>
      </c>
      <c r="F242" s="52">
        <v>37458231</v>
      </c>
      <c r="G242" s="52">
        <v>37458231</v>
      </c>
      <c r="H242" s="52">
        <v>5363640</v>
      </c>
      <c r="I242" s="52">
        <v>5363640</v>
      </c>
      <c r="J242" s="52">
        <v>0</v>
      </c>
      <c r="K242" s="52">
        <v>0</v>
      </c>
      <c r="L242" s="52">
        <v>94.856800000000007</v>
      </c>
      <c r="M242" s="52">
        <v>12.77</v>
      </c>
      <c r="N242" s="52">
        <v>1819.06</v>
      </c>
      <c r="O242" s="52">
        <v>7</v>
      </c>
      <c r="P242" s="2">
        <f t="shared" si="3"/>
        <v>1819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491</v>
      </c>
      <c r="B243" s="1">
        <v>0.79166666666666663</v>
      </c>
      <c r="C243" s="52">
        <v>2015</v>
      </c>
      <c r="D243" s="52">
        <v>1</v>
      </c>
      <c r="E243" s="52">
        <v>21</v>
      </c>
      <c r="F243" s="52">
        <v>37456412</v>
      </c>
      <c r="G243" s="52">
        <v>37456412</v>
      </c>
      <c r="H243" s="52">
        <v>5363377</v>
      </c>
      <c r="I243" s="52">
        <v>5363377</v>
      </c>
      <c r="J243" s="52">
        <v>0</v>
      </c>
      <c r="K243" s="52">
        <v>0</v>
      </c>
      <c r="L243" s="52">
        <v>93.218699999999998</v>
      </c>
      <c r="M243" s="52">
        <v>12.88</v>
      </c>
      <c r="N243" s="52">
        <v>1815.76</v>
      </c>
      <c r="O243" s="52">
        <v>7</v>
      </c>
      <c r="P243" s="2">
        <f t="shared" si="3"/>
        <v>1828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490</v>
      </c>
      <c r="B244" s="1">
        <v>0.75</v>
      </c>
      <c r="C244" s="52">
        <v>2015</v>
      </c>
      <c r="D244" s="52">
        <v>1</v>
      </c>
      <c r="E244" s="52">
        <v>21</v>
      </c>
      <c r="F244" s="52">
        <v>37454584</v>
      </c>
      <c r="G244" s="52">
        <v>37454584</v>
      </c>
      <c r="H244" s="52">
        <v>5363108</v>
      </c>
      <c r="I244" s="52">
        <v>5363108</v>
      </c>
      <c r="J244" s="52">
        <v>0</v>
      </c>
      <c r="K244" s="52">
        <v>0</v>
      </c>
      <c r="L244" s="52">
        <v>92.674199999999999</v>
      </c>
      <c r="M244" s="52">
        <v>13.11</v>
      </c>
      <c r="N244" s="52">
        <v>1793.1</v>
      </c>
      <c r="O244" s="52">
        <v>7</v>
      </c>
      <c r="P244" s="2">
        <f t="shared" si="3"/>
        <v>1802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489</v>
      </c>
      <c r="B245" s="1">
        <v>0.70833333333333337</v>
      </c>
      <c r="C245" s="52">
        <v>2015</v>
      </c>
      <c r="D245" s="52">
        <v>1</v>
      </c>
      <c r="E245" s="52">
        <v>21</v>
      </c>
      <c r="F245" s="52">
        <v>37452782</v>
      </c>
      <c r="G245" s="52">
        <v>37452782</v>
      </c>
      <c r="H245" s="52">
        <v>5362841</v>
      </c>
      <c r="I245" s="52">
        <v>5362841</v>
      </c>
      <c r="J245" s="52">
        <v>0</v>
      </c>
      <c r="K245" s="52">
        <v>0</v>
      </c>
      <c r="L245" s="52">
        <v>93.048400000000001</v>
      </c>
      <c r="M245" s="52">
        <v>13.37</v>
      </c>
      <c r="N245" s="52">
        <v>1802.24</v>
      </c>
      <c r="O245" s="52">
        <v>7</v>
      </c>
      <c r="P245" s="2">
        <f t="shared" si="3"/>
        <v>1801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488</v>
      </c>
      <c r="B246" s="1">
        <v>0.66666666666666663</v>
      </c>
      <c r="C246" s="52">
        <v>2015</v>
      </c>
      <c r="D246" s="52">
        <v>1</v>
      </c>
      <c r="E246" s="52">
        <v>21</v>
      </c>
      <c r="F246" s="52">
        <v>37450981</v>
      </c>
      <c r="G246" s="52">
        <v>37450981</v>
      </c>
      <c r="H246" s="52">
        <v>5362575</v>
      </c>
      <c r="I246" s="52">
        <v>5362575</v>
      </c>
      <c r="J246" s="52">
        <v>0</v>
      </c>
      <c r="K246" s="52">
        <v>0</v>
      </c>
      <c r="L246" s="52">
        <v>93.244600000000005</v>
      </c>
      <c r="M246" s="52">
        <v>13.56</v>
      </c>
      <c r="N246" s="52">
        <v>1793.39</v>
      </c>
      <c r="O246" s="52">
        <v>7</v>
      </c>
      <c r="P246" s="2">
        <f t="shared" si="3"/>
        <v>1803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487</v>
      </c>
      <c r="B247" s="1">
        <v>0.625</v>
      </c>
      <c r="C247" s="52">
        <v>2015</v>
      </c>
      <c r="D247" s="52">
        <v>1</v>
      </c>
      <c r="E247" s="52">
        <v>21</v>
      </c>
      <c r="F247" s="52">
        <v>37449178</v>
      </c>
      <c r="G247" s="52">
        <v>37449178</v>
      </c>
      <c r="H247" s="52">
        <v>5362309</v>
      </c>
      <c r="I247" s="52">
        <v>5362309</v>
      </c>
      <c r="J247" s="52">
        <v>0</v>
      </c>
      <c r="K247" s="52">
        <v>0</v>
      </c>
      <c r="L247" s="52">
        <v>93.865700000000004</v>
      </c>
      <c r="M247" s="52">
        <v>13.64</v>
      </c>
      <c r="N247" s="52">
        <v>1768.08</v>
      </c>
      <c r="O247" s="52">
        <v>7</v>
      </c>
      <c r="P247" s="2">
        <f t="shared" ref="P247:P310" si="4">F247-F248</f>
        <v>1787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486</v>
      </c>
      <c r="B248" s="1">
        <v>0.58333333333333337</v>
      </c>
      <c r="C248" s="52">
        <v>2015</v>
      </c>
      <c r="D248" s="52">
        <v>1</v>
      </c>
      <c r="E248" s="52">
        <v>21</v>
      </c>
      <c r="F248" s="52">
        <v>37447391</v>
      </c>
      <c r="G248" s="52">
        <v>37447391</v>
      </c>
      <c r="H248" s="52">
        <v>5362047</v>
      </c>
      <c r="I248" s="52">
        <v>5362047</v>
      </c>
      <c r="J248" s="52">
        <v>0</v>
      </c>
      <c r="K248" s="52">
        <v>0</v>
      </c>
      <c r="L248" s="52">
        <v>93.568100000000001</v>
      </c>
      <c r="M248" s="52">
        <v>13.57</v>
      </c>
      <c r="N248" s="52">
        <v>1723.29</v>
      </c>
      <c r="O248" s="52">
        <v>7</v>
      </c>
      <c r="P248" s="2">
        <f t="shared" si="4"/>
        <v>1762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485</v>
      </c>
      <c r="B249" s="1">
        <v>0.54166666666666663</v>
      </c>
      <c r="C249" s="52">
        <v>2015</v>
      </c>
      <c r="D249" s="52">
        <v>1</v>
      </c>
      <c r="E249" s="52">
        <v>21</v>
      </c>
      <c r="F249" s="52">
        <v>37445629</v>
      </c>
      <c r="G249" s="52">
        <v>37445629</v>
      </c>
      <c r="H249" s="52">
        <v>5361788</v>
      </c>
      <c r="I249" s="52">
        <v>5361788</v>
      </c>
      <c r="J249" s="52">
        <v>0</v>
      </c>
      <c r="K249" s="52">
        <v>0</v>
      </c>
      <c r="L249" s="52">
        <v>94.422600000000003</v>
      </c>
      <c r="M249" s="52">
        <v>13.39</v>
      </c>
      <c r="N249" s="52">
        <v>1793.92</v>
      </c>
      <c r="O249" s="52">
        <v>7</v>
      </c>
      <c r="P249" s="2">
        <f t="shared" si="4"/>
        <v>1724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484</v>
      </c>
      <c r="B250" s="1">
        <v>0.5</v>
      </c>
      <c r="C250" s="52">
        <v>2015</v>
      </c>
      <c r="D250" s="52">
        <v>1</v>
      </c>
      <c r="E250" s="52">
        <v>21</v>
      </c>
      <c r="F250" s="52">
        <v>37443905</v>
      </c>
      <c r="G250" s="52">
        <v>37443905</v>
      </c>
      <c r="H250" s="52">
        <v>5361537</v>
      </c>
      <c r="I250" s="52">
        <v>5361537</v>
      </c>
      <c r="J250" s="52">
        <v>0</v>
      </c>
      <c r="K250" s="52">
        <v>0</v>
      </c>
      <c r="L250" s="52">
        <v>94.311400000000006</v>
      </c>
      <c r="M250" s="52">
        <v>12.99</v>
      </c>
      <c r="N250" s="52">
        <v>1788.33</v>
      </c>
      <c r="O250" s="52">
        <v>7</v>
      </c>
      <c r="P250" s="2">
        <f t="shared" si="4"/>
        <v>1801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483</v>
      </c>
      <c r="B251" s="1">
        <v>0.45833333333333331</v>
      </c>
      <c r="C251" s="52">
        <v>2015</v>
      </c>
      <c r="D251" s="52">
        <v>1</v>
      </c>
      <c r="E251" s="52">
        <v>21</v>
      </c>
      <c r="F251" s="52">
        <v>37442104</v>
      </c>
      <c r="G251" s="52">
        <v>37442104</v>
      </c>
      <c r="H251" s="52">
        <v>5361275</v>
      </c>
      <c r="I251" s="52">
        <v>5361275</v>
      </c>
      <c r="J251" s="52">
        <v>0</v>
      </c>
      <c r="K251" s="52">
        <v>0</v>
      </c>
      <c r="L251" s="52">
        <v>93.084699999999998</v>
      </c>
      <c r="M251" s="52">
        <v>12.77</v>
      </c>
      <c r="N251" s="52">
        <v>1762.68</v>
      </c>
      <c r="O251" s="52">
        <v>7</v>
      </c>
      <c r="P251" s="2">
        <f t="shared" si="4"/>
        <v>1778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482</v>
      </c>
      <c r="B252" s="1">
        <v>0.41666666666666669</v>
      </c>
      <c r="C252" s="52">
        <v>2015</v>
      </c>
      <c r="D252" s="52">
        <v>1</v>
      </c>
      <c r="E252" s="52">
        <v>21</v>
      </c>
      <c r="F252" s="52">
        <v>37440326</v>
      </c>
      <c r="G252" s="52">
        <v>37440326</v>
      </c>
      <c r="H252" s="52">
        <v>5361013</v>
      </c>
      <c r="I252" s="52">
        <v>5361013</v>
      </c>
      <c r="J252" s="52">
        <v>0</v>
      </c>
      <c r="K252" s="52">
        <v>0</v>
      </c>
      <c r="L252" s="52">
        <v>92.075999999999993</v>
      </c>
      <c r="M252" s="52">
        <v>12.52</v>
      </c>
      <c r="N252" s="52">
        <v>1774.2</v>
      </c>
      <c r="O252" s="52">
        <v>7</v>
      </c>
      <c r="P252" s="2">
        <f t="shared" si="4"/>
        <v>1774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481</v>
      </c>
      <c r="B253" s="1">
        <v>0.375</v>
      </c>
      <c r="C253" s="52">
        <v>2015</v>
      </c>
      <c r="D253" s="52">
        <v>1</v>
      </c>
      <c r="E253" s="52">
        <v>21</v>
      </c>
      <c r="F253" s="52">
        <v>37438552</v>
      </c>
      <c r="G253" s="52">
        <v>37438552</v>
      </c>
      <c r="H253" s="52">
        <v>5360749</v>
      </c>
      <c r="I253" s="52">
        <v>5360749</v>
      </c>
      <c r="J253" s="52">
        <v>0</v>
      </c>
      <c r="K253" s="52">
        <v>0</v>
      </c>
      <c r="L253" s="52">
        <v>93.130200000000002</v>
      </c>
      <c r="M253" s="52">
        <v>12.35</v>
      </c>
      <c r="N253" s="52">
        <v>1746.75</v>
      </c>
      <c r="O253" s="52">
        <v>7</v>
      </c>
      <c r="P253" s="2">
        <f t="shared" si="4"/>
        <v>1775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480</v>
      </c>
      <c r="B254" s="1">
        <v>0.33333333333333331</v>
      </c>
      <c r="C254" s="52">
        <v>2015</v>
      </c>
      <c r="D254" s="52">
        <v>1</v>
      </c>
      <c r="E254" s="52">
        <v>21</v>
      </c>
      <c r="F254" s="52">
        <v>37436777</v>
      </c>
      <c r="G254" s="52">
        <v>37436777</v>
      </c>
      <c r="H254" s="52">
        <v>5360488</v>
      </c>
      <c r="I254" s="52">
        <v>5360488</v>
      </c>
      <c r="J254" s="52">
        <v>0</v>
      </c>
      <c r="K254" s="52">
        <v>0</v>
      </c>
      <c r="L254" s="52">
        <v>94.491500000000002</v>
      </c>
      <c r="M254" s="52">
        <v>12.35</v>
      </c>
      <c r="N254" s="52">
        <v>1791.63</v>
      </c>
      <c r="O254" s="52">
        <v>7</v>
      </c>
      <c r="P254" s="2">
        <f t="shared" si="4"/>
        <v>1740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479</v>
      </c>
      <c r="B255" s="1">
        <v>0.29166666666666669</v>
      </c>
      <c r="C255" s="52">
        <v>2015</v>
      </c>
      <c r="D255" s="52">
        <v>1</v>
      </c>
      <c r="E255" s="52">
        <v>21</v>
      </c>
      <c r="F255" s="52">
        <v>37435037</v>
      </c>
      <c r="G255" s="52">
        <v>37435037</v>
      </c>
      <c r="H255" s="52">
        <v>5360236</v>
      </c>
      <c r="I255" s="52">
        <v>5360236</v>
      </c>
      <c r="J255" s="52">
        <v>0</v>
      </c>
      <c r="K255" s="52">
        <v>0</v>
      </c>
      <c r="L255" s="52">
        <v>93.527799999999999</v>
      </c>
      <c r="M255" s="52">
        <v>12.42</v>
      </c>
      <c r="N255" s="52">
        <v>1770.92</v>
      </c>
      <c r="O255" s="52">
        <v>7</v>
      </c>
      <c r="P255" s="2">
        <f t="shared" si="4"/>
        <v>1795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478</v>
      </c>
      <c r="B256" s="1">
        <v>0.25</v>
      </c>
      <c r="C256" s="52">
        <v>2015</v>
      </c>
      <c r="D256" s="52">
        <v>1</v>
      </c>
      <c r="E256" s="52">
        <v>21</v>
      </c>
      <c r="F256" s="52">
        <v>37433242</v>
      </c>
      <c r="G256" s="52">
        <v>37433242</v>
      </c>
      <c r="H256" s="52">
        <v>5359973</v>
      </c>
      <c r="I256" s="52">
        <v>5359973</v>
      </c>
      <c r="J256" s="52">
        <v>0</v>
      </c>
      <c r="K256" s="52">
        <v>0</v>
      </c>
      <c r="L256" s="52">
        <v>93.716399999999993</v>
      </c>
      <c r="M256" s="52">
        <v>12.62</v>
      </c>
      <c r="N256" s="52">
        <v>1804.06</v>
      </c>
      <c r="O256" s="52">
        <v>7</v>
      </c>
      <c r="P256" s="2">
        <f t="shared" si="4"/>
        <v>1778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477</v>
      </c>
      <c r="B257" s="1">
        <v>0.20833333333333334</v>
      </c>
      <c r="C257" s="52">
        <v>2015</v>
      </c>
      <c r="D257" s="52">
        <v>1</v>
      </c>
      <c r="E257" s="52">
        <v>21</v>
      </c>
      <c r="F257" s="52">
        <v>37431464</v>
      </c>
      <c r="G257" s="52">
        <v>37431464</v>
      </c>
      <c r="H257" s="52">
        <v>5359713</v>
      </c>
      <c r="I257" s="52">
        <v>5359713</v>
      </c>
      <c r="J257" s="52">
        <v>0</v>
      </c>
      <c r="K257" s="52">
        <v>0</v>
      </c>
      <c r="L257" s="52">
        <v>94.032899999999998</v>
      </c>
      <c r="M257" s="52">
        <v>12.7</v>
      </c>
      <c r="N257" s="52">
        <v>1815.08</v>
      </c>
      <c r="O257" s="52">
        <v>7</v>
      </c>
      <c r="P257" s="2">
        <f t="shared" si="4"/>
        <v>1804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476</v>
      </c>
      <c r="B258" s="1">
        <v>0.16666666666666666</v>
      </c>
      <c r="C258" s="52">
        <v>2015</v>
      </c>
      <c r="D258" s="52">
        <v>1</v>
      </c>
      <c r="E258" s="52">
        <v>21</v>
      </c>
      <c r="F258" s="52">
        <v>37429660</v>
      </c>
      <c r="G258" s="52">
        <v>37429660</v>
      </c>
      <c r="H258" s="52">
        <v>5359450</v>
      </c>
      <c r="I258" s="52">
        <v>5359450</v>
      </c>
      <c r="J258" s="52">
        <v>0</v>
      </c>
      <c r="K258" s="52">
        <v>0</v>
      </c>
      <c r="L258" s="52">
        <v>94.7607</v>
      </c>
      <c r="M258" s="52">
        <v>12.86</v>
      </c>
      <c r="N258" s="52">
        <v>1798.6</v>
      </c>
      <c r="O258" s="52">
        <v>7</v>
      </c>
      <c r="P258" s="2">
        <f t="shared" si="4"/>
        <v>1810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475</v>
      </c>
      <c r="B259" s="1">
        <v>0.125</v>
      </c>
      <c r="C259" s="52">
        <v>2015</v>
      </c>
      <c r="D259" s="52">
        <v>1</v>
      </c>
      <c r="E259" s="52">
        <v>21</v>
      </c>
      <c r="F259" s="52">
        <v>37427850</v>
      </c>
      <c r="G259" s="52">
        <v>37427850</v>
      </c>
      <c r="H259" s="52">
        <v>5359188</v>
      </c>
      <c r="I259" s="52">
        <v>5359188</v>
      </c>
      <c r="J259" s="52">
        <v>0</v>
      </c>
      <c r="K259" s="52">
        <v>0</v>
      </c>
      <c r="L259" s="52">
        <v>95.232100000000003</v>
      </c>
      <c r="M259" s="52">
        <v>13.03</v>
      </c>
      <c r="N259" s="52">
        <v>1794.72</v>
      </c>
      <c r="O259" s="52">
        <v>7</v>
      </c>
      <c r="P259" s="2">
        <f t="shared" si="4"/>
        <v>1804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474</v>
      </c>
      <c r="B260" s="1">
        <v>8.3333333333333329E-2</v>
      </c>
      <c r="C260" s="52">
        <v>2015</v>
      </c>
      <c r="D260" s="52">
        <v>1</v>
      </c>
      <c r="E260" s="52">
        <v>21</v>
      </c>
      <c r="F260" s="52">
        <v>37426046</v>
      </c>
      <c r="G260" s="52">
        <v>37426046</v>
      </c>
      <c r="H260" s="52">
        <v>5358928</v>
      </c>
      <c r="I260" s="52">
        <v>5358928</v>
      </c>
      <c r="J260" s="52">
        <v>0</v>
      </c>
      <c r="K260" s="52">
        <v>0</v>
      </c>
      <c r="L260" s="52">
        <v>94.21</v>
      </c>
      <c r="M260" s="52">
        <v>13.35</v>
      </c>
      <c r="N260" s="52">
        <v>1658.45</v>
      </c>
      <c r="O260" s="52">
        <v>7</v>
      </c>
      <c r="P260" s="2">
        <f t="shared" si="4"/>
        <v>1783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473</v>
      </c>
      <c r="B261" s="1">
        <v>4.1666666666666664E-2</v>
      </c>
      <c r="C261" s="52">
        <v>2015</v>
      </c>
      <c r="D261" s="52">
        <v>1</v>
      </c>
      <c r="E261" s="52">
        <v>21</v>
      </c>
      <c r="F261" s="52">
        <v>37424263</v>
      </c>
      <c r="G261" s="52">
        <v>37424263</v>
      </c>
      <c r="H261" s="52">
        <v>5358668</v>
      </c>
      <c r="I261" s="52">
        <v>5358668</v>
      </c>
      <c r="J261" s="52">
        <v>0</v>
      </c>
      <c r="K261" s="52">
        <v>0</v>
      </c>
      <c r="L261" s="52">
        <v>96.844399999999993</v>
      </c>
      <c r="M261" s="52">
        <v>13.84</v>
      </c>
      <c r="N261" s="52">
        <v>737.47</v>
      </c>
      <c r="O261" s="52">
        <v>7</v>
      </c>
      <c r="P261" s="2">
        <f t="shared" si="4"/>
        <v>1617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472</v>
      </c>
      <c r="B262" s="1">
        <v>0</v>
      </c>
      <c r="C262" s="52">
        <v>2015</v>
      </c>
      <c r="D262" s="52">
        <v>1</v>
      </c>
      <c r="E262" s="52">
        <v>21</v>
      </c>
      <c r="F262" s="52">
        <v>37422646</v>
      </c>
      <c r="G262" s="52">
        <v>37422646</v>
      </c>
      <c r="H262" s="52">
        <v>5358438</v>
      </c>
      <c r="I262" s="52">
        <v>5358438</v>
      </c>
      <c r="J262" s="52">
        <v>0</v>
      </c>
      <c r="K262" s="52">
        <v>0</v>
      </c>
      <c r="L262" s="52">
        <v>105.5835</v>
      </c>
      <c r="M262" s="52">
        <v>13.72</v>
      </c>
      <c r="N262" s="52">
        <v>85.42</v>
      </c>
      <c r="O262" s="52">
        <v>7</v>
      </c>
      <c r="P262" s="2">
        <f t="shared" si="4"/>
        <v>578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471</v>
      </c>
      <c r="B263" s="1">
        <v>0.95833333333333337</v>
      </c>
      <c r="C263" s="52">
        <v>2015</v>
      </c>
      <c r="D263" s="52">
        <v>1</v>
      </c>
      <c r="E263" s="52">
        <v>20</v>
      </c>
      <c r="F263" s="52">
        <v>37422068</v>
      </c>
      <c r="G263" s="52">
        <v>37422068</v>
      </c>
      <c r="H263" s="52">
        <v>5358362</v>
      </c>
      <c r="I263" s="52">
        <v>5358362</v>
      </c>
      <c r="J263" s="52">
        <v>0</v>
      </c>
      <c r="K263" s="52">
        <v>0</v>
      </c>
      <c r="L263" s="52">
        <v>107.6602</v>
      </c>
      <c r="M263" s="52">
        <v>12.93</v>
      </c>
      <c r="N263" s="52">
        <v>93.32</v>
      </c>
      <c r="O263" s="52">
        <v>7</v>
      </c>
      <c r="P263" s="2">
        <f t="shared" si="4"/>
        <v>86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470</v>
      </c>
      <c r="B264" s="1">
        <v>0.91666666666666663</v>
      </c>
      <c r="C264" s="52">
        <v>2015</v>
      </c>
      <c r="D264" s="52">
        <v>1</v>
      </c>
      <c r="E264" s="52">
        <v>20</v>
      </c>
      <c r="F264" s="52">
        <v>37421982</v>
      </c>
      <c r="G264" s="52">
        <v>37421982</v>
      </c>
      <c r="H264" s="52">
        <v>5358351</v>
      </c>
      <c r="I264" s="52">
        <v>5358351</v>
      </c>
      <c r="J264" s="52">
        <v>0</v>
      </c>
      <c r="K264" s="52">
        <v>0</v>
      </c>
      <c r="L264" s="52">
        <v>107.4105</v>
      </c>
      <c r="M264" s="52">
        <v>13.67</v>
      </c>
      <c r="N264" s="52">
        <v>216.6</v>
      </c>
      <c r="O264" s="52">
        <v>7</v>
      </c>
      <c r="P264" s="2">
        <f t="shared" si="4"/>
        <v>116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469</v>
      </c>
      <c r="B265" s="1">
        <v>0.875</v>
      </c>
      <c r="C265" s="52">
        <v>2015</v>
      </c>
      <c r="D265" s="52">
        <v>1</v>
      </c>
      <c r="E265" s="52">
        <v>20</v>
      </c>
      <c r="F265" s="52">
        <v>37421866</v>
      </c>
      <c r="G265" s="52">
        <v>37421866</v>
      </c>
      <c r="H265" s="52">
        <v>5358336</v>
      </c>
      <c r="I265" s="52">
        <v>5358336</v>
      </c>
      <c r="J265" s="52">
        <v>0</v>
      </c>
      <c r="K265" s="52">
        <v>0</v>
      </c>
      <c r="L265" s="52">
        <v>107.11</v>
      </c>
      <c r="M265" s="52">
        <v>14.13</v>
      </c>
      <c r="N265" s="52">
        <v>77.209999999999994</v>
      </c>
      <c r="O265" s="52">
        <v>7</v>
      </c>
      <c r="P265" s="2">
        <f t="shared" si="4"/>
        <v>194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468</v>
      </c>
      <c r="B266" s="1">
        <v>0.83333333333333337</v>
      </c>
      <c r="C266" s="52">
        <v>2015</v>
      </c>
      <c r="D266" s="52">
        <v>1</v>
      </c>
      <c r="E266" s="52">
        <v>20</v>
      </c>
      <c r="F266" s="52">
        <v>37421672</v>
      </c>
      <c r="G266" s="52">
        <v>37421672</v>
      </c>
      <c r="H266" s="52">
        <v>5358311</v>
      </c>
      <c r="I266" s="52">
        <v>5358311</v>
      </c>
      <c r="J266" s="52">
        <v>0</v>
      </c>
      <c r="K266" s="52">
        <v>0</v>
      </c>
      <c r="L266" s="52">
        <v>107.593</v>
      </c>
      <c r="M266" s="52">
        <v>14.74</v>
      </c>
      <c r="N266" s="52">
        <v>84.66</v>
      </c>
      <c r="O266" s="52">
        <v>7</v>
      </c>
      <c r="P266" s="2">
        <f t="shared" si="4"/>
        <v>100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467</v>
      </c>
      <c r="B267" s="1">
        <v>0.79166666666666663</v>
      </c>
      <c r="C267" s="52">
        <v>2015</v>
      </c>
      <c r="D267" s="52">
        <v>1</v>
      </c>
      <c r="E267" s="52">
        <v>20</v>
      </c>
      <c r="F267" s="52">
        <v>37421572</v>
      </c>
      <c r="G267" s="52">
        <v>37421572</v>
      </c>
      <c r="H267" s="52">
        <v>5358298</v>
      </c>
      <c r="I267" s="52">
        <v>5358298</v>
      </c>
      <c r="J267" s="52">
        <v>0</v>
      </c>
      <c r="K267" s="52">
        <v>0</v>
      </c>
      <c r="L267" s="52">
        <v>107.6232</v>
      </c>
      <c r="M267" s="52">
        <v>15.62</v>
      </c>
      <c r="N267" s="52">
        <v>68.97</v>
      </c>
      <c r="O267" s="52">
        <v>7</v>
      </c>
      <c r="P267" s="2">
        <f t="shared" si="4"/>
        <v>61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466</v>
      </c>
      <c r="B268" s="1">
        <v>0.75</v>
      </c>
      <c r="C268" s="52">
        <v>2015</v>
      </c>
      <c r="D268" s="52">
        <v>1</v>
      </c>
      <c r="E268" s="52">
        <v>20</v>
      </c>
      <c r="F268" s="52">
        <v>37421511</v>
      </c>
      <c r="G268" s="52">
        <v>37421511</v>
      </c>
      <c r="H268" s="52">
        <v>5358290</v>
      </c>
      <c r="I268" s="52">
        <v>5358290</v>
      </c>
      <c r="J268" s="52">
        <v>0</v>
      </c>
      <c r="K268" s="52">
        <v>0</v>
      </c>
      <c r="L268" s="52">
        <v>107.4114</v>
      </c>
      <c r="M268" s="52">
        <v>16.399999999999999</v>
      </c>
      <c r="N268" s="52">
        <v>208.81</v>
      </c>
      <c r="O268" s="52">
        <v>7</v>
      </c>
      <c r="P268" s="2">
        <f t="shared" si="4"/>
        <v>77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465</v>
      </c>
      <c r="B269" s="1">
        <v>0.70833333333333337</v>
      </c>
      <c r="C269" s="52">
        <v>2015</v>
      </c>
      <c r="D269" s="52">
        <v>1</v>
      </c>
      <c r="E269" s="52">
        <v>20</v>
      </c>
      <c r="F269" s="52">
        <v>37421434</v>
      </c>
      <c r="G269" s="52">
        <v>37421434</v>
      </c>
      <c r="H269" s="52">
        <v>5358280</v>
      </c>
      <c r="I269" s="52">
        <v>5358280</v>
      </c>
      <c r="J269" s="52">
        <v>0</v>
      </c>
      <c r="K269" s="52">
        <v>0</v>
      </c>
      <c r="L269" s="52">
        <v>106.8956</v>
      </c>
      <c r="M269" s="52">
        <v>15.36</v>
      </c>
      <c r="N269" s="52">
        <v>391.9</v>
      </c>
      <c r="O269" s="52">
        <v>7</v>
      </c>
      <c r="P269" s="2">
        <f t="shared" si="4"/>
        <v>232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464</v>
      </c>
      <c r="B270" s="1">
        <v>0.66666666666666663</v>
      </c>
      <c r="C270" s="52">
        <v>2015</v>
      </c>
      <c r="D270" s="52">
        <v>1</v>
      </c>
      <c r="E270" s="52">
        <v>20</v>
      </c>
      <c r="F270" s="52">
        <v>37421202</v>
      </c>
      <c r="G270" s="52">
        <v>37421202</v>
      </c>
      <c r="H270" s="52">
        <v>5358250</v>
      </c>
      <c r="I270" s="52">
        <v>5358250</v>
      </c>
      <c r="J270" s="52">
        <v>0</v>
      </c>
      <c r="K270" s="52">
        <v>0</v>
      </c>
      <c r="L270" s="52">
        <v>105.97750000000001</v>
      </c>
      <c r="M270" s="52">
        <v>14.86</v>
      </c>
      <c r="N270" s="52">
        <v>1375.68</v>
      </c>
      <c r="O270" s="52">
        <v>7</v>
      </c>
      <c r="P270" s="2">
        <f t="shared" si="4"/>
        <v>474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463</v>
      </c>
      <c r="B271" s="1">
        <v>0.625</v>
      </c>
      <c r="C271" s="52">
        <v>2015</v>
      </c>
      <c r="D271" s="52">
        <v>1</v>
      </c>
      <c r="E271" s="52">
        <v>20</v>
      </c>
      <c r="F271" s="52">
        <v>37420728</v>
      </c>
      <c r="G271" s="52">
        <v>37420728</v>
      </c>
      <c r="H271" s="52">
        <v>5358188</v>
      </c>
      <c r="I271" s="52">
        <v>5358188</v>
      </c>
      <c r="J271" s="52">
        <v>0</v>
      </c>
      <c r="K271" s="52">
        <v>0</v>
      </c>
      <c r="L271" s="52">
        <v>99.122699999999995</v>
      </c>
      <c r="M271" s="52">
        <v>13.54</v>
      </c>
      <c r="N271" s="52">
        <v>1433.19</v>
      </c>
      <c r="O271" s="52">
        <v>7</v>
      </c>
      <c r="P271" s="2">
        <f t="shared" si="4"/>
        <v>1428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462</v>
      </c>
      <c r="B272" s="1">
        <v>0.58333333333333337</v>
      </c>
      <c r="C272" s="52">
        <v>2015</v>
      </c>
      <c r="D272" s="52">
        <v>1</v>
      </c>
      <c r="E272" s="52">
        <v>20</v>
      </c>
      <c r="F272" s="52">
        <v>37419300</v>
      </c>
      <c r="G272" s="52">
        <v>37419300</v>
      </c>
      <c r="H272" s="52">
        <v>5357990</v>
      </c>
      <c r="I272" s="52">
        <v>5357990</v>
      </c>
      <c r="J272" s="52">
        <v>0</v>
      </c>
      <c r="K272" s="52">
        <v>0</v>
      </c>
      <c r="L272" s="52">
        <v>98.430400000000006</v>
      </c>
      <c r="M272" s="52">
        <v>13.46</v>
      </c>
      <c r="N272" s="52">
        <v>1401.43</v>
      </c>
      <c r="O272" s="52">
        <v>7</v>
      </c>
      <c r="P272" s="2">
        <f t="shared" si="4"/>
        <v>1440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461</v>
      </c>
      <c r="B273" s="1">
        <v>0.54166666666666663</v>
      </c>
      <c r="C273" s="52">
        <v>2015</v>
      </c>
      <c r="D273" s="52">
        <v>1</v>
      </c>
      <c r="E273" s="52">
        <v>20</v>
      </c>
      <c r="F273" s="52">
        <v>37417860</v>
      </c>
      <c r="G273" s="52">
        <v>37417860</v>
      </c>
      <c r="H273" s="52">
        <v>5357789</v>
      </c>
      <c r="I273" s="52">
        <v>5357789</v>
      </c>
      <c r="J273" s="52">
        <v>0</v>
      </c>
      <c r="K273" s="52">
        <v>0</v>
      </c>
      <c r="L273" s="52">
        <v>98.013999999999996</v>
      </c>
      <c r="M273" s="52">
        <v>13.25</v>
      </c>
      <c r="N273" s="52">
        <v>1453.33</v>
      </c>
      <c r="O273" s="52">
        <v>7</v>
      </c>
      <c r="P273" s="2">
        <f t="shared" si="4"/>
        <v>1399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460</v>
      </c>
      <c r="B274" s="1">
        <v>0.5</v>
      </c>
      <c r="C274" s="52">
        <v>2015</v>
      </c>
      <c r="D274" s="52">
        <v>1</v>
      </c>
      <c r="E274" s="52">
        <v>20</v>
      </c>
      <c r="F274" s="52">
        <v>37416461</v>
      </c>
      <c r="G274" s="52">
        <v>37416461</v>
      </c>
      <c r="H274" s="52">
        <v>5357593</v>
      </c>
      <c r="I274" s="52">
        <v>5357593</v>
      </c>
      <c r="J274" s="52">
        <v>0</v>
      </c>
      <c r="K274" s="52">
        <v>0</v>
      </c>
      <c r="L274" s="52">
        <v>97.649500000000003</v>
      </c>
      <c r="M274" s="52">
        <v>12.93</v>
      </c>
      <c r="N274" s="52">
        <v>1526.67</v>
      </c>
      <c r="O274" s="52">
        <v>7</v>
      </c>
      <c r="P274" s="2">
        <f t="shared" si="4"/>
        <v>1460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459</v>
      </c>
      <c r="B275" s="1">
        <v>0.45833333333333331</v>
      </c>
      <c r="C275" s="52">
        <v>2015</v>
      </c>
      <c r="D275" s="52">
        <v>1</v>
      </c>
      <c r="E275" s="52">
        <v>20</v>
      </c>
      <c r="F275" s="52">
        <v>37415001</v>
      </c>
      <c r="G275" s="52">
        <v>37415001</v>
      </c>
      <c r="H275" s="52">
        <v>5357388</v>
      </c>
      <c r="I275" s="52">
        <v>5357388</v>
      </c>
      <c r="J275" s="52">
        <v>0</v>
      </c>
      <c r="K275" s="52">
        <v>0</v>
      </c>
      <c r="L275" s="52">
        <v>95.903199999999998</v>
      </c>
      <c r="M275" s="52">
        <v>12.48</v>
      </c>
      <c r="N275" s="52">
        <v>1677.06</v>
      </c>
      <c r="O275" s="52">
        <v>7</v>
      </c>
      <c r="P275" s="2">
        <f t="shared" si="4"/>
        <v>1526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458</v>
      </c>
      <c r="B276" s="1">
        <v>0.41666666666666669</v>
      </c>
      <c r="C276" s="52">
        <v>2015</v>
      </c>
      <c r="D276" s="52">
        <v>1</v>
      </c>
      <c r="E276" s="52">
        <v>20</v>
      </c>
      <c r="F276" s="52">
        <v>37413475</v>
      </c>
      <c r="G276" s="52">
        <v>37413475</v>
      </c>
      <c r="H276" s="52">
        <v>5357170</v>
      </c>
      <c r="I276" s="52">
        <v>5357170</v>
      </c>
      <c r="J276" s="52">
        <v>0</v>
      </c>
      <c r="K276" s="52">
        <v>0</v>
      </c>
      <c r="L276" s="52">
        <v>93.394499999999994</v>
      </c>
      <c r="M276" s="52">
        <v>11.83</v>
      </c>
      <c r="N276" s="52">
        <v>1747.14</v>
      </c>
      <c r="O276" s="52">
        <v>7</v>
      </c>
      <c r="P276" s="2">
        <f t="shared" si="4"/>
        <v>1700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457</v>
      </c>
      <c r="B277" s="1">
        <v>0.375</v>
      </c>
      <c r="C277" s="52">
        <v>2015</v>
      </c>
      <c r="D277" s="52">
        <v>1</v>
      </c>
      <c r="E277" s="52">
        <v>20</v>
      </c>
      <c r="F277" s="52">
        <v>37411775</v>
      </c>
      <c r="G277" s="52">
        <v>37411775</v>
      </c>
      <c r="H277" s="52">
        <v>5356921</v>
      </c>
      <c r="I277" s="52">
        <v>5356921</v>
      </c>
      <c r="J277" s="52">
        <v>0</v>
      </c>
      <c r="K277" s="52">
        <v>0</v>
      </c>
      <c r="L277" s="52">
        <v>94.022199999999998</v>
      </c>
      <c r="M277" s="52">
        <v>11.49</v>
      </c>
      <c r="N277" s="52">
        <v>1806.34</v>
      </c>
      <c r="O277" s="52">
        <v>7</v>
      </c>
      <c r="P277" s="2">
        <f t="shared" si="4"/>
        <v>1750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456</v>
      </c>
      <c r="B278" s="1">
        <v>0.33333333333333331</v>
      </c>
      <c r="C278" s="52">
        <v>2015</v>
      </c>
      <c r="D278" s="52">
        <v>1</v>
      </c>
      <c r="E278" s="52">
        <v>20</v>
      </c>
      <c r="F278" s="52">
        <v>37410025</v>
      </c>
      <c r="G278" s="52">
        <v>37410025</v>
      </c>
      <c r="H278" s="52">
        <v>5356667</v>
      </c>
      <c r="I278" s="52">
        <v>5356667</v>
      </c>
      <c r="J278" s="52">
        <v>0</v>
      </c>
      <c r="K278" s="52">
        <v>0</v>
      </c>
      <c r="L278" s="52">
        <v>93.711500000000001</v>
      </c>
      <c r="M278" s="52">
        <v>11.42</v>
      </c>
      <c r="N278" s="52">
        <v>1886.95</v>
      </c>
      <c r="O278" s="52">
        <v>7</v>
      </c>
      <c r="P278" s="2">
        <f t="shared" si="4"/>
        <v>1813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455</v>
      </c>
      <c r="B279" s="1">
        <v>0.29166666666666669</v>
      </c>
      <c r="C279" s="52">
        <v>2015</v>
      </c>
      <c r="D279" s="52">
        <v>1</v>
      </c>
      <c r="E279" s="52">
        <v>20</v>
      </c>
      <c r="F279" s="52">
        <v>37408212</v>
      </c>
      <c r="G279" s="52">
        <v>37408212</v>
      </c>
      <c r="H279" s="52">
        <v>5356403</v>
      </c>
      <c r="I279" s="52">
        <v>5356403</v>
      </c>
      <c r="J279" s="52">
        <v>0</v>
      </c>
      <c r="K279" s="52">
        <v>0</v>
      </c>
      <c r="L279" s="52">
        <v>92.694400000000002</v>
      </c>
      <c r="M279" s="52">
        <v>11.44</v>
      </c>
      <c r="N279" s="52">
        <v>1860.08</v>
      </c>
      <c r="O279" s="52">
        <v>7</v>
      </c>
      <c r="P279" s="2">
        <f t="shared" si="4"/>
        <v>1894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454</v>
      </c>
      <c r="B280" s="1">
        <v>0.25</v>
      </c>
      <c r="C280" s="52">
        <v>2015</v>
      </c>
      <c r="D280" s="52">
        <v>1</v>
      </c>
      <c r="E280" s="52">
        <v>20</v>
      </c>
      <c r="F280" s="52">
        <v>37406318</v>
      </c>
      <c r="G280" s="52">
        <v>37406318</v>
      </c>
      <c r="H280" s="52">
        <v>5356124</v>
      </c>
      <c r="I280" s="52">
        <v>5356124</v>
      </c>
      <c r="J280" s="52">
        <v>0</v>
      </c>
      <c r="K280" s="52">
        <v>0</v>
      </c>
      <c r="L280" s="52">
        <v>93.220299999999995</v>
      </c>
      <c r="M280" s="52">
        <v>11.56</v>
      </c>
      <c r="N280" s="52">
        <v>1848.67</v>
      </c>
      <c r="O280" s="52">
        <v>7</v>
      </c>
      <c r="P280" s="2">
        <f t="shared" si="4"/>
        <v>1863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453</v>
      </c>
      <c r="B281" s="1">
        <v>0.20833333333333334</v>
      </c>
      <c r="C281" s="52">
        <v>2015</v>
      </c>
      <c r="D281" s="52">
        <v>1</v>
      </c>
      <c r="E281" s="52">
        <v>20</v>
      </c>
      <c r="F281" s="52">
        <v>37404455</v>
      </c>
      <c r="G281" s="52">
        <v>37404455</v>
      </c>
      <c r="H281" s="52">
        <v>5355851</v>
      </c>
      <c r="I281" s="52">
        <v>5355851</v>
      </c>
      <c r="J281" s="52">
        <v>0</v>
      </c>
      <c r="K281" s="52">
        <v>0</v>
      </c>
      <c r="L281" s="52">
        <v>93.873999999999995</v>
      </c>
      <c r="M281" s="52">
        <v>11.59</v>
      </c>
      <c r="N281" s="52">
        <v>1877.56</v>
      </c>
      <c r="O281" s="52">
        <v>7</v>
      </c>
      <c r="P281" s="2">
        <f t="shared" si="4"/>
        <v>1850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452</v>
      </c>
      <c r="B282" s="1">
        <v>0.16666666666666666</v>
      </c>
      <c r="C282" s="52">
        <v>2015</v>
      </c>
      <c r="D282" s="52">
        <v>1</v>
      </c>
      <c r="E282" s="52">
        <v>20</v>
      </c>
      <c r="F282" s="52">
        <v>37402605</v>
      </c>
      <c r="G282" s="52">
        <v>37402605</v>
      </c>
      <c r="H282" s="52">
        <v>5355582</v>
      </c>
      <c r="I282" s="52">
        <v>5355582</v>
      </c>
      <c r="J282" s="52">
        <v>0</v>
      </c>
      <c r="K282" s="52">
        <v>0</v>
      </c>
      <c r="L282" s="52">
        <v>93.813599999999994</v>
      </c>
      <c r="M282" s="52">
        <v>11.68</v>
      </c>
      <c r="N282" s="52">
        <v>1882.43</v>
      </c>
      <c r="O282" s="52">
        <v>7</v>
      </c>
      <c r="P282" s="2">
        <f t="shared" si="4"/>
        <v>1875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451</v>
      </c>
      <c r="B283" s="1">
        <v>0.125</v>
      </c>
      <c r="C283" s="52">
        <v>2015</v>
      </c>
      <c r="D283" s="52">
        <v>1</v>
      </c>
      <c r="E283" s="52">
        <v>20</v>
      </c>
      <c r="F283" s="52">
        <v>37400730</v>
      </c>
      <c r="G283" s="52">
        <v>37400730</v>
      </c>
      <c r="H283" s="52">
        <v>5355309</v>
      </c>
      <c r="I283" s="52">
        <v>5355309</v>
      </c>
      <c r="J283" s="52">
        <v>0</v>
      </c>
      <c r="K283" s="52">
        <v>0</v>
      </c>
      <c r="L283" s="52">
        <v>93.943100000000001</v>
      </c>
      <c r="M283" s="52">
        <v>11.68</v>
      </c>
      <c r="N283" s="52">
        <v>1885.65</v>
      </c>
      <c r="O283" s="52">
        <v>7</v>
      </c>
      <c r="P283" s="2">
        <f t="shared" si="4"/>
        <v>1885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450</v>
      </c>
      <c r="B284" s="1">
        <v>8.3333333333333329E-2</v>
      </c>
      <c r="C284" s="52">
        <v>2015</v>
      </c>
      <c r="D284" s="52">
        <v>1</v>
      </c>
      <c r="E284" s="52">
        <v>20</v>
      </c>
      <c r="F284" s="52">
        <v>37398845</v>
      </c>
      <c r="G284" s="52">
        <v>37398845</v>
      </c>
      <c r="H284" s="52">
        <v>5355035</v>
      </c>
      <c r="I284" s="52">
        <v>5355035</v>
      </c>
      <c r="J284" s="52">
        <v>0</v>
      </c>
      <c r="K284" s="52">
        <v>0</v>
      </c>
      <c r="L284" s="52">
        <v>92.729299999999995</v>
      </c>
      <c r="M284" s="52">
        <v>11.8</v>
      </c>
      <c r="N284" s="52">
        <v>1860.9</v>
      </c>
      <c r="O284" s="52">
        <v>7</v>
      </c>
      <c r="P284" s="2">
        <f t="shared" si="4"/>
        <v>1886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449</v>
      </c>
      <c r="B285" s="1">
        <v>4.1666666666666664E-2</v>
      </c>
      <c r="C285" s="52">
        <v>2015</v>
      </c>
      <c r="D285" s="52">
        <v>1</v>
      </c>
      <c r="E285" s="52">
        <v>20</v>
      </c>
      <c r="F285" s="52">
        <v>37396959</v>
      </c>
      <c r="G285" s="52">
        <v>37396959</v>
      </c>
      <c r="H285" s="52">
        <v>5354757</v>
      </c>
      <c r="I285" s="52">
        <v>5354757</v>
      </c>
      <c r="J285" s="52">
        <v>0</v>
      </c>
      <c r="K285" s="52">
        <v>0</v>
      </c>
      <c r="L285" s="52">
        <v>93.811300000000003</v>
      </c>
      <c r="M285" s="52">
        <v>11.93</v>
      </c>
      <c r="N285" s="52">
        <v>1875.43</v>
      </c>
      <c r="O285" s="52">
        <v>7</v>
      </c>
      <c r="P285" s="2">
        <f t="shared" si="4"/>
        <v>1860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448</v>
      </c>
      <c r="B286" s="1">
        <v>0</v>
      </c>
      <c r="C286" s="52">
        <v>2015</v>
      </c>
      <c r="D286" s="52">
        <v>1</v>
      </c>
      <c r="E286" s="52">
        <v>20</v>
      </c>
      <c r="F286" s="52">
        <v>37395099</v>
      </c>
      <c r="G286" s="52">
        <v>37395099</v>
      </c>
      <c r="H286" s="52">
        <v>5354486</v>
      </c>
      <c r="I286" s="52">
        <v>5354486</v>
      </c>
      <c r="J286" s="52">
        <v>0</v>
      </c>
      <c r="K286" s="52">
        <v>0</v>
      </c>
      <c r="L286" s="52">
        <v>93.666300000000007</v>
      </c>
      <c r="M286" s="52">
        <v>12</v>
      </c>
      <c r="N286" s="52">
        <v>1867.34</v>
      </c>
      <c r="O286" s="52">
        <v>7</v>
      </c>
      <c r="P286" s="2">
        <f t="shared" si="4"/>
        <v>1870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447</v>
      </c>
      <c r="B287" s="1">
        <v>0.95833333333333337</v>
      </c>
      <c r="C287" s="52">
        <v>2015</v>
      </c>
      <c r="D287" s="52">
        <v>1</v>
      </c>
      <c r="E287" s="52">
        <v>19</v>
      </c>
      <c r="F287" s="52">
        <v>37393229</v>
      </c>
      <c r="G287" s="52">
        <v>37393229</v>
      </c>
      <c r="H287" s="52">
        <v>5354213</v>
      </c>
      <c r="I287" s="52">
        <v>5354213</v>
      </c>
      <c r="J287" s="52">
        <v>0</v>
      </c>
      <c r="K287" s="52">
        <v>0</v>
      </c>
      <c r="L287" s="52">
        <v>94.1738</v>
      </c>
      <c r="M287" s="52">
        <v>12.02</v>
      </c>
      <c r="N287" s="52">
        <v>1827.18</v>
      </c>
      <c r="O287" s="52">
        <v>7</v>
      </c>
      <c r="P287" s="2">
        <f t="shared" si="4"/>
        <v>1873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446</v>
      </c>
      <c r="B288" s="1">
        <v>0.91666666666666663</v>
      </c>
      <c r="C288" s="52">
        <v>2015</v>
      </c>
      <c r="D288" s="52">
        <v>1</v>
      </c>
      <c r="E288" s="52">
        <v>19</v>
      </c>
      <c r="F288" s="52">
        <v>37391356</v>
      </c>
      <c r="G288" s="52">
        <v>37391356</v>
      </c>
      <c r="H288" s="52">
        <v>5353941</v>
      </c>
      <c r="I288" s="52">
        <v>5353941</v>
      </c>
      <c r="J288" s="52">
        <v>0</v>
      </c>
      <c r="K288" s="52">
        <v>0</v>
      </c>
      <c r="L288" s="52">
        <v>94.7834</v>
      </c>
      <c r="M288" s="52">
        <v>12.12</v>
      </c>
      <c r="N288" s="52">
        <v>1826.23</v>
      </c>
      <c r="O288" s="52">
        <v>7</v>
      </c>
      <c r="P288" s="2">
        <f t="shared" si="4"/>
        <v>1822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445</v>
      </c>
      <c r="B289" s="1">
        <v>0.875</v>
      </c>
      <c r="C289" s="52">
        <v>2015</v>
      </c>
      <c r="D289" s="52">
        <v>1</v>
      </c>
      <c r="E289" s="52">
        <v>19</v>
      </c>
      <c r="F289" s="52">
        <v>37389534</v>
      </c>
      <c r="G289" s="52">
        <v>37389534</v>
      </c>
      <c r="H289" s="52">
        <v>5353678</v>
      </c>
      <c r="I289" s="52">
        <v>5353678</v>
      </c>
      <c r="J289" s="52">
        <v>0</v>
      </c>
      <c r="K289" s="52">
        <v>0</v>
      </c>
      <c r="L289" s="52">
        <v>93.820700000000002</v>
      </c>
      <c r="M289" s="52">
        <v>12.16</v>
      </c>
      <c r="N289" s="52">
        <v>1833.5</v>
      </c>
      <c r="O289" s="52">
        <v>7</v>
      </c>
      <c r="P289" s="2">
        <f t="shared" si="4"/>
        <v>1824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444</v>
      </c>
      <c r="B290" s="1">
        <v>0.83333333333333337</v>
      </c>
      <c r="C290" s="52">
        <v>2015</v>
      </c>
      <c r="D290" s="52">
        <v>1</v>
      </c>
      <c r="E290" s="52">
        <v>19</v>
      </c>
      <c r="F290" s="52">
        <v>37387710</v>
      </c>
      <c r="G290" s="52">
        <v>37387710</v>
      </c>
      <c r="H290" s="52">
        <v>5353412</v>
      </c>
      <c r="I290" s="52">
        <v>5353412</v>
      </c>
      <c r="J290" s="52">
        <v>0</v>
      </c>
      <c r="K290" s="52">
        <v>0</v>
      </c>
      <c r="L290" s="52">
        <v>94.665300000000002</v>
      </c>
      <c r="M290" s="52">
        <v>12.24</v>
      </c>
      <c r="N290" s="52">
        <v>1814.85</v>
      </c>
      <c r="O290" s="52">
        <v>7</v>
      </c>
      <c r="P290" s="2">
        <f t="shared" si="4"/>
        <v>1826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443</v>
      </c>
      <c r="B291" s="1">
        <v>0.79166666666666663</v>
      </c>
      <c r="C291" s="52">
        <v>2015</v>
      </c>
      <c r="D291" s="52">
        <v>1</v>
      </c>
      <c r="E291" s="52">
        <v>19</v>
      </c>
      <c r="F291" s="52">
        <v>37385884</v>
      </c>
      <c r="G291" s="52">
        <v>37385884</v>
      </c>
      <c r="H291" s="52">
        <v>5353148</v>
      </c>
      <c r="I291" s="52">
        <v>5353148</v>
      </c>
      <c r="J291" s="52">
        <v>0</v>
      </c>
      <c r="K291" s="52">
        <v>0</v>
      </c>
      <c r="L291" s="52">
        <v>93.802999999999997</v>
      </c>
      <c r="M291" s="52">
        <v>12.26</v>
      </c>
      <c r="N291" s="52">
        <v>1848.39</v>
      </c>
      <c r="O291" s="52">
        <v>7</v>
      </c>
      <c r="P291" s="2">
        <f t="shared" si="4"/>
        <v>1823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442</v>
      </c>
      <c r="B292" s="1">
        <v>0.75</v>
      </c>
      <c r="C292" s="52">
        <v>2015</v>
      </c>
      <c r="D292" s="52">
        <v>1</v>
      </c>
      <c r="E292" s="52">
        <v>19</v>
      </c>
      <c r="F292" s="52">
        <v>37384061</v>
      </c>
      <c r="G292" s="52">
        <v>37384061</v>
      </c>
      <c r="H292" s="52">
        <v>5352882</v>
      </c>
      <c r="I292" s="52">
        <v>5352882</v>
      </c>
      <c r="J292" s="52">
        <v>0</v>
      </c>
      <c r="K292" s="52">
        <v>0</v>
      </c>
      <c r="L292" s="52">
        <v>92.888999999999996</v>
      </c>
      <c r="M292" s="52">
        <v>12.45</v>
      </c>
      <c r="N292" s="52">
        <v>1840.91</v>
      </c>
      <c r="O292" s="52">
        <v>7</v>
      </c>
      <c r="P292" s="2">
        <f t="shared" si="4"/>
        <v>1851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441</v>
      </c>
      <c r="B293" s="1">
        <v>0.70833333333333337</v>
      </c>
      <c r="C293" s="52">
        <v>2015</v>
      </c>
      <c r="D293" s="52">
        <v>1</v>
      </c>
      <c r="E293" s="52">
        <v>19</v>
      </c>
      <c r="F293" s="52">
        <v>37382210</v>
      </c>
      <c r="G293" s="52">
        <v>37382210</v>
      </c>
      <c r="H293" s="52">
        <v>5352609</v>
      </c>
      <c r="I293" s="52">
        <v>5352609</v>
      </c>
      <c r="J293" s="52">
        <v>0</v>
      </c>
      <c r="K293" s="52">
        <v>0</v>
      </c>
      <c r="L293" s="52">
        <v>92.889399999999995</v>
      </c>
      <c r="M293" s="52">
        <v>12.64</v>
      </c>
      <c r="N293" s="52">
        <v>1760.26</v>
      </c>
      <c r="O293" s="52">
        <v>7</v>
      </c>
      <c r="P293" s="2">
        <f t="shared" si="4"/>
        <v>1837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440</v>
      </c>
      <c r="B294" s="1">
        <v>0.66666666666666663</v>
      </c>
      <c r="C294" s="52">
        <v>2015</v>
      </c>
      <c r="D294" s="52">
        <v>1</v>
      </c>
      <c r="E294" s="52">
        <v>19</v>
      </c>
      <c r="F294" s="52">
        <v>37380373</v>
      </c>
      <c r="G294" s="52">
        <v>37380373</v>
      </c>
      <c r="H294" s="52">
        <v>5352338</v>
      </c>
      <c r="I294" s="52">
        <v>5352338</v>
      </c>
      <c r="J294" s="52">
        <v>0</v>
      </c>
      <c r="K294" s="52">
        <v>0</v>
      </c>
      <c r="L294" s="52">
        <v>94.268799999999999</v>
      </c>
      <c r="M294" s="52">
        <v>12.86</v>
      </c>
      <c r="N294" s="52">
        <v>1702.54</v>
      </c>
      <c r="O294" s="52">
        <v>7</v>
      </c>
      <c r="P294" s="2">
        <f t="shared" si="4"/>
        <v>1745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439</v>
      </c>
      <c r="B295" s="1">
        <v>0.625</v>
      </c>
      <c r="C295" s="52">
        <v>2015</v>
      </c>
      <c r="D295" s="52">
        <v>1</v>
      </c>
      <c r="E295" s="52">
        <v>19</v>
      </c>
      <c r="F295" s="52">
        <v>37378628</v>
      </c>
      <c r="G295" s="52">
        <v>37378628</v>
      </c>
      <c r="H295" s="52">
        <v>5352084</v>
      </c>
      <c r="I295" s="52">
        <v>5352084</v>
      </c>
      <c r="J295" s="52">
        <v>0</v>
      </c>
      <c r="K295" s="52">
        <v>0</v>
      </c>
      <c r="L295" s="52">
        <v>95.5351</v>
      </c>
      <c r="M295" s="52">
        <v>12.69</v>
      </c>
      <c r="N295" s="52">
        <v>1772.73</v>
      </c>
      <c r="O295" s="52">
        <v>7</v>
      </c>
      <c r="P295" s="2">
        <f t="shared" si="4"/>
        <v>1708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438</v>
      </c>
      <c r="B296" s="1">
        <v>0.58333333333333337</v>
      </c>
      <c r="C296" s="52">
        <v>2015</v>
      </c>
      <c r="D296" s="52">
        <v>1</v>
      </c>
      <c r="E296" s="52">
        <v>19</v>
      </c>
      <c r="F296" s="52">
        <v>37376920</v>
      </c>
      <c r="G296" s="52">
        <v>37376920</v>
      </c>
      <c r="H296" s="52">
        <v>5351839</v>
      </c>
      <c r="I296" s="52">
        <v>5351839</v>
      </c>
      <c r="J296" s="52">
        <v>0</v>
      </c>
      <c r="K296" s="52">
        <v>0</v>
      </c>
      <c r="L296" s="52">
        <v>93.441500000000005</v>
      </c>
      <c r="M296" s="52">
        <v>12.54</v>
      </c>
      <c r="N296" s="52">
        <v>1706.92</v>
      </c>
      <c r="O296" s="52">
        <v>7</v>
      </c>
      <c r="P296" s="2">
        <f t="shared" si="4"/>
        <v>1766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437</v>
      </c>
      <c r="B297" s="1">
        <v>0.54166666666666663</v>
      </c>
      <c r="C297" s="52">
        <v>2015</v>
      </c>
      <c r="D297" s="52">
        <v>1</v>
      </c>
      <c r="E297" s="52">
        <v>19</v>
      </c>
      <c r="F297" s="52">
        <v>37375154</v>
      </c>
      <c r="G297" s="52">
        <v>37375154</v>
      </c>
      <c r="H297" s="52">
        <v>5351580</v>
      </c>
      <c r="I297" s="52">
        <v>5351580</v>
      </c>
      <c r="J297" s="52">
        <v>0</v>
      </c>
      <c r="K297" s="52">
        <v>0</v>
      </c>
      <c r="L297" s="52">
        <v>94.552199999999999</v>
      </c>
      <c r="M297" s="52">
        <v>12.59</v>
      </c>
      <c r="N297" s="52">
        <v>1814.91</v>
      </c>
      <c r="O297" s="52">
        <v>7</v>
      </c>
      <c r="P297" s="2">
        <f t="shared" si="4"/>
        <v>1718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436</v>
      </c>
      <c r="B298" s="1">
        <v>0.5</v>
      </c>
      <c r="C298" s="52">
        <v>2015</v>
      </c>
      <c r="D298" s="52">
        <v>1</v>
      </c>
      <c r="E298" s="52">
        <v>19</v>
      </c>
      <c r="F298" s="52">
        <v>37373436</v>
      </c>
      <c r="G298" s="52">
        <v>37373436</v>
      </c>
      <c r="H298" s="52">
        <v>5351331</v>
      </c>
      <c r="I298" s="52">
        <v>5351331</v>
      </c>
      <c r="J298" s="52">
        <v>0</v>
      </c>
      <c r="K298" s="52">
        <v>0</v>
      </c>
      <c r="L298" s="52">
        <v>93.778499999999994</v>
      </c>
      <c r="M298" s="52">
        <v>12.3</v>
      </c>
      <c r="N298" s="52">
        <v>1831.92</v>
      </c>
      <c r="O298" s="52">
        <v>7</v>
      </c>
      <c r="P298" s="2">
        <f t="shared" si="4"/>
        <v>1822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435</v>
      </c>
      <c r="B299" s="1">
        <v>0.45833333333333331</v>
      </c>
      <c r="C299" s="52">
        <v>2015</v>
      </c>
      <c r="D299" s="52">
        <v>1</v>
      </c>
      <c r="E299" s="52">
        <v>19</v>
      </c>
      <c r="F299" s="52">
        <v>37371614</v>
      </c>
      <c r="G299" s="52">
        <v>37371614</v>
      </c>
      <c r="H299" s="52">
        <v>5351065</v>
      </c>
      <c r="I299" s="52">
        <v>5351065</v>
      </c>
      <c r="J299" s="52">
        <v>0</v>
      </c>
      <c r="K299" s="52">
        <v>0</v>
      </c>
      <c r="L299" s="52">
        <v>92.650700000000001</v>
      </c>
      <c r="M299" s="52">
        <v>12.01</v>
      </c>
      <c r="N299" s="52">
        <v>1817.81</v>
      </c>
      <c r="O299" s="52">
        <v>7</v>
      </c>
      <c r="P299" s="2">
        <f t="shared" si="4"/>
        <v>1836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434</v>
      </c>
      <c r="B300" s="1">
        <v>0.41666666666666669</v>
      </c>
      <c r="C300" s="52">
        <v>2015</v>
      </c>
      <c r="D300" s="52">
        <v>1</v>
      </c>
      <c r="E300" s="52">
        <v>19</v>
      </c>
      <c r="F300" s="52">
        <v>37369778</v>
      </c>
      <c r="G300" s="52">
        <v>37369778</v>
      </c>
      <c r="H300" s="52">
        <v>5350794</v>
      </c>
      <c r="I300" s="52">
        <v>5350794</v>
      </c>
      <c r="J300" s="52">
        <v>0</v>
      </c>
      <c r="K300" s="52">
        <v>0</v>
      </c>
      <c r="L300" s="52">
        <v>93.139899999999997</v>
      </c>
      <c r="M300" s="52">
        <v>11.65</v>
      </c>
      <c r="N300" s="52">
        <v>1834.72</v>
      </c>
      <c r="O300" s="52">
        <v>7</v>
      </c>
      <c r="P300" s="2">
        <f t="shared" si="4"/>
        <v>1814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433</v>
      </c>
      <c r="B301" s="1">
        <v>0.375</v>
      </c>
      <c r="C301" s="52">
        <v>2015</v>
      </c>
      <c r="D301" s="52">
        <v>1</v>
      </c>
      <c r="E301" s="52">
        <v>19</v>
      </c>
      <c r="F301" s="52">
        <v>37367964</v>
      </c>
      <c r="G301" s="52">
        <v>37367964</v>
      </c>
      <c r="H301" s="52">
        <v>5350528</v>
      </c>
      <c r="I301" s="52">
        <v>5350528</v>
      </c>
      <c r="J301" s="52">
        <v>0</v>
      </c>
      <c r="K301" s="52">
        <v>0</v>
      </c>
      <c r="L301" s="52">
        <v>93.472899999999996</v>
      </c>
      <c r="M301" s="52">
        <v>11.51</v>
      </c>
      <c r="N301" s="52">
        <v>1872.39</v>
      </c>
      <c r="O301" s="52">
        <v>7</v>
      </c>
      <c r="P301" s="2">
        <f t="shared" si="4"/>
        <v>1835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432</v>
      </c>
      <c r="B302" s="1">
        <v>0.33333333333333331</v>
      </c>
      <c r="C302" s="52">
        <v>2015</v>
      </c>
      <c r="D302" s="52">
        <v>1</v>
      </c>
      <c r="E302" s="52">
        <v>19</v>
      </c>
      <c r="F302" s="52">
        <v>37366129</v>
      </c>
      <c r="G302" s="52">
        <v>37366129</v>
      </c>
      <c r="H302" s="52">
        <v>5350260</v>
      </c>
      <c r="I302" s="52">
        <v>5350260</v>
      </c>
      <c r="J302" s="52">
        <v>0</v>
      </c>
      <c r="K302" s="52">
        <v>0</v>
      </c>
      <c r="L302" s="52">
        <v>93.2303</v>
      </c>
      <c r="M302" s="52">
        <v>11.49</v>
      </c>
      <c r="N302" s="52">
        <v>1882.63</v>
      </c>
      <c r="O302" s="52">
        <v>7</v>
      </c>
      <c r="P302" s="2">
        <f t="shared" si="4"/>
        <v>1878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431</v>
      </c>
      <c r="B303" s="1">
        <v>0.29166666666666669</v>
      </c>
      <c r="C303" s="52">
        <v>2015</v>
      </c>
      <c r="D303" s="52">
        <v>1</v>
      </c>
      <c r="E303" s="52">
        <v>19</v>
      </c>
      <c r="F303" s="52">
        <v>37364251</v>
      </c>
      <c r="G303" s="52">
        <v>37364251</v>
      </c>
      <c r="H303" s="52">
        <v>5349985</v>
      </c>
      <c r="I303" s="52">
        <v>5349985</v>
      </c>
      <c r="J303" s="52">
        <v>0</v>
      </c>
      <c r="K303" s="52">
        <v>0</v>
      </c>
      <c r="L303" s="52">
        <v>93.026300000000006</v>
      </c>
      <c r="M303" s="52">
        <v>11.66</v>
      </c>
      <c r="N303" s="52">
        <v>1919.44</v>
      </c>
      <c r="O303" s="52">
        <v>7</v>
      </c>
      <c r="P303" s="2">
        <f t="shared" si="4"/>
        <v>1887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430</v>
      </c>
      <c r="B304" s="1">
        <v>0.25</v>
      </c>
      <c r="C304" s="52">
        <v>2015</v>
      </c>
      <c r="D304" s="52">
        <v>1</v>
      </c>
      <c r="E304" s="52">
        <v>19</v>
      </c>
      <c r="F304" s="52">
        <v>37362364</v>
      </c>
      <c r="G304" s="52">
        <v>37362364</v>
      </c>
      <c r="H304" s="52">
        <v>5349708</v>
      </c>
      <c r="I304" s="52">
        <v>5349708</v>
      </c>
      <c r="J304" s="52">
        <v>0</v>
      </c>
      <c r="K304" s="52">
        <v>0</v>
      </c>
      <c r="L304" s="52">
        <v>93.285499999999999</v>
      </c>
      <c r="M304" s="52">
        <v>11.77</v>
      </c>
      <c r="N304" s="52">
        <v>1915.74</v>
      </c>
      <c r="O304" s="52">
        <v>7</v>
      </c>
      <c r="P304" s="2">
        <f t="shared" si="4"/>
        <v>1918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429</v>
      </c>
      <c r="B305" s="1">
        <v>0.20833333333333334</v>
      </c>
      <c r="C305" s="52">
        <v>2015</v>
      </c>
      <c r="D305" s="52">
        <v>1</v>
      </c>
      <c r="E305" s="52">
        <v>19</v>
      </c>
      <c r="F305" s="52">
        <v>37360446</v>
      </c>
      <c r="G305" s="52">
        <v>37360446</v>
      </c>
      <c r="H305" s="52">
        <v>5349427</v>
      </c>
      <c r="I305" s="52">
        <v>5349427</v>
      </c>
      <c r="J305" s="52">
        <v>0</v>
      </c>
      <c r="K305" s="52">
        <v>0</v>
      </c>
      <c r="L305" s="52">
        <v>94.174599999999998</v>
      </c>
      <c r="M305" s="52">
        <v>11.89</v>
      </c>
      <c r="N305" s="52">
        <v>1929.23</v>
      </c>
      <c r="O305" s="52">
        <v>7</v>
      </c>
      <c r="P305" s="2">
        <f t="shared" si="4"/>
        <v>1916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428</v>
      </c>
      <c r="B306" s="1">
        <v>0.16666666666666666</v>
      </c>
      <c r="C306" s="52">
        <v>2015</v>
      </c>
      <c r="D306" s="52">
        <v>1</v>
      </c>
      <c r="E306" s="52">
        <v>19</v>
      </c>
      <c r="F306" s="52">
        <v>37358530</v>
      </c>
      <c r="G306" s="52">
        <v>37358530</v>
      </c>
      <c r="H306" s="52">
        <v>5349149</v>
      </c>
      <c r="I306" s="52">
        <v>5349149</v>
      </c>
      <c r="J306" s="52">
        <v>0</v>
      </c>
      <c r="K306" s="52">
        <v>0</v>
      </c>
      <c r="L306" s="52">
        <v>94.179000000000002</v>
      </c>
      <c r="M306" s="52">
        <v>11.9</v>
      </c>
      <c r="N306" s="52">
        <v>1907.92</v>
      </c>
      <c r="O306" s="52">
        <v>7</v>
      </c>
      <c r="P306" s="2">
        <f t="shared" si="4"/>
        <v>1929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427</v>
      </c>
      <c r="B307" s="1">
        <v>0.125</v>
      </c>
      <c r="C307" s="52">
        <v>2015</v>
      </c>
      <c r="D307" s="52">
        <v>1</v>
      </c>
      <c r="E307" s="52">
        <v>19</v>
      </c>
      <c r="F307" s="52">
        <v>37356601</v>
      </c>
      <c r="G307" s="52">
        <v>37356601</v>
      </c>
      <c r="H307" s="52">
        <v>5348869</v>
      </c>
      <c r="I307" s="52">
        <v>5348869</v>
      </c>
      <c r="J307" s="52">
        <v>0</v>
      </c>
      <c r="K307" s="52">
        <v>0</v>
      </c>
      <c r="L307" s="52">
        <v>94.8887</v>
      </c>
      <c r="M307" s="52">
        <v>12.02</v>
      </c>
      <c r="N307" s="52">
        <v>1900</v>
      </c>
      <c r="O307" s="52">
        <v>7</v>
      </c>
      <c r="P307" s="2">
        <f t="shared" si="4"/>
        <v>1902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426</v>
      </c>
      <c r="B308" s="1">
        <v>8.3333333333333329E-2</v>
      </c>
      <c r="C308" s="52">
        <v>2015</v>
      </c>
      <c r="D308" s="52">
        <v>1</v>
      </c>
      <c r="E308" s="52">
        <v>19</v>
      </c>
      <c r="F308" s="52">
        <v>37354699</v>
      </c>
      <c r="G308" s="52">
        <v>37354699</v>
      </c>
      <c r="H308" s="52">
        <v>5348595</v>
      </c>
      <c r="I308" s="52">
        <v>5348595</v>
      </c>
      <c r="J308" s="52">
        <v>0</v>
      </c>
      <c r="K308" s="52">
        <v>0</v>
      </c>
      <c r="L308" s="52">
        <v>94.438500000000005</v>
      </c>
      <c r="M308" s="52">
        <v>12.1</v>
      </c>
      <c r="N308" s="52">
        <v>1915</v>
      </c>
      <c r="O308" s="52">
        <v>7</v>
      </c>
      <c r="P308" s="2">
        <f t="shared" si="4"/>
        <v>1912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425</v>
      </c>
      <c r="B309" s="1">
        <v>4.1666666666666664E-2</v>
      </c>
      <c r="C309" s="52">
        <v>2015</v>
      </c>
      <c r="D309" s="52">
        <v>1</v>
      </c>
      <c r="E309" s="52">
        <v>19</v>
      </c>
      <c r="F309" s="52">
        <v>37352787</v>
      </c>
      <c r="G309" s="52">
        <v>37352787</v>
      </c>
      <c r="H309" s="52">
        <v>5348318</v>
      </c>
      <c r="I309" s="52">
        <v>5348318</v>
      </c>
      <c r="J309" s="52">
        <v>0</v>
      </c>
      <c r="K309" s="52">
        <v>0</v>
      </c>
      <c r="L309" s="52">
        <v>94.910600000000002</v>
      </c>
      <c r="M309" s="52">
        <v>12.18</v>
      </c>
      <c r="N309" s="52">
        <v>1934.15</v>
      </c>
      <c r="O309" s="52">
        <v>7</v>
      </c>
      <c r="P309" s="2">
        <f t="shared" si="4"/>
        <v>1908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424</v>
      </c>
      <c r="B310" s="1">
        <v>0</v>
      </c>
      <c r="C310" s="52">
        <v>2015</v>
      </c>
      <c r="D310" s="52">
        <v>1</v>
      </c>
      <c r="E310" s="52">
        <v>19</v>
      </c>
      <c r="F310" s="52">
        <v>37350879</v>
      </c>
      <c r="G310" s="52">
        <v>37350879</v>
      </c>
      <c r="H310" s="52">
        <v>5348043</v>
      </c>
      <c r="I310" s="52">
        <v>5348043</v>
      </c>
      <c r="J310" s="52">
        <v>0</v>
      </c>
      <c r="K310" s="52">
        <v>0</v>
      </c>
      <c r="L310" s="52">
        <v>94.558300000000003</v>
      </c>
      <c r="M310" s="52">
        <v>12.23</v>
      </c>
      <c r="N310" s="52">
        <v>1916.31</v>
      </c>
      <c r="O310" s="52">
        <v>7</v>
      </c>
      <c r="P310" s="2">
        <f t="shared" si="4"/>
        <v>1935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423</v>
      </c>
      <c r="B311" s="1">
        <v>0.95833333333333337</v>
      </c>
      <c r="C311" s="52">
        <v>2015</v>
      </c>
      <c r="D311" s="52">
        <v>1</v>
      </c>
      <c r="E311" s="52">
        <v>18</v>
      </c>
      <c r="F311" s="52">
        <v>37348944</v>
      </c>
      <c r="G311" s="52">
        <v>37348944</v>
      </c>
      <c r="H311" s="52">
        <v>5347763</v>
      </c>
      <c r="I311" s="52">
        <v>5347763</v>
      </c>
      <c r="J311" s="52">
        <v>0</v>
      </c>
      <c r="K311" s="52">
        <v>0</v>
      </c>
      <c r="L311" s="52">
        <v>94.622699999999995</v>
      </c>
      <c r="M311" s="52">
        <v>12.26</v>
      </c>
      <c r="N311" s="52">
        <v>1902.97</v>
      </c>
      <c r="O311" s="52">
        <v>7</v>
      </c>
      <c r="P311" s="2">
        <f t="shared" ref="P311:P374" si="5">F311-F312</f>
        <v>1915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422</v>
      </c>
      <c r="B312" s="1">
        <v>0.91666666666666663</v>
      </c>
      <c r="C312" s="52">
        <v>2015</v>
      </c>
      <c r="D312" s="52">
        <v>1</v>
      </c>
      <c r="E312" s="52">
        <v>18</v>
      </c>
      <c r="F312" s="52">
        <v>37347029</v>
      </c>
      <c r="G312" s="52">
        <v>37347029</v>
      </c>
      <c r="H312" s="52">
        <v>5347486</v>
      </c>
      <c r="I312" s="52">
        <v>5347486</v>
      </c>
      <c r="J312" s="52">
        <v>0</v>
      </c>
      <c r="K312" s="52">
        <v>0</v>
      </c>
      <c r="L312" s="52">
        <v>94.429900000000004</v>
      </c>
      <c r="M312" s="52">
        <v>12.38</v>
      </c>
      <c r="N312" s="52">
        <v>1905.47</v>
      </c>
      <c r="O312" s="52">
        <v>7</v>
      </c>
      <c r="P312" s="2">
        <f t="shared" si="5"/>
        <v>1904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421</v>
      </c>
      <c r="B313" s="1">
        <v>0.875</v>
      </c>
      <c r="C313" s="52">
        <v>2015</v>
      </c>
      <c r="D313" s="52">
        <v>1</v>
      </c>
      <c r="E313" s="52">
        <v>18</v>
      </c>
      <c r="F313" s="52">
        <v>37345125</v>
      </c>
      <c r="G313" s="52">
        <v>37345125</v>
      </c>
      <c r="H313" s="52">
        <v>5347210</v>
      </c>
      <c r="I313" s="52">
        <v>5347210</v>
      </c>
      <c r="J313" s="52">
        <v>0</v>
      </c>
      <c r="K313" s="52">
        <v>0</v>
      </c>
      <c r="L313" s="52">
        <v>94.977900000000005</v>
      </c>
      <c r="M313" s="52">
        <v>12.46</v>
      </c>
      <c r="N313" s="52">
        <v>1886.4</v>
      </c>
      <c r="O313" s="52">
        <v>7</v>
      </c>
      <c r="P313" s="2">
        <f t="shared" si="5"/>
        <v>1907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420</v>
      </c>
      <c r="B314" s="1">
        <v>0.83333333333333337</v>
      </c>
      <c r="C314" s="52">
        <v>2015</v>
      </c>
      <c r="D314" s="52">
        <v>1</v>
      </c>
      <c r="E314" s="52">
        <v>18</v>
      </c>
      <c r="F314" s="52">
        <v>37343218</v>
      </c>
      <c r="G314" s="52">
        <v>37343218</v>
      </c>
      <c r="H314" s="52">
        <v>5346935</v>
      </c>
      <c r="I314" s="52">
        <v>5346935</v>
      </c>
      <c r="J314" s="52">
        <v>0</v>
      </c>
      <c r="K314" s="52">
        <v>0</v>
      </c>
      <c r="L314" s="52">
        <v>94.949299999999994</v>
      </c>
      <c r="M314" s="52">
        <v>12.55</v>
      </c>
      <c r="N314" s="52">
        <v>1885.77</v>
      </c>
      <c r="O314" s="52">
        <v>7</v>
      </c>
      <c r="P314" s="2">
        <f t="shared" si="5"/>
        <v>1885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419</v>
      </c>
      <c r="B315" s="1">
        <v>0.79166666666666663</v>
      </c>
      <c r="C315" s="52">
        <v>2015</v>
      </c>
      <c r="D315" s="52">
        <v>1</v>
      </c>
      <c r="E315" s="52">
        <v>18</v>
      </c>
      <c r="F315" s="52">
        <v>37341333</v>
      </c>
      <c r="G315" s="52">
        <v>37341333</v>
      </c>
      <c r="H315" s="52">
        <v>5346663</v>
      </c>
      <c r="I315" s="52">
        <v>5346663</v>
      </c>
      <c r="J315" s="52">
        <v>0</v>
      </c>
      <c r="K315" s="52">
        <v>0</v>
      </c>
      <c r="L315" s="52">
        <v>95.248500000000007</v>
      </c>
      <c r="M315" s="52">
        <v>12.71</v>
      </c>
      <c r="N315" s="52">
        <v>1838.32</v>
      </c>
      <c r="O315" s="52">
        <v>7</v>
      </c>
      <c r="P315" s="2">
        <f t="shared" si="5"/>
        <v>1869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418</v>
      </c>
      <c r="B316" s="1">
        <v>0.75</v>
      </c>
      <c r="C316" s="52">
        <v>2015</v>
      </c>
      <c r="D316" s="52">
        <v>1</v>
      </c>
      <c r="E316" s="52">
        <v>18</v>
      </c>
      <c r="F316" s="52">
        <v>37339464</v>
      </c>
      <c r="G316" s="52">
        <v>37339464</v>
      </c>
      <c r="H316" s="52">
        <v>5346394</v>
      </c>
      <c r="I316" s="52">
        <v>5346394</v>
      </c>
      <c r="J316" s="52">
        <v>0</v>
      </c>
      <c r="K316" s="52">
        <v>0</v>
      </c>
      <c r="L316" s="52">
        <v>95.291399999999996</v>
      </c>
      <c r="M316" s="52">
        <v>12.86</v>
      </c>
      <c r="N316" s="52">
        <v>1893.89</v>
      </c>
      <c r="O316" s="52">
        <v>7</v>
      </c>
      <c r="P316" s="2">
        <f t="shared" si="5"/>
        <v>1848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417</v>
      </c>
      <c r="B317" s="1">
        <v>0.70833333333333337</v>
      </c>
      <c r="C317" s="52">
        <v>2015</v>
      </c>
      <c r="D317" s="52">
        <v>1</v>
      </c>
      <c r="E317" s="52">
        <v>18</v>
      </c>
      <c r="F317" s="52">
        <v>37337616</v>
      </c>
      <c r="G317" s="52">
        <v>37337616</v>
      </c>
      <c r="H317" s="52">
        <v>5346128</v>
      </c>
      <c r="I317" s="52">
        <v>5346128</v>
      </c>
      <c r="J317" s="52">
        <v>0</v>
      </c>
      <c r="K317" s="52">
        <v>0</v>
      </c>
      <c r="L317" s="52">
        <v>94.472399999999993</v>
      </c>
      <c r="M317" s="52">
        <v>13.04</v>
      </c>
      <c r="N317" s="52">
        <v>1861.37</v>
      </c>
      <c r="O317" s="52">
        <v>7</v>
      </c>
      <c r="P317" s="2">
        <f t="shared" si="5"/>
        <v>1900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416</v>
      </c>
      <c r="B318" s="1">
        <v>0.66666666666666663</v>
      </c>
      <c r="C318" s="52">
        <v>2015</v>
      </c>
      <c r="D318" s="52">
        <v>1</v>
      </c>
      <c r="E318" s="52">
        <v>18</v>
      </c>
      <c r="F318" s="52">
        <v>37335716</v>
      </c>
      <c r="G318" s="52">
        <v>37335716</v>
      </c>
      <c r="H318" s="52">
        <v>5345852</v>
      </c>
      <c r="I318" s="52">
        <v>5345852</v>
      </c>
      <c r="J318" s="52">
        <v>0</v>
      </c>
      <c r="K318" s="52">
        <v>0</v>
      </c>
      <c r="L318" s="52">
        <v>95.154499999999999</v>
      </c>
      <c r="M318" s="52">
        <v>13.12</v>
      </c>
      <c r="N318" s="52">
        <v>1855.65</v>
      </c>
      <c r="O318" s="52">
        <v>7</v>
      </c>
      <c r="P318" s="2">
        <f t="shared" si="5"/>
        <v>1858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415</v>
      </c>
      <c r="B319" s="1">
        <v>0.625</v>
      </c>
      <c r="C319" s="52">
        <v>2015</v>
      </c>
      <c r="D319" s="52">
        <v>1</v>
      </c>
      <c r="E319" s="52">
        <v>18</v>
      </c>
      <c r="F319" s="52">
        <v>37333858</v>
      </c>
      <c r="G319" s="52">
        <v>37333858</v>
      </c>
      <c r="H319" s="52">
        <v>5345584</v>
      </c>
      <c r="I319" s="52">
        <v>5345584</v>
      </c>
      <c r="J319" s="52">
        <v>0</v>
      </c>
      <c r="K319" s="52">
        <v>0</v>
      </c>
      <c r="L319" s="52">
        <v>95.188299999999998</v>
      </c>
      <c r="M319" s="52">
        <v>13.15</v>
      </c>
      <c r="N319" s="52">
        <v>1893.56</v>
      </c>
      <c r="O319" s="52">
        <v>7</v>
      </c>
      <c r="P319" s="2">
        <f t="shared" si="5"/>
        <v>1865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414</v>
      </c>
      <c r="B320" s="1">
        <v>0.58333333333333337</v>
      </c>
      <c r="C320" s="52">
        <v>2015</v>
      </c>
      <c r="D320" s="52">
        <v>1</v>
      </c>
      <c r="E320" s="52">
        <v>18</v>
      </c>
      <c r="F320" s="52">
        <v>37331993</v>
      </c>
      <c r="G320" s="52">
        <v>37331993</v>
      </c>
      <c r="H320" s="52">
        <v>5345315</v>
      </c>
      <c r="I320" s="52">
        <v>5345315</v>
      </c>
      <c r="J320" s="52">
        <v>0</v>
      </c>
      <c r="K320" s="52">
        <v>0</v>
      </c>
      <c r="L320" s="52">
        <v>94.653099999999995</v>
      </c>
      <c r="M320" s="52">
        <v>13.02</v>
      </c>
      <c r="N320" s="52">
        <v>1828.08</v>
      </c>
      <c r="O320" s="52">
        <v>7</v>
      </c>
      <c r="P320" s="2">
        <f t="shared" si="5"/>
        <v>1883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413</v>
      </c>
      <c r="B321" s="1">
        <v>0.54166666666666663</v>
      </c>
      <c r="C321" s="52">
        <v>2015</v>
      </c>
      <c r="D321" s="52">
        <v>1</v>
      </c>
      <c r="E321" s="52">
        <v>18</v>
      </c>
      <c r="F321" s="52">
        <v>37330110</v>
      </c>
      <c r="G321" s="52">
        <v>37330110</v>
      </c>
      <c r="H321" s="52">
        <v>5345042</v>
      </c>
      <c r="I321" s="52">
        <v>5345042</v>
      </c>
      <c r="J321" s="52">
        <v>0</v>
      </c>
      <c r="K321" s="52">
        <v>0</v>
      </c>
      <c r="L321" s="52">
        <v>94.439300000000003</v>
      </c>
      <c r="M321" s="52">
        <v>12.86</v>
      </c>
      <c r="N321" s="52">
        <v>1872.87</v>
      </c>
      <c r="O321" s="52">
        <v>7</v>
      </c>
      <c r="P321" s="2">
        <f t="shared" si="5"/>
        <v>1825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412</v>
      </c>
      <c r="B322" s="1">
        <v>0.5</v>
      </c>
      <c r="C322" s="52">
        <v>2015</v>
      </c>
      <c r="D322" s="52">
        <v>1</v>
      </c>
      <c r="E322" s="52">
        <v>18</v>
      </c>
      <c r="F322" s="52">
        <v>37328285</v>
      </c>
      <c r="G322" s="52">
        <v>37328285</v>
      </c>
      <c r="H322" s="52">
        <v>5344777</v>
      </c>
      <c r="I322" s="52">
        <v>5344777</v>
      </c>
      <c r="J322" s="52">
        <v>0</v>
      </c>
      <c r="K322" s="52">
        <v>0</v>
      </c>
      <c r="L322" s="52">
        <v>94.084599999999995</v>
      </c>
      <c r="M322" s="52">
        <v>12.6</v>
      </c>
      <c r="N322" s="52">
        <v>1849.1</v>
      </c>
      <c r="O322" s="52">
        <v>7</v>
      </c>
      <c r="P322" s="2">
        <f t="shared" si="5"/>
        <v>1881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411</v>
      </c>
      <c r="B323" s="1">
        <v>0.45833333333333331</v>
      </c>
      <c r="C323" s="52">
        <v>2015</v>
      </c>
      <c r="D323" s="52">
        <v>1</v>
      </c>
      <c r="E323" s="52">
        <v>18</v>
      </c>
      <c r="F323" s="52">
        <v>37326404</v>
      </c>
      <c r="G323" s="52">
        <v>37326404</v>
      </c>
      <c r="H323" s="52">
        <v>5344503</v>
      </c>
      <c r="I323" s="52">
        <v>5344503</v>
      </c>
      <c r="J323" s="52">
        <v>0</v>
      </c>
      <c r="K323" s="52">
        <v>0</v>
      </c>
      <c r="L323" s="52">
        <v>94.802899999999994</v>
      </c>
      <c r="M323" s="52">
        <v>12.38</v>
      </c>
      <c r="N323" s="52">
        <v>1817.32</v>
      </c>
      <c r="O323" s="52">
        <v>7</v>
      </c>
      <c r="P323" s="2">
        <f t="shared" si="5"/>
        <v>1842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410</v>
      </c>
      <c r="B324" s="1">
        <v>0.41666666666666669</v>
      </c>
      <c r="C324" s="52">
        <v>2015</v>
      </c>
      <c r="D324" s="52">
        <v>1</v>
      </c>
      <c r="E324" s="52">
        <v>18</v>
      </c>
      <c r="F324" s="52">
        <v>37324562</v>
      </c>
      <c r="G324" s="52">
        <v>37324562</v>
      </c>
      <c r="H324" s="52">
        <v>5344237</v>
      </c>
      <c r="I324" s="52">
        <v>5344237</v>
      </c>
      <c r="J324" s="52">
        <v>0</v>
      </c>
      <c r="K324" s="52">
        <v>0</v>
      </c>
      <c r="L324" s="52">
        <v>95.331000000000003</v>
      </c>
      <c r="M324" s="52">
        <v>12.14</v>
      </c>
      <c r="N324" s="52">
        <v>1870.51</v>
      </c>
      <c r="O324" s="52">
        <v>7</v>
      </c>
      <c r="P324" s="2">
        <f t="shared" si="5"/>
        <v>1826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409</v>
      </c>
      <c r="B325" s="1">
        <v>0.375</v>
      </c>
      <c r="C325" s="52">
        <v>2015</v>
      </c>
      <c r="D325" s="52">
        <v>1</v>
      </c>
      <c r="E325" s="52">
        <v>18</v>
      </c>
      <c r="F325" s="52">
        <v>37322736</v>
      </c>
      <c r="G325" s="52">
        <v>37322736</v>
      </c>
      <c r="H325" s="52">
        <v>5343975</v>
      </c>
      <c r="I325" s="52">
        <v>5343975</v>
      </c>
      <c r="J325" s="52">
        <v>0</v>
      </c>
      <c r="K325" s="52">
        <v>0</v>
      </c>
      <c r="L325" s="52">
        <v>94.652199999999993</v>
      </c>
      <c r="M325" s="52">
        <v>12</v>
      </c>
      <c r="N325" s="52">
        <v>1903.66</v>
      </c>
      <c r="O325" s="52">
        <v>7</v>
      </c>
      <c r="P325" s="2">
        <f t="shared" si="5"/>
        <v>1869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408</v>
      </c>
      <c r="B326" s="1">
        <v>0.33333333333333331</v>
      </c>
      <c r="C326" s="52">
        <v>2015</v>
      </c>
      <c r="D326" s="52">
        <v>1</v>
      </c>
      <c r="E326" s="52">
        <v>18</v>
      </c>
      <c r="F326" s="52">
        <v>37320867</v>
      </c>
      <c r="G326" s="52">
        <v>37320867</v>
      </c>
      <c r="H326" s="52">
        <v>5343705</v>
      </c>
      <c r="I326" s="52">
        <v>5343705</v>
      </c>
      <c r="J326" s="52">
        <v>0</v>
      </c>
      <c r="K326" s="52">
        <v>0</v>
      </c>
      <c r="L326" s="52">
        <v>93.914100000000005</v>
      </c>
      <c r="M326" s="52">
        <v>11.91</v>
      </c>
      <c r="N326" s="52">
        <v>1922.18</v>
      </c>
      <c r="O326" s="52">
        <v>7</v>
      </c>
      <c r="P326" s="2">
        <f t="shared" si="5"/>
        <v>1910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407</v>
      </c>
      <c r="B327" s="1">
        <v>0.29166666666666669</v>
      </c>
      <c r="C327" s="52">
        <v>2015</v>
      </c>
      <c r="D327" s="52">
        <v>1</v>
      </c>
      <c r="E327" s="52">
        <v>18</v>
      </c>
      <c r="F327" s="52">
        <v>37318957</v>
      </c>
      <c r="G327" s="52">
        <v>37318957</v>
      </c>
      <c r="H327" s="52">
        <v>5343427</v>
      </c>
      <c r="I327" s="52">
        <v>5343427</v>
      </c>
      <c r="J327" s="52">
        <v>0</v>
      </c>
      <c r="K327" s="52">
        <v>0</v>
      </c>
      <c r="L327" s="52">
        <v>94.073099999999997</v>
      </c>
      <c r="M327" s="52">
        <v>11.96</v>
      </c>
      <c r="N327" s="52">
        <v>1921.89</v>
      </c>
      <c r="O327" s="52">
        <v>7</v>
      </c>
      <c r="P327" s="2">
        <f t="shared" si="5"/>
        <v>1919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406</v>
      </c>
      <c r="B328" s="1">
        <v>0.25</v>
      </c>
      <c r="C328" s="52">
        <v>2015</v>
      </c>
      <c r="D328" s="52">
        <v>1</v>
      </c>
      <c r="E328" s="52">
        <v>18</v>
      </c>
      <c r="F328" s="52">
        <v>37317038</v>
      </c>
      <c r="G328" s="52">
        <v>37317038</v>
      </c>
      <c r="H328" s="52">
        <v>5343148</v>
      </c>
      <c r="I328" s="52">
        <v>5343148</v>
      </c>
      <c r="J328" s="52">
        <v>0</v>
      </c>
      <c r="K328" s="52">
        <v>0</v>
      </c>
      <c r="L328" s="52">
        <v>93.229100000000003</v>
      </c>
      <c r="M328" s="52">
        <v>11.96</v>
      </c>
      <c r="N328" s="52">
        <v>1952.16</v>
      </c>
      <c r="O328" s="52">
        <v>7</v>
      </c>
      <c r="P328" s="2">
        <f t="shared" si="5"/>
        <v>1923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405</v>
      </c>
      <c r="B329" s="1">
        <v>0.20833333333333334</v>
      </c>
      <c r="C329" s="52">
        <v>2015</v>
      </c>
      <c r="D329" s="52">
        <v>1</v>
      </c>
      <c r="E329" s="52">
        <v>18</v>
      </c>
      <c r="F329" s="52">
        <v>37315115</v>
      </c>
      <c r="G329" s="52">
        <v>37315115</v>
      </c>
      <c r="H329" s="52">
        <v>5342866</v>
      </c>
      <c r="I329" s="52">
        <v>5342866</v>
      </c>
      <c r="J329" s="52">
        <v>0</v>
      </c>
      <c r="K329" s="52">
        <v>0</v>
      </c>
      <c r="L329" s="52">
        <v>92.989500000000007</v>
      </c>
      <c r="M329" s="52">
        <v>12.07</v>
      </c>
      <c r="N329" s="52">
        <v>1910.3</v>
      </c>
      <c r="O329" s="52">
        <v>7</v>
      </c>
      <c r="P329" s="2">
        <f t="shared" si="5"/>
        <v>1951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404</v>
      </c>
      <c r="B330" s="1">
        <v>0.16666666666666666</v>
      </c>
      <c r="C330" s="52">
        <v>2015</v>
      </c>
      <c r="D330" s="52">
        <v>1</v>
      </c>
      <c r="E330" s="52">
        <v>18</v>
      </c>
      <c r="F330" s="52">
        <v>37313164</v>
      </c>
      <c r="G330" s="52">
        <v>37313164</v>
      </c>
      <c r="H330" s="52">
        <v>5342579</v>
      </c>
      <c r="I330" s="52">
        <v>5342579</v>
      </c>
      <c r="J330" s="52">
        <v>0</v>
      </c>
      <c r="K330" s="52">
        <v>0</v>
      </c>
      <c r="L330" s="52">
        <v>94.508200000000002</v>
      </c>
      <c r="M330" s="52">
        <v>12.16</v>
      </c>
      <c r="N330" s="52">
        <v>1920.52</v>
      </c>
      <c r="O330" s="52">
        <v>7</v>
      </c>
      <c r="P330" s="2">
        <f t="shared" si="5"/>
        <v>1907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403</v>
      </c>
      <c r="B331" s="1">
        <v>0.125</v>
      </c>
      <c r="C331" s="52">
        <v>2015</v>
      </c>
      <c r="D331" s="52">
        <v>1</v>
      </c>
      <c r="E331" s="52">
        <v>18</v>
      </c>
      <c r="F331" s="52">
        <v>37311257</v>
      </c>
      <c r="G331" s="52">
        <v>37311257</v>
      </c>
      <c r="H331" s="52">
        <v>5342303</v>
      </c>
      <c r="I331" s="52">
        <v>5342303</v>
      </c>
      <c r="J331" s="52">
        <v>0</v>
      </c>
      <c r="K331" s="52">
        <v>0</v>
      </c>
      <c r="L331" s="52">
        <v>94.225200000000001</v>
      </c>
      <c r="M331" s="52">
        <v>12.11</v>
      </c>
      <c r="N331" s="52">
        <v>1924.48</v>
      </c>
      <c r="O331" s="52">
        <v>7</v>
      </c>
      <c r="P331" s="2">
        <f t="shared" si="5"/>
        <v>1922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402</v>
      </c>
      <c r="B332" s="1">
        <v>8.3333333333333329E-2</v>
      </c>
      <c r="C332" s="52">
        <v>2015</v>
      </c>
      <c r="D332" s="52">
        <v>1</v>
      </c>
      <c r="E332" s="52">
        <v>18</v>
      </c>
      <c r="F332" s="52">
        <v>37309335</v>
      </c>
      <c r="G332" s="52">
        <v>37309335</v>
      </c>
      <c r="H332" s="52">
        <v>5342024</v>
      </c>
      <c r="I332" s="52">
        <v>5342024</v>
      </c>
      <c r="J332" s="52">
        <v>0</v>
      </c>
      <c r="K332" s="52">
        <v>0</v>
      </c>
      <c r="L332" s="52">
        <v>93.937899999999999</v>
      </c>
      <c r="M332" s="52">
        <v>12.11</v>
      </c>
      <c r="N332" s="52">
        <v>1919.58</v>
      </c>
      <c r="O332" s="52">
        <v>7</v>
      </c>
      <c r="P332" s="2">
        <f t="shared" si="5"/>
        <v>1923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401</v>
      </c>
      <c r="B333" s="1">
        <v>4.1666666666666664E-2</v>
      </c>
      <c r="C333" s="52">
        <v>2015</v>
      </c>
      <c r="D333" s="52">
        <v>1</v>
      </c>
      <c r="E333" s="52">
        <v>18</v>
      </c>
      <c r="F333" s="52">
        <v>37307412</v>
      </c>
      <c r="G333" s="52">
        <v>37307412</v>
      </c>
      <c r="H333" s="52">
        <v>5341744</v>
      </c>
      <c r="I333" s="52">
        <v>5341744</v>
      </c>
      <c r="J333" s="52">
        <v>0</v>
      </c>
      <c r="K333" s="52">
        <v>0</v>
      </c>
      <c r="L333" s="52">
        <v>94.081500000000005</v>
      </c>
      <c r="M333" s="52">
        <v>12.12</v>
      </c>
      <c r="N333" s="52">
        <v>1928.6</v>
      </c>
      <c r="O333" s="52">
        <v>7</v>
      </c>
      <c r="P333" s="2">
        <f t="shared" si="5"/>
        <v>1925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400</v>
      </c>
      <c r="B334" s="1">
        <v>0</v>
      </c>
      <c r="C334" s="52">
        <v>2015</v>
      </c>
      <c r="D334" s="52">
        <v>1</v>
      </c>
      <c r="E334" s="52">
        <v>18</v>
      </c>
      <c r="F334" s="52">
        <v>37305487</v>
      </c>
      <c r="G334" s="52">
        <v>37305487</v>
      </c>
      <c r="H334" s="52">
        <v>5341464</v>
      </c>
      <c r="I334" s="52">
        <v>5341464</v>
      </c>
      <c r="J334" s="52">
        <v>0</v>
      </c>
      <c r="K334" s="52">
        <v>0</v>
      </c>
      <c r="L334" s="52">
        <v>93.966099999999997</v>
      </c>
      <c r="M334" s="52">
        <v>12.12</v>
      </c>
      <c r="N334" s="52">
        <v>1913.51</v>
      </c>
      <c r="O334" s="52">
        <v>7</v>
      </c>
      <c r="P334" s="2">
        <f t="shared" si="5"/>
        <v>1924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399</v>
      </c>
      <c r="B335" s="1">
        <v>0.95833333333333337</v>
      </c>
      <c r="C335" s="52">
        <v>2015</v>
      </c>
      <c r="D335" s="52">
        <v>1</v>
      </c>
      <c r="E335" s="52">
        <v>17</v>
      </c>
      <c r="F335" s="52">
        <v>37303563</v>
      </c>
      <c r="G335" s="52">
        <v>37303563</v>
      </c>
      <c r="H335" s="52">
        <v>5341184</v>
      </c>
      <c r="I335" s="52">
        <v>5341184</v>
      </c>
      <c r="J335" s="52">
        <v>0</v>
      </c>
      <c r="K335" s="52">
        <v>0</v>
      </c>
      <c r="L335" s="52">
        <v>93.783199999999994</v>
      </c>
      <c r="M335" s="52">
        <v>12.13</v>
      </c>
      <c r="N335" s="52">
        <v>1920.27</v>
      </c>
      <c r="O335" s="52">
        <v>7</v>
      </c>
      <c r="P335" s="2">
        <f t="shared" si="5"/>
        <v>1912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398</v>
      </c>
      <c r="B336" s="1">
        <v>0.91666666666666663</v>
      </c>
      <c r="C336" s="52">
        <v>2015</v>
      </c>
      <c r="D336" s="52">
        <v>1</v>
      </c>
      <c r="E336" s="52">
        <v>17</v>
      </c>
      <c r="F336" s="52">
        <v>37301651</v>
      </c>
      <c r="G336" s="52">
        <v>37301651</v>
      </c>
      <c r="H336" s="52">
        <v>5340905</v>
      </c>
      <c r="I336" s="52">
        <v>5340905</v>
      </c>
      <c r="J336" s="52">
        <v>0</v>
      </c>
      <c r="K336" s="52">
        <v>0</v>
      </c>
      <c r="L336" s="52">
        <v>93.310199999999995</v>
      </c>
      <c r="M336" s="52">
        <v>12.17</v>
      </c>
      <c r="N336" s="52">
        <v>1897.84</v>
      </c>
      <c r="O336" s="52">
        <v>7</v>
      </c>
      <c r="P336" s="2">
        <f t="shared" si="5"/>
        <v>1916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397</v>
      </c>
      <c r="B337" s="1">
        <v>0.875</v>
      </c>
      <c r="C337" s="52">
        <v>2015</v>
      </c>
      <c r="D337" s="52">
        <v>1</v>
      </c>
      <c r="E337" s="52">
        <v>17</v>
      </c>
      <c r="F337" s="52">
        <v>37299735</v>
      </c>
      <c r="G337" s="52">
        <v>37299735</v>
      </c>
      <c r="H337" s="52">
        <v>5340624</v>
      </c>
      <c r="I337" s="52">
        <v>5340624</v>
      </c>
      <c r="J337" s="52">
        <v>0</v>
      </c>
      <c r="K337" s="52">
        <v>0</v>
      </c>
      <c r="L337" s="52">
        <v>93.044899999999998</v>
      </c>
      <c r="M337" s="52">
        <v>12.27</v>
      </c>
      <c r="N337" s="52">
        <v>1895.35</v>
      </c>
      <c r="O337" s="52">
        <v>7</v>
      </c>
      <c r="P337" s="2">
        <f t="shared" si="5"/>
        <v>1903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396</v>
      </c>
      <c r="B338" s="1">
        <v>0.83333333333333337</v>
      </c>
      <c r="C338" s="52">
        <v>2015</v>
      </c>
      <c r="D338" s="52">
        <v>1</v>
      </c>
      <c r="E338" s="52">
        <v>17</v>
      </c>
      <c r="F338" s="52">
        <v>37297832</v>
      </c>
      <c r="G338" s="52">
        <v>37297832</v>
      </c>
      <c r="H338" s="52">
        <v>5340344</v>
      </c>
      <c r="I338" s="52">
        <v>5340344</v>
      </c>
      <c r="J338" s="52">
        <v>0</v>
      </c>
      <c r="K338" s="52">
        <v>0</v>
      </c>
      <c r="L338" s="52">
        <v>93.101799999999997</v>
      </c>
      <c r="M338" s="52">
        <v>12.26</v>
      </c>
      <c r="N338" s="52">
        <v>1897.79</v>
      </c>
      <c r="O338" s="52">
        <v>7</v>
      </c>
      <c r="P338" s="2">
        <f t="shared" si="5"/>
        <v>1891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395</v>
      </c>
      <c r="B339" s="1">
        <v>0.79166666666666663</v>
      </c>
      <c r="C339" s="52">
        <v>2015</v>
      </c>
      <c r="D339" s="52">
        <v>1</v>
      </c>
      <c r="E339" s="52">
        <v>17</v>
      </c>
      <c r="F339" s="52">
        <v>37295941</v>
      </c>
      <c r="G339" s="52">
        <v>37295941</v>
      </c>
      <c r="H339" s="52">
        <v>5340066</v>
      </c>
      <c r="I339" s="52">
        <v>5340066</v>
      </c>
      <c r="J339" s="52">
        <v>0</v>
      </c>
      <c r="K339" s="52">
        <v>0</v>
      </c>
      <c r="L339" s="52">
        <v>92.557100000000005</v>
      </c>
      <c r="M339" s="52">
        <v>12.32</v>
      </c>
      <c r="N339" s="52">
        <v>1910.53</v>
      </c>
      <c r="O339" s="52">
        <v>7</v>
      </c>
      <c r="P339" s="2">
        <f t="shared" si="5"/>
        <v>1900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394</v>
      </c>
      <c r="B340" s="1">
        <v>0.75</v>
      </c>
      <c r="C340" s="52">
        <v>2015</v>
      </c>
      <c r="D340" s="52">
        <v>1</v>
      </c>
      <c r="E340" s="52">
        <v>17</v>
      </c>
      <c r="F340" s="52">
        <v>37294041</v>
      </c>
      <c r="G340" s="52">
        <v>37294041</v>
      </c>
      <c r="H340" s="52">
        <v>5339785</v>
      </c>
      <c r="I340" s="52">
        <v>5339785</v>
      </c>
      <c r="J340" s="52">
        <v>0</v>
      </c>
      <c r="K340" s="52">
        <v>0</v>
      </c>
      <c r="L340" s="52">
        <v>92.145799999999994</v>
      </c>
      <c r="M340" s="52">
        <v>12.49</v>
      </c>
      <c r="N340" s="52">
        <v>1909.79</v>
      </c>
      <c r="O340" s="52">
        <v>7</v>
      </c>
      <c r="P340" s="2">
        <f t="shared" si="5"/>
        <v>1909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393</v>
      </c>
      <c r="B341" s="1">
        <v>0.70833333333333337</v>
      </c>
      <c r="C341" s="52">
        <v>2015</v>
      </c>
      <c r="D341" s="52">
        <v>1</v>
      </c>
      <c r="E341" s="52">
        <v>17</v>
      </c>
      <c r="F341" s="52">
        <v>37292132</v>
      </c>
      <c r="G341" s="52">
        <v>37292132</v>
      </c>
      <c r="H341" s="52">
        <v>5339501</v>
      </c>
      <c r="I341" s="52">
        <v>5339501</v>
      </c>
      <c r="J341" s="52">
        <v>0</v>
      </c>
      <c r="K341" s="52">
        <v>0</v>
      </c>
      <c r="L341" s="52">
        <v>92.845200000000006</v>
      </c>
      <c r="M341" s="52">
        <v>12.69</v>
      </c>
      <c r="N341" s="52">
        <v>1902.87</v>
      </c>
      <c r="O341" s="52">
        <v>7</v>
      </c>
      <c r="P341" s="2">
        <f t="shared" si="5"/>
        <v>1910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392</v>
      </c>
      <c r="B342" s="1">
        <v>0.66666666666666663</v>
      </c>
      <c r="C342" s="52">
        <v>2015</v>
      </c>
      <c r="D342" s="52">
        <v>1</v>
      </c>
      <c r="E342" s="52">
        <v>17</v>
      </c>
      <c r="F342" s="52">
        <v>37290222</v>
      </c>
      <c r="G342" s="52">
        <v>37290222</v>
      </c>
      <c r="H342" s="52">
        <v>5339219</v>
      </c>
      <c r="I342" s="52">
        <v>5339219</v>
      </c>
      <c r="J342" s="52">
        <v>0</v>
      </c>
      <c r="K342" s="52">
        <v>0</v>
      </c>
      <c r="L342" s="52">
        <v>93.198700000000002</v>
      </c>
      <c r="M342" s="52">
        <v>12.72</v>
      </c>
      <c r="N342" s="52">
        <v>1925.55</v>
      </c>
      <c r="O342" s="52">
        <v>7</v>
      </c>
      <c r="P342" s="2">
        <f t="shared" si="5"/>
        <v>1910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391</v>
      </c>
      <c r="B343" s="1">
        <v>0.625</v>
      </c>
      <c r="C343" s="52">
        <v>2015</v>
      </c>
      <c r="D343" s="52">
        <v>1</v>
      </c>
      <c r="E343" s="52">
        <v>17</v>
      </c>
      <c r="F343" s="52">
        <v>37288312</v>
      </c>
      <c r="G343" s="52">
        <v>37288312</v>
      </c>
      <c r="H343" s="52">
        <v>5338938</v>
      </c>
      <c r="I343" s="52">
        <v>5338938</v>
      </c>
      <c r="J343" s="52">
        <v>0</v>
      </c>
      <c r="K343" s="52">
        <v>0</v>
      </c>
      <c r="L343" s="52">
        <v>92.041200000000003</v>
      </c>
      <c r="M343" s="52">
        <v>12.65</v>
      </c>
      <c r="N343" s="52">
        <v>1891.31</v>
      </c>
      <c r="O343" s="52">
        <v>7</v>
      </c>
      <c r="P343" s="2">
        <f t="shared" si="5"/>
        <v>1927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390</v>
      </c>
      <c r="B344" s="1">
        <v>0.58333333333333337</v>
      </c>
      <c r="C344" s="52">
        <v>2015</v>
      </c>
      <c r="D344" s="52">
        <v>1</v>
      </c>
      <c r="E344" s="52">
        <v>17</v>
      </c>
      <c r="F344" s="52">
        <v>37286385</v>
      </c>
      <c r="G344" s="52">
        <v>37286385</v>
      </c>
      <c r="H344" s="52">
        <v>5338651</v>
      </c>
      <c r="I344" s="52">
        <v>5338651</v>
      </c>
      <c r="J344" s="52">
        <v>0</v>
      </c>
      <c r="K344" s="52">
        <v>0</v>
      </c>
      <c r="L344" s="52">
        <v>92.349000000000004</v>
      </c>
      <c r="M344" s="52">
        <v>12.64</v>
      </c>
      <c r="N344" s="52">
        <v>1921.67</v>
      </c>
      <c r="O344" s="52">
        <v>7</v>
      </c>
      <c r="P344" s="2">
        <f t="shared" si="5"/>
        <v>1892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389</v>
      </c>
      <c r="B345" s="1">
        <v>0.54166666666666663</v>
      </c>
      <c r="C345" s="52">
        <v>2015</v>
      </c>
      <c r="D345" s="52">
        <v>1</v>
      </c>
      <c r="E345" s="52">
        <v>17</v>
      </c>
      <c r="F345" s="52">
        <v>37284493</v>
      </c>
      <c r="G345" s="52">
        <v>37284493</v>
      </c>
      <c r="H345" s="52">
        <v>5338370</v>
      </c>
      <c r="I345" s="52">
        <v>5338370</v>
      </c>
      <c r="J345" s="52">
        <v>0</v>
      </c>
      <c r="K345" s="52">
        <v>0</v>
      </c>
      <c r="L345" s="52">
        <v>91.011700000000005</v>
      </c>
      <c r="M345" s="52">
        <v>12.4</v>
      </c>
      <c r="N345" s="52">
        <v>1905.12</v>
      </c>
      <c r="O345" s="52">
        <v>7</v>
      </c>
      <c r="P345" s="2">
        <f t="shared" si="5"/>
        <v>1920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388</v>
      </c>
      <c r="B346" s="1">
        <v>0.5</v>
      </c>
      <c r="C346" s="52">
        <v>2015</v>
      </c>
      <c r="D346" s="52">
        <v>1</v>
      </c>
      <c r="E346" s="52">
        <v>17</v>
      </c>
      <c r="F346" s="52">
        <v>37282573</v>
      </c>
      <c r="G346" s="52">
        <v>37282573</v>
      </c>
      <c r="H346" s="52">
        <v>5338081</v>
      </c>
      <c r="I346" s="52">
        <v>5338081</v>
      </c>
      <c r="J346" s="52">
        <v>0</v>
      </c>
      <c r="K346" s="52">
        <v>0</v>
      </c>
      <c r="L346" s="52">
        <v>91.765500000000003</v>
      </c>
      <c r="M346" s="52">
        <v>12.21</v>
      </c>
      <c r="N346" s="52">
        <v>1921.55</v>
      </c>
      <c r="O346" s="52">
        <v>7</v>
      </c>
      <c r="P346" s="2">
        <f t="shared" si="5"/>
        <v>1903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387</v>
      </c>
      <c r="B347" s="1">
        <v>0.45833333333333331</v>
      </c>
      <c r="C347" s="52">
        <v>2015</v>
      </c>
      <c r="D347" s="52">
        <v>1</v>
      </c>
      <c r="E347" s="52">
        <v>17</v>
      </c>
      <c r="F347" s="52">
        <v>37280670</v>
      </c>
      <c r="G347" s="52">
        <v>37280670</v>
      </c>
      <c r="H347" s="52">
        <v>5337797</v>
      </c>
      <c r="I347" s="52">
        <v>5337797</v>
      </c>
      <c r="J347" s="52">
        <v>0</v>
      </c>
      <c r="K347" s="52">
        <v>0</v>
      </c>
      <c r="L347" s="52">
        <v>91.013800000000003</v>
      </c>
      <c r="M347" s="52">
        <v>12.02</v>
      </c>
      <c r="N347" s="52">
        <v>1946.85</v>
      </c>
      <c r="O347" s="52">
        <v>7</v>
      </c>
      <c r="P347" s="2">
        <f t="shared" si="5"/>
        <v>1923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386</v>
      </c>
      <c r="B348" s="1">
        <v>0.41666666666666669</v>
      </c>
      <c r="C348" s="52">
        <v>2015</v>
      </c>
      <c r="D348" s="52">
        <v>1</v>
      </c>
      <c r="E348" s="52">
        <v>17</v>
      </c>
      <c r="F348" s="52">
        <v>37278747</v>
      </c>
      <c r="G348" s="52">
        <v>37278747</v>
      </c>
      <c r="H348" s="52">
        <v>5337508</v>
      </c>
      <c r="I348" s="52">
        <v>5337508</v>
      </c>
      <c r="J348" s="52">
        <v>0</v>
      </c>
      <c r="K348" s="52">
        <v>0</v>
      </c>
      <c r="L348" s="52">
        <v>91.636300000000006</v>
      </c>
      <c r="M348" s="52">
        <v>11.71</v>
      </c>
      <c r="N348" s="52">
        <v>1920.82</v>
      </c>
      <c r="O348" s="52">
        <v>7</v>
      </c>
      <c r="P348" s="2">
        <f t="shared" si="5"/>
        <v>1952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385</v>
      </c>
      <c r="B349" s="1">
        <v>0.375</v>
      </c>
      <c r="C349" s="52">
        <v>2015</v>
      </c>
      <c r="D349" s="52">
        <v>1</v>
      </c>
      <c r="E349" s="52">
        <v>17</v>
      </c>
      <c r="F349" s="52">
        <v>37276795</v>
      </c>
      <c r="G349" s="52">
        <v>37276795</v>
      </c>
      <c r="H349" s="52">
        <v>5337217</v>
      </c>
      <c r="I349" s="52">
        <v>5337217</v>
      </c>
      <c r="J349" s="52">
        <v>0</v>
      </c>
      <c r="K349" s="52">
        <v>0</v>
      </c>
      <c r="L349" s="52">
        <v>92.661600000000007</v>
      </c>
      <c r="M349" s="52">
        <v>11.56</v>
      </c>
      <c r="N349" s="52">
        <v>1953.47</v>
      </c>
      <c r="O349" s="52">
        <v>7</v>
      </c>
      <c r="P349" s="2">
        <f t="shared" si="5"/>
        <v>1914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384</v>
      </c>
      <c r="B350" s="1">
        <v>0.33333333333333331</v>
      </c>
      <c r="C350" s="52">
        <v>2015</v>
      </c>
      <c r="D350" s="52">
        <v>1</v>
      </c>
      <c r="E350" s="52">
        <v>17</v>
      </c>
      <c r="F350" s="52">
        <v>37274881</v>
      </c>
      <c r="G350" s="52">
        <v>37274881</v>
      </c>
      <c r="H350" s="52">
        <v>5336935</v>
      </c>
      <c r="I350" s="52">
        <v>5336935</v>
      </c>
      <c r="J350" s="52">
        <v>0</v>
      </c>
      <c r="K350" s="52">
        <v>0</v>
      </c>
      <c r="L350" s="52">
        <v>91.436800000000005</v>
      </c>
      <c r="M350" s="52">
        <v>11.49</v>
      </c>
      <c r="N350" s="52">
        <v>1944.74</v>
      </c>
      <c r="O350" s="52">
        <v>7</v>
      </c>
      <c r="P350" s="2">
        <f t="shared" si="5"/>
        <v>1955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383</v>
      </c>
      <c r="B351" s="1">
        <v>0.29166666666666669</v>
      </c>
      <c r="C351" s="52">
        <v>2015</v>
      </c>
      <c r="D351" s="52">
        <v>1</v>
      </c>
      <c r="E351" s="52">
        <v>17</v>
      </c>
      <c r="F351" s="52">
        <v>37272926</v>
      </c>
      <c r="G351" s="52">
        <v>37272926</v>
      </c>
      <c r="H351" s="52">
        <v>5336643</v>
      </c>
      <c r="I351" s="52">
        <v>5336643</v>
      </c>
      <c r="J351" s="52">
        <v>0</v>
      </c>
      <c r="K351" s="52">
        <v>0</v>
      </c>
      <c r="L351" s="52">
        <v>92.849500000000006</v>
      </c>
      <c r="M351" s="52">
        <v>11.59</v>
      </c>
      <c r="N351" s="52">
        <v>1918.42</v>
      </c>
      <c r="O351" s="52">
        <v>7</v>
      </c>
      <c r="P351" s="2">
        <f t="shared" si="5"/>
        <v>1945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382</v>
      </c>
      <c r="B352" s="1">
        <v>0.25</v>
      </c>
      <c r="C352" s="52">
        <v>2015</v>
      </c>
      <c r="D352" s="52">
        <v>1</v>
      </c>
      <c r="E352" s="52">
        <v>17</v>
      </c>
      <c r="F352" s="52">
        <v>37270981</v>
      </c>
      <c r="G352" s="52">
        <v>37270981</v>
      </c>
      <c r="H352" s="52">
        <v>5336357</v>
      </c>
      <c r="I352" s="52">
        <v>5336357</v>
      </c>
      <c r="J352" s="52">
        <v>0</v>
      </c>
      <c r="K352" s="52">
        <v>0</v>
      </c>
      <c r="L352" s="52">
        <v>91.490499999999997</v>
      </c>
      <c r="M352" s="52">
        <v>11.58</v>
      </c>
      <c r="N352" s="52">
        <v>1952.28</v>
      </c>
      <c r="O352" s="52">
        <v>7</v>
      </c>
      <c r="P352" s="2">
        <f t="shared" si="5"/>
        <v>1922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381</v>
      </c>
      <c r="B353" s="1">
        <v>0.20833333333333334</v>
      </c>
      <c r="C353" s="52">
        <v>2015</v>
      </c>
      <c r="D353" s="52">
        <v>1</v>
      </c>
      <c r="E353" s="52">
        <v>17</v>
      </c>
      <c r="F353" s="52">
        <v>37269059</v>
      </c>
      <c r="G353" s="52">
        <v>37269059</v>
      </c>
      <c r="H353" s="52">
        <v>5336070</v>
      </c>
      <c r="I353" s="52">
        <v>5336070</v>
      </c>
      <c r="J353" s="52">
        <v>0</v>
      </c>
      <c r="K353" s="52">
        <v>0</v>
      </c>
      <c r="L353" s="52">
        <v>92.073899999999995</v>
      </c>
      <c r="M353" s="52">
        <v>11.64</v>
      </c>
      <c r="N353" s="52">
        <v>1926.41</v>
      </c>
      <c r="O353" s="52">
        <v>7</v>
      </c>
      <c r="P353" s="2">
        <f t="shared" si="5"/>
        <v>1955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380</v>
      </c>
      <c r="B354" s="1">
        <v>0.16666666666666666</v>
      </c>
      <c r="C354" s="52">
        <v>2015</v>
      </c>
      <c r="D354" s="52">
        <v>1</v>
      </c>
      <c r="E354" s="52">
        <v>17</v>
      </c>
      <c r="F354" s="52">
        <v>37267104</v>
      </c>
      <c r="G354" s="52">
        <v>37267104</v>
      </c>
      <c r="H354" s="52">
        <v>5335780</v>
      </c>
      <c r="I354" s="52">
        <v>5335780</v>
      </c>
      <c r="J354" s="52">
        <v>0</v>
      </c>
      <c r="K354" s="52">
        <v>0</v>
      </c>
      <c r="L354" s="52">
        <v>92.850099999999998</v>
      </c>
      <c r="M354" s="52">
        <v>11.73</v>
      </c>
      <c r="N354" s="52">
        <v>1880.75</v>
      </c>
      <c r="O354" s="52">
        <v>7</v>
      </c>
      <c r="P354" s="2">
        <f t="shared" si="5"/>
        <v>1916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379</v>
      </c>
      <c r="B355" s="1">
        <v>0.125</v>
      </c>
      <c r="C355" s="52">
        <v>2015</v>
      </c>
      <c r="D355" s="52">
        <v>1</v>
      </c>
      <c r="E355" s="52">
        <v>17</v>
      </c>
      <c r="F355" s="52">
        <v>37265188</v>
      </c>
      <c r="G355" s="52">
        <v>37265188</v>
      </c>
      <c r="H355" s="52">
        <v>5335498</v>
      </c>
      <c r="I355" s="52">
        <v>5335498</v>
      </c>
      <c r="J355" s="52">
        <v>0</v>
      </c>
      <c r="K355" s="52">
        <v>0</v>
      </c>
      <c r="L355" s="52">
        <v>94.445400000000006</v>
      </c>
      <c r="M355" s="52">
        <v>11.83</v>
      </c>
      <c r="N355" s="52">
        <v>1910.23</v>
      </c>
      <c r="O355" s="52">
        <v>7</v>
      </c>
      <c r="P355" s="2">
        <f t="shared" si="5"/>
        <v>1880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378</v>
      </c>
      <c r="B356" s="1">
        <v>8.3333333333333329E-2</v>
      </c>
      <c r="C356" s="52">
        <v>2015</v>
      </c>
      <c r="D356" s="52">
        <v>1</v>
      </c>
      <c r="E356" s="52">
        <v>17</v>
      </c>
      <c r="F356" s="52">
        <v>37263308</v>
      </c>
      <c r="G356" s="52">
        <v>37263308</v>
      </c>
      <c r="H356" s="52">
        <v>5335226</v>
      </c>
      <c r="I356" s="52">
        <v>5335226</v>
      </c>
      <c r="J356" s="52">
        <v>0</v>
      </c>
      <c r="K356" s="52">
        <v>0</v>
      </c>
      <c r="L356" s="52">
        <v>92.704899999999995</v>
      </c>
      <c r="M356" s="52">
        <v>11.78</v>
      </c>
      <c r="N356" s="52">
        <v>1900.23</v>
      </c>
      <c r="O356" s="52">
        <v>7</v>
      </c>
      <c r="P356" s="2">
        <f t="shared" si="5"/>
        <v>1913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377</v>
      </c>
      <c r="B357" s="1">
        <v>4.1666666666666664E-2</v>
      </c>
      <c r="C357" s="52">
        <v>2015</v>
      </c>
      <c r="D357" s="52">
        <v>1</v>
      </c>
      <c r="E357" s="52">
        <v>17</v>
      </c>
      <c r="F357" s="52">
        <v>37261395</v>
      </c>
      <c r="G357" s="52">
        <v>37261395</v>
      </c>
      <c r="H357" s="52">
        <v>5334944</v>
      </c>
      <c r="I357" s="52">
        <v>5334944</v>
      </c>
      <c r="J357" s="52">
        <v>0</v>
      </c>
      <c r="K357" s="52">
        <v>0</v>
      </c>
      <c r="L357" s="52">
        <v>93.674199999999999</v>
      </c>
      <c r="M357" s="52">
        <v>11.9</v>
      </c>
      <c r="N357" s="52">
        <v>1913.34</v>
      </c>
      <c r="O357" s="52">
        <v>7</v>
      </c>
      <c r="P357" s="2">
        <f t="shared" si="5"/>
        <v>1891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376</v>
      </c>
      <c r="B358" s="1">
        <v>0</v>
      </c>
      <c r="C358" s="52">
        <v>2015</v>
      </c>
      <c r="D358" s="52">
        <v>1</v>
      </c>
      <c r="E358" s="52">
        <v>17</v>
      </c>
      <c r="F358" s="52">
        <v>37259504</v>
      </c>
      <c r="G358" s="52">
        <v>37259504</v>
      </c>
      <c r="H358" s="52">
        <v>5334668</v>
      </c>
      <c r="I358" s="52">
        <v>5334668</v>
      </c>
      <c r="J358" s="52">
        <v>0</v>
      </c>
      <c r="K358" s="52">
        <v>0</v>
      </c>
      <c r="L358" s="52">
        <v>92.979200000000006</v>
      </c>
      <c r="M358" s="52">
        <v>11.84</v>
      </c>
      <c r="N358" s="52">
        <v>1912.65</v>
      </c>
      <c r="O358" s="52">
        <v>7</v>
      </c>
      <c r="P358" s="2">
        <f t="shared" si="5"/>
        <v>1926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375</v>
      </c>
      <c r="B359" s="1">
        <v>0.95833333333333337</v>
      </c>
      <c r="C359" s="52">
        <v>2015</v>
      </c>
      <c r="D359" s="52">
        <v>1</v>
      </c>
      <c r="E359" s="52">
        <v>16</v>
      </c>
      <c r="F359" s="52">
        <v>37257578</v>
      </c>
      <c r="G359" s="52">
        <v>37257578</v>
      </c>
      <c r="H359" s="52">
        <v>5334385</v>
      </c>
      <c r="I359" s="52">
        <v>5334385</v>
      </c>
      <c r="J359" s="52">
        <v>0</v>
      </c>
      <c r="K359" s="52">
        <v>0</v>
      </c>
      <c r="L359" s="52">
        <v>93.747200000000007</v>
      </c>
      <c r="M359" s="52">
        <v>11.81</v>
      </c>
      <c r="N359" s="52">
        <v>1894.59</v>
      </c>
      <c r="O359" s="52">
        <v>7</v>
      </c>
      <c r="P359" s="2">
        <f t="shared" si="5"/>
        <v>1907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374</v>
      </c>
      <c r="B360" s="1">
        <v>0.91666666666666663</v>
      </c>
      <c r="C360" s="52">
        <v>2015</v>
      </c>
      <c r="D360" s="52">
        <v>1</v>
      </c>
      <c r="E360" s="52">
        <v>16</v>
      </c>
      <c r="F360" s="52">
        <v>37255671</v>
      </c>
      <c r="G360" s="52">
        <v>37255671</v>
      </c>
      <c r="H360" s="52">
        <v>5334107</v>
      </c>
      <c r="I360" s="52">
        <v>5334107</v>
      </c>
      <c r="J360" s="52">
        <v>0</v>
      </c>
      <c r="K360" s="52">
        <v>0</v>
      </c>
      <c r="L360" s="52">
        <v>93.360100000000003</v>
      </c>
      <c r="M360" s="52">
        <v>11.92</v>
      </c>
      <c r="N360" s="52">
        <v>1899.39</v>
      </c>
      <c r="O360" s="52">
        <v>7</v>
      </c>
      <c r="P360" s="2">
        <f t="shared" si="5"/>
        <v>1898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373</v>
      </c>
      <c r="B361" s="1">
        <v>0.875</v>
      </c>
      <c r="C361" s="52">
        <v>2015</v>
      </c>
      <c r="D361" s="52">
        <v>1</v>
      </c>
      <c r="E361" s="52">
        <v>16</v>
      </c>
      <c r="F361" s="52">
        <v>37253773</v>
      </c>
      <c r="G361" s="52">
        <v>37253773</v>
      </c>
      <c r="H361" s="52">
        <v>5333829</v>
      </c>
      <c r="I361" s="52">
        <v>5333829</v>
      </c>
      <c r="J361" s="52">
        <v>0</v>
      </c>
      <c r="K361" s="52">
        <v>0</v>
      </c>
      <c r="L361" s="52">
        <v>92.706100000000006</v>
      </c>
      <c r="M361" s="52">
        <v>11.96</v>
      </c>
      <c r="N361" s="52">
        <v>1894.13</v>
      </c>
      <c r="O361" s="52">
        <v>7</v>
      </c>
      <c r="P361" s="2">
        <f t="shared" si="5"/>
        <v>1899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372</v>
      </c>
      <c r="B362" s="1">
        <v>0.83333333333333337</v>
      </c>
      <c r="C362" s="52">
        <v>2015</v>
      </c>
      <c r="D362" s="52">
        <v>1</v>
      </c>
      <c r="E362" s="52">
        <v>16</v>
      </c>
      <c r="F362" s="52">
        <v>37251874</v>
      </c>
      <c r="G362" s="52">
        <v>37251874</v>
      </c>
      <c r="H362" s="52">
        <v>5333549</v>
      </c>
      <c r="I362" s="52">
        <v>5333549</v>
      </c>
      <c r="J362" s="52">
        <v>0</v>
      </c>
      <c r="K362" s="52">
        <v>0</v>
      </c>
      <c r="L362" s="52">
        <v>93.689899999999994</v>
      </c>
      <c r="M362" s="52">
        <v>12.08</v>
      </c>
      <c r="N362" s="52">
        <v>1857.98</v>
      </c>
      <c r="O362" s="52">
        <v>7</v>
      </c>
      <c r="P362" s="2">
        <f t="shared" si="5"/>
        <v>1883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371</v>
      </c>
      <c r="B363" s="1">
        <v>0.79166666666666663</v>
      </c>
      <c r="C363" s="52">
        <v>2015</v>
      </c>
      <c r="D363" s="52">
        <v>1</v>
      </c>
      <c r="E363" s="52">
        <v>16</v>
      </c>
      <c r="F363" s="52">
        <v>37249991</v>
      </c>
      <c r="G363" s="52">
        <v>37249991</v>
      </c>
      <c r="H363" s="52">
        <v>5333274</v>
      </c>
      <c r="I363" s="52">
        <v>5333274</v>
      </c>
      <c r="J363" s="52">
        <v>0</v>
      </c>
      <c r="K363" s="52">
        <v>0</v>
      </c>
      <c r="L363" s="52">
        <v>92.973299999999995</v>
      </c>
      <c r="M363" s="52">
        <v>12.15</v>
      </c>
      <c r="N363" s="52">
        <v>1884.04</v>
      </c>
      <c r="O363" s="52">
        <v>7</v>
      </c>
      <c r="P363" s="2">
        <f t="shared" si="5"/>
        <v>1868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370</v>
      </c>
      <c r="B364" s="1">
        <v>0.75</v>
      </c>
      <c r="C364" s="52">
        <v>2015</v>
      </c>
      <c r="D364" s="52">
        <v>1</v>
      </c>
      <c r="E364" s="52">
        <v>16</v>
      </c>
      <c r="F364" s="52">
        <v>37248123</v>
      </c>
      <c r="G364" s="52">
        <v>37248123</v>
      </c>
      <c r="H364" s="52">
        <v>5332999</v>
      </c>
      <c r="I364" s="52">
        <v>5332999</v>
      </c>
      <c r="J364" s="52">
        <v>0</v>
      </c>
      <c r="K364" s="52">
        <v>0</v>
      </c>
      <c r="L364" s="52">
        <v>92.917699999999996</v>
      </c>
      <c r="M364" s="52">
        <v>12.25</v>
      </c>
      <c r="N364" s="52">
        <v>1896.53</v>
      </c>
      <c r="O364" s="52">
        <v>7</v>
      </c>
      <c r="P364" s="2">
        <f t="shared" si="5"/>
        <v>1881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369</v>
      </c>
      <c r="B365" s="1">
        <v>0.70833333333333337</v>
      </c>
      <c r="C365" s="52">
        <v>2015</v>
      </c>
      <c r="D365" s="52">
        <v>1</v>
      </c>
      <c r="E365" s="52">
        <v>16</v>
      </c>
      <c r="F365" s="52">
        <v>37246242</v>
      </c>
      <c r="G365" s="52">
        <v>37246242</v>
      </c>
      <c r="H365" s="52">
        <v>5332722</v>
      </c>
      <c r="I365" s="52">
        <v>5332722</v>
      </c>
      <c r="J365" s="52">
        <v>0</v>
      </c>
      <c r="K365" s="52">
        <v>0</v>
      </c>
      <c r="L365" s="52">
        <v>91.779300000000006</v>
      </c>
      <c r="M365" s="52">
        <v>12.24</v>
      </c>
      <c r="N365" s="52">
        <v>1900.27</v>
      </c>
      <c r="O365" s="52">
        <v>7</v>
      </c>
      <c r="P365" s="2">
        <f t="shared" si="5"/>
        <v>1896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368</v>
      </c>
      <c r="B366" s="1">
        <v>0.66666666666666663</v>
      </c>
      <c r="C366" s="52">
        <v>2015</v>
      </c>
      <c r="D366" s="52">
        <v>1</v>
      </c>
      <c r="E366" s="52">
        <v>16</v>
      </c>
      <c r="F366" s="52">
        <v>37244346</v>
      </c>
      <c r="G366" s="52">
        <v>37244346</v>
      </c>
      <c r="H366" s="52">
        <v>5332439</v>
      </c>
      <c r="I366" s="52">
        <v>5332439</v>
      </c>
      <c r="J366" s="52">
        <v>0</v>
      </c>
      <c r="K366" s="52">
        <v>0</v>
      </c>
      <c r="L366" s="52">
        <v>91.654399999999995</v>
      </c>
      <c r="M366" s="52">
        <v>12.48</v>
      </c>
      <c r="N366" s="52">
        <v>1860.92</v>
      </c>
      <c r="O366" s="52">
        <v>7</v>
      </c>
      <c r="P366" s="2">
        <f t="shared" si="5"/>
        <v>1900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367</v>
      </c>
      <c r="B367" s="1">
        <v>0.625</v>
      </c>
      <c r="C367" s="52">
        <v>2015</v>
      </c>
      <c r="D367" s="52">
        <v>1</v>
      </c>
      <c r="E367" s="52">
        <v>16</v>
      </c>
      <c r="F367" s="52">
        <v>37242446</v>
      </c>
      <c r="G367" s="52">
        <v>37242446</v>
      </c>
      <c r="H367" s="52">
        <v>5332155</v>
      </c>
      <c r="I367" s="52">
        <v>5332155</v>
      </c>
      <c r="J367" s="52">
        <v>0</v>
      </c>
      <c r="K367" s="52">
        <v>0</v>
      </c>
      <c r="L367" s="52">
        <v>92.864500000000007</v>
      </c>
      <c r="M367" s="52">
        <v>12.5</v>
      </c>
      <c r="N367" s="52">
        <v>1868.79</v>
      </c>
      <c r="O367" s="52">
        <v>7</v>
      </c>
      <c r="P367" s="2">
        <f t="shared" si="5"/>
        <v>1864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366</v>
      </c>
      <c r="B368" s="1">
        <v>0.58333333333333337</v>
      </c>
      <c r="C368" s="52">
        <v>2015</v>
      </c>
      <c r="D368" s="52">
        <v>1</v>
      </c>
      <c r="E368" s="52">
        <v>16</v>
      </c>
      <c r="F368" s="52">
        <v>37240582</v>
      </c>
      <c r="G368" s="52">
        <v>37240582</v>
      </c>
      <c r="H368" s="52">
        <v>5331880</v>
      </c>
      <c r="I368" s="52">
        <v>5331880</v>
      </c>
      <c r="J368" s="52">
        <v>0</v>
      </c>
      <c r="K368" s="52">
        <v>0</v>
      </c>
      <c r="L368" s="52">
        <v>92.070800000000006</v>
      </c>
      <c r="M368" s="52">
        <v>12.38</v>
      </c>
      <c r="N368" s="52">
        <v>1869.7</v>
      </c>
      <c r="O368" s="52">
        <v>7</v>
      </c>
      <c r="P368" s="2">
        <f t="shared" si="5"/>
        <v>1862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365</v>
      </c>
      <c r="B369" s="1">
        <v>0.54166666666666663</v>
      </c>
      <c r="C369" s="52">
        <v>2015</v>
      </c>
      <c r="D369" s="52">
        <v>1</v>
      </c>
      <c r="E369" s="52">
        <v>16</v>
      </c>
      <c r="F369" s="52">
        <v>37238720</v>
      </c>
      <c r="G369" s="52">
        <v>37238720</v>
      </c>
      <c r="H369" s="52">
        <v>5331603</v>
      </c>
      <c r="I369" s="52">
        <v>5331603</v>
      </c>
      <c r="J369" s="52">
        <v>0</v>
      </c>
      <c r="K369" s="52">
        <v>0</v>
      </c>
      <c r="L369" s="52">
        <v>91.370900000000006</v>
      </c>
      <c r="M369" s="52">
        <v>12.23</v>
      </c>
      <c r="N369" s="52">
        <v>1854.66</v>
      </c>
      <c r="O369" s="52">
        <v>7</v>
      </c>
      <c r="P369" s="2">
        <f t="shared" si="5"/>
        <v>1875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364</v>
      </c>
      <c r="B370" s="1">
        <v>0.5</v>
      </c>
      <c r="C370" s="52">
        <v>2015</v>
      </c>
      <c r="D370" s="52">
        <v>1</v>
      </c>
      <c r="E370" s="52">
        <v>16</v>
      </c>
      <c r="F370" s="52">
        <v>37236845</v>
      </c>
      <c r="G370" s="52">
        <v>37236845</v>
      </c>
      <c r="H370" s="52">
        <v>5331322</v>
      </c>
      <c r="I370" s="52">
        <v>5331322</v>
      </c>
      <c r="J370" s="52">
        <v>0</v>
      </c>
      <c r="K370" s="52">
        <v>0</v>
      </c>
      <c r="L370" s="52">
        <v>93.088099999999997</v>
      </c>
      <c r="M370" s="52">
        <v>11.99</v>
      </c>
      <c r="N370" s="52">
        <v>1831.83</v>
      </c>
      <c r="O370" s="52">
        <v>7</v>
      </c>
      <c r="P370" s="2">
        <f t="shared" si="5"/>
        <v>1844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363</v>
      </c>
      <c r="B371" s="1">
        <v>0.45833333333333331</v>
      </c>
      <c r="C371" s="52">
        <v>2015</v>
      </c>
      <c r="D371" s="52">
        <v>1</v>
      </c>
      <c r="E371" s="52">
        <v>16</v>
      </c>
      <c r="F371" s="52">
        <v>37235001</v>
      </c>
      <c r="G371" s="52">
        <v>37235001</v>
      </c>
      <c r="H371" s="52">
        <v>5331051</v>
      </c>
      <c r="I371" s="52">
        <v>5331051</v>
      </c>
      <c r="J371" s="52">
        <v>0</v>
      </c>
      <c r="K371" s="52">
        <v>0</v>
      </c>
      <c r="L371" s="52">
        <v>92.989500000000007</v>
      </c>
      <c r="M371" s="52">
        <v>11.69</v>
      </c>
      <c r="N371" s="52">
        <v>1825.16</v>
      </c>
      <c r="O371" s="52">
        <v>7</v>
      </c>
      <c r="P371" s="2">
        <f t="shared" si="5"/>
        <v>1831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362</v>
      </c>
      <c r="B372" s="1">
        <v>0.41666666666666669</v>
      </c>
      <c r="C372" s="52">
        <v>2015</v>
      </c>
      <c r="D372" s="52">
        <v>1</v>
      </c>
      <c r="E372" s="52">
        <v>16</v>
      </c>
      <c r="F372" s="52">
        <v>37233170</v>
      </c>
      <c r="G372" s="52">
        <v>37233170</v>
      </c>
      <c r="H372" s="52">
        <v>5330782</v>
      </c>
      <c r="I372" s="52">
        <v>5330782</v>
      </c>
      <c r="J372" s="52">
        <v>0</v>
      </c>
      <c r="K372" s="52">
        <v>0</v>
      </c>
      <c r="L372" s="52">
        <v>92.698300000000003</v>
      </c>
      <c r="M372" s="52">
        <v>11.28</v>
      </c>
      <c r="N372" s="52">
        <v>1811.42</v>
      </c>
      <c r="O372" s="52">
        <v>7</v>
      </c>
      <c r="P372" s="2">
        <f t="shared" si="5"/>
        <v>1828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361</v>
      </c>
      <c r="B373" s="1">
        <v>0.375</v>
      </c>
      <c r="C373" s="52">
        <v>2015</v>
      </c>
      <c r="D373" s="52">
        <v>1</v>
      </c>
      <c r="E373" s="52">
        <v>16</v>
      </c>
      <c r="F373" s="52">
        <v>37231342</v>
      </c>
      <c r="G373" s="52">
        <v>37231342</v>
      </c>
      <c r="H373" s="52">
        <v>5330513</v>
      </c>
      <c r="I373" s="52">
        <v>5330513</v>
      </c>
      <c r="J373" s="52">
        <v>0</v>
      </c>
      <c r="K373" s="52">
        <v>0</v>
      </c>
      <c r="L373" s="52">
        <v>93.538799999999995</v>
      </c>
      <c r="M373" s="52">
        <v>10.95</v>
      </c>
      <c r="N373" s="52">
        <v>1864.9</v>
      </c>
      <c r="O373" s="52">
        <v>7</v>
      </c>
      <c r="P373" s="2">
        <f t="shared" si="5"/>
        <v>1819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360</v>
      </c>
      <c r="B374" s="1">
        <v>0.33333333333333331</v>
      </c>
      <c r="C374" s="52">
        <v>2015</v>
      </c>
      <c r="D374" s="52">
        <v>1</v>
      </c>
      <c r="E374" s="52">
        <v>16</v>
      </c>
      <c r="F374" s="52">
        <v>37229523</v>
      </c>
      <c r="G374" s="52">
        <v>37229523</v>
      </c>
      <c r="H374" s="52">
        <v>5330248</v>
      </c>
      <c r="I374" s="52">
        <v>5330248</v>
      </c>
      <c r="J374" s="52">
        <v>0</v>
      </c>
      <c r="K374" s="52">
        <v>0</v>
      </c>
      <c r="L374" s="52">
        <v>92.393799999999999</v>
      </c>
      <c r="M374" s="52">
        <v>10.88</v>
      </c>
      <c r="N374" s="52">
        <v>1932.46</v>
      </c>
      <c r="O374" s="52">
        <v>7</v>
      </c>
      <c r="P374" s="2">
        <f t="shared" si="5"/>
        <v>1859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359</v>
      </c>
      <c r="B375" s="1">
        <v>0.29166666666666669</v>
      </c>
      <c r="C375" s="52">
        <v>2015</v>
      </c>
      <c r="D375" s="52">
        <v>1</v>
      </c>
      <c r="E375" s="52">
        <v>16</v>
      </c>
      <c r="F375" s="52">
        <v>37227664</v>
      </c>
      <c r="G375" s="52">
        <v>37227664</v>
      </c>
      <c r="H375" s="52">
        <v>5329974</v>
      </c>
      <c r="I375" s="52">
        <v>5329974</v>
      </c>
      <c r="J375" s="52">
        <v>0</v>
      </c>
      <c r="K375" s="52">
        <v>0</v>
      </c>
      <c r="L375" s="52">
        <v>92.165199999999999</v>
      </c>
      <c r="M375" s="52">
        <v>10.83</v>
      </c>
      <c r="N375" s="52">
        <v>1976.66</v>
      </c>
      <c r="O375" s="52">
        <v>7</v>
      </c>
      <c r="P375" s="2">
        <f t="shared" ref="P375:P438" si="6">F375-F376</f>
        <v>1949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358</v>
      </c>
      <c r="B376" s="1">
        <v>0.25</v>
      </c>
      <c r="C376" s="52">
        <v>2015</v>
      </c>
      <c r="D376" s="52">
        <v>1</v>
      </c>
      <c r="E376" s="52">
        <v>16</v>
      </c>
      <c r="F376" s="52">
        <v>37225715</v>
      </c>
      <c r="G376" s="52">
        <v>37225715</v>
      </c>
      <c r="H376" s="52">
        <v>5329686</v>
      </c>
      <c r="I376" s="52">
        <v>5329686</v>
      </c>
      <c r="J376" s="52">
        <v>0</v>
      </c>
      <c r="K376" s="52">
        <v>0</v>
      </c>
      <c r="L376" s="52">
        <v>91.071100000000001</v>
      </c>
      <c r="M376" s="52">
        <v>10.83</v>
      </c>
      <c r="N376" s="52">
        <v>1952.64</v>
      </c>
      <c r="O376" s="52">
        <v>7</v>
      </c>
      <c r="P376" s="2">
        <f t="shared" si="6"/>
        <v>1978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357</v>
      </c>
      <c r="B377" s="1">
        <v>0.20833333333333334</v>
      </c>
      <c r="C377" s="52">
        <v>2015</v>
      </c>
      <c r="D377" s="52">
        <v>1</v>
      </c>
      <c r="E377" s="52">
        <v>16</v>
      </c>
      <c r="F377" s="52">
        <v>37223737</v>
      </c>
      <c r="G377" s="52">
        <v>37223737</v>
      </c>
      <c r="H377" s="52">
        <v>5329390</v>
      </c>
      <c r="I377" s="52">
        <v>5329390</v>
      </c>
      <c r="J377" s="52">
        <v>0</v>
      </c>
      <c r="K377" s="52">
        <v>0</v>
      </c>
      <c r="L377" s="52">
        <v>91.928100000000001</v>
      </c>
      <c r="M377" s="52">
        <v>10.95</v>
      </c>
      <c r="N377" s="52">
        <v>1964.33</v>
      </c>
      <c r="O377" s="52">
        <v>7</v>
      </c>
      <c r="P377" s="2">
        <f t="shared" si="6"/>
        <v>1950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356</v>
      </c>
      <c r="B378" s="1">
        <v>0.16666666666666666</v>
      </c>
      <c r="C378" s="52">
        <v>2015</v>
      </c>
      <c r="D378" s="52">
        <v>1</v>
      </c>
      <c r="E378" s="52">
        <v>16</v>
      </c>
      <c r="F378" s="52">
        <v>37221787</v>
      </c>
      <c r="G378" s="52">
        <v>37221787</v>
      </c>
      <c r="H378" s="52">
        <v>5329101</v>
      </c>
      <c r="I378" s="52">
        <v>5329101</v>
      </c>
      <c r="J378" s="52">
        <v>0</v>
      </c>
      <c r="K378" s="52">
        <v>0</v>
      </c>
      <c r="L378" s="52">
        <v>91.879900000000006</v>
      </c>
      <c r="M378" s="52">
        <v>11.06</v>
      </c>
      <c r="N378" s="52">
        <v>1948.68</v>
      </c>
      <c r="O378" s="52">
        <v>7</v>
      </c>
      <c r="P378" s="2">
        <f t="shared" si="6"/>
        <v>1962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355</v>
      </c>
      <c r="B379" s="1">
        <v>0.125</v>
      </c>
      <c r="C379" s="52">
        <v>2015</v>
      </c>
      <c r="D379" s="52">
        <v>1</v>
      </c>
      <c r="E379" s="52">
        <v>16</v>
      </c>
      <c r="F379" s="52">
        <v>37219825</v>
      </c>
      <c r="G379" s="52">
        <v>37219825</v>
      </c>
      <c r="H379" s="52">
        <v>5328810</v>
      </c>
      <c r="I379" s="52">
        <v>5328810</v>
      </c>
      <c r="J379" s="52">
        <v>0</v>
      </c>
      <c r="K379" s="52">
        <v>0</v>
      </c>
      <c r="L379" s="52">
        <v>92.535200000000003</v>
      </c>
      <c r="M379" s="52">
        <v>11.18</v>
      </c>
      <c r="N379" s="52">
        <v>1939.59</v>
      </c>
      <c r="O379" s="52">
        <v>7</v>
      </c>
      <c r="P379" s="2">
        <f t="shared" si="6"/>
        <v>1947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354</v>
      </c>
      <c r="B380" s="1">
        <v>8.3333333333333329E-2</v>
      </c>
      <c r="C380" s="52">
        <v>2015</v>
      </c>
      <c r="D380" s="52">
        <v>1</v>
      </c>
      <c r="E380" s="52">
        <v>16</v>
      </c>
      <c r="F380" s="52">
        <v>37217878</v>
      </c>
      <c r="G380" s="52">
        <v>37217878</v>
      </c>
      <c r="H380" s="52">
        <v>5328523</v>
      </c>
      <c r="I380" s="52">
        <v>5328523</v>
      </c>
      <c r="J380" s="52">
        <v>0</v>
      </c>
      <c r="K380" s="52">
        <v>0</v>
      </c>
      <c r="L380" s="52">
        <v>92.513000000000005</v>
      </c>
      <c r="M380" s="52">
        <v>11.3</v>
      </c>
      <c r="N380" s="52">
        <v>1924.69</v>
      </c>
      <c r="O380" s="52">
        <v>7</v>
      </c>
      <c r="P380" s="2">
        <f t="shared" si="6"/>
        <v>1933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353</v>
      </c>
      <c r="B381" s="1">
        <v>4.1666666666666664E-2</v>
      </c>
      <c r="C381" s="52">
        <v>2015</v>
      </c>
      <c r="D381" s="52">
        <v>1</v>
      </c>
      <c r="E381" s="52">
        <v>16</v>
      </c>
      <c r="F381" s="52">
        <v>37215945</v>
      </c>
      <c r="G381" s="52">
        <v>37215945</v>
      </c>
      <c r="H381" s="52">
        <v>5328238</v>
      </c>
      <c r="I381" s="52">
        <v>5328238</v>
      </c>
      <c r="J381" s="52">
        <v>0</v>
      </c>
      <c r="K381" s="52">
        <v>0</v>
      </c>
      <c r="L381" s="52">
        <v>92.077200000000005</v>
      </c>
      <c r="M381" s="52">
        <v>11.33</v>
      </c>
      <c r="N381" s="52">
        <v>1946.28</v>
      </c>
      <c r="O381" s="52">
        <v>7</v>
      </c>
      <c r="P381" s="2">
        <f t="shared" si="6"/>
        <v>1930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352</v>
      </c>
      <c r="B382" s="1">
        <v>0</v>
      </c>
      <c r="C382" s="52">
        <v>2015</v>
      </c>
      <c r="D382" s="52">
        <v>1</v>
      </c>
      <c r="E382" s="52">
        <v>16</v>
      </c>
      <c r="F382" s="52">
        <v>37214015</v>
      </c>
      <c r="G382" s="52">
        <v>37214015</v>
      </c>
      <c r="H382" s="52">
        <v>5327952</v>
      </c>
      <c r="I382" s="52">
        <v>5327952</v>
      </c>
      <c r="J382" s="52">
        <v>0</v>
      </c>
      <c r="K382" s="52">
        <v>0</v>
      </c>
      <c r="L382" s="52">
        <v>92.597999999999999</v>
      </c>
      <c r="M382" s="52">
        <v>11.48</v>
      </c>
      <c r="N382" s="52">
        <v>1938.55</v>
      </c>
      <c r="O382" s="52">
        <v>7</v>
      </c>
      <c r="P382" s="2">
        <f t="shared" si="6"/>
        <v>1947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351</v>
      </c>
      <c r="B383" s="1">
        <v>0.95833333333333337</v>
      </c>
      <c r="C383" s="52">
        <v>2015</v>
      </c>
      <c r="D383" s="52">
        <v>1</v>
      </c>
      <c r="E383" s="52">
        <v>15</v>
      </c>
      <c r="F383" s="52">
        <v>37212068</v>
      </c>
      <c r="G383" s="52">
        <v>37212068</v>
      </c>
      <c r="H383" s="52">
        <v>5327665</v>
      </c>
      <c r="I383" s="52">
        <v>5327665</v>
      </c>
      <c r="J383" s="52">
        <v>0</v>
      </c>
      <c r="K383" s="52">
        <v>0</v>
      </c>
      <c r="L383" s="52">
        <v>93.067700000000002</v>
      </c>
      <c r="M383" s="52">
        <v>11.49</v>
      </c>
      <c r="N383" s="52">
        <v>1948.77</v>
      </c>
      <c r="O383" s="52">
        <v>7</v>
      </c>
      <c r="P383" s="2">
        <f t="shared" si="6"/>
        <v>1943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350</v>
      </c>
      <c r="B384" s="1">
        <v>0.91666666666666663</v>
      </c>
      <c r="C384" s="52">
        <v>2015</v>
      </c>
      <c r="D384" s="52">
        <v>1</v>
      </c>
      <c r="E384" s="52">
        <v>15</v>
      </c>
      <c r="F384" s="52">
        <v>37210125</v>
      </c>
      <c r="G384" s="52">
        <v>37210125</v>
      </c>
      <c r="H384" s="52">
        <v>5327380</v>
      </c>
      <c r="I384" s="52">
        <v>5327380</v>
      </c>
      <c r="J384" s="52">
        <v>0</v>
      </c>
      <c r="K384" s="52">
        <v>0</v>
      </c>
      <c r="L384" s="52">
        <v>92.342500000000001</v>
      </c>
      <c r="M384" s="52">
        <v>11.5</v>
      </c>
      <c r="N384" s="52">
        <v>1940.53</v>
      </c>
      <c r="O384" s="52">
        <v>7</v>
      </c>
      <c r="P384" s="2">
        <f t="shared" si="6"/>
        <v>1955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349</v>
      </c>
      <c r="B385" s="1">
        <v>0.875</v>
      </c>
      <c r="C385" s="52">
        <v>2015</v>
      </c>
      <c r="D385" s="52">
        <v>1</v>
      </c>
      <c r="E385" s="52">
        <v>15</v>
      </c>
      <c r="F385" s="52">
        <v>37208170</v>
      </c>
      <c r="G385" s="52">
        <v>37208170</v>
      </c>
      <c r="H385" s="52">
        <v>5327091</v>
      </c>
      <c r="I385" s="52">
        <v>5327091</v>
      </c>
      <c r="J385" s="52">
        <v>0</v>
      </c>
      <c r="K385" s="52">
        <v>0</v>
      </c>
      <c r="L385" s="52">
        <v>91.862799999999993</v>
      </c>
      <c r="M385" s="52">
        <v>11.62</v>
      </c>
      <c r="N385" s="52">
        <v>1923.57</v>
      </c>
      <c r="O385" s="52">
        <v>7</v>
      </c>
      <c r="P385" s="2">
        <f t="shared" si="6"/>
        <v>1930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348</v>
      </c>
      <c r="B386" s="1">
        <v>0.83333333333333337</v>
      </c>
      <c r="C386" s="52">
        <v>2015</v>
      </c>
      <c r="D386" s="52">
        <v>1</v>
      </c>
      <c r="E386" s="52">
        <v>15</v>
      </c>
      <c r="F386" s="52">
        <v>37206240</v>
      </c>
      <c r="G386" s="52">
        <v>37206240</v>
      </c>
      <c r="H386" s="52">
        <v>5326804</v>
      </c>
      <c r="I386" s="52">
        <v>5326804</v>
      </c>
      <c r="J386" s="52">
        <v>0</v>
      </c>
      <c r="K386" s="52">
        <v>0</v>
      </c>
      <c r="L386" s="52">
        <v>93.413899999999998</v>
      </c>
      <c r="M386" s="52">
        <v>11.7</v>
      </c>
      <c r="N386" s="52">
        <v>1911.2</v>
      </c>
      <c r="O386" s="52">
        <v>7</v>
      </c>
      <c r="P386" s="2">
        <f t="shared" si="6"/>
        <v>1921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347</v>
      </c>
      <c r="B387" s="1">
        <v>0.79166666666666663</v>
      </c>
      <c r="C387" s="52">
        <v>2015</v>
      </c>
      <c r="D387" s="52">
        <v>1</v>
      </c>
      <c r="E387" s="52">
        <v>15</v>
      </c>
      <c r="F387" s="52">
        <v>37204319</v>
      </c>
      <c r="G387" s="52">
        <v>37204319</v>
      </c>
      <c r="H387" s="52">
        <v>5326523</v>
      </c>
      <c r="I387" s="52">
        <v>5326523</v>
      </c>
      <c r="J387" s="52">
        <v>0</v>
      </c>
      <c r="K387" s="52">
        <v>0</v>
      </c>
      <c r="L387" s="52">
        <v>92.1905</v>
      </c>
      <c r="M387" s="52">
        <v>11.77</v>
      </c>
      <c r="N387" s="52">
        <v>1900.85</v>
      </c>
      <c r="O387" s="52">
        <v>7</v>
      </c>
      <c r="P387" s="2">
        <f t="shared" si="6"/>
        <v>1909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346</v>
      </c>
      <c r="B388" s="1">
        <v>0.75</v>
      </c>
      <c r="C388" s="52">
        <v>2015</v>
      </c>
      <c r="D388" s="52">
        <v>1</v>
      </c>
      <c r="E388" s="52">
        <v>15</v>
      </c>
      <c r="F388" s="52">
        <v>37202410</v>
      </c>
      <c r="G388" s="52">
        <v>37202410</v>
      </c>
      <c r="H388" s="52">
        <v>5326240</v>
      </c>
      <c r="I388" s="52">
        <v>5326240</v>
      </c>
      <c r="J388" s="52">
        <v>0</v>
      </c>
      <c r="K388" s="52">
        <v>0</v>
      </c>
      <c r="L388" s="52">
        <v>91.983099999999993</v>
      </c>
      <c r="M388" s="52">
        <v>12</v>
      </c>
      <c r="N388" s="52">
        <v>1849.78</v>
      </c>
      <c r="O388" s="52">
        <v>7</v>
      </c>
      <c r="P388" s="2">
        <f t="shared" si="6"/>
        <v>1903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345</v>
      </c>
      <c r="B389" s="1">
        <v>0.70833333333333337</v>
      </c>
      <c r="C389" s="52">
        <v>2015</v>
      </c>
      <c r="D389" s="52">
        <v>1</v>
      </c>
      <c r="E389" s="52">
        <v>15</v>
      </c>
      <c r="F389" s="52">
        <v>37200507</v>
      </c>
      <c r="G389" s="52">
        <v>37200507</v>
      </c>
      <c r="H389" s="52">
        <v>5325957</v>
      </c>
      <c r="I389" s="52">
        <v>5325957</v>
      </c>
      <c r="J389" s="52">
        <v>0</v>
      </c>
      <c r="K389" s="52">
        <v>0</v>
      </c>
      <c r="L389" s="52">
        <v>93.305000000000007</v>
      </c>
      <c r="M389" s="52">
        <v>12.25</v>
      </c>
      <c r="N389" s="52">
        <v>1799.47</v>
      </c>
      <c r="O389" s="52">
        <v>7</v>
      </c>
      <c r="P389" s="2">
        <f t="shared" si="6"/>
        <v>1841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344</v>
      </c>
      <c r="B390" s="1">
        <v>0.66666666666666663</v>
      </c>
      <c r="C390" s="52">
        <v>2015</v>
      </c>
      <c r="D390" s="52">
        <v>1</v>
      </c>
      <c r="E390" s="52">
        <v>15</v>
      </c>
      <c r="F390" s="52">
        <v>37198666</v>
      </c>
      <c r="G390" s="52">
        <v>37198666</v>
      </c>
      <c r="H390" s="52">
        <v>5325687</v>
      </c>
      <c r="I390" s="52">
        <v>5325687</v>
      </c>
      <c r="J390" s="52">
        <v>0</v>
      </c>
      <c r="K390" s="52">
        <v>0</v>
      </c>
      <c r="L390" s="52">
        <v>93.805499999999995</v>
      </c>
      <c r="M390" s="52">
        <v>12.39</v>
      </c>
      <c r="N390" s="52">
        <v>1818.15</v>
      </c>
      <c r="O390" s="52">
        <v>7</v>
      </c>
      <c r="P390" s="2">
        <f t="shared" si="6"/>
        <v>1794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343</v>
      </c>
      <c r="B391" s="1">
        <v>0.625</v>
      </c>
      <c r="C391" s="52">
        <v>2015</v>
      </c>
      <c r="D391" s="52">
        <v>1</v>
      </c>
      <c r="E391" s="52">
        <v>15</v>
      </c>
      <c r="F391" s="52">
        <v>37196872</v>
      </c>
      <c r="G391" s="52">
        <v>37196872</v>
      </c>
      <c r="H391" s="52">
        <v>5325425</v>
      </c>
      <c r="I391" s="52">
        <v>5325425</v>
      </c>
      <c r="J391" s="52">
        <v>0</v>
      </c>
      <c r="K391" s="52">
        <v>0</v>
      </c>
      <c r="L391" s="52">
        <v>93.442499999999995</v>
      </c>
      <c r="M391" s="52">
        <v>12.31</v>
      </c>
      <c r="N391" s="52">
        <v>1856.9</v>
      </c>
      <c r="O391" s="52">
        <v>7</v>
      </c>
      <c r="P391" s="2">
        <f t="shared" si="6"/>
        <v>1829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342</v>
      </c>
      <c r="B392" s="1">
        <v>0.58333333333333337</v>
      </c>
      <c r="C392" s="52">
        <v>2015</v>
      </c>
      <c r="D392" s="52">
        <v>1</v>
      </c>
      <c r="E392" s="52">
        <v>15</v>
      </c>
      <c r="F392" s="52">
        <v>37195043</v>
      </c>
      <c r="G392" s="52">
        <v>37195043</v>
      </c>
      <c r="H392" s="52">
        <v>5325157</v>
      </c>
      <c r="I392" s="52">
        <v>5325157</v>
      </c>
      <c r="J392" s="52">
        <v>0</v>
      </c>
      <c r="K392" s="52">
        <v>0</v>
      </c>
      <c r="L392" s="52">
        <v>92.795000000000002</v>
      </c>
      <c r="M392" s="52">
        <v>12.17</v>
      </c>
      <c r="N392" s="52">
        <v>1850.43</v>
      </c>
      <c r="O392" s="52">
        <v>7</v>
      </c>
      <c r="P392" s="2">
        <f t="shared" si="6"/>
        <v>1851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341</v>
      </c>
      <c r="B393" s="1">
        <v>0.54166666666666663</v>
      </c>
      <c r="C393" s="52">
        <v>2015</v>
      </c>
      <c r="D393" s="52">
        <v>1</v>
      </c>
      <c r="E393" s="52">
        <v>15</v>
      </c>
      <c r="F393" s="52">
        <v>37193192</v>
      </c>
      <c r="G393" s="52">
        <v>37193192</v>
      </c>
      <c r="H393" s="52">
        <v>5324884</v>
      </c>
      <c r="I393" s="52">
        <v>5324884</v>
      </c>
      <c r="J393" s="52">
        <v>0</v>
      </c>
      <c r="K393" s="52">
        <v>0</v>
      </c>
      <c r="L393" s="52">
        <v>92.052499999999995</v>
      </c>
      <c r="M393" s="52">
        <v>11.95</v>
      </c>
      <c r="N393" s="52">
        <v>1823.89</v>
      </c>
      <c r="O393" s="52">
        <v>7</v>
      </c>
      <c r="P393" s="2">
        <f t="shared" si="6"/>
        <v>1850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340</v>
      </c>
      <c r="B394" s="1">
        <v>0.5</v>
      </c>
      <c r="C394" s="52">
        <v>2015</v>
      </c>
      <c r="D394" s="52">
        <v>1</v>
      </c>
      <c r="E394" s="52">
        <v>15</v>
      </c>
      <c r="F394" s="52">
        <v>37191342</v>
      </c>
      <c r="G394" s="52">
        <v>37191342</v>
      </c>
      <c r="H394" s="52">
        <v>5324609</v>
      </c>
      <c r="I394" s="52">
        <v>5324609</v>
      </c>
      <c r="J394" s="52">
        <v>0</v>
      </c>
      <c r="K394" s="52">
        <v>0</v>
      </c>
      <c r="L394" s="52">
        <v>92.614000000000004</v>
      </c>
      <c r="M394" s="52">
        <v>11.77</v>
      </c>
      <c r="N394" s="52">
        <v>1841.01</v>
      </c>
      <c r="O394" s="52">
        <v>7</v>
      </c>
      <c r="P394" s="2">
        <f t="shared" si="6"/>
        <v>1823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339</v>
      </c>
      <c r="B395" s="1">
        <v>0.45833333333333331</v>
      </c>
      <c r="C395" s="52">
        <v>2015</v>
      </c>
      <c r="D395" s="52">
        <v>1</v>
      </c>
      <c r="E395" s="52">
        <v>15</v>
      </c>
      <c r="F395" s="52">
        <v>37189519</v>
      </c>
      <c r="G395" s="52">
        <v>37189519</v>
      </c>
      <c r="H395" s="52">
        <v>5324340</v>
      </c>
      <c r="I395" s="52">
        <v>5324340</v>
      </c>
      <c r="J395" s="52">
        <v>0</v>
      </c>
      <c r="K395" s="52">
        <v>0</v>
      </c>
      <c r="L395" s="52">
        <v>91.569000000000003</v>
      </c>
      <c r="M395" s="52">
        <v>11.45</v>
      </c>
      <c r="N395" s="52">
        <v>1855.39</v>
      </c>
      <c r="O395" s="52">
        <v>7</v>
      </c>
      <c r="P395" s="2">
        <f t="shared" si="6"/>
        <v>1850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338</v>
      </c>
      <c r="B396" s="1">
        <v>0.41666666666666669</v>
      </c>
      <c r="C396" s="52">
        <v>2015</v>
      </c>
      <c r="D396" s="52">
        <v>1</v>
      </c>
      <c r="E396" s="52">
        <v>15</v>
      </c>
      <c r="F396" s="52">
        <v>37187669</v>
      </c>
      <c r="G396" s="52">
        <v>37187669</v>
      </c>
      <c r="H396" s="52">
        <v>5324064</v>
      </c>
      <c r="I396" s="52">
        <v>5324064</v>
      </c>
      <c r="J396" s="52">
        <v>0</v>
      </c>
      <c r="K396" s="52">
        <v>0</v>
      </c>
      <c r="L396" s="52">
        <v>91.867199999999997</v>
      </c>
      <c r="M396" s="52">
        <v>11.15</v>
      </c>
      <c r="N396" s="52">
        <v>1844.62</v>
      </c>
      <c r="O396" s="52">
        <v>7</v>
      </c>
      <c r="P396" s="2">
        <f t="shared" si="6"/>
        <v>1846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337</v>
      </c>
      <c r="B397" s="1">
        <v>0.375</v>
      </c>
      <c r="C397" s="52">
        <v>2015</v>
      </c>
      <c r="D397" s="52">
        <v>1</v>
      </c>
      <c r="E397" s="52">
        <v>15</v>
      </c>
      <c r="F397" s="52">
        <v>37185823</v>
      </c>
      <c r="G397" s="52">
        <v>37185823</v>
      </c>
      <c r="H397" s="52">
        <v>5323790</v>
      </c>
      <c r="I397" s="52">
        <v>5323790</v>
      </c>
      <c r="J397" s="52">
        <v>0</v>
      </c>
      <c r="K397" s="52">
        <v>0</v>
      </c>
      <c r="L397" s="52">
        <v>92.236999999999995</v>
      </c>
      <c r="M397" s="52">
        <v>10.9</v>
      </c>
      <c r="N397" s="52">
        <v>1851.3</v>
      </c>
      <c r="O397" s="52">
        <v>7</v>
      </c>
      <c r="P397" s="2">
        <f t="shared" si="6"/>
        <v>1841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336</v>
      </c>
      <c r="B398" s="1">
        <v>0.33333333333333331</v>
      </c>
      <c r="C398" s="52">
        <v>2015</v>
      </c>
      <c r="D398" s="52">
        <v>1</v>
      </c>
      <c r="E398" s="52">
        <v>15</v>
      </c>
      <c r="F398" s="52">
        <v>37183982</v>
      </c>
      <c r="G398" s="52">
        <v>37183982</v>
      </c>
      <c r="H398" s="52">
        <v>5323518</v>
      </c>
      <c r="I398" s="52">
        <v>5323518</v>
      </c>
      <c r="J398" s="52">
        <v>0</v>
      </c>
      <c r="K398" s="52">
        <v>0</v>
      </c>
      <c r="L398" s="52">
        <v>92.670100000000005</v>
      </c>
      <c r="M398" s="52">
        <v>10.82</v>
      </c>
      <c r="N398" s="52">
        <v>1959.49</v>
      </c>
      <c r="O398" s="52">
        <v>7</v>
      </c>
      <c r="P398" s="2">
        <f t="shared" si="6"/>
        <v>1865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335</v>
      </c>
      <c r="B399" s="1">
        <v>0.29166666666666669</v>
      </c>
      <c r="C399" s="52">
        <v>2015</v>
      </c>
      <c r="D399" s="52">
        <v>1</v>
      </c>
      <c r="E399" s="52">
        <v>15</v>
      </c>
      <c r="F399" s="52">
        <v>37182117</v>
      </c>
      <c r="G399" s="52">
        <v>37182117</v>
      </c>
      <c r="H399" s="52">
        <v>5323244</v>
      </c>
      <c r="I399" s="52">
        <v>5323244</v>
      </c>
      <c r="J399" s="52">
        <v>0</v>
      </c>
      <c r="K399" s="52">
        <v>0</v>
      </c>
      <c r="L399" s="52">
        <v>91.415800000000004</v>
      </c>
      <c r="M399" s="52">
        <v>10.88</v>
      </c>
      <c r="N399" s="52">
        <v>1970.89</v>
      </c>
      <c r="O399" s="52">
        <v>7</v>
      </c>
      <c r="P399" s="2">
        <f t="shared" si="6"/>
        <v>1972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334</v>
      </c>
      <c r="B400" s="1">
        <v>0.25</v>
      </c>
      <c r="C400" s="52">
        <v>2015</v>
      </c>
      <c r="D400" s="52">
        <v>1</v>
      </c>
      <c r="E400" s="52">
        <v>15</v>
      </c>
      <c r="F400" s="52">
        <v>37180145</v>
      </c>
      <c r="G400" s="52">
        <v>37180145</v>
      </c>
      <c r="H400" s="52">
        <v>5322950</v>
      </c>
      <c r="I400" s="52">
        <v>5322950</v>
      </c>
      <c r="J400" s="52">
        <v>0</v>
      </c>
      <c r="K400" s="52">
        <v>0</v>
      </c>
      <c r="L400" s="52">
        <v>91.356099999999998</v>
      </c>
      <c r="M400" s="52">
        <v>10.97</v>
      </c>
      <c r="N400" s="52">
        <v>1990.57</v>
      </c>
      <c r="O400" s="52">
        <v>7</v>
      </c>
      <c r="P400" s="2">
        <f t="shared" si="6"/>
        <v>1965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333</v>
      </c>
      <c r="B401" s="1">
        <v>0.20833333333333334</v>
      </c>
      <c r="C401" s="52">
        <v>2015</v>
      </c>
      <c r="D401" s="52">
        <v>1</v>
      </c>
      <c r="E401" s="52">
        <v>15</v>
      </c>
      <c r="F401" s="52">
        <v>37178180</v>
      </c>
      <c r="G401" s="52">
        <v>37178180</v>
      </c>
      <c r="H401" s="52">
        <v>5322657</v>
      </c>
      <c r="I401" s="52">
        <v>5322657</v>
      </c>
      <c r="J401" s="52">
        <v>0</v>
      </c>
      <c r="K401" s="52">
        <v>0</v>
      </c>
      <c r="L401" s="52">
        <v>91.418000000000006</v>
      </c>
      <c r="M401" s="52">
        <v>11.12</v>
      </c>
      <c r="N401" s="52">
        <v>1992.89</v>
      </c>
      <c r="O401" s="52">
        <v>7</v>
      </c>
      <c r="P401" s="2">
        <f t="shared" si="6"/>
        <v>1998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332</v>
      </c>
      <c r="B402" s="1">
        <v>0.16666666666666666</v>
      </c>
      <c r="C402" s="52">
        <v>2015</v>
      </c>
      <c r="D402" s="52">
        <v>1</v>
      </c>
      <c r="E402" s="52">
        <v>15</v>
      </c>
      <c r="F402" s="52">
        <v>37176182</v>
      </c>
      <c r="G402" s="52">
        <v>37176182</v>
      </c>
      <c r="H402" s="52">
        <v>5322359</v>
      </c>
      <c r="I402" s="52">
        <v>5322359</v>
      </c>
      <c r="J402" s="52">
        <v>0</v>
      </c>
      <c r="K402" s="52">
        <v>0</v>
      </c>
      <c r="L402" s="52">
        <v>91.412099999999995</v>
      </c>
      <c r="M402" s="52">
        <v>11.13</v>
      </c>
      <c r="N402" s="52">
        <v>1986.01</v>
      </c>
      <c r="O402" s="52">
        <v>7</v>
      </c>
      <c r="P402" s="2">
        <f t="shared" si="6"/>
        <v>1984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331</v>
      </c>
      <c r="B403" s="1">
        <v>0.125</v>
      </c>
      <c r="C403" s="52">
        <v>2015</v>
      </c>
      <c r="D403" s="52">
        <v>1</v>
      </c>
      <c r="E403" s="52">
        <v>15</v>
      </c>
      <c r="F403" s="52">
        <v>37174198</v>
      </c>
      <c r="G403" s="52">
        <v>37174198</v>
      </c>
      <c r="H403" s="52">
        <v>5322063</v>
      </c>
      <c r="I403" s="52">
        <v>5322063</v>
      </c>
      <c r="J403" s="52">
        <v>0</v>
      </c>
      <c r="K403" s="52">
        <v>0</v>
      </c>
      <c r="L403" s="52">
        <v>91.6524</v>
      </c>
      <c r="M403" s="52">
        <v>11.2</v>
      </c>
      <c r="N403" s="52">
        <v>1984.33</v>
      </c>
      <c r="O403" s="52">
        <v>7</v>
      </c>
      <c r="P403" s="2">
        <f t="shared" si="6"/>
        <v>1996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330</v>
      </c>
      <c r="B404" s="1">
        <v>8.3333333333333329E-2</v>
      </c>
      <c r="C404" s="52">
        <v>2015</v>
      </c>
      <c r="D404" s="52">
        <v>1</v>
      </c>
      <c r="E404" s="52">
        <v>15</v>
      </c>
      <c r="F404" s="52">
        <v>37172202</v>
      </c>
      <c r="G404" s="52">
        <v>37172202</v>
      </c>
      <c r="H404" s="52">
        <v>5321766</v>
      </c>
      <c r="I404" s="52">
        <v>5321766</v>
      </c>
      <c r="J404" s="52">
        <v>0</v>
      </c>
      <c r="K404" s="52">
        <v>0</v>
      </c>
      <c r="L404" s="52">
        <v>91.430499999999995</v>
      </c>
      <c r="M404" s="52">
        <v>11.35</v>
      </c>
      <c r="N404" s="52">
        <v>1996.35</v>
      </c>
      <c r="O404" s="52">
        <v>7</v>
      </c>
      <c r="P404" s="2">
        <f t="shared" si="6"/>
        <v>1983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329</v>
      </c>
      <c r="B405" s="1">
        <v>4.1666666666666664E-2</v>
      </c>
      <c r="C405" s="52">
        <v>2015</v>
      </c>
      <c r="D405" s="52">
        <v>1</v>
      </c>
      <c r="E405" s="52">
        <v>15</v>
      </c>
      <c r="F405" s="52">
        <v>37170219</v>
      </c>
      <c r="G405" s="52">
        <v>37170219</v>
      </c>
      <c r="H405" s="52">
        <v>5321470</v>
      </c>
      <c r="I405" s="52">
        <v>5321470</v>
      </c>
      <c r="J405" s="52">
        <v>0</v>
      </c>
      <c r="K405" s="52">
        <v>0</v>
      </c>
      <c r="L405" s="52">
        <v>91.670100000000005</v>
      </c>
      <c r="M405" s="52">
        <v>11.48</v>
      </c>
      <c r="N405" s="52">
        <v>1951.04</v>
      </c>
      <c r="O405" s="52">
        <v>7</v>
      </c>
      <c r="P405" s="2">
        <f t="shared" si="6"/>
        <v>1987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328</v>
      </c>
      <c r="B406" s="1">
        <v>0</v>
      </c>
      <c r="C406" s="52">
        <v>2015</v>
      </c>
      <c r="D406" s="52">
        <v>1</v>
      </c>
      <c r="E406" s="52">
        <v>15</v>
      </c>
      <c r="F406" s="52">
        <v>37168232</v>
      </c>
      <c r="G406" s="52">
        <v>37168232</v>
      </c>
      <c r="H406" s="52">
        <v>5321174</v>
      </c>
      <c r="I406" s="52">
        <v>5321174</v>
      </c>
      <c r="J406" s="52">
        <v>0</v>
      </c>
      <c r="K406" s="52">
        <v>0</v>
      </c>
      <c r="L406" s="52">
        <v>92.583200000000005</v>
      </c>
      <c r="M406" s="52">
        <v>11.63</v>
      </c>
      <c r="N406" s="52">
        <v>1978.29</v>
      </c>
      <c r="O406" s="52">
        <v>7</v>
      </c>
      <c r="P406" s="2">
        <f t="shared" si="6"/>
        <v>1959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327</v>
      </c>
      <c r="B407" s="1">
        <v>0.95833333333333337</v>
      </c>
      <c r="C407" s="52">
        <v>2015</v>
      </c>
      <c r="D407" s="52">
        <v>1</v>
      </c>
      <c r="E407" s="52">
        <v>14</v>
      </c>
      <c r="F407" s="52">
        <v>37166273</v>
      </c>
      <c r="G407" s="52">
        <v>37166273</v>
      </c>
      <c r="H407" s="52">
        <v>5320885</v>
      </c>
      <c r="I407" s="52">
        <v>5320885</v>
      </c>
      <c r="J407" s="52">
        <v>0</v>
      </c>
      <c r="K407" s="52">
        <v>0</v>
      </c>
      <c r="L407" s="52">
        <v>92.801400000000001</v>
      </c>
      <c r="M407" s="52">
        <v>11.64</v>
      </c>
      <c r="N407" s="52">
        <v>1962.14</v>
      </c>
      <c r="O407" s="52">
        <v>7</v>
      </c>
      <c r="P407" s="2">
        <f t="shared" si="6"/>
        <v>1971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326</v>
      </c>
      <c r="B408" s="1">
        <v>0.91666666666666663</v>
      </c>
      <c r="C408" s="52">
        <v>2015</v>
      </c>
      <c r="D408" s="52">
        <v>1</v>
      </c>
      <c r="E408" s="52">
        <v>14</v>
      </c>
      <c r="F408" s="52">
        <v>37164302</v>
      </c>
      <c r="G408" s="52">
        <v>37164302</v>
      </c>
      <c r="H408" s="52">
        <v>5320595</v>
      </c>
      <c r="I408" s="52">
        <v>5320595</v>
      </c>
      <c r="J408" s="52">
        <v>0</v>
      </c>
      <c r="K408" s="52">
        <v>0</v>
      </c>
      <c r="L408" s="52">
        <v>92.391499999999994</v>
      </c>
      <c r="M408" s="52">
        <v>11.7</v>
      </c>
      <c r="N408" s="52">
        <v>1938.86</v>
      </c>
      <c r="O408" s="52">
        <v>7</v>
      </c>
      <c r="P408" s="2">
        <f t="shared" si="6"/>
        <v>1961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325</v>
      </c>
      <c r="B409" s="1">
        <v>0.875</v>
      </c>
      <c r="C409" s="52">
        <v>2015</v>
      </c>
      <c r="D409" s="52">
        <v>1</v>
      </c>
      <c r="E409" s="52">
        <v>14</v>
      </c>
      <c r="F409" s="52">
        <v>37162341</v>
      </c>
      <c r="G409" s="52">
        <v>37162341</v>
      </c>
      <c r="H409" s="52">
        <v>5320305</v>
      </c>
      <c r="I409" s="52">
        <v>5320305</v>
      </c>
      <c r="J409" s="52">
        <v>0</v>
      </c>
      <c r="K409" s="52">
        <v>0</v>
      </c>
      <c r="L409" s="52">
        <v>92.672200000000004</v>
      </c>
      <c r="M409" s="52">
        <v>11.79</v>
      </c>
      <c r="N409" s="52">
        <v>1923.24</v>
      </c>
      <c r="O409" s="52">
        <v>7</v>
      </c>
      <c r="P409" s="2">
        <f t="shared" si="6"/>
        <v>1946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324</v>
      </c>
      <c r="B410" s="1">
        <v>0.83333333333333337</v>
      </c>
      <c r="C410" s="52">
        <v>2015</v>
      </c>
      <c r="D410" s="52">
        <v>1</v>
      </c>
      <c r="E410" s="52">
        <v>14</v>
      </c>
      <c r="F410" s="52">
        <v>37160395</v>
      </c>
      <c r="G410" s="52">
        <v>37160395</v>
      </c>
      <c r="H410" s="52">
        <v>5320018</v>
      </c>
      <c r="I410" s="52">
        <v>5320018</v>
      </c>
      <c r="J410" s="52">
        <v>0</v>
      </c>
      <c r="K410" s="52">
        <v>0</v>
      </c>
      <c r="L410" s="52">
        <v>92.879300000000001</v>
      </c>
      <c r="M410" s="52">
        <v>11.89</v>
      </c>
      <c r="N410" s="52">
        <v>1904.53</v>
      </c>
      <c r="O410" s="52">
        <v>7</v>
      </c>
      <c r="P410" s="2">
        <f t="shared" si="6"/>
        <v>1916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323</v>
      </c>
      <c r="B411" s="1">
        <v>0.79166666666666663</v>
      </c>
      <c r="C411" s="52">
        <v>2015</v>
      </c>
      <c r="D411" s="52">
        <v>1</v>
      </c>
      <c r="E411" s="52">
        <v>14</v>
      </c>
      <c r="F411" s="52">
        <v>37158479</v>
      </c>
      <c r="G411" s="52">
        <v>37158479</v>
      </c>
      <c r="H411" s="52">
        <v>5319736</v>
      </c>
      <c r="I411" s="52">
        <v>5319736</v>
      </c>
      <c r="J411" s="52">
        <v>0</v>
      </c>
      <c r="K411" s="52">
        <v>0</v>
      </c>
      <c r="L411" s="52">
        <v>91.549000000000007</v>
      </c>
      <c r="M411" s="52">
        <v>11.99</v>
      </c>
      <c r="N411" s="52">
        <v>1894.27</v>
      </c>
      <c r="O411" s="52">
        <v>7</v>
      </c>
      <c r="P411" s="2">
        <f t="shared" si="6"/>
        <v>1895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322</v>
      </c>
      <c r="B412" s="1">
        <v>0.75</v>
      </c>
      <c r="C412" s="52">
        <v>2015</v>
      </c>
      <c r="D412" s="52">
        <v>1</v>
      </c>
      <c r="E412" s="52">
        <v>14</v>
      </c>
      <c r="F412" s="52">
        <v>37156584</v>
      </c>
      <c r="G412" s="52">
        <v>37156584</v>
      </c>
      <c r="H412" s="52">
        <v>5319453</v>
      </c>
      <c r="I412" s="52">
        <v>5319453</v>
      </c>
      <c r="J412" s="52">
        <v>0</v>
      </c>
      <c r="K412" s="52">
        <v>0</v>
      </c>
      <c r="L412" s="52">
        <v>90.955799999999996</v>
      </c>
      <c r="M412" s="52">
        <v>12.19</v>
      </c>
      <c r="N412" s="52">
        <v>1920.65</v>
      </c>
      <c r="O412" s="52">
        <v>7</v>
      </c>
      <c r="P412" s="2">
        <f t="shared" si="6"/>
        <v>1900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321</v>
      </c>
      <c r="B413" s="1">
        <v>0.70833333333333337</v>
      </c>
      <c r="C413" s="52">
        <v>2015</v>
      </c>
      <c r="D413" s="52">
        <v>1</v>
      </c>
      <c r="E413" s="52">
        <v>14</v>
      </c>
      <c r="F413" s="52">
        <v>37154684</v>
      </c>
      <c r="G413" s="52">
        <v>37154684</v>
      </c>
      <c r="H413" s="52">
        <v>5319167</v>
      </c>
      <c r="I413" s="52">
        <v>5319167</v>
      </c>
      <c r="J413" s="52">
        <v>0</v>
      </c>
      <c r="K413" s="52">
        <v>0</v>
      </c>
      <c r="L413" s="52">
        <v>91.384100000000004</v>
      </c>
      <c r="M413" s="52">
        <v>12.4</v>
      </c>
      <c r="N413" s="52">
        <v>1907.73</v>
      </c>
      <c r="O413" s="52">
        <v>7</v>
      </c>
      <c r="P413" s="2">
        <f t="shared" si="6"/>
        <v>1921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320</v>
      </c>
      <c r="B414" s="1">
        <v>0.66666666666666663</v>
      </c>
      <c r="C414" s="52">
        <v>2015</v>
      </c>
      <c r="D414" s="52">
        <v>1</v>
      </c>
      <c r="E414" s="52">
        <v>14</v>
      </c>
      <c r="F414" s="52">
        <v>37152763</v>
      </c>
      <c r="G414" s="52">
        <v>37152763</v>
      </c>
      <c r="H414" s="52">
        <v>5318879</v>
      </c>
      <c r="I414" s="52">
        <v>5318879</v>
      </c>
      <c r="J414" s="52">
        <v>0</v>
      </c>
      <c r="K414" s="52">
        <v>0</v>
      </c>
      <c r="L414" s="52">
        <v>91.058700000000002</v>
      </c>
      <c r="M414" s="52">
        <v>12.53</v>
      </c>
      <c r="N414" s="52">
        <v>1890.33</v>
      </c>
      <c r="O414" s="52">
        <v>7</v>
      </c>
      <c r="P414" s="2">
        <f t="shared" si="6"/>
        <v>1907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319</v>
      </c>
      <c r="B415" s="1">
        <v>0.625</v>
      </c>
      <c r="C415" s="52">
        <v>2015</v>
      </c>
      <c r="D415" s="52">
        <v>1</v>
      </c>
      <c r="E415" s="52">
        <v>14</v>
      </c>
      <c r="F415" s="52">
        <v>37150856</v>
      </c>
      <c r="G415" s="52">
        <v>37150856</v>
      </c>
      <c r="H415" s="52">
        <v>5318592</v>
      </c>
      <c r="I415" s="52">
        <v>5318592</v>
      </c>
      <c r="J415" s="52">
        <v>0</v>
      </c>
      <c r="K415" s="52">
        <v>0</v>
      </c>
      <c r="L415" s="52">
        <v>91.446600000000004</v>
      </c>
      <c r="M415" s="52">
        <v>12.53</v>
      </c>
      <c r="N415" s="52">
        <v>1890.74</v>
      </c>
      <c r="O415" s="52">
        <v>7</v>
      </c>
      <c r="P415" s="2">
        <f t="shared" si="6"/>
        <v>1894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318</v>
      </c>
      <c r="B416" s="1">
        <v>0.58333333333333337</v>
      </c>
      <c r="C416" s="52">
        <v>2015</v>
      </c>
      <c r="D416" s="52">
        <v>1</v>
      </c>
      <c r="E416" s="52">
        <v>14</v>
      </c>
      <c r="F416" s="52">
        <v>37148962</v>
      </c>
      <c r="G416" s="52">
        <v>37148962</v>
      </c>
      <c r="H416" s="52">
        <v>5318308</v>
      </c>
      <c r="I416" s="52">
        <v>5318308</v>
      </c>
      <c r="J416" s="52">
        <v>0</v>
      </c>
      <c r="K416" s="52">
        <v>0</v>
      </c>
      <c r="L416" s="52">
        <v>91.376400000000004</v>
      </c>
      <c r="M416" s="52">
        <v>12.48</v>
      </c>
      <c r="N416" s="52">
        <v>1851.48</v>
      </c>
      <c r="O416" s="52">
        <v>7</v>
      </c>
      <c r="P416" s="2">
        <f t="shared" si="6"/>
        <v>1881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317</v>
      </c>
      <c r="B417" s="1">
        <v>0.54166666666666663</v>
      </c>
      <c r="C417" s="52">
        <v>2015</v>
      </c>
      <c r="D417" s="52">
        <v>1</v>
      </c>
      <c r="E417" s="52">
        <v>14</v>
      </c>
      <c r="F417" s="52">
        <v>37147081</v>
      </c>
      <c r="G417" s="52">
        <v>37147081</v>
      </c>
      <c r="H417" s="52">
        <v>5318026</v>
      </c>
      <c r="I417" s="52">
        <v>5318026</v>
      </c>
      <c r="J417" s="52">
        <v>0</v>
      </c>
      <c r="K417" s="52">
        <v>0</v>
      </c>
      <c r="L417" s="52">
        <v>91.971299999999999</v>
      </c>
      <c r="M417" s="52">
        <v>12.34</v>
      </c>
      <c r="N417" s="52">
        <v>1809.63</v>
      </c>
      <c r="O417" s="52">
        <v>7</v>
      </c>
      <c r="P417" s="2">
        <f t="shared" si="6"/>
        <v>1846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316</v>
      </c>
      <c r="B418" s="1">
        <v>0.5</v>
      </c>
      <c r="C418" s="52">
        <v>2015</v>
      </c>
      <c r="D418" s="52">
        <v>1</v>
      </c>
      <c r="E418" s="52">
        <v>14</v>
      </c>
      <c r="F418" s="52">
        <v>37145235</v>
      </c>
      <c r="G418" s="52">
        <v>37145235</v>
      </c>
      <c r="H418" s="52">
        <v>5317751</v>
      </c>
      <c r="I418" s="52">
        <v>5317751</v>
      </c>
      <c r="J418" s="52">
        <v>0</v>
      </c>
      <c r="K418" s="52">
        <v>0</v>
      </c>
      <c r="L418" s="52">
        <v>93.020300000000006</v>
      </c>
      <c r="M418" s="52">
        <v>12.08</v>
      </c>
      <c r="N418" s="52">
        <v>1798.44</v>
      </c>
      <c r="O418" s="52">
        <v>7</v>
      </c>
      <c r="P418" s="2">
        <f t="shared" si="6"/>
        <v>1809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315</v>
      </c>
      <c r="B419" s="1">
        <v>0.45833333333333331</v>
      </c>
      <c r="C419" s="52">
        <v>2015</v>
      </c>
      <c r="D419" s="52">
        <v>1</v>
      </c>
      <c r="E419" s="52">
        <v>14</v>
      </c>
      <c r="F419" s="52">
        <v>37143426</v>
      </c>
      <c r="G419" s="52">
        <v>37143426</v>
      </c>
      <c r="H419" s="52">
        <v>5317485</v>
      </c>
      <c r="I419" s="52">
        <v>5317485</v>
      </c>
      <c r="J419" s="52">
        <v>0</v>
      </c>
      <c r="K419" s="52">
        <v>0</v>
      </c>
      <c r="L419" s="52">
        <v>92.837599999999995</v>
      </c>
      <c r="M419" s="52">
        <v>11.73</v>
      </c>
      <c r="N419" s="52">
        <v>1909.32</v>
      </c>
      <c r="O419" s="52">
        <v>7</v>
      </c>
      <c r="P419" s="2">
        <f t="shared" si="6"/>
        <v>1813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314</v>
      </c>
      <c r="B420" s="1">
        <v>0.41666666666666669</v>
      </c>
      <c r="C420" s="52">
        <v>2015</v>
      </c>
      <c r="D420" s="52">
        <v>1</v>
      </c>
      <c r="E420" s="52">
        <v>14</v>
      </c>
      <c r="F420" s="52">
        <v>37141613</v>
      </c>
      <c r="G420" s="52">
        <v>37141613</v>
      </c>
      <c r="H420" s="52">
        <v>5317218</v>
      </c>
      <c r="I420" s="52">
        <v>5317218</v>
      </c>
      <c r="J420" s="52">
        <v>0</v>
      </c>
      <c r="K420" s="52">
        <v>0</v>
      </c>
      <c r="L420" s="52">
        <v>91.514899999999997</v>
      </c>
      <c r="M420" s="52">
        <v>11.32</v>
      </c>
      <c r="N420" s="52">
        <v>1920.31</v>
      </c>
      <c r="O420" s="52">
        <v>7</v>
      </c>
      <c r="P420" s="2">
        <f t="shared" si="6"/>
        <v>1905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313</v>
      </c>
      <c r="B421" s="1">
        <v>0.375</v>
      </c>
      <c r="C421" s="52">
        <v>2015</v>
      </c>
      <c r="D421" s="52">
        <v>1</v>
      </c>
      <c r="E421" s="52">
        <v>14</v>
      </c>
      <c r="F421" s="52">
        <v>37139708</v>
      </c>
      <c r="G421" s="52">
        <v>37139708</v>
      </c>
      <c r="H421" s="52">
        <v>5316934</v>
      </c>
      <c r="I421" s="52">
        <v>5316934</v>
      </c>
      <c r="J421" s="52">
        <v>0</v>
      </c>
      <c r="K421" s="52">
        <v>0</v>
      </c>
      <c r="L421" s="52">
        <v>92.065299999999993</v>
      </c>
      <c r="M421" s="52">
        <v>10.97</v>
      </c>
      <c r="N421" s="52">
        <v>1936.86</v>
      </c>
      <c r="O421" s="52">
        <v>7</v>
      </c>
      <c r="P421" s="2">
        <f t="shared" si="6"/>
        <v>1926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312</v>
      </c>
      <c r="B422" s="1">
        <v>0.33333333333333331</v>
      </c>
      <c r="C422" s="52">
        <v>2015</v>
      </c>
      <c r="D422" s="52">
        <v>1</v>
      </c>
      <c r="E422" s="52">
        <v>14</v>
      </c>
      <c r="F422" s="52">
        <v>37137782</v>
      </c>
      <c r="G422" s="52">
        <v>37137782</v>
      </c>
      <c r="H422" s="52">
        <v>5316649</v>
      </c>
      <c r="I422" s="52">
        <v>5316649</v>
      </c>
      <c r="J422" s="52">
        <v>0</v>
      </c>
      <c r="K422" s="52">
        <v>0</v>
      </c>
      <c r="L422" s="52">
        <v>91.679100000000005</v>
      </c>
      <c r="M422" s="52">
        <v>10.88</v>
      </c>
      <c r="N422" s="52">
        <v>1987.29</v>
      </c>
      <c r="O422" s="52">
        <v>7</v>
      </c>
      <c r="P422" s="2">
        <f t="shared" si="6"/>
        <v>1937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311</v>
      </c>
      <c r="B423" s="1">
        <v>0.29166666666666669</v>
      </c>
      <c r="C423" s="52">
        <v>2015</v>
      </c>
      <c r="D423" s="52">
        <v>1</v>
      </c>
      <c r="E423" s="52">
        <v>14</v>
      </c>
      <c r="F423" s="52">
        <v>37135845</v>
      </c>
      <c r="G423" s="52">
        <v>37135845</v>
      </c>
      <c r="H423" s="52">
        <v>5316361</v>
      </c>
      <c r="I423" s="52">
        <v>5316361</v>
      </c>
      <c r="J423" s="52">
        <v>0</v>
      </c>
      <c r="K423" s="52">
        <v>0</v>
      </c>
      <c r="L423" s="52">
        <v>91.624399999999994</v>
      </c>
      <c r="M423" s="52">
        <v>10.85</v>
      </c>
      <c r="N423" s="52">
        <v>2013.84</v>
      </c>
      <c r="O423" s="52">
        <v>7</v>
      </c>
      <c r="P423" s="2">
        <f t="shared" si="6"/>
        <v>1991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310</v>
      </c>
      <c r="B424" s="1">
        <v>0.25</v>
      </c>
      <c r="C424" s="52">
        <v>2015</v>
      </c>
      <c r="D424" s="52">
        <v>1</v>
      </c>
      <c r="E424" s="52">
        <v>14</v>
      </c>
      <c r="F424" s="52">
        <v>37133854</v>
      </c>
      <c r="G424" s="52">
        <v>37133854</v>
      </c>
      <c r="H424" s="52">
        <v>5316065</v>
      </c>
      <c r="I424" s="52">
        <v>5316065</v>
      </c>
      <c r="J424" s="52">
        <v>0</v>
      </c>
      <c r="K424" s="52">
        <v>0</v>
      </c>
      <c r="L424" s="52">
        <v>89.550799999999995</v>
      </c>
      <c r="M424" s="52">
        <v>10.92</v>
      </c>
      <c r="N424" s="52">
        <v>2024.25</v>
      </c>
      <c r="O424" s="52">
        <v>7</v>
      </c>
      <c r="P424" s="2">
        <f t="shared" si="6"/>
        <v>2024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309</v>
      </c>
      <c r="B425" s="1">
        <v>0.20833333333333334</v>
      </c>
      <c r="C425" s="52">
        <v>2015</v>
      </c>
      <c r="D425" s="52">
        <v>1</v>
      </c>
      <c r="E425" s="52">
        <v>14</v>
      </c>
      <c r="F425" s="52">
        <v>37131830</v>
      </c>
      <c r="G425" s="52">
        <v>37131830</v>
      </c>
      <c r="H425" s="52">
        <v>5315757</v>
      </c>
      <c r="I425" s="52">
        <v>5315757</v>
      </c>
      <c r="J425" s="52">
        <v>0</v>
      </c>
      <c r="K425" s="52">
        <v>0</v>
      </c>
      <c r="L425" s="52">
        <v>90.045199999999994</v>
      </c>
      <c r="M425" s="52">
        <v>11.04</v>
      </c>
      <c r="N425" s="52">
        <v>1988.53</v>
      </c>
      <c r="O425" s="52">
        <v>7</v>
      </c>
      <c r="P425" s="2">
        <f t="shared" si="6"/>
        <v>2021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308</v>
      </c>
      <c r="B426" s="1">
        <v>0.16666666666666666</v>
      </c>
      <c r="C426" s="52">
        <v>2015</v>
      </c>
      <c r="D426" s="52">
        <v>1</v>
      </c>
      <c r="E426" s="52">
        <v>14</v>
      </c>
      <c r="F426" s="52">
        <v>37129809</v>
      </c>
      <c r="G426" s="52">
        <v>37129809</v>
      </c>
      <c r="H426" s="52">
        <v>5315451</v>
      </c>
      <c r="I426" s="52">
        <v>5315451</v>
      </c>
      <c r="J426" s="52">
        <v>0</v>
      </c>
      <c r="K426" s="52">
        <v>0</v>
      </c>
      <c r="L426" s="52">
        <v>91.611199999999997</v>
      </c>
      <c r="M426" s="52">
        <v>11.21</v>
      </c>
      <c r="N426" s="52">
        <v>1996.21</v>
      </c>
      <c r="O426" s="52">
        <v>7</v>
      </c>
      <c r="P426" s="2">
        <f t="shared" si="6"/>
        <v>1981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307</v>
      </c>
      <c r="B427" s="1">
        <v>0.125</v>
      </c>
      <c r="C427" s="52">
        <v>2015</v>
      </c>
      <c r="D427" s="52">
        <v>1</v>
      </c>
      <c r="E427" s="52">
        <v>14</v>
      </c>
      <c r="F427" s="52">
        <v>37127828</v>
      </c>
      <c r="G427" s="52">
        <v>37127828</v>
      </c>
      <c r="H427" s="52">
        <v>5315156</v>
      </c>
      <c r="I427" s="52">
        <v>5315156</v>
      </c>
      <c r="J427" s="52">
        <v>0</v>
      </c>
      <c r="K427" s="52">
        <v>0</v>
      </c>
      <c r="L427" s="52">
        <v>91.967799999999997</v>
      </c>
      <c r="M427" s="52">
        <v>11.12</v>
      </c>
      <c r="N427" s="52">
        <v>1984.26</v>
      </c>
      <c r="O427" s="52">
        <v>7</v>
      </c>
      <c r="P427" s="2">
        <f t="shared" si="6"/>
        <v>1997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306</v>
      </c>
      <c r="B428" s="1">
        <v>8.3333333333333329E-2</v>
      </c>
      <c r="C428" s="52">
        <v>2015</v>
      </c>
      <c r="D428" s="52">
        <v>1</v>
      </c>
      <c r="E428" s="52">
        <v>14</v>
      </c>
      <c r="F428" s="52">
        <v>37125831</v>
      </c>
      <c r="G428" s="52">
        <v>37125831</v>
      </c>
      <c r="H428" s="52">
        <v>5314860</v>
      </c>
      <c r="I428" s="52">
        <v>5314860</v>
      </c>
      <c r="J428" s="52">
        <v>0</v>
      </c>
      <c r="K428" s="52">
        <v>0</v>
      </c>
      <c r="L428" s="52">
        <v>91.081599999999995</v>
      </c>
      <c r="M428" s="52">
        <v>11.19</v>
      </c>
      <c r="N428" s="52">
        <v>1953.42</v>
      </c>
      <c r="O428" s="52">
        <v>7</v>
      </c>
      <c r="P428" s="2">
        <f t="shared" si="6"/>
        <v>1990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305</v>
      </c>
      <c r="B429" s="1">
        <v>4.1666666666666664E-2</v>
      </c>
      <c r="C429" s="52">
        <v>2015</v>
      </c>
      <c r="D429" s="52">
        <v>1</v>
      </c>
      <c r="E429" s="52">
        <v>14</v>
      </c>
      <c r="F429" s="52">
        <v>37123841</v>
      </c>
      <c r="G429" s="52">
        <v>37123841</v>
      </c>
      <c r="H429" s="52">
        <v>5314562</v>
      </c>
      <c r="I429" s="52">
        <v>5314562</v>
      </c>
      <c r="J429" s="52">
        <v>0</v>
      </c>
      <c r="K429" s="52">
        <v>0</v>
      </c>
      <c r="L429" s="52">
        <v>92.098200000000006</v>
      </c>
      <c r="M429" s="52">
        <v>11.32</v>
      </c>
      <c r="N429" s="52">
        <v>1952.28</v>
      </c>
      <c r="O429" s="52">
        <v>7</v>
      </c>
      <c r="P429" s="2">
        <f t="shared" si="6"/>
        <v>1944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304</v>
      </c>
      <c r="B430" s="1">
        <v>0</v>
      </c>
      <c r="C430" s="52">
        <v>2015</v>
      </c>
      <c r="D430" s="52">
        <v>1</v>
      </c>
      <c r="E430" s="52">
        <v>14</v>
      </c>
      <c r="F430" s="52">
        <v>37121897</v>
      </c>
      <c r="G430" s="52">
        <v>37121897</v>
      </c>
      <c r="H430" s="52">
        <v>5314274</v>
      </c>
      <c r="I430" s="52">
        <v>5314274</v>
      </c>
      <c r="J430" s="52">
        <v>0</v>
      </c>
      <c r="K430" s="52">
        <v>0</v>
      </c>
      <c r="L430" s="52">
        <v>92.183199999999999</v>
      </c>
      <c r="M430" s="52">
        <v>11.38</v>
      </c>
      <c r="N430" s="52">
        <v>1972.94</v>
      </c>
      <c r="O430" s="52">
        <v>7</v>
      </c>
      <c r="P430" s="2">
        <f t="shared" si="6"/>
        <v>1959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303</v>
      </c>
      <c r="B431" s="1">
        <v>0.95833333333333337</v>
      </c>
      <c r="C431" s="52">
        <v>2015</v>
      </c>
      <c r="D431" s="52">
        <v>1</v>
      </c>
      <c r="E431" s="52">
        <v>13</v>
      </c>
      <c r="F431" s="52">
        <v>37119938</v>
      </c>
      <c r="G431" s="52">
        <v>37119938</v>
      </c>
      <c r="H431" s="52">
        <v>5313984</v>
      </c>
      <c r="I431" s="52">
        <v>5313984</v>
      </c>
      <c r="J431" s="52">
        <v>0</v>
      </c>
      <c r="K431" s="52">
        <v>0</v>
      </c>
      <c r="L431" s="52">
        <v>92.886200000000002</v>
      </c>
      <c r="M431" s="52">
        <v>11.37</v>
      </c>
      <c r="N431" s="52">
        <v>1957.91</v>
      </c>
      <c r="O431" s="52">
        <v>7</v>
      </c>
      <c r="P431" s="2">
        <f t="shared" si="6"/>
        <v>1967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302</v>
      </c>
      <c r="B432" s="1">
        <v>0.91666666666666663</v>
      </c>
      <c r="C432" s="52">
        <v>2015</v>
      </c>
      <c r="D432" s="52">
        <v>1</v>
      </c>
      <c r="E432" s="52">
        <v>13</v>
      </c>
      <c r="F432" s="52">
        <v>37117971</v>
      </c>
      <c r="G432" s="52">
        <v>37117971</v>
      </c>
      <c r="H432" s="52">
        <v>5313695</v>
      </c>
      <c r="I432" s="52">
        <v>5313695</v>
      </c>
      <c r="J432" s="52">
        <v>0</v>
      </c>
      <c r="K432" s="52">
        <v>0</v>
      </c>
      <c r="L432" s="52">
        <v>92.473500000000001</v>
      </c>
      <c r="M432" s="52">
        <v>11.41</v>
      </c>
      <c r="N432" s="52">
        <v>1928.86</v>
      </c>
      <c r="O432" s="52">
        <v>7</v>
      </c>
      <c r="P432" s="2">
        <f t="shared" si="6"/>
        <v>1958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301</v>
      </c>
      <c r="B433" s="1">
        <v>0.875</v>
      </c>
      <c r="C433" s="52">
        <v>2015</v>
      </c>
      <c r="D433" s="52">
        <v>1</v>
      </c>
      <c r="E433" s="52">
        <v>13</v>
      </c>
      <c r="F433" s="52">
        <v>37116013</v>
      </c>
      <c r="G433" s="52">
        <v>37116013</v>
      </c>
      <c r="H433" s="52">
        <v>5313406</v>
      </c>
      <c r="I433" s="52">
        <v>5313406</v>
      </c>
      <c r="J433" s="52">
        <v>0</v>
      </c>
      <c r="K433" s="52">
        <v>0</v>
      </c>
      <c r="L433" s="52">
        <v>92.958200000000005</v>
      </c>
      <c r="M433" s="52">
        <v>11.5</v>
      </c>
      <c r="N433" s="52">
        <v>1893.06</v>
      </c>
      <c r="O433" s="52">
        <v>7</v>
      </c>
      <c r="P433" s="2">
        <f t="shared" si="6"/>
        <v>1913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300</v>
      </c>
      <c r="B434" s="1">
        <v>0.83333333333333337</v>
      </c>
      <c r="C434" s="52">
        <v>2015</v>
      </c>
      <c r="D434" s="52">
        <v>1</v>
      </c>
      <c r="E434" s="52">
        <v>13</v>
      </c>
      <c r="F434" s="52">
        <v>37114100</v>
      </c>
      <c r="G434" s="52">
        <v>37114100</v>
      </c>
      <c r="H434" s="52">
        <v>5313125</v>
      </c>
      <c r="I434" s="52">
        <v>5313125</v>
      </c>
      <c r="J434" s="52">
        <v>0</v>
      </c>
      <c r="K434" s="52">
        <v>0</v>
      </c>
      <c r="L434" s="52">
        <v>93.129800000000003</v>
      </c>
      <c r="M434" s="52">
        <v>11.48</v>
      </c>
      <c r="N434" s="52">
        <v>1928.8</v>
      </c>
      <c r="O434" s="52">
        <v>7</v>
      </c>
      <c r="P434" s="2">
        <f t="shared" si="6"/>
        <v>1910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299</v>
      </c>
      <c r="B435" s="1">
        <v>0.79166666666666663</v>
      </c>
      <c r="C435" s="52">
        <v>2015</v>
      </c>
      <c r="D435" s="52">
        <v>1</v>
      </c>
      <c r="E435" s="52">
        <v>13</v>
      </c>
      <c r="F435" s="52">
        <v>37112190</v>
      </c>
      <c r="G435" s="52">
        <v>37112190</v>
      </c>
      <c r="H435" s="52">
        <v>5312845</v>
      </c>
      <c r="I435" s="52">
        <v>5312845</v>
      </c>
      <c r="J435" s="52">
        <v>0</v>
      </c>
      <c r="K435" s="52">
        <v>0</v>
      </c>
      <c r="L435" s="52">
        <v>91.793800000000005</v>
      </c>
      <c r="M435" s="52">
        <v>11.59</v>
      </c>
      <c r="N435" s="52">
        <v>1892.06</v>
      </c>
      <c r="O435" s="52">
        <v>7</v>
      </c>
      <c r="P435" s="2">
        <f t="shared" si="6"/>
        <v>1922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298</v>
      </c>
      <c r="B436" s="1">
        <v>0.75</v>
      </c>
      <c r="C436" s="52">
        <v>2015</v>
      </c>
      <c r="D436" s="52">
        <v>1</v>
      </c>
      <c r="E436" s="52">
        <v>13</v>
      </c>
      <c r="F436" s="52">
        <v>37110268</v>
      </c>
      <c r="G436" s="52">
        <v>37110268</v>
      </c>
      <c r="H436" s="52">
        <v>5312559</v>
      </c>
      <c r="I436" s="52">
        <v>5312559</v>
      </c>
      <c r="J436" s="52">
        <v>0</v>
      </c>
      <c r="K436" s="52">
        <v>0</v>
      </c>
      <c r="L436" s="52">
        <v>91.498199999999997</v>
      </c>
      <c r="M436" s="52">
        <v>11.74</v>
      </c>
      <c r="N436" s="52">
        <v>1916.77</v>
      </c>
      <c r="O436" s="52">
        <v>7</v>
      </c>
      <c r="P436" s="2">
        <f t="shared" si="6"/>
        <v>1894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297</v>
      </c>
      <c r="B437" s="1">
        <v>0.70833333333333337</v>
      </c>
      <c r="C437" s="52">
        <v>2015</v>
      </c>
      <c r="D437" s="52">
        <v>1</v>
      </c>
      <c r="E437" s="52">
        <v>13</v>
      </c>
      <c r="F437" s="52">
        <v>37108374</v>
      </c>
      <c r="G437" s="52">
        <v>37108374</v>
      </c>
      <c r="H437" s="52">
        <v>5312276</v>
      </c>
      <c r="I437" s="52">
        <v>5312276</v>
      </c>
      <c r="J437" s="52">
        <v>0</v>
      </c>
      <c r="K437" s="52">
        <v>0</v>
      </c>
      <c r="L437" s="52">
        <v>91.420299999999997</v>
      </c>
      <c r="M437" s="52">
        <v>11.83</v>
      </c>
      <c r="N437" s="52">
        <v>1893.37</v>
      </c>
      <c r="O437" s="52">
        <v>7</v>
      </c>
      <c r="P437" s="2">
        <f t="shared" si="6"/>
        <v>1919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296</v>
      </c>
      <c r="B438" s="1">
        <v>0.66666666666666663</v>
      </c>
      <c r="C438" s="52">
        <v>2015</v>
      </c>
      <c r="D438" s="52">
        <v>1</v>
      </c>
      <c r="E438" s="52">
        <v>13</v>
      </c>
      <c r="F438" s="52">
        <v>37106455</v>
      </c>
      <c r="G438" s="52">
        <v>37106455</v>
      </c>
      <c r="H438" s="52">
        <v>5311989</v>
      </c>
      <c r="I438" s="52">
        <v>5311989</v>
      </c>
      <c r="J438" s="52">
        <v>0</v>
      </c>
      <c r="K438" s="52">
        <v>0</v>
      </c>
      <c r="L438" s="52">
        <v>91.891300000000001</v>
      </c>
      <c r="M438" s="52">
        <v>11.91</v>
      </c>
      <c r="N438" s="52">
        <v>1865.72</v>
      </c>
      <c r="O438" s="52">
        <v>7</v>
      </c>
      <c r="P438" s="2">
        <f t="shared" si="6"/>
        <v>1888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295</v>
      </c>
      <c r="B439" s="1">
        <v>0.625</v>
      </c>
      <c r="C439" s="52">
        <v>2015</v>
      </c>
      <c r="D439" s="52">
        <v>1</v>
      </c>
      <c r="E439" s="52">
        <v>13</v>
      </c>
      <c r="F439" s="52">
        <v>37104567</v>
      </c>
      <c r="G439" s="52">
        <v>37104567</v>
      </c>
      <c r="H439" s="52">
        <v>5311708</v>
      </c>
      <c r="I439" s="52">
        <v>5311708</v>
      </c>
      <c r="J439" s="52">
        <v>0</v>
      </c>
      <c r="K439" s="52">
        <v>0</v>
      </c>
      <c r="L439" s="52">
        <v>92.335700000000003</v>
      </c>
      <c r="M439" s="52">
        <v>11.93</v>
      </c>
      <c r="N439" s="52">
        <v>1812.86</v>
      </c>
      <c r="O439" s="52">
        <v>7</v>
      </c>
      <c r="P439" s="2">
        <f t="shared" ref="P439:P502" si="7">F439-F440</f>
        <v>1857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294</v>
      </c>
      <c r="B440" s="1">
        <v>0.58333333333333337</v>
      </c>
      <c r="C440" s="52">
        <v>2015</v>
      </c>
      <c r="D440" s="52">
        <v>1</v>
      </c>
      <c r="E440" s="52">
        <v>13</v>
      </c>
      <c r="F440" s="52">
        <v>37102710</v>
      </c>
      <c r="G440" s="52">
        <v>37102710</v>
      </c>
      <c r="H440" s="52">
        <v>5311433</v>
      </c>
      <c r="I440" s="52">
        <v>5311433</v>
      </c>
      <c r="J440" s="52">
        <v>0</v>
      </c>
      <c r="K440" s="52">
        <v>0</v>
      </c>
      <c r="L440" s="52">
        <v>92.958500000000001</v>
      </c>
      <c r="M440" s="52">
        <v>11.86</v>
      </c>
      <c r="N440" s="52">
        <v>1870.87</v>
      </c>
      <c r="O440" s="52">
        <v>7</v>
      </c>
      <c r="P440" s="2">
        <f t="shared" si="7"/>
        <v>1809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293</v>
      </c>
      <c r="B441" s="1">
        <v>0.54166666666666663</v>
      </c>
      <c r="C441" s="52">
        <v>2015</v>
      </c>
      <c r="D441" s="52">
        <v>1</v>
      </c>
      <c r="E441" s="52">
        <v>13</v>
      </c>
      <c r="F441" s="52">
        <v>37100901</v>
      </c>
      <c r="G441" s="52">
        <v>37100901</v>
      </c>
      <c r="H441" s="52">
        <v>5311167</v>
      </c>
      <c r="I441" s="52">
        <v>5311167</v>
      </c>
      <c r="J441" s="52">
        <v>0</v>
      </c>
      <c r="K441" s="52">
        <v>0</v>
      </c>
      <c r="L441" s="52">
        <v>91.377399999999994</v>
      </c>
      <c r="M441" s="52">
        <v>11.62</v>
      </c>
      <c r="N441" s="52">
        <v>1834.22</v>
      </c>
      <c r="O441" s="52">
        <v>7</v>
      </c>
      <c r="P441" s="2">
        <f t="shared" si="7"/>
        <v>1879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292</v>
      </c>
      <c r="B442" s="1">
        <v>0.5</v>
      </c>
      <c r="C442" s="52">
        <v>2015</v>
      </c>
      <c r="D442" s="52">
        <v>1</v>
      </c>
      <c r="E442" s="52">
        <v>13</v>
      </c>
      <c r="F442" s="52">
        <v>37099022</v>
      </c>
      <c r="G442" s="52">
        <v>37099022</v>
      </c>
      <c r="H442" s="52">
        <v>5310886</v>
      </c>
      <c r="I442" s="52">
        <v>5310886</v>
      </c>
      <c r="J442" s="52">
        <v>0</v>
      </c>
      <c r="K442" s="52">
        <v>0</v>
      </c>
      <c r="L442" s="52">
        <v>92.830500000000001</v>
      </c>
      <c r="M442" s="52">
        <v>11.37</v>
      </c>
      <c r="N442" s="52">
        <v>1840.15</v>
      </c>
      <c r="O442" s="52">
        <v>7</v>
      </c>
      <c r="P442" s="2">
        <f t="shared" si="7"/>
        <v>1837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291</v>
      </c>
      <c r="B443" s="1">
        <v>0.45833333333333331</v>
      </c>
      <c r="C443" s="52">
        <v>2015</v>
      </c>
      <c r="D443" s="52">
        <v>1</v>
      </c>
      <c r="E443" s="52">
        <v>13</v>
      </c>
      <c r="F443" s="52">
        <v>37097185</v>
      </c>
      <c r="G443" s="52">
        <v>37097185</v>
      </c>
      <c r="H443" s="52">
        <v>5310616</v>
      </c>
      <c r="I443" s="52">
        <v>5310616</v>
      </c>
      <c r="J443" s="52">
        <v>0</v>
      </c>
      <c r="K443" s="52">
        <v>0</v>
      </c>
      <c r="L443" s="52">
        <v>91.8232</v>
      </c>
      <c r="M443" s="52">
        <v>10.97</v>
      </c>
      <c r="N443" s="52">
        <v>1851.75</v>
      </c>
      <c r="O443" s="52">
        <v>7</v>
      </c>
      <c r="P443" s="2">
        <f t="shared" si="7"/>
        <v>1833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290</v>
      </c>
      <c r="B444" s="1">
        <v>0.41666666666666669</v>
      </c>
      <c r="C444" s="52">
        <v>2015</v>
      </c>
      <c r="D444" s="52">
        <v>1</v>
      </c>
      <c r="E444" s="52">
        <v>13</v>
      </c>
      <c r="F444" s="52">
        <v>37095352</v>
      </c>
      <c r="G444" s="52">
        <v>37095352</v>
      </c>
      <c r="H444" s="52">
        <v>5310344</v>
      </c>
      <c r="I444" s="52">
        <v>5310344</v>
      </c>
      <c r="J444" s="52">
        <v>0</v>
      </c>
      <c r="K444" s="52">
        <v>0</v>
      </c>
      <c r="L444" s="52">
        <v>92.226299999999995</v>
      </c>
      <c r="M444" s="52">
        <v>10.57</v>
      </c>
      <c r="N444" s="52">
        <v>1807.73</v>
      </c>
      <c r="O444" s="52">
        <v>7</v>
      </c>
      <c r="P444" s="2">
        <f t="shared" si="7"/>
        <v>1850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289</v>
      </c>
      <c r="B445" s="1">
        <v>0.375</v>
      </c>
      <c r="C445" s="52">
        <v>2015</v>
      </c>
      <c r="D445" s="52">
        <v>1</v>
      </c>
      <c r="E445" s="52">
        <v>13</v>
      </c>
      <c r="F445" s="52">
        <v>37093502</v>
      </c>
      <c r="G445" s="52">
        <v>37093502</v>
      </c>
      <c r="H445" s="52">
        <v>5310071</v>
      </c>
      <c r="I445" s="52">
        <v>5310071</v>
      </c>
      <c r="J445" s="52">
        <v>0</v>
      </c>
      <c r="K445" s="52">
        <v>0</v>
      </c>
      <c r="L445" s="52">
        <v>92.699399999999997</v>
      </c>
      <c r="M445" s="52">
        <v>10.34</v>
      </c>
      <c r="N445" s="52">
        <v>1806.9</v>
      </c>
      <c r="O445" s="52">
        <v>7</v>
      </c>
      <c r="P445" s="2">
        <f t="shared" si="7"/>
        <v>1807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288</v>
      </c>
      <c r="B446" s="1">
        <v>0.33333333333333331</v>
      </c>
      <c r="C446" s="52">
        <v>2015</v>
      </c>
      <c r="D446" s="52">
        <v>1</v>
      </c>
      <c r="E446" s="52">
        <v>13</v>
      </c>
      <c r="F446" s="52">
        <v>37091695</v>
      </c>
      <c r="G446" s="52">
        <v>37091695</v>
      </c>
      <c r="H446" s="52">
        <v>5309806</v>
      </c>
      <c r="I446" s="52">
        <v>5309806</v>
      </c>
      <c r="J446" s="52">
        <v>0</v>
      </c>
      <c r="K446" s="52">
        <v>0</v>
      </c>
      <c r="L446" s="52">
        <v>93.420900000000003</v>
      </c>
      <c r="M446" s="52">
        <v>10.32</v>
      </c>
      <c r="N446" s="52">
        <v>1908.27</v>
      </c>
      <c r="O446" s="52">
        <v>7</v>
      </c>
      <c r="P446" s="2">
        <f t="shared" si="7"/>
        <v>1815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287</v>
      </c>
      <c r="B447" s="1">
        <v>0.29166666666666669</v>
      </c>
      <c r="C447" s="52">
        <v>2015</v>
      </c>
      <c r="D447" s="52">
        <v>1</v>
      </c>
      <c r="E447" s="52">
        <v>13</v>
      </c>
      <c r="F447" s="52">
        <v>37089880</v>
      </c>
      <c r="G447" s="52">
        <v>37089880</v>
      </c>
      <c r="H447" s="52">
        <v>5309542</v>
      </c>
      <c r="I447" s="52">
        <v>5309542</v>
      </c>
      <c r="J447" s="52">
        <v>0</v>
      </c>
      <c r="K447" s="52">
        <v>0</v>
      </c>
      <c r="L447" s="52">
        <v>92.439099999999996</v>
      </c>
      <c r="M447" s="52">
        <v>10.25</v>
      </c>
      <c r="N447" s="52">
        <v>1939.17</v>
      </c>
      <c r="O447" s="52">
        <v>7</v>
      </c>
      <c r="P447" s="2">
        <f t="shared" si="7"/>
        <v>1911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286</v>
      </c>
      <c r="B448" s="1">
        <v>0.25</v>
      </c>
      <c r="C448" s="52">
        <v>2015</v>
      </c>
      <c r="D448" s="52">
        <v>1</v>
      </c>
      <c r="E448" s="52">
        <v>13</v>
      </c>
      <c r="F448" s="52">
        <v>37087969</v>
      </c>
      <c r="G448" s="52">
        <v>37087969</v>
      </c>
      <c r="H448" s="52">
        <v>5309261</v>
      </c>
      <c r="I448" s="52">
        <v>5309261</v>
      </c>
      <c r="J448" s="52">
        <v>0</v>
      </c>
      <c r="K448" s="52">
        <v>0</v>
      </c>
      <c r="L448" s="52">
        <v>90.7607</v>
      </c>
      <c r="M448" s="52">
        <v>10.38</v>
      </c>
      <c r="N448" s="52">
        <v>1925.15</v>
      </c>
      <c r="O448" s="52">
        <v>7</v>
      </c>
      <c r="P448" s="2">
        <f t="shared" si="7"/>
        <v>1949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285</v>
      </c>
      <c r="B449" s="1">
        <v>0.20833333333333334</v>
      </c>
      <c r="C449" s="52">
        <v>2015</v>
      </c>
      <c r="D449" s="52">
        <v>1</v>
      </c>
      <c r="E449" s="52">
        <v>13</v>
      </c>
      <c r="F449" s="52">
        <v>37086020</v>
      </c>
      <c r="G449" s="52">
        <v>37086020</v>
      </c>
      <c r="H449" s="52">
        <v>5308969</v>
      </c>
      <c r="I449" s="52">
        <v>5308969</v>
      </c>
      <c r="J449" s="52">
        <v>0</v>
      </c>
      <c r="K449" s="52">
        <v>0</v>
      </c>
      <c r="L449" s="52">
        <v>91.901300000000006</v>
      </c>
      <c r="M449" s="52">
        <v>10.4</v>
      </c>
      <c r="N449" s="52">
        <v>1930.1</v>
      </c>
      <c r="O449" s="52">
        <v>7</v>
      </c>
      <c r="P449" s="2">
        <f t="shared" si="7"/>
        <v>1919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284</v>
      </c>
      <c r="B450" s="1">
        <v>0.16666666666666666</v>
      </c>
      <c r="C450" s="52">
        <v>2015</v>
      </c>
      <c r="D450" s="52">
        <v>1</v>
      </c>
      <c r="E450" s="52">
        <v>13</v>
      </c>
      <c r="F450" s="52">
        <v>37084101</v>
      </c>
      <c r="G450" s="52">
        <v>37084101</v>
      </c>
      <c r="H450" s="52">
        <v>5308685</v>
      </c>
      <c r="I450" s="52">
        <v>5308685</v>
      </c>
      <c r="J450" s="52">
        <v>0</v>
      </c>
      <c r="K450" s="52">
        <v>0</v>
      </c>
      <c r="L450" s="52">
        <v>91.988</v>
      </c>
      <c r="M450" s="52">
        <v>10.57</v>
      </c>
      <c r="N450" s="52">
        <v>1909.2</v>
      </c>
      <c r="O450" s="52">
        <v>7</v>
      </c>
      <c r="P450" s="2">
        <f t="shared" si="7"/>
        <v>1934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283</v>
      </c>
      <c r="B451" s="1">
        <v>0.125</v>
      </c>
      <c r="C451" s="52">
        <v>2015</v>
      </c>
      <c r="D451" s="52">
        <v>1</v>
      </c>
      <c r="E451" s="52">
        <v>13</v>
      </c>
      <c r="F451" s="52">
        <v>37082167</v>
      </c>
      <c r="G451" s="52">
        <v>37082167</v>
      </c>
      <c r="H451" s="52">
        <v>5308399</v>
      </c>
      <c r="I451" s="52">
        <v>5308399</v>
      </c>
      <c r="J451" s="52">
        <v>0</v>
      </c>
      <c r="K451" s="52">
        <v>0</v>
      </c>
      <c r="L451" s="52">
        <v>93.883799999999994</v>
      </c>
      <c r="M451" s="52">
        <v>10.58</v>
      </c>
      <c r="N451" s="52">
        <v>1906.56</v>
      </c>
      <c r="O451" s="52">
        <v>7</v>
      </c>
      <c r="P451" s="2">
        <f t="shared" si="7"/>
        <v>1905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282</v>
      </c>
      <c r="B452" s="1">
        <v>8.3333333333333329E-2</v>
      </c>
      <c r="C452" s="52">
        <v>2015</v>
      </c>
      <c r="D452" s="52">
        <v>1</v>
      </c>
      <c r="E452" s="52">
        <v>13</v>
      </c>
      <c r="F452" s="52">
        <v>37080262</v>
      </c>
      <c r="G452" s="52">
        <v>37080262</v>
      </c>
      <c r="H452" s="52">
        <v>5308123</v>
      </c>
      <c r="I452" s="52">
        <v>5308123</v>
      </c>
      <c r="J452" s="52">
        <v>0</v>
      </c>
      <c r="K452" s="52">
        <v>0</v>
      </c>
      <c r="L452" s="52">
        <v>93.061000000000007</v>
      </c>
      <c r="M452" s="52">
        <v>10.61</v>
      </c>
      <c r="N452" s="52">
        <v>1936.42</v>
      </c>
      <c r="O452" s="52">
        <v>7</v>
      </c>
      <c r="P452" s="2">
        <f t="shared" si="7"/>
        <v>1915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281</v>
      </c>
      <c r="B453" s="1">
        <v>4.1666666666666664E-2</v>
      </c>
      <c r="C453" s="52">
        <v>2015</v>
      </c>
      <c r="D453" s="52">
        <v>1</v>
      </c>
      <c r="E453" s="52">
        <v>13</v>
      </c>
      <c r="F453" s="52">
        <v>37078347</v>
      </c>
      <c r="G453" s="52">
        <v>37078347</v>
      </c>
      <c r="H453" s="52">
        <v>5307843</v>
      </c>
      <c r="I453" s="52">
        <v>5307843</v>
      </c>
      <c r="J453" s="52">
        <v>0</v>
      </c>
      <c r="K453" s="52">
        <v>0</v>
      </c>
      <c r="L453" s="52">
        <v>92.695700000000002</v>
      </c>
      <c r="M453" s="52">
        <v>10.74</v>
      </c>
      <c r="N453" s="52">
        <v>1904.03</v>
      </c>
      <c r="O453" s="52">
        <v>7</v>
      </c>
      <c r="P453" s="2">
        <f t="shared" si="7"/>
        <v>1933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280</v>
      </c>
      <c r="B454" s="1">
        <v>0</v>
      </c>
      <c r="C454" s="52">
        <v>2015</v>
      </c>
      <c r="D454" s="52">
        <v>1</v>
      </c>
      <c r="E454" s="52">
        <v>13</v>
      </c>
      <c r="F454" s="52">
        <v>37076414</v>
      </c>
      <c r="G454" s="52">
        <v>37076414</v>
      </c>
      <c r="H454" s="52">
        <v>5307559</v>
      </c>
      <c r="I454" s="52">
        <v>5307559</v>
      </c>
      <c r="J454" s="52">
        <v>0</v>
      </c>
      <c r="K454" s="52">
        <v>0</v>
      </c>
      <c r="L454" s="52">
        <v>93.461200000000005</v>
      </c>
      <c r="M454" s="52">
        <v>10.79</v>
      </c>
      <c r="N454" s="52">
        <v>1901.18</v>
      </c>
      <c r="O454" s="52">
        <v>7</v>
      </c>
      <c r="P454" s="2">
        <f t="shared" si="7"/>
        <v>1895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279</v>
      </c>
      <c r="B455" s="1">
        <v>0.95833333333333337</v>
      </c>
      <c r="C455" s="52">
        <v>2015</v>
      </c>
      <c r="D455" s="52">
        <v>1</v>
      </c>
      <c r="E455" s="52">
        <v>12</v>
      </c>
      <c r="F455" s="52">
        <v>37074519</v>
      </c>
      <c r="G455" s="52">
        <v>37074519</v>
      </c>
      <c r="H455" s="52">
        <v>5307283</v>
      </c>
      <c r="I455" s="52">
        <v>5307283</v>
      </c>
      <c r="J455" s="52">
        <v>0</v>
      </c>
      <c r="K455" s="52">
        <v>0</v>
      </c>
      <c r="L455" s="52">
        <v>93.962699999999998</v>
      </c>
      <c r="M455" s="52">
        <v>10.78</v>
      </c>
      <c r="N455" s="52">
        <v>1903.86</v>
      </c>
      <c r="O455" s="52">
        <v>7</v>
      </c>
      <c r="P455" s="2">
        <f t="shared" si="7"/>
        <v>1905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278</v>
      </c>
      <c r="B456" s="1">
        <v>0.91666666666666663</v>
      </c>
      <c r="C456" s="52">
        <v>2015</v>
      </c>
      <c r="D456" s="52">
        <v>1</v>
      </c>
      <c r="E456" s="52">
        <v>12</v>
      </c>
      <c r="F456" s="52">
        <v>37072614</v>
      </c>
      <c r="G456" s="52">
        <v>37072614</v>
      </c>
      <c r="H456" s="52">
        <v>5307007</v>
      </c>
      <c r="I456" s="52">
        <v>5307007</v>
      </c>
      <c r="J456" s="52">
        <v>0</v>
      </c>
      <c r="K456" s="52">
        <v>0</v>
      </c>
      <c r="L456" s="52">
        <v>93.209400000000002</v>
      </c>
      <c r="M456" s="52">
        <v>10.88</v>
      </c>
      <c r="N456" s="52">
        <v>1902.47</v>
      </c>
      <c r="O456" s="52">
        <v>7</v>
      </c>
      <c r="P456" s="2">
        <f t="shared" si="7"/>
        <v>1902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277</v>
      </c>
      <c r="B457" s="1">
        <v>0.875</v>
      </c>
      <c r="C457" s="52">
        <v>2015</v>
      </c>
      <c r="D457" s="52">
        <v>1</v>
      </c>
      <c r="E457" s="52">
        <v>12</v>
      </c>
      <c r="F457" s="52">
        <v>37070712</v>
      </c>
      <c r="G457" s="52">
        <v>37070712</v>
      </c>
      <c r="H457" s="52">
        <v>5306729</v>
      </c>
      <c r="I457" s="52">
        <v>5306729</v>
      </c>
      <c r="J457" s="52">
        <v>0</v>
      </c>
      <c r="K457" s="52">
        <v>0</v>
      </c>
      <c r="L457" s="52">
        <v>92.251800000000003</v>
      </c>
      <c r="M457" s="52">
        <v>10.95</v>
      </c>
      <c r="N457" s="52">
        <v>1903.37</v>
      </c>
      <c r="O457" s="52">
        <v>7</v>
      </c>
      <c r="P457" s="2">
        <f t="shared" si="7"/>
        <v>1903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276</v>
      </c>
      <c r="B458" s="1">
        <v>0.83333333333333337</v>
      </c>
      <c r="C458" s="52">
        <v>2015</v>
      </c>
      <c r="D458" s="52">
        <v>1</v>
      </c>
      <c r="E458" s="52">
        <v>12</v>
      </c>
      <c r="F458" s="52">
        <v>37068809</v>
      </c>
      <c r="G458" s="52">
        <v>37068809</v>
      </c>
      <c r="H458" s="52">
        <v>5306448</v>
      </c>
      <c r="I458" s="52">
        <v>5306448</v>
      </c>
      <c r="J458" s="52">
        <v>0</v>
      </c>
      <c r="K458" s="52">
        <v>0</v>
      </c>
      <c r="L458" s="52">
        <v>93.434799999999996</v>
      </c>
      <c r="M458" s="52">
        <v>11.03</v>
      </c>
      <c r="N458" s="52">
        <v>1880.39</v>
      </c>
      <c r="O458" s="52">
        <v>7</v>
      </c>
      <c r="P458" s="2">
        <f t="shared" si="7"/>
        <v>1906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275</v>
      </c>
      <c r="B459" s="1">
        <v>0.79166666666666663</v>
      </c>
      <c r="C459" s="52">
        <v>2015</v>
      </c>
      <c r="D459" s="52">
        <v>1</v>
      </c>
      <c r="E459" s="52">
        <v>12</v>
      </c>
      <c r="F459" s="52">
        <v>37066903</v>
      </c>
      <c r="G459" s="52">
        <v>37066903</v>
      </c>
      <c r="H459" s="52">
        <v>5306170</v>
      </c>
      <c r="I459" s="52">
        <v>5306170</v>
      </c>
      <c r="J459" s="52">
        <v>0</v>
      </c>
      <c r="K459" s="52">
        <v>0</v>
      </c>
      <c r="L459" s="52">
        <v>93.078999999999994</v>
      </c>
      <c r="M459" s="52">
        <v>11.08</v>
      </c>
      <c r="N459" s="52">
        <v>1891.21</v>
      </c>
      <c r="O459" s="52">
        <v>7</v>
      </c>
      <c r="P459" s="2">
        <f t="shared" si="7"/>
        <v>1878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274</v>
      </c>
      <c r="B460" s="1">
        <v>0.75</v>
      </c>
      <c r="C460" s="52">
        <v>2015</v>
      </c>
      <c r="D460" s="52">
        <v>1</v>
      </c>
      <c r="E460" s="52">
        <v>12</v>
      </c>
      <c r="F460" s="52">
        <v>37065025</v>
      </c>
      <c r="G460" s="52">
        <v>37065025</v>
      </c>
      <c r="H460" s="52">
        <v>5305895</v>
      </c>
      <c r="I460" s="52">
        <v>5305895</v>
      </c>
      <c r="J460" s="52">
        <v>0</v>
      </c>
      <c r="K460" s="52">
        <v>0</v>
      </c>
      <c r="L460" s="52">
        <v>92.098399999999998</v>
      </c>
      <c r="M460" s="52">
        <v>11.16</v>
      </c>
      <c r="N460" s="52">
        <v>1878.09</v>
      </c>
      <c r="O460" s="52">
        <v>7</v>
      </c>
      <c r="P460" s="2">
        <f t="shared" si="7"/>
        <v>1884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273</v>
      </c>
      <c r="B461" s="1">
        <v>0.70833333333333337</v>
      </c>
      <c r="C461" s="52">
        <v>2015</v>
      </c>
      <c r="D461" s="52">
        <v>1</v>
      </c>
      <c r="E461" s="52">
        <v>12</v>
      </c>
      <c r="F461" s="52">
        <v>37063141</v>
      </c>
      <c r="G461" s="52">
        <v>37063141</v>
      </c>
      <c r="H461" s="52">
        <v>5305616</v>
      </c>
      <c r="I461" s="52">
        <v>5305616</v>
      </c>
      <c r="J461" s="52">
        <v>0</v>
      </c>
      <c r="K461" s="52">
        <v>0</v>
      </c>
      <c r="L461" s="52">
        <v>91.867500000000007</v>
      </c>
      <c r="M461" s="52">
        <v>11.33</v>
      </c>
      <c r="N461" s="52">
        <v>1841.95</v>
      </c>
      <c r="O461" s="52">
        <v>7</v>
      </c>
      <c r="P461" s="2">
        <f t="shared" si="7"/>
        <v>1871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272</v>
      </c>
      <c r="B462" s="1">
        <v>0.66666666666666663</v>
      </c>
      <c r="C462" s="52">
        <v>2015</v>
      </c>
      <c r="D462" s="52">
        <v>1</v>
      </c>
      <c r="E462" s="52">
        <v>12</v>
      </c>
      <c r="F462" s="52">
        <v>37061270</v>
      </c>
      <c r="G462" s="52">
        <v>37061270</v>
      </c>
      <c r="H462" s="52">
        <v>5305338</v>
      </c>
      <c r="I462" s="52">
        <v>5305338</v>
      </c>
      <c r="J462" s="52">
        <v>0</v>
      </c>
      <c r="K462" s="52">
        <v>0</v>
      </c>
      <c r="L462" s="52">
        <v>92.755300000000005</v>
      </c>
      <c r="M462" s="52">
        <v>11.41</v>
      </c>
      <c r="N462" s="52">
        <v>1799.87</v>
      </c>
      <c r="O462" s="52">
        <v>7</v>
      </c>
      <c r="P462" s="2">
        <f t="shared" si="7"/>
        <v>1849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271</v>
      </c>
      <c r="B463" s="1">
        <v>0.625</v>
      </c>
      <c r="C463" s="52">
        <v>2015</v>
      </c>
      <c r="D463" s="52">
        <v>1</v>
      </c>
      <c r="E463" s="52">
        <v>12</v>
      </c>
      <c r="F463" s="52">
        <v>37059421</v>
      </c>
      <c r="G463" s="52">
        <v>37059421</v>
      </c>
      <c r="H463" s="52">
        <v>5305066</v>
      </c>
      <c r="I463" s="52">
        <v>5305066</v>
      </c>
      <c r="J463" s="52">
        <v>0</v>
      </c>
      <c r="K463" s="52">
        <v>0</v>
      </c>
      <c r="L463" s="52">
        <v>93.433199999999999</v>
      </c>
      <c r="M463" s="52">
        <v>11.61</v>
      </c>
      <c r="N463" s="52">
        <v>1802.31</v>
      </c>
      <c r="O463" s="52">
        <v>7</v>
      </c>
      <c r="P463" s="2">
        <f t="shared" si="7"/>
        <v>1799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270</v>
      </c>
      <c r="B464" s="1">
        <v>0.58333333333333337</v>
      </c>
      <c r="C464" s="52">
        <v>2015</v>
      </c>
      <c r="D464" s="52">
        <v>1</v>
      </c>
      <c r="E464" s="52">
        <v>12</v>
      </c>
      <c r="F464" s="52">
        <v>37057622</v>
      </c>
      <c r="G464" s="52">
        <v>37057622</v>
      </c>
      <c r="H464" s="52">
        <v>5304803</v>
      </c>
      <c r="I464" s="52">
        <v>5304803</v>
      </c>
      <c r="J464" s="52">
        <v>0</v>
      </c>
      <c r="K464" s="52">
        <v>0</v>
      </c>
      <c r="L464" s="52">
        <v>91.930400000000006</v>
      </c>
      <c r="M464" s="52">
        <v>11.51</v>
      </c>
      <c r="N464" s="52">
        <v>1760.22</v>
      </c>
      <c r="O464" s="52">
        <v>7</v>
      </c>
      <c r="P464" s="2">
        <f t="shared" si="7"/>
        <v>1805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269</v>
      </c>
      <c r="B465" s="1">
        <v>0.54166666666666663</v>
      </c>
      <c r="C465" s="52">
        <v>2015</v>
      </c>
      <c r="D465" s="52">
        <v>1</v>
      </c>
      <c r="E465" s="52">
        <v>12</v>
      </c>
      <c r="F465" s="52">
        <v>37055817</v>
      </c>
      <c r="G465" s="52">
        <v>37055817</v>
      </c>
      <c r="H465" s="52">
        <v>5304535</v>
      </c>
      <c r="I465" s="52">
        <v>5304535</v>
      </c>
      <c r="J465" s="52">
        <v>0</v>
      </c>
      <c r="K465" s="52">
        <v>0</v>
      </c>
      <c r="L465" s="52">
        <v>93.992999999999995</v>
      </c>
      <c r="M465" s="52">
        <v>11.46</v>
      </c>
      <c r="N465" s="52">
        <v>1769.32</v>
      </c>
      <c r="O465" s="52">
        <v>7</v>
      </c>
      <c r="P465" s="2">
        <f t="shared" si="7"/>
        <v>1749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268</v>
      </c>
      <c r="B466" s="1">
        <v>0.5</v>
      </c>
      <c r="C466" s="52">
        <v>2015</v>
      </c>
      <c r="D466" s="52">
        <v>1</v>
      </c>
      <c r="E466" s="52">
        <v>12</v>
      </c>
      <c r="F466" s="52">
        <v>37054068</v>
      </c>
      <c r="G466" s="52">
        <v>37054068</v>
      </c>
      <c r="H466" s="52">
        <v>5304281</v>
      </c>
      <c r="I466" s="52">
        <v>5304281</v>
      </c>
      <c r="J466" s="52">
        <v>0</v>
      </c>
      <c r="K466" s="52">
        <v>0</v>
      </c>
      <c r="L466" s="52">
        <v>95.124499999999998</v>
      </c>
      <c r="M466" s="52">
        <v>11.14</v>
      </c>
      <c r="N466" s="52">
        <v>1754.98</v>
      </c>
      <c r="O466" s="52">
        <v>7</v>
      </c>
      <c r="P466" s="2">
        <f t="shared" si="7"/>
        <v>1765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267</v>
      </c>
      <c r="B467" s="1">
        <v>0.45833333333333331</v>
      </c>
      <c r="C467" s="52">
        <v>2015</v>
      </c>
      <c r="D467" s="52">
        <v>1</v>
      </c>
      <c r="E467" s="52">
        <v>12</v>
      </c>
      <c r="F467" s="52">
        <v>37052303</v>
      </c>
      <c r="G467" s="52">
        <v>37052303</v>
      </c>
      <c r="H467" s="52">
        <v>5304028</v>
      </c>
      <c r="I467" s="52">
        <v>5304028</v>
      </c>
      <c r="J467" s="52">
        <v>0</v>
      </c>
      <c r="K467" s="52">
        <v>0</v>
      </c>
      <c r="L467" s="52">
        <v>94.718199999999996</v>
      </c>
      <c r="M467" s="52">
        <v>10.83</v>
      </c>
      <c r="N467" s="52">
        <v>1786.89</v>
      </c>
      <c r="O467" s="52">
        <v>7</v>
      </c>
      <c r="P467" s="2">
        <f t="shared" si="7"/>
        <v>1760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266</v>
      </c>
      <c r="B468" s="1">
        <v>0.41666666666666669</v>
      </c>
      <c r="C468" s="52">
        <v>2015</v>
      </c>
      <c r="D468" s="52">
        <v>1</v>
      </c>
      <c r="E468" s="52">
        <v>12</v>
      </c>
      <c r="F468" s="52">
        <v>37050543</v>
      </c>
      <c r="G468" s="52">
        <v>37050543</v>
      </c>
      <c r="H468" s="52">
        <v>5303775</v>
      </c>
      <c r="I468" s="52">
        <v>5303775</v>
      </c>
      <c r="J468" s="52">
        <v>0</v>
      </c>
      <c r="K468" s="52">
        <v>0</v>
      </c>
      <c r="L468" s="52">
        <v>94.002499999999998</v>
      </c>
      <c r="M468" s="52">
        <v>10.4</v>
      </c>
      <c r="N468" s="52">
        <v>1786.23</v>
      </c>
      <c r="O468" s="52">
        <v>7</v>
      </c>
      <c r="P468" s="2">
        <f t="shared" si="7"/>
        <v>1785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265</v>
      </c>
      <c r="B469" s="1">
        <v>0.375</v>
      </c>
      <c r="C469" s="52">
        <v>2015</v>
      </c>
      <c r="D469" s="52">
        <v>1</v>
      </c>
      <c r="E469" s="52">
        <v>12</v>
      </c>
      <c r="F469" s="52">
        <v>37048758</v>
      </c>
      <c r="G469" s="52">
        <v>37048758</v>
      </c>
      <c r="H469" s="52">
        <v>5303517</v>
      </c>
      <c r="I469" s="52">
        <v>5303517</v>
      </c>
      <c r="J469" s="52">
        <v>0</v>
      </c>
      <c r="K469" s="52">
        <v>0</v>
      </c>
      <c r="L469" s="52">
        <v>94.396000000000001</v>
      </c>
      <c r="M469" s="52">
        <v>10.11</v>
      </c>
      <c r="N469" s="52">
        <v>1809.03</v>
      </c>
      <c r="O469" s="52">
        <v>7</v>
      </c>
      <c r="P469" s="2">
        <f t="shared" si="7"/>
        <v>1793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264</v>
      </c>
      <c r="B470" s="1">
        <v>0.33333333333333331</v>
      </c>
      <c r="C470" s="52">
        <v>2015</v>
      </c>
      <c r="D470" s="52">
        <v>1</v>
      </c>
      <c r="E470" s="52">
        <v>12</v>
      </c>
      <c r="F470" s="52">
        <v>37046965</v>
      </c>
      <c r="G470" s="52">
        <v>37046965</v>
      </c>
      <c r="H470" s="52">
        <v>5303259</v>
      </c>
      <c r="I470" s="52">
        <v>5303259</v>
      </c>
      <c r="J470" s="52">
        <v>0</v>
      </c>
      <c r="K470" s="52">
        <v>0</v>
      </c>
      <c r="L470" s="52">
        <v>94.119699999999995</v>
      </c>
      <c r="M470" s="52">
        <v>9.9499999999999993</v>
      </c>
      <c r="N470" s="52">
        <v>1904.58</v>
      </c>
      <c r="O470" s="52">
        <v>7</v>
      </c>
      <c r="P470" s="2">
        <f t="shared" si="7"/>
        <v>1817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263</v>
      </c>
      <c r="B471" s="1">
        <v>0.29166666666666669</v>
      </c>
      <c r="C471" s="52">
        <v>2015</v>
      </c>
      <c r="D471" s="52">
        <v>1</v>
      </c>
      <c r="E471" s="52">
        <v>12</v>
      </c>
      <c r="F471" s="52">
        <v>37045148</v>
      </c>
      <c r="G471" s="52">
        <v>37045148</v>
      </c>
      <c r="H471" s="52">
        <v>5302997</v>
      </c>
      <c r="I471" s="52">
        <v>5302997</v>
      </c>
      <c r="J471" s="52">
        <v>0</v>
      </c>
      <c r="K471" s="52">
        <v>0</v>
      </c>
      <c r="L471" s="52">
        <v>93.949799999999996</v>
      </c>
      <c r="M471" s="52">
        <v>10.06</v>
      </c>
      <c r="N471" s="52">
        <v>1901.02</v>
      </c>
      <c r="O471" s="52">
        <v>7</v>
      </c>
      <c r="P471" s="2">
        <f t="shared" si="7"/>
        <v>1903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262</v>
      </c>
      <c r="B472" s="1">
        <v>0.25</v>
      </c>
      <c r="C472" s="52">
        <v>2015</v>
      </c>
      <c r="D472" s="52">
        <v>1</v>
      </c>
      <c r="E472" s="52">
        <v>12</v>
      </c>
      <c r="F472" s="52">
        <v>37043245</v>
      </c>
      <c r="G472" s="52">
        <v>37043245</v>
      </c>
      <c r="H472" s="52">
        <v>5302722</v>
      </c>
      <c r="I472" s="52">
        <v>5302722</v>
      </c>
      <c r="J472" s="52">
        <v>0</v>
      </c>
      <c r="K472" s="52">
        <v>0</v>
      </c>
      <c r="L472" s="52">
        <v>94.021299999999997</v>
      </c>
      <c r="M472" s="52">
        <v>10.23</v>
      </c>
      <c r="N472" s="52">
        <v>1896.11</v>
      </c>
      <c r="O472" s="52">
        <v>7</v>
      </c>
      <c r="P472" s="2">
        <f t="shared" si="7"/>
        <v>1910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261</v>
      </c>
      <c r="B473" s="1">
        <v>0.20833333333333334</v>
      </c>
      <c r="C473" s="52">
        <v>2015</v>
      </c>
      <c r="D473" s="52">
        <v>1</v>
      </c>
      <c r="E473" s="52">
        <v>12</v>
      </c>
      <c r="F473" s="52">
        <v>37041335</v>
      </c>
      <c r="G473" s="52">
        <v>37041335</v>
      </c>
      <c r="H473" s="52">
        <v>5302446</v>
      </c>
      <c r="I473" s="52">
        <v>5302446</v>
      </c>
      <c r="J473" s="52">
        <v>0</v>
      </c>
      <c r="K473" s="52">
        <v>0</v>
      </c>
      <c r="L473" s="52">
        <v>95.105500000000006</v>
      </c>
      <c r="M473" s="52">
        <v>10.47</v>
      </c>
      <c r="N473" s="52">
        <v>1890.78</v>
      </c>
      <c r="O473" s="52">
        <v>7</v>
      </c>
      <c r="P473" s="2">
        <f t="shared" si="7"/>
        <v>1896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260</v>
      </c>
      <c r="B474" s="1">
        <v>0.16666666666666666</v>
      </c>
      <c r="C474" s="52">
        <v>2015</v>
      </c>
      <c r="D474" s="52">
        <v>1</v>
      </c>
      <c r="E474" s="52">
        <v>12</v>
      </c>
      <c r="F474" s="52">
        <v>37039439</v>
      </c>
      <c r="G474" s="52">
        <v>37039439</v>
      </c>
      <c r="H474" s="52">
        <v>5302175</v>
      </c>
      <c r="I474" s="52">
        <v>5302175</v>
      </c>
      <c r="J474" s="52">
        <v>0</v>
      </c>
      <c r="K474" s="52">
        <v>0</v>
      </c>
      <c r="L474" s="52">
        <v>95.322000000000003</v>
      </c>
      <c r="M474" s="52">
        <v>10.53</v>
      </c>
      <c r="N474" s="52">
        <v>1898.46</v>
      </c>
      <c r="O474" s="52">
        <v>7</v>
      </c>
      <c r="P474" s="2">
        <f t="shared" si="7"/>
        <v>1886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259</v>
      </c>
      <c r="B475" s="1">
        <v>0.125</v>
      </c>
      <c r="C475" s="52">
        <v>2015</v>
      </c>
      <c r="D475" s="52">
        <v>1</v>
      </c>
      <c r="E475" s="52">
        <v>12</v>
      </c>
      <c r="F475" s="52">
        <v>37037553</v>
      </c>
      <c r="G475" s="52">
        <v>37037553</v>
      </c>
      <c r="H475" s="52">
        <v>5301906</v>
      </c>
      <c r="I475" s="52">
        <v>5301906</v>
      </c>
      <c r="J475" s="52">
        <v>0</v>
      </c>
      <c r="K475" s="52">
        <v>0</v>
      </c>
      <c r="L475" s="52">
        <v>94.817599999999999</v>
      </c>
      <c r="M475" s="52">
        <v>10.58</v>
      </c>
      <c r="N475" s="52">
        <v>1907.72</v>
      </c>
      <c r="O475" s="52">
        <v>7</v>
      </c>
      <c r="P475" s="2">
        <f t="shared" si="7"/>
        <v>1896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258</v>
      </c>
      <c r="B476" s="1">
        <v>8.3333333333333329E-2</v>
      </c>
      <c r="C476" s="52">
        <v>2015</v>
      </c>
      <c r="D476" s="52">
        <v>1</v>
      </c>
      <c r="E476" s="52">
        <v>12</v>
      </c>
      <c r="F476" s="52">
        <v>37035657</v>
      </c>
      <c r="G476" s="52">
        <v>37035657</v>
      </c>
      <c r="H476" s="52">
        <v>5301634</v>
      </c>
      <c r="I476" s="52">
        <v>5301634</v>
      </c>
      <c r="J476" s="52">
        <v>0</v>
      </c>
      <c r="K476" s="52">
        <v>0</v>
      </c>
      <c r="L476" s="52">
        <v>94.150099999999995</v>
      </c>
      <c r="M476" s="52">
        <v>10.7</v>
      </c>
      <c r="N476" s="52">
        <v>1868.55</v>
      </c>
      <c r="O476" s="52">
        <v>7</v>
      </c>
      <c r="P476" s="2">
        <f t="shared" si="7"/>
        <v>1916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257</v>
      </c>
      <c r="B477" s="1">
        <v>4.1666666666666664E-2</v>
      </c>
      <c r="C477" s="52">
        <v>2015</v>
      </c>
      <c r="D477" s="52">
        <v>1</v>
      </c>
      <c r="E477" s="52">
        <v>12</v>
      </c>
      <c r="F477" s="52">
        <v>37033741</v>
      </c>
      <c r="G477" s="52">
        <v>37033741</v>
      </c>
      <c r="H477" s="52">
        <v>5301357</v>
      </c>
      <c r="I477" s="52">
        <v>5301357</v>
      </c>
      <c r="J477" s="52">
        <v>0</v>
      </c>
      <c r="K477" s="52">
        <v>0</v>
      </c>
      <c r="L477" s="52">
        <v>95.215400000000002</v>
      </c>
      <c r="M477" s="52">
        <v>10.87</v>
      </c>
      <c r="N477" s="52">
        <v>1865.02</v>
      </c>
      <c r="O477" s="52">
        <v>7</v>
      </c>
      <c r="P477" s="2">
        <f t="shared" si="7"/>
        <v>1867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256</v>
      </c>
      <c r="B478" s="1">
        <v>0</v>
      </c>
      <c r="C478" s="52">
        <v>2015</v>
      </c>
      <c r="D478" s="52">
        <v>1</v>
      </c>
      <c r="E478" s="52">
        <v>12</v>
      </c>
      <c r="F478" s="52">
        <v>37031874</v>
      </c>
      <c r="G478" s="52">
        <v>37031874</v>
      </c>
      <c r="H478" s="52">
        <v>5301090</v>
      </c>
      <c r="I478" s="52">
        <v>5301090</v>
      </c>
      <c r="J478" s="52">
        <v>0</v>
      </c>
      <c r="K478" s="52">
        <v>0</v>
      </c>
      <c r="L478" s="52">
        <v>95.625299999999996</v>
      </c>
      <c r="M478" s="52">
        <v>10.95</v>
      </c>
      <c r="N478" s="52">
        <v>1871.52</v>
      </c>
      <c r="O478" s="52">
        <v>7</v>
      </c>
      <c r="P478" s="2">
        <f t="shared" si="7"/>
        <v>1860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255</v>
      </c>
      <c r="B479" s="1">
        <v>0.95833333333333337</v>
      </c>
      <c r="C479" s="52">
        <v>2015</v>
      </c>
      <c r="D479" s="52">
        <v>1</v>
      </c>
      <c r="E479" s="52">
        <v>11</v>
      </c>
      <c r="F479" s="52">
        <v>37030014</v>
      </c>
      <c r="G479" s="52">
        <v>37030014</v>
      </c>
      <c r="H479" s="52">
        <v>5300825</v>
      </c>
      <c r="I479" s="52">
        <v>5300825</v>
      </c>
      <c r="J479" s="52">
        <v>0</v>
      </c>
      <c r="K479" s="52">
        <v>0</v>
      </c>
      <c r="L479" s="52">
        <v>95.954700000000003</v>
      </c>
      <c r="M479" s="52">
        <v>10.99</v>
      </c>
      <c r="N479" s="52">
        <v>1889.52</v>
      </c>
      <c r="O479" s="52">
        <v>7</v>
      </c>
      <c r="P479" s="2">
        <f t="shared" si="7"/>
        <v>1873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254</v>
      </c>
      <c r="B480" s="1">
        <v>0.91666666666666663</v>
      </c>
      <c r="C480" s="52">
        <v>2015</v>
      </c>
      <c r="D480" s="52">
        <v>1</v>
      </c>
      <c r="E480" s="52">
        <v>11</v>
      </c>
      <c r="F480" s="52">
        <v>37028141</v>
      </c>
      <c r="G480" s="52">
        <v>37028141</v>
      </c>
      <c r="H480" s="52">
        <v>5300559</v>
      </c>
      <c r="I480" s="52">
        <v>5300559</v>
      </c>
      <c r="J480" s="52">
        <v>0</v>
      </c>
      <c r="K480" s="52">
        <v>0</v>
      </c>
      <c r="L480" s="52">
        <v>95.305700000000002</v>
      </c>
      <c r="M480" s="52">
        <v>11.05</v>
      </c>
      <c r="N480" s="52">
        <v>1856.61</v>
      </c>
      <c r="O480" s="52">
        <v>7</v>
      </c>
      <c r="P480" s="2">
        <f t="shared" si="7"/>
        <v>1889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253</v>
      </c>
      <c r="B481" s="1">
        <v>0.875</v>
      </c>
      <c r="C481" s="52">
        <v>2015</v>
      </c>
      <c r="D481" s="52">
        <v>1</v>
      </c>
      <c r="E481" s="52">
        <v>11</v>
      </c>
      <c r="F481" s="52">
        <v>37026252</v>
      </c>
      <c r="G481" s="52">
        <v>37026252</v>
      </c>
      <c r="H481" s="52">
        <v>5300289</v>
      </c>
      <c r="I481" s="52">
        <v>5300289</v>
      </c>
      <c r="J481" s="52">
        <v>0</v>
      </c>
      <c r="K481" s="52">
        <v>0</v>
      </c>
      <c r="L481" s="52">
        <v>95.770200000000003</v>
      </c>
      <c r="M481" s="52">
        <v>11.18</v>
      </c>
      <c r="N481" s="52">
        <v>1876.4</v>
      </c>
      <c r="O481" s="52">
        <v>7</v>
      </c>
      <c r="P481" s="2">
        <f t="shared" si="7"/>
        <v>1855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252</v>
      </c>
      <c r="B482" s="1">
        <v>0.83333333333333337</v>
      </c>
      <c r="C482" s="52">
        <v>2015</v>
      </c>
      <c r="D482" s="52">
        <v>1</v>
      </c>
      <c r="E482" s="52">
        <v>11</v>
      </c>
      <c r="F482" s="52">
        <v>37024397</v>
      </c>
      <c r="G482" s="52">
        <v>37024397</v>
      </c>
      <c r="H482" s="52">
        <v>5300025</v>
      </c>
      <c r="I482" s="52">
        <v>5300025</v>
      </c>
      <c r="J482" s="52">
        <v>0</v>
      </c>
      <c r="K482" s="52">
        <v>0</v>
      </c>
      <c r="L482" s="52">
        <v>95.495900000000006</v>
      </c>
      <c r="M482" s="52">
        <v>11.22</v>
      </c>
      <c r="N482" s="52">
        <v>1853.48</v>
      </c>
      <c r="O482" s="52">
        <v>7</v>
      </c>
      <c r="P482" s="2">
        <f t="shared" si="7"/>
        <v>1878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251</v>
      </c>
      <c r="B483" s="1">
        <v>0.79166666666666663</v>
      </c>
      <c r="C483" s="52">
        <v>2015</v>
      </c>
      <c r="D483" s="52">
        <v>1</v>
      </c>
      <c r="E483" s="52">
        <v>11</v>
      </c>
      <c r="F483" s="52">
        <v>37022519</v>
      </c>
      <c r="G483" s="52">
        <v>37022519</v>
      </c>
      <c r="H483" s="52">
        <v>5299757</v>
      </c>
      <c r="I483" s="52">
        <v>5299757</v>
      </c>
      <c r="J483" s="52">
        <v>0</v>
      </c>
      <c r="K483" s="52">
        <v>0</v>
      </c>
      <c r="L483" s="52">
        <v>95.740799999999993</v>
      </c>
      <c r="M483" s="52">
        <v>11.29</v>
      </c>
      <c r="N483" s="52">
        <v>1852.8</v>
      </c>
      <c r="O483" s="52">
        <v>7</v>
      </c>
      <c r="P483" s="2">
        <f t="shared" si="7"/>
        <v>1846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250</v>
      </c>
      <c r="B484" s="1">
        <v>0.75</v>
      </c>
      <c r="C484" s="52">
        <v>2015</v>
      </c>
      <c r="D484" s="52">
        <v>1</v>
      </c>
      <c r="E484" s="52">
        <v>11</v>
      </c>
      <c r="F484" s="52">
        <v>37020673</v>
      </c>
      <c r="G484" s="52">
        <v>37020673</v>
      </c>
      <c r="H484" s="52">
        <v>5299494</v>
      </c>
      <c r="I484" s="52">
        <v>5299494</v>
      </c>
      <c r="J484" s="52">
        <v>0</v>
      </c>
      <c r="K484" s="52">
        <v>0</v>
      </c>
      <c r="L484" s="52">
        <v>95.7012</v>
      </c>
      <c r="M484" s="52">
        <v>11.45</v>
      </c>
      <c r="N484" s="52">
        <v>1865.71</v>
      </c>
      <c r="O484" s="52">
        <v>7</v>
      </c>
      <c r="P484" s="2">
        <f t="shared" si="7"/>
        <v>1859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249</v>
      </c>
      <c r="B485" s="1">
        <v>0.70833333333333337</v>
      </c>
      <c r="C485" s="52">
        <v>2015</v>
      </c>
      <c r="D485" s="52">
        <v>1</v>
      </c>
      <c r="E485" s="52">
        <v>11</v>
      </c>
      <c r="F485" s="52">
        <v>37018814</v>
      </c>
      <c r="G485" s="52">
        <v>37018814</v>
      </c>
      <c r="H485" s="52">
        <v>5299229</v>
      </c>
      <c r="I485" s="52">
        <v>5299229</v>
      </c>
      <c r="J485" s="52">
        <v>0</v>
      </c>
      <c r="K485" s="52">
        <v>0</v>
      </c>
      <c r="L485" s="52">
        <v>95.814999999999998</v>
      </c>
      <c r="M485" s="52">
        <v>11.6</v>
      </c>
      <c r="N485" s="52">
        <v>1782.42</v>
      </c>
      <c r="O485" s="52">
        <v>7</v>
      </c>
      <c r="P485" s="2">
        <f t="shared" si="7"/>
        <v>1860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248</v>
      </c>
      <c r="B486" s="1">
        <v>0.66666666666666663</v>
      </c>
      <c r="C486" s="52">
        <v>2015</v>
      </c>
      <c r="D486" s="52">
        <v>1</v>
      </c>
      <c r="E486" s="52">
        <v>11</v>
      </c>
      <c r="F486" s="52">
        <v>37016954</v>
      </c>
      <c r="G486" s="52">
        <v>37016954</v>
      </c>
      <c r="H486" s="52">
        <v>5298964</v>
      </c>
      <c r="I486" s="52">
        <v>5298964</v>
      </c>
      <c r="J486" s="52">
        <v>0</v>
      </c>
      <c r="K486" s="52">
        <v>0</v>
      </c>
      <c r="L486" s="52">
        <v>96.687299999999993</v>
      </c>
      <c r="M486" s="52">
        <v>11.78</v>
      </c>
      <c r="N486" s="52">
        <v>1815.59</v>
      </c>
      <c r="O486" s="52">
        <v>7</v>
      </c>
      <c r="P486" s="2">
        <f t="shared" si="7"/>
        <v>1770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247</v>
      </c>
      <c r="B487" s="1">
        <v>0.625</v>
      </c>
      <c r="C487" s="52">
        <v>2015</v>
      </c>
      <c r="D487" s="52">
        <v>1</v>
      </c>
      <c r="E487" s="52">
        <v>11</v>
      </c>
      <c r="F487" s="52">
        <v>37015184</v>
      </c>
      <c r="G487" s="52">
        <v>37015184</v>
      </c>
      <c r="H487" s="52">
        <v>5298714</v>
      </c>
      <c r="I487" s="52">
        <v>5298714</v>
      </c>
      <c r="J487" s="52">
        <v>0</v>
      </c>
      <c r="K487" s="52">
        <v>0</v>
      </c>
      <c r="L487" s="52">
        <v>95.572500000000005</v>
      </c>
      <c r="M487" s="52">
        <v>11.71</v>
      </c>
      <c r="N487" s="52">
        <v>1829.71</v>
      </c>
      <c r="O487" s="52">
        <v>7</v>
      </c>
      <c r="P487" s="2">
        <f t="shared" si="7"/>
        <v>1827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246</v>
      </c>
      <c r="B488" s="1">
        <v>0.58333333333333337</v>
      </c>
      <c r="C488" s="52">
        <v>2015</v>
      </c>
      <c r="D488" s="52">
        <v>1</v>
      </c>
      <c r="E488" s="52">
        <v>11</v>
      </c>
      <c r="F488" s="52">
        <v>37013357</v>
      </c>
      <c r="G488" s="52">
        <v>37013357</v>
      </c>
      <c r="H488" s="52">
        <v>5298453</v>
      </c>
      <c r="I488" s="52">
        <v>5298453</v>
      </c>
      <c r="J488" s="52">
        <v>0</v>
      </c>
      <c r="K488" s="52">
        <v>0</v>
      </c>
      <c r="L488" s="52">
        <v>95.177000000000007</v>
      </c>
      <c r="M488" s="52">
        <v>11.62</v>
      </c>
      <c r="N488" s="52">
        <v>1809.26</v>
      </c>
      <c r="O488" s="52">
        <v>7</v>
      </c>
      <c r="P488" s="2">
        <f t="shared" si="7"/>
        <v>1833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245</v>
      </c>
      <c r="B489" s="1">
        <v>0.54166666666666663</v>
      </c>
      <c r="C489" s="52">
        <v>2015</v>
      </c>
      <c r="D489" s="52">
        <v>1</v>
      </c>
      <c r="E489" s="52">
        <v>11</v>
      </c>
      <c r="F489" s="52">
        <v>37011524</v>
      </c>
      <c r="G489" s="52">
        <v>37011524</v>
      </c>
      <c r="H489" s="52">
        <v>5298190</v>
      </c>
      <c r="I489" s="52">
        <v>5298190</v>
      </c>
      <c r="J489" s="52">
        <v>0</v>
      </c>
      <c r="K489" s="52">
        <v>0</v>
      </c>
      <c r="L489" s="52">
        <v>95.379000000000005</v>
      </c>
      <c r="M489" s="52">
        <v>11.45</v>
      </c>
      <c r="N489" s="52">
        <v>1768.73</v>
      </c>
      <c r="O489" s="52">
        <v>7</v>
      </c>
      <c r="P489" s="2">
        <f t="shared" si="7"/>
        <v>1804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244</v>
      </c>
      <c r="B490" s="1">
        <v>0.5</v>
      </c>
      <c r="C490" s="52">
        <v>2015</v>
      </c>
      <c r="D490" s="52">
        <v>1</v>
      </c>
      <c r="E490" s="52">
        <v>11</v>
      </c>
      <c r="F490" s="52">
        <v>37009720</v>
      </c>
      <c r="G490" s="52">
        <v>37009720</v>
      </c>
      <c r="H490" s="52">
        <v>5297932</v>
      </c>
      <c r="I490" s="52">
        <v>5297932</v>
      </c>
      <c r="J490" s="52">
        <v>0</v>
      </c>
      <c r="K490" s="52">
        <v>0</v>
      </c>
      <c r="L490" s="52">
        <v>95.942400000000006</v>
      </c>
      <c r="M490" s="52">
        <v>11.21</v>
      </c>
      <c r="N490" s="52">
        <v>1759.32</v>
      </c>
      <c r="O490" s="52">
        <v>7</v>
      </c>
      <c r="P490" s="2">
        <f t="shared" si="7"/>
        <v>1766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243</v>
      </c>
      <c r="B491" s="1">
        <v>0.45833333333333331</v>
      </c>
      <c r="C491" s="52">
        <v>2015</v>
      </c>
      <c r="D491" s="52">
        <v>1</v>
      </c>
      <c r="E491" s="52">
        <v>11</v>
      </c>
      <c r="F491" s="52">
        <v>37007954</v>
      </c>
      <c r="G491" s="52">
        <v>37007954</v>
      </c>
      <c r="H491" s="52">
        <v>5297681</v>
      </c>
      <c r="I491" s="52">
        <v>5297681</v>
      </c>
      <c r="J491" s="52">
        <v>0</v>
      </c>
      <c r="K491" s="52">
        <v>0</v>
      </c>
      <c r="L491" s="52">
        <v>96.465800000000002</v>
      </c>
      <c r="M491" s="52">
        <v>10.78</v>
      </c>
      <c r="N491" s="52">
        <v>1822.51</v>
      </c>
      <c r="O491" s="52">
        <v>7</v>
      </c>
      <c r="P491" s="2">
        <f t="shared" si="7"/>
        <v>1772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242</v>
      </c>
      <c r="B492" s="1">
        <v>0.41666666666666669</v>
      </c>
      <c r="C492" s="52">
        <v>2015</v>
      </c>
      <c r="D492" s="52">
        <v>1</v>
      </c>
      <c r="E492" s="52">
        <v>11</v>
      </c>
      <c r="F492" s="52">
        <v>37006182</v>
      </c>
      <c r="G492" s="52">
        <v>37006182</v>
      </c>
      <c r="H492" s="52">
        <v>5297431</v>
      </c>
      <c r="I492" s="52">
        <v>5297431</v>
      </c>
      <c r="J492" s="52">
        <v>0</v>
      </c>
      <c r="K492" s="52">
        <v>0</v>
      </c>
      <c r="L492" s="52">
        <v>96.403000000000006</v>
      </c>
      <c r="M492" s="52">
        <v>10.46</v>
      </c>
      <c r="N492" s="52">
        <v>1859.39</v>
      </c>
      <c r="O492" s="52">
        <v>7</v>
      </c>
      <c r="P492" s="2">
        <f t="shared" si="7"/>
        <v>1823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241</v>
      </c>
      <c r="B493" s="1">
        <v>0.375</v>
      </c>
      <c r="C493" s="52">
        <v>2015</v>
      </c>
      <c r="D493" s="52">
        <v>1</v>
      </c>
      <c r="E493" s="52">
        <v>11</v>
      </c>
      <c r="F493" s="52">
        <v>37004359</v>
      </c>
      <c r="G493" s="52">
        <v>37004359</v>
      </c>
      <c r="H493" s="52">
        <v>5297174</v>
      </c>
      <c r="I493" s="52">
        <v>5297174</v>
      </c>
      <c r="J493" s="52">
        <v>0</v>
      </c>
      <c r="K493" s="52">
        <v>0</v>
      </c>
      <c r="L493" s="52">
        <v>95.953500000000005</v>
      </c>
      <c r="M493" s="52">
        <v>10.23</v>
      </c>
      <c r="N493" s="52">
        <v>1914.36</v>
      </c>
      <c r="O493" s="52">
        <v>7</v>
      </c>
      <c r="P493" s="2">
        <f t="shared" si="7"/>
        <v>1865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240</v>
      </c>
      <c r="B494" s="1">
        <v>0.33333333333333331</v>
      </c>
      <c r="C494" s="52">
        <v>2015</v>
      </c>
      <c r="D494" s="52">
        <v>1</v>
      </c>
      <c r="E494" s="52">
        <v>11</v>
      </c>
      <c r="F494" s="52">
        <v>37002494</v>
      </c>
      <c r="G494" s="52">
        <v>37002494</v>
      </c>
      <c r="H494" s="52">
        <v>5296910</v>
      </c>
      <c r="I494" s="52">
        <v>5296910</v>
      </c>
      <c r="J494" s="52">
        <v>0</v>
      </c>
      <c r="K494" s="52">
        <v>0</v>
      </c>
      <c r="L494" s="52">
        <v>94.486000000000004</v>
      </c>
      <c r="M494" s="52">
        <v>10.199999999999999</v>
      </c>
      <c r="N494" s="52">
        <v>1928.89</v>
      </c>
      <c r="O494" s="52">
        <v>7</v>
      </c>
      <c r="P494" s="2">
        <f t="shared" si="7"/>
        <v>1913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239</v>
      </c>
      <c r="B495" s="1">
        <v>0.29166666666666669</v>
      </c>
      <c r="C495" s="52">
        <v>2015</v>
      </c>
      <c r="D495" s="52">
        <v>1</v>
      </c>
      <c r="E495" s="52">
        <v>11</v>
      </c>
      <c r="F495" s="52">
        <v>37000581</v>
      </c>
      <c r="G495" s="52">
        <v>37000581</v>
      </c>
      <c r="H495" s="52">
        <v>5296635</v>
      </c>
      <c r="I495" s="52">
        <v>5296635</v>
      </c>
      <c r="J495" s="52">
        <v>0</v>
      </c>
      <c r="K495" s="52">
        <v>0</v>
      </c>
      <c r="L495" s="52">
        <v>94.714600000000004</v>
      </c>
      <c r="M495" s="52">
        <v>10.24</v>
      </c>
      <c r="N495" s="52">
        <v>1888.88</v>
      </c>
      <c r="O495" s="52">
        <v>7</v>
      </c>
      <c r="P495" s="2">
        <f t="shared" si="7"/>
        <v>1923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238</v>
      </c>
      <c r="B496" s="1">
        <v>0.25</v>
      </c>
      <c r="C496" s="52">
        <v>2015</v>
      </c>
      <c r="D496" s="52">
        <v>1</v>
      </c>
      <c r="E496" s="52">
        <v>11</v>
      </c>
      <c r="F496" s="52">
        <v>36998658</v>
      </c>
      <c r="G496" s="52">
        <v>36998658</v>
      </c>
      <c r="H496" s="52">
        <v>5296359</v>
      </c>
      <c r="I496" s="52">
        <v>5296359</v>
      </c>
      <c r="J496" s="52">
        <v>0</v>
      </c>
      <c r="K496" s="52">
        <v>0</v>
      </c>
      <c r="L496" s="52">
        <v>95.207300000000004</v>
      </c>
      <c r="M496" s="52">
        <v>10.36</v>
      </c>
      <c r="N496" s="52">
        <v>1902.96</v>
      </c>
      <c r="O496" s="52">
        <v>7</v>
      </c>
      <c r="P496" s="2">
        <f t="shared" si="7"/>
        <v>1877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237</v>
      </c>
      <c r="B497" s="1">
        <v>0.20833333333333334</v>
      </c>
      <c r="C497" s="52">
        <v>2015</v>
      </c>
      <c r="D497" s="52">
        <v>1</v>
      </c>
      <c r="E497" s="52">
        <v>11</v>
      </c>
      <c r="F497" s="52">
        <v>36996781</v>
      </c>
      <c r="G497" s="52">
        <v>36996781</v>
      </c>
      <c r="H497" s="52">
        <v>5296091</v>
      </c>
      <c r="I497" s="52">
        <v>5296091</v>
      </c>
      <c r="J497" s="52">
        <v>0</v>
      </c>
      <c r="K497" s="52">
        <v>0</v>
      </c>
      <c r="L497" s="52">
        <v>95.048900000000003</v>
      </c>
      <c r="M497" s="52">
        <v>10.59</v>
      </c>
      <c r="N497" s="52">
        <v>1828.46</v>
      </c>
      <c r="O497" s="52">
        <v>7</v>
      </c>
      <c r="P497" s="2">
        <f t="shared" si="7"/>
        <v>1898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236</v>
      </c>
      <c r="B498" s="1">
        <v>0.16666666666666666</v>
      </c>
      <c r="C498" s="52">
        <v>2015</v>
      </c>
      <c r="D498" s="52">
        <v>1</v>
      </c>
      <c r="E498" s="52">
        <v>11</v>
      </c>
      <c r="F498" s="52">
        <v>36994883</v>
      </c>
      <c r="G498" s="52">
        <v>36994883</v>
      </c>
      <c r="H498" s="52">
        <v>5295819</v>
      </c>
      <c r="I498" s="52">
        <v>5295819</v>
      </c>
      <c r="J498" s="52">
        <v>0</v>
      </c>
      <c r="K498" s="52">
        <v>0</v>
      </c>
      <c r="L498" s="52">
        <v>95.891499999999994</v>
      </c>
      <c r="M498" s="52">
        <v>10.69</v>
      </c>
      <c r="N498" s="52">
        <v>1865.66</v>
      </c>
      <c r="O498" s="52">
        <v>7</v>
      </c>
      <c r="P498" s="2">
        <f t="shared" si="7"/>
        <v>1847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235</v>
      </c>
      <c r="B499" s="1">
        <v>0.125</v>
      </c>
      <c r="C499" s="52">
        <v>2015</v>
      </c>
      <c r="D499" s="52">
        <v>1</v>
      </c>
      <c r="E499" s="52">
        <v>11</v>
      </c>
      <c r="F499" s="52">
        <v>36993036</v>
      </c>
      <c r="G499" s="52">
        <v>36993036</v>
      </c>
      <c r="H499" s="52">
        <v>5295557</v>
      </c>
      <c r="I499" s="52">
        <v>5295557</v>
      </c>
      <c r="J499" s="52">
        <v>0</v>
      </c>
      <c r="K499" s="52">
        <v>0</v>
      </c>
      <c r="L499" s="52">
        <v>95.328000000000003</v>
      </c>
      <c r="M499" s="52">
        <v>10.67</v>
      </c>
      <c r="N499" s="52">
        <v>1916.88</v>
      </c>
      <c r="O499" s="52">
        <v>7</v>
      </c>
      <c r="P499" s="2">
        <f t="shared" si="7"/>
        <v>1870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234</v>
      </c>
      <c r="B500" s="1">
        <v>8.3333333333333329E-2</v>
      </c>
      <c r="C500" s="52">
        <v>2015</v>
      </c>
      <c r="D500" s="52">
        <v>1</v>
      </c>
      <c r="E500" s="52">
        <v>11</v>
      </c>
      <c r="F500" s="52">
        <v>36991166</v>
      </c>
      <c r="G500" s="52">
        <v>36991166</v>
      </c>
      <c r="H500" s="52">
        <v>5295290</v>
      </c>
      <c r="I500" s="52">
        <v>5295290</v>
      </c>
      <c r="J500" s="52">
        <v>0</v>
      </c>
      <c r="K500" s="52">
        <v>0</v>
      </c>
      <c r="L500" s="52">
        <v>94.793899999999994</v>
      </c>
      <c r="M500" s="52">
        <v>10.65</v>
      </c>
      <c r="N500" s="52">
        <v>1963.41</v>
      </c>
      <c r="O500" s="52">
        <v>7</v>
      </c>
      <c r="P500" s="2">
        <f t="shared" si="7"/>
        <v>1923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233</v>
      </c>
      <c r="B501" s="1">
        <v>4.1666666666666664E-2</v>
      </c>
      <c r="C501" s="52">
        <v>2015</v>
      </c>
      <c r="D501" s="52">
        <v>1</v>
      </c>
      <c r="E501" s="52">
        <v>11</v>
      </c>
      <c r="F501" s="52">
        <v>36989243</v>
      </c>
      <c r="G501" s="52">
        <v>36989243</v>
      </c>
      <c r="H501" s="52">
        <v>5295014</v>
      </c>
      <c r="I501" s="52">
        <v>5295014</v>
      </c>
      <c r="J501" s="52">
        <v>0</v>
      </c>
      <c r="K501" s="52">
        <v>0</v>
      </c>
      <c r="L501" s="52">
        <v>94.022300000000001</v>
      </c>
      <c r="M501" s="52">
        <v>10.68</v>
      </c>
      <c r="N501" s="52">
        <v>1923.42</v>
      </c>
      <c r="O501" s="52">
        <v>7</v>
      </c>
      <c r="P501" s="2">
        <f t="shared" si="7"/>
        <v>1955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232</v>
      </c>
      <c r="B502" s="1">
        <v>0</v>
      </c>
      <c r="C502" s="52">
        <v>2015</v>
      </c>
      <c r="D502" s="52">
        <v>1</v>
      </c>
      <c r="E502" s="52">
        <v>11</v>
      </c>
      <c r="F502" s="52">
        <v>36987288</v>
      </c>
      <c r="G502" s="52">
        <v>36987288</v>
      </c>
      <c r="H502" s="52">
        <v>5294731</v>
      </c>
      <c r="I502" s="52">
        <v>5294731</v>
      </c>
      <c r="J502" s="52">
        <v>0</v>
      </c>
      <c r="K502" s="52">
        <v>0</v>
      </c>
      <c r="L502" s="52">
        <v>94.605999999999995</v>
      </c>
      <c r="M502" s="52">
        <v>10.82</v>
      </c>
      <c r="N502" s="52">
        <v>1941.41</v>
      </c>
      <c r="O502" s="52">
        <v>7</v>
      </c>
      <c r="P502" s="2">
        <f t="shared" si="7"/>
        <v>1931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231</v>
      </c>
      <c r="B503" s="1">
        <v>0.95833333333333337</v>
      </c>
      <c r="C503" s="52">
        <v>2015</v>
      </c>
      <c r="D503" s="52">
        <v>1</v>
      </c>
      <c r="E503" s="52">
        <v>10</v>
      </c>
      <c r="F503" s="52">
        <v>36985357</v>
      </c>
      <c r="G503" s="52">
        <v>36985357</v>
      </c>
      <c r="H503" s="52">
        <v>5294453</v>
      </c>
      <c r="I503" s="52">
        <v>5294453</v>
      </c>
      <c r="J503" s="52">
        <v>0</v>
      </c>
      <c r="K503" s="52">
        <v>0</v>
      </c>
      <c r="L503" s="52">
        <v>94.013199999999998</v>
      </c>
      <c r="M503" s="52">
        <v>10.91</v>
      </c>
      <c r="N503" s="52">
        <v>1911.84</v>
      </c>
      <c r="O503" s="52">
        <v>7</v>
      </c>
      <c r="P503" s="2">
        <f t="shared" ref="P503:P566" si="8">F503-F504</f>
        <v>1933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230</v>
      </c>
      <c r="B504" s="1">
        <v>0.91666666666666663</v>
      </c>
      <c r="C504" s="52">
        <v>2015</v>
      </c>
      <c r="D504" s="52">
        <v>1</v>
      </c>
      <c r="E504" s="52">
        <v>10</v>
      </c>
      <c r="F504" s="52">
        <v>36983424</v>
      </c>
      <c r="G504" s="52">
        <v>36983424</v>
      </c>
      <c r="H504" s="52">
        <v>5294173</v>
      </c>
      <c r="I504" s="52">
        <v>5294173</v>
      </c>
      <c r="J504" s="52">
        <v>0</v>
      </c>
      <c r="K504" s="52">
        <v>0</v>
      </c>
      <c r="L504" s="52">
        <v>93.992599999999996</v>
      </c>
      <c r="M504" s="52">
        <v>11.1</v>
      </c>
      <c r="N504" s="52">
        <v>1884.44</v>
      </c>
      <c r="O504" s="52">
        <v>7</v>
      </c>
      <c r="P504" s="2">
        <f t="shared" si="8"/>
        <v>1924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229</v>
      </c>
      <c r="B505" s="1">
        <v>0.875</v>
      </c>
      <c r="C505" s="52">
        <v>2015</v>
      </c>
      <c r="D505" s="52">
        <v>1</v>
      </c>
      <c r="E505" s="52">
        <v>10</v>
      </c>
      <c r="F505" s="52">
        <v>36981500</v>
      </c>
      <c r="G505" s="52">
        <v>36981500</v>
      </c>
      <c r="H505" s="52">
        <v>5293894</v>
      </c>
      <c r="I505" s="52">
        <v>5293894</v>
      </c>
      <c r="J505" s="52">
        <v>0</v>
      </c>
      <c r="K505" s="52">
        <v>0</v>
      </c>
      <c r="L505" s="52">
        <v>94.345600000000005</v>
      </c>
      <c r="M505" s="52">
        <v>11.37</v>
      </c>
      <c r="N505" s="52">
        <v>1296.3</v>
      </c>
      <c r="O505" s="52">
        <v>7</v>
      </c>
      <c r="P505" s="2">
        <f t="shared" si="8"/>
        <v>1899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228</v>
      </c>
      <c r="B506" s="1">
        <v>0.83333333333333337</v>
      </c>
      <c r="C506" s="52">
        <v>2015</v>
      </c>
      <c r="D506" s="52">
        <v>1</v>
      </c>
      <c r="E506" s="52">
        <v>10</v>
      </c>
      <c r="F506" s="52">
        <v>36979601</v>
      </c>
      <c r="G506" s="52">
        <v>36979601</v>
      </c>
      <c r="H506" s="52">
        <v>5293619</v>
      </c>
      <c r="I506" s="52">
        <v>5293619</v>
      </c>
      <c r="J506" s="52">
        <v>0</v>
      </c>
      <c r="K506" s="52">
        <v>0</v>
      </c>
      <c r="L506" s="52">
        <v>102.745</v>
      </c>
      <c r="M506" s="52">
        <v>11.58</v>
      </c>
      <c r="N506" s="52">
        <v>1513.73</v>
      </c>
      <c r="O506" s="52">
        <v>7</v>
      </c>
      <c r="P506" s="2">
        <f t="shared" si="8"/>
        <v>1050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227</v>
      </c>
      <c r="B507" s="1">
        <v>0.79166666666666663</v>
      </c>
      <c r="C507" s="52">
        <v>2015</v>
      </c>
      <c r="D507" s="52">
        <v>1</v>
      </c>
      <c r="E507" s="52">
        <v>10</v>
      </c>
      <c r="F507" s="52">
        <v>36978551</v>
      </c>
      <c r="G507" s="52">
        <v>36978551</v>
      </c>
      <c r="H507" s="52">
        <v>5293476</v>
      </c>
      <c r="I507" s="52">
        <v>5293476</v>
      </c>
      <c r="J507" s="52">
        <v>0</v>
      </c>
      <c r="K507" s="52">
        <v>0</v>
      </c>
      <c r="L507" s="52">
        <v>95.291399999999996</v>
      </c>
      <c r="M507" s="52">
        <v>11.18</v>
      </c>
      <c r="N507" s="52">
        <v>1854.84</v>
      </c>
      <c r="O507" s="52">
        <v>7</v>
      </c>
      <c r="P507" s="2">
        <f t="shared" si="8"/>
        <v>1729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226</v>
      </c>
      <c r="B508" s="1">
        <v>0.75</v>
      </c>
      <c r="C508" s="52">
        <v>2015</v>
      </c>
      <c r="D508" s="52">
        <v>1</v>
      </c>
      <c r="E508" s="52">
        <v>10</v>
      </c>
      <c r="F508" s="52">
        <v>36976822</v>
      </c>
      <c r="G508" s="52">
        <v>36976822</v>
      </c>
      <c r="H508" s="52">
        <v>5293226</v>
      </c>
      <c r="I508" s="52">
        <v>5293226</v>
      </c>
      <c r="J508" s="52">
        <v>0</v>
      </c>
      <c r="K508" s="52">
        <v>0</v>
      </c>
      <c r="L508" s="52">
        <v>93.500500000000002</v>
      </c>
      <c r="M508" s="52">
        <v>11.26</v>
      </c>
      <c r="N508" s="52">
        <v>1850.91</v>
      </c>
      <c r="O508" s="52">
        <v>7</v>
      </c>
      <c r="P508" s="2">
        <f t="shared" si="8"/>
        <v>1857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225</v>
      </c>
      <c r="B509" s="1">
        <v>0.70833333333333337</v>
      </c>
      <c r="C509" s="52">
        <v>2015</v>
      </c>
      <c r="D509" s="52">
        <v>1</v>
      </c>
      <c r="E509" s="52">
        <v>10</v>
      </c>
      <c r="F509" s="52">
        <v>36974965</v>
      </c>
      <c r="G509" s="52">
        <v>36974965</v>
      </c>
      <c r="H509" s="52">
        <v>5292955</v>
      </c>
      <c r="I509" s="52">
        <v>5292955</v>
      </c>
      <c r="J509" s="52">
        <v>0</v>
      </c>
      <c r="K509" s="52">
        <v>0</v>
      </c>
      <c r="L509" s="52">
        <v>94.061800000000005</v>
      </c>
      <c r="M509" s="52">
        <v>11.37</v>
      </c>
      <c r="N509" s="52">
        <v>1802.59</v>
      </c>
      <c r="O509" s="52">
        <v>7</v>
      </c>
      <c r="P509" s="2">
        <f t="shared" si="8"/>
        <v>1841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224</v>
      </c>
      <c r="B510" s="1">
        <v>0.66666666666666663</v>
      </c>
      <c r="C510" s="52">
        <v>2015</v>
      </c>
      <c r="D510" s="52">
        <v>1</v>
      </c>
      <c r="E510" s="52">
        <v>10</v>
      </c>
      <c r="F510" s="52">
        <v>36973124</v>
      </c>
      <c r="G510" s="52">
        <v>36973124</v>
      </c>
      <c r="H510" s="52">
        <v>5292688</v>
      </c>
      <c r="I510" s="52">
        <v>5292688</v>
      </c>
      <c r="J510" s="52">
        <v>0</v>
      </c>
      <c r="K510" s="52">
        <v>0</v>
      </c>
      <c r="L510" s="52">
        <v>94.229399999999998</v>
      </c>
      <c r="M510" s="52">
        <v>11.53</v>
      </c>
      <c r="N510" s="52">
        <v>1794.6</v>
      </c>
      <c r="O510" s="52">
        <v>7</v>
      </c>
      <c r="P510" s="2">
        <f t="shared" si="8"/>
        <v>1802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223</v>
      </c>
      <c r="B511" s="1">
        <v>0.625</v>
      </c>
      <c r="C511" s="52">
        <v>2015</v>
      </c>
      <c r="D511" s="52">
        <v>1</v>
      </c>
      <c r="E511" s="52">
        <v>10</v>
      </c>
      <c r="F511" s="52">
        <v>36971322</v>
      </c>
      <c r="G511" s="52">
        <v>36971322</v>
      </c>
      <c r="H511" s="52">
        <v>5292427</v>
      </c>
      <c r="I511" s="52">
        <v>5292427</v>
      </c>
      <c r="J511" s="52">
        <v>0</v>
      </c>
      <c r="K511" s="52">
        <v>0</v>
      </c>
      <c r="L511" s="52">
        <v>95.023399999999995</v>
      </c>
      <c r="M511" s="52">
        <v>11.74</v>
      </c>
      <c r="N511" s="52">
        <v>1782.68</v>
      </c>
      <c r="O511" s="52">
        <v>7</v>
      </c>
      <c r="P511" s="2">
        <f t="shared" si="8"/>
        <v>1788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222</v>
      </c>
      <c r="B512" s="1">
        <v>0.58333333333333337</v>
      </c>
      <c r="C512" s="52">
        <v>2015</v>
      </c>
      <c r="D512" s="52">
        <v>1</v>
      </c>
      <c r="E512" s="52">
        <v>10</v>
      </c>
      <c r="F512" s="52">
        <v>36969534</v>
      </c>
      <c r="G512" s="52">
        <v>36969534</v>
      </c>
      <c r="H512" s="52">
        <v>5292170</v>
      </c>
      <c r="I512" s="52">
        <v>5292170</v>
      </c>
      <c r="J512" s="52">
        <v>0</v>
      </c>
      <c r="K512" s="52">
        <v>0</v>
      </c>
      <c r="L512" s="52">
        <v>94.3934</v>
      </c>
      <c r="M512" s="52">
        <v>11.77</v>
      </c>
      <c r="N512" s="52">
        <v>1813.03</v>
      </c>
      <c r="O512" s="52">
        <v>7</v>
      </c>
      <c r="P512" s="2">
        <f t="shared" si="8"/>
        <v>1797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221</v>
      </c>
      <c r="B513" s="1">
        <v>0.54166666666666663</v>
      </c>
      <c r="C513" s="52">
        <v>2015</v>
      </c>
      <c r="D513" s="52">
        <v>1</v>
      </c>
      <c r="E513" s="52">
        <v>10</v>
      </c>
      <c r="F513" s="52">
        <v>36967737</v>
      </c>
      <c r="G513" s="52">
        <v>36967737</v>
      </c>
      <c r="H513" s="52">
        <v>5291910</v>
      </c>
      <c r="I513" s="52">
        <v>5291910</v>
      </c>
      <c r="J513" s="52">
        <v>0</v>
      </c>
      <c r="K513" s="52">
        <v>0</v>
      </c>
      <c r="L513" s="52">
        <v>93.638099999999994</v>
      </c>
      <c r="M513" s="52">
        <v>11.55</v>
      </c>
      <c r="N513" s="52">
        <v>1823.14</v>
      </c>
      <c r="O513" s="52">
        <v>7</v>
      </c>
      <c r="P513" s="2">
        <f t="shared" si="8"/>
        <v>1810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220</v>
      </c>
      <c r="B514" s="1">
        <v>0.5</v>
      </c>
      <c r="C514" s="52">
        <v>2015</v>
      </c>
      <c r="D514" s="52">
        <v>1</v>
      </c>
      <c r="E514" s="52">
        <v>10</v>
      </c>
      <c r="F514" s="52">
        <v>36965927</v>
      </c>
      <c r="G514" s="52">
        <v>36965927</v>
      </c>
      <c r="H514" s="52">
        <v>5291646</v>
      </c>
      <c r="I514" s="52">
        <v>5291646</v>
      </c>
      <c r="J514" s="52">
        <v>0</v>
      </c>
      <c r="K514" s="52">
        <v>0</v>
      </c>
      <c r="L514" s="52">
        <v>93.960300000000004</v>
      </c>
      <c r="M514" s="52">
        <v>11.22</v>
      </c>
      <c r="N514" s="52">
        <v>1845.98</v>
      </c>
      <c r="O514" s="52">
        <v>7</v>
      </c>
      <c r="P514" s="2">
        <f t="shared" si="8"/>
        <v>1820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219</v>
      </c>
      <c r="B515" s="1">
        <v>0.45833333333333331</v>
      </c>
      <c r="C515" s="52">
        <v>2015</v>
      </c>
      <c r="D515" s="52">
        <v>1</v>
      </c>
      <c r="E515" s="52">
        <v>10</v>
      </c>
      <c r="F515" s="52">
        <v>36964107</v>
      </c>
      <c r="G515" s="52">
        <v>36964107</v>
      </c>
      <c r="H515" s="52">
        <v>5291382</v>
      </c>
      <c r="I515" s="52">
        <v>5291382</v>
      </c>
      <c r="J515" s="52">
        <v>0</v>
      </c>
      <c r="K515" s="52">
        <v>0</v>
      </c>
      <c r="L515" s="52">
        <v>92.277500000000003</v>
      </c>
      <c r="M515" s="52">
        <v>10.93</v>
      </c>
      <c r="N515" s="52">
        <v>1849.73</v>
      </c>
      <c r="O515" s="52">
        <v>7</v>
      </c>
      <c r="P515" s="2">
        <f t="shared" si="8"/>
        <v>1849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218</v>
      </c>
      <c r="B516" s="1">
        <v>0.41666666666666669</v>
      </c>
      <c r="C516" s="52">
        <v>2015</v>
      </c>
      <c r="D516" s="52">
        <v>1</v>
      </c>
      <c r="E516" s="52">
        <v>10</v>
      </c>
      <c r="F516" s="52">
        <v>36962258</v>
      </c>
      <c r="G516" s="52">
        <v>36962258</v>
      </c>
      <c r="H516" s="52">
        <v>5291109</v>
      </c>
      <c r="I516" s="52">
        <v>5291109</v>
      </c>
      <c r="J516" s="52">
        <v>0</v>
      </c>
      <c r="K516" s="52">
        <v>0</v>
      </c>
      <c r="L516" s="52">
        <v>92.954300000000003</v>
      </c>
      <c r="M516" s="52">
        <v>10.55</v>
      </c>
      <c r="N516" s="52">
        <v>1877.3</v>
      </c>
      <c r="O516" s="52">
        <v>7</v>
      </c>
      <c r="P516" s="2">
        <f t="shared" si="8"/>
        <v>1852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217</v>
      </c>
      <c r="B517" s="1">
        <v>0.375</v>
      </c>
      <c r="C517" s="52">
        <v>2015</v>
      </c>
      <c r="D517" s="52">
        <v>1</v>
      </c>
      <c r="E517" s="52">
        <v>10</v>
      </c>
      <c r="F517" s="52">
        <v>36960406</v>
      </c>
      <c r="G517" s="52">
        <v>36960406</v>
      </c>
      <c r="H517" s="52">
        <v>5290838</v>
      </c>
      <c r="I517" s="52">
        <v>5290838</v>
      </c>
      <c r="J517" s="52">
        <v>0</v>
      </c>
      <c r="K517" s="52">
        <v>0</v>
      </c>
      <c r="L517" s="52">
        <v>92.424400000000006</v>
      </c>
      <c r="M517" s="52">
        <v>10.43</v>
      </c>
      <c r="N517" s="52">
        <v>1876.31</v>
      </c>
      <c r="O517" s="52">
        <v>7</v>
      </c>
      <c r="P517" s="2">
        <f t="shared" si="8"/>
        <v>1875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216</v>
      </c>
      <c r="B518" s="1">
        <v>0.33333333333333331</v>
      </c>
      <c r="C518" s="52">
        <v>2015</v>
      </c>
      <c r="D518" s="52">
        <v>1</v>
      </c>
      <c r="E518" s="52">
        <v>10</v>
      </c>
      <c r="F518" s="52">
        <v>36958531</v>
      </c>
      <c r="G518" s="52">
        <v>36958531</v>
      </c>
      <c r="H518" s="52">
        <v>5290562</v>
      </c>
      <c r="I518" s="52">
        <v>5290562</v>
      </c>
      <c r="J518" s="52">
        <v>0</v>
      </c>
      <c r="K518" s="52">
        <v>0</v>
      </c>
      <c r="L518" s="52">
        <v>92.167900000000003</v>
      </c>
      <c r="M518" s="52">
        <v>10.48</v>
      </c>
      <c r="N518" s="52">
        <v>1887.69</v>
      </c>
      <c r="O518" s="52">
        <v>7</v>
      </c>
      <c r="P518" s="2">
        <f t="shared" si="8"/>
        <v>1884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215</v>
      </c>
      <c r="B519" s="1">
        <v>0.29166666666666669</v>
      </c>
      <c r="C519" s="52">
        <v>2015</v>
      </c>
      <c r="D519" s="52">
        <v>1</v>
      </c>
      <c r="E519" s="52">
        <v>10</v>
      </c>
      <c r="F519" s="52">
        <v>36956647</v>
      </c>
      <c r="G519" s="52">
        <v>36956647</v>
      </c>
      <c r="H519" s="52">
        <v>5290284</v>
      </c>
      <c r="I519" s="52">
        <v>5290284</v>
      </c>
      <c r="J519" s="52">
        <v>0</v>
      </c>
      <c r="K519" s="52">
        <v>0</v>
      </c>
      <c r="L519" s="52">
        <v>92.679599999999994</v>
      </c>
      <c r="M519" s="52">
        <v>10.44</v>
      </c>
      <c r="N519" s="52">
        <v>1900.62</v>
      </c>
      <c r="O519" s="52">
        <v>7</v>
      </c>
      <c r="P519" s="2">
        <f t="shared" si="8"/>
        <v>1888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214</v>
      </c>
      <c r="B520" s="1">
        <v>0.25</v>
      </c>
      <c r="C520" s="52">
        <v>2015</v>
      </c>
      <c r="D520" s="52">
        <v>1</v>
      </c>
      <c r="E520" s="52">
        <v>10</v>
      </c>
      <c r="F520" s="52">
        <v>36954759</v>
      </c>
      <c r="G520" s="52">
        <v>36954759</v>
      </c>
      <c r="H520" s="52">
        <v>5290007</v>
      </c>
      <c r="I520" s="52">
        <v>5290007</v>
      </c>
      <c r="J520" s="52">
        <v>0</v>
      </c>
      <c r="K520" s="52">
        <v>0</v>
      </c>
      <c r="L520" s="52">
        <v>93.081500000000005</v>
      </c>
      <c r="M520" s="52">
        <v>10.57</v>
      </c>
      <c r="N520" s="52">
        <v>1891.83</v>
      </c>
      <c r="O520" s="52">
        <v>7</v>
      </c>
      <c r="P520" s="2">
        <f t="shared" si="8"/>
        <v>1902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213</v>
      </c>
      <c r="B521" s="1">
        <v>0.20833333333333334</v>
      </c>
      <c r="C521" s="52">
        <v>2015</v>
      </c>
      <c r="D521" s="52">
        <v>1</v>
      </c>
      <c r="E521" s="52">
        <v>10</v>
      </c>
      <c r="F521" s="52">
        <v>36952857</v>
      </c>
      <c r="G521" s="52">
        <v>36952857</v>
      </c>
      <c r="H521" s="52">
        <v>5289729</v>
      </c>
      <c r="I521" s="52">
        <v>5289729</v>
      </c>
      <c r="J521" s="52">
        <v>0</v>
      </c>
      <c r="K521" s="52">
        <v>0</v>
      </c>
      <c r="L521" s="52">
        <v>92.859800000000007</v>
      </c>
      <c r="M521" s="52">
        <v>10.65</v>
      </c>
      <c r="N521" s="52">
        <v>1908.04</v>
      </c>
      <c r="O521" s="52">
        <v>7</v>
      </c>
      <c r="P521" s="2">
        <f t="shared" si="8"/>
        <v>1890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212</v>
      </c>
      <c r="B522" s="1">
        <v>0.16666666666666666</v>
      </c>
      <c r="C522" s="52">
        <v>2015</v>
      </c>
      <c r="D522" s="52">
        <v>1</v>
      </c>
      <c r="E522" s="52">
        <v>10</v>
      </c>
      <c r="F522" s="52">
        <v>36950967</v>
      </c>
      <c r="G522" s="52">
        <v>36950967</v>
      </c>
      <c r="H522" s="52">
        <v>5289452</v>
      </c>
      <c r="I522" s="52">
        <v>5289452</v>
      </c>
      <c r="J522" s="52">
        <v>0</v>
      </c>
      <c r="K522" s="52">
        <v>0</v>
      </c>
      <c r="L522" s="52">
        <v>93.680199999999999</v>
      </c>
      <c r="M522" s="52">
        <v>10.77</v>
      </c>
      <c r="N522" s="52">
        <v>1889.77</v>
      </c>
      <c r="O522" s="52">
        <v>7</v>
      </c>
      <c r="P522" s="2">
        <f t="shared" si="8"/>
        <v>1906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211</v>
      </c>
      <c r="B523" s="1">
        <v>0.125</v>
      </c>
      <c r="C523" s="52">
        <v>2015</v>
      </c>
      <c r="D523" s="52">
        <v>1</v>
      </c>
      <c r="E523" s="52">
        <v>10</v>
      </c>
      <c r="F523" s="52">
        <v>36949061</v>
      </c>
      <c r="G523" s="52">
        <v>36949061</v>
      </c>
      <c r="H523" s="52">
        <v>5289175</v>
      </c>
      <c r="I523" s="52">
        <v>5289175</v>
      </c>
      <c r="J523" s="52">
        <v>0</v>
      </c>
      <c r="K523" s="52">
        <v>0</v>
      </c>
      <c r="L523" s="52">
        <v>93.397400000000005</v>
      </c>
      <c r="M523" s="52">
        <v>10.81</v>
      </c>
      <c r="N523" s="52">
        <v>1846.53</v>
      </c>
      <c r="O523" s="52">
        <v>7</v>
      </c>
      <c r="P523" s="2">
        <f t="shared" si="8"/>
        <v>1886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210</v>
      </c>
      <c r="B524" s="1">
        <v>8.3333333333333329E-2</v>
      </c>
      <c r="C524" s="52">
        <v>2015</v>
      </c>
      <c r="D524" s="52">
        <v>1</v>
      </c>
      <c r="E524" s="52">
        <v>10</v>
      </c>
      <c r="F524" s="52">
        <v>36947175</v>
      </c>
      <c r="G524" s="52">
        <v>36947175</v>
      </c>
      <c r="H524" s="52">
        <v>5288900</v>
      </c>
      <c r="I524" s="52">
        <v>5288900</v>
      </c>
      <c r="J524" s="52">
        <v>0</v>
      </c>
      <c r="K524" s="52">
        <v>0</v>
      </c>
      <c r="L524" s="52">
        <v>93.721400000000003</v>
      </c>
      <c r="M524" s="52">
        <v>10.9</v>
      </c>
      <c r="N524" s="52">
        <v>1869.29</v>
      </c>
      <c r="O524" s="52">
        <v>7</v>
      </c>
      <c r="P524" s="2">
        <f t="shared" si="8"/>
        <v>1851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209</v>
      </c>
      <c r="B525" s="1">
        <v>4.1666666666666664E-2</v>
      </c>
      <c r="C525" s="52">
        <v>2015</v>
      </c>
      <c r="D525" s="52">
        <v>1</v>
      </c>
      <c r="E525" s="52">
        <v>10</v>
      </c>
      <c r="F525" s="52">
        <v>36945324</v>
      </c>
      <c r="G525" s="52">
        <v>36945324</v>
      </c>
      <c r="H525" s="52">
        <v>5288631</v>
      </c>
      <c r="I525" s="52">
        <v>5288631</v>
      </c>
      <c r="J525" s="52">
        <v>0</v>
      </c>
      <c r="K525" s="52">
        <v>0</v>
      </c>
      <c r="L525" s="52">
        <v>92.953000000000003</v>
      </c>
      <c r="M525" s="52">
        <v>11.07</v>
      </c>
      <c r="N525" s="52">
        <v>1881.79</v>
      </c>
      <c r="O525" s="52">
        <v>7</v>
      </c>
      <c r="P525" s="2">
        <f t="shared" si="8"/>
        <v>1875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208</v>
      </c>
      <c r="B526" s="1">
        <v>0</v>
      </c>
      <c r="C526" s="52">
        <v>2015</v>
      </c>
      <c r="D526" s="52">
        <v>1</v>
      </c>
      <c r="E526" s="52">
        <v>10</v>
      </c>
      <c r="F526" s="52">
        <v>36943449</v>
      </c>
      <c r="G526" s="52">
        <v>36943449</v>
      </c>
      <c r="H526" s="52">
        <v>5288356</v>
      </c>
      <c r="I526" s="52">
        <v>5288356</v>
      </c>
      <c r="J526" s="52">
        <v>0</v>
      </c>
      <c r="K526" s="52">
        <v>0</v>
      </c>
      <c r="L526" s="52">
        <v>93.837400000000002</v>
      </c>
      <c r="M526" s="52">
        <v>11.17</v>
      </c>
      <c r="N526" s="52">
        <v>1846.24</v>
      </c>
      <c r="O526" s="52">
        <v>7</v>
      </c>
      <c r="P526" s="2">
        <f t="shared" si="8"/>
        <v>1872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207</v>
      </c>
      <c r="B527" s="1">
        <v>0.95833333333333337</v>
      </c>
      <c r="C527" s="52">
        <v>2015</v>
      </c>
      <c r="D527" s="52">
        <v>1</v>
      </c>
      <c r="E527" s="52">
        <v>9</v>
      </c>
      <c r="F527" s="52">
        <v>36941577</v>
      </c>
      <c r="G527" s="52">
        <v>36941577</v>
      </c>
      <c r="H527" s="52">
        <v>5288084</v>
      </c>
      <c r="I527" s="52">
        <v>5288084</v>
      </c>
      <c r="J527" s="52">
        <v>0</v>
      </c>
      <c r="K527" s="52">
        <v>0</v>
      </c>
      <c r="L527" s="52">
        <v>93.787199999999999</v>
      </c>
      <c r="M527" s="52">
        <v>11.11</v>
      </c>
      <c r="N527" s="52">
        <v>1855.76</v>
      </c>
      <c r="O527" s="52">
        <v>7</v>
      </c>
      <c r="P527" s="2">
        <f t="shared" si="8"/>
        <v>1858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206</v>
      </c>
      <c r="B528" s="1">
        <v>0.91666666666666663</v>
      </c>
      <c r="C528" s="52">
        <v>2015</v>
      </c>
      <c r="D528" s="52">
        <v>1</v>
      </c>
      <c r="E528" s="52">
        <v>9</v>
      </c>
      <c r="F528" s="52">
        <v>36939719</v>
      </c>
      <c r="G528" s="52">
        <v>36939719</v>
      </c>
      <c r="H528" s="52">
        <v>5287814</v>
      </c>
      <c r="I528" s="52">
        <v>5287814</v>
      </c>
      <c r="J528" s="52">
        <v>0</v>
      </c>
      <c r="K528" s="52">
        <v>0</v>
      </c>
      <c r="L528" s="52">
        <v>93.526600000000002</v>
      </c>
      <c r="M528" s="52">
        <v>11.21</v>
      </c>
      <c r="N528" s="52">
        <v>1855.66</v>
      </c>
      <c r="O528" s="52">
        <v>7</v>
      </c>
      <c r="P528" s="2">
        <f t="shared" si="8"/>
        <v>1845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205</v>
      </c>
      <c r="B529" s="1">
        <v>0.875</v>
      </c>
      <c r="C529" s="52">
        <v>2015</v>
      </c>
      <c r="D529" s="52">
        <v>1</v>
      </c>
      <c r="E529" s="52">
        <v>9</v>
      </c>
      <c r="F529" s="52">
        <v>36937874</v>
      </c>
      <c r="G529" s="52">
        <v>36937874</v>
      </c>
      <c r="H529" s="52">
        <v>5287545</v>
      </c>
      <c r="I529" s="52">
        <v>5287545</v>
      </c>
      <c r="J529" s="52">
        <v>0</v>
      </c>
      <c r="K529" s="52">
        <v>0</v>
      </c>
      <c r="L529" s="52">
        <v>94.055700000000002</v>
      </c>
      <c r="M529" s="52">
        <v>11.28</v>
      </c>
      <c r="N529" s="52">
        <v>1858.39</v>
      </c>
      <c r="O529" s="52">
        <v>7</v>
      </c>
      <c r="P529" s="2">
        <f t="shared" si="8"/>
        <v>1855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204</v>
      </c>
      <c r="B530" s="1">
        <v>0.83333333333333337</v>
      </c>
      <c r="C530" s="52">
        <v>2015</v>
      </c>
      <c r="D530" s="52">
        <v>1</v>
      </c>
      <c r="E530" s="52">
        <v>9</v>
      </c>
      <c r="F530" s="52">
        <v>36936019</v>
      </c>
      <c r="G530" s="52">
        <v>36936019</v>
      </c>
      <c r="H530" s="52">
        <v>5287276</v>
      </c>
      <c r="I530" s="52">
        <v>5287276</v>
      </c>
      <c r="J530" s="52">
        <v>0</v>
      </c>
      <c r="K530" s="52">
        <v>0</v>
      </c>
      <c r="L530" s="52">
        <v>94.255399999999995</v>
      </c>
      <c r="M530" s="52">
        <v>11.27</v>
      </c>
      <c r="N530" s="52">
        <v>1805.36</v>
      </c>
      <c r="O530" s="52">
        <v>7</v>
      </c>
      <c r="P530" s="2">
        <f t="shared" si="8"/>
        <v>1853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203</v>
      </c>
      <c r="B531" s="1">
        <v>0.79166666666666663</v>
      </c>
      <c r="C531" s="52">
        <v>2015</v>
      </c>
      <c r="D531" s="52">
        <v>1</v>
      </c>
      <c r="E531" s="52">
        <v>9</v>
      </c>
      <c r="F531" s="52">
        <v>36934166</v>
      </c>
      <c r="G531" s="52">
        <v>36934166</v>
      </c>
      <c r="H531" s="52">
        <v>5287008</v>
      </c>
      <c r="I531" s="52">
        <v>5287008</v>
      </c>
      <c r="J531" s="52">
        <v>0</v>
      </c>
      <c r="K531" s="52">
        <v>0</v>
      </c>
      <c r="L531" s="52">
        <v>94.315200000000004</v>
      </c>
      <c r="M531" s="52">
        <v>11.43</v>
      </c>
      <c r="N531" s="52">
        <v>1854.79</v>
      </c>
      <c r="O531" s="52">
        <v>7</v>
      </c>
      <c r="P531" s="2">
        <f t="shared" si="8"/>
        <v>1804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202</v>
      </c>
      <c r="B532" s="1">
        <v>0.75</v>
      </c>
      <c r="C532" s="52">
        <v>2015</v>
      </c>
      <c r="D532" s="52">
        <v>1</v>
      </c>
      <c r="E532" s="52">
        <v>9</v>
      </c>
      <c r="F532" s="52">
        <v>36932362</v>
      </c>
      <c r="G532" s="52">
        <v>36932362</v>
      </c>
      <c r="H532" s="52">
        <v>5286747</v>
      </c>
      <c r="I532" s="52">
        <v>5286747</v>
      </c>
      <c r="J532" s="52">
        <v>0</v>
      </c>
      <c r="K532" s="52">
        <v>0</v>
      </c>
      <c r="L532" s="52">
        <v>93.599500000000006</v>
      </c>
      <c r="M532" s="52">
        <v>11.48</v>
      </c>
      <c r="N532" s="52">
        <v>1878.67</v>
      </c>
      <c r="O532" s="52">
        <v>7</v>
      </c>
      <c r="P532" s="2">
        <f t="shared" si="8"/>
        <v>1865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201</v>
      </c>
      <c r="B533" s="1">
        <v>0.70833333333333337</v>
      </c>
      <c r="C533" s="52">
        <v>2015</v>
      </c>
      <c r="D533" s="52">
        <v>1</v>
      </c>
      <c r="E533" s="52">
        <v>9</v>
      </c>
      <c r="F533" s="52">
        <v>36930497</v>
      </c>
      <c r="G533" s="52">
        <v>36930497</v>
      </c>
      <c r="H533" s="52">
        <v>5286475</v>
      </c>
      <c r="I533" s="52">
        <v>5286475</v>
      </c>
      <c r="J533" s="52">
        <v>0</v>
      </c>
      <c r="K533" s="52">
        <v>0</v>
      </c>
      <c r="L533" s="52">
        <v>93.238500000000002</v>
      </c>
      <c r="M533" s="52">
        <v>11.54</v>
      </c>
      <c r="N533" s="52">
        <v>1905.65</v>
      </c>
      <c r="O533" s="52">
        <v>7</v>
      </c>
      <c r="P533" s="2">
        <f t="shared" si="8"/>
        <v>1878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200</v>
      </c>
      <c r="B534" s="1">
        <v>0.66666666666666663</v>
      </c>
      <c r="C534" s="52">
        <v>2015</v>
      </c>
      <c r="D534" s="52">
        <v>1</v>
      </c>
      <c r="E534" s="52">
        <v>9</v>
      </c>
      <c r="F534" s="52">
        <v>36928619</v>
      </c>
      <c r="G534" s="52">
        <v>36928619</v>
      </c>
      <c r="H534" s="52">
        <v>5286200</v>
      </c>
      <c r="I534" s="52">
        <v>5286200</v>
      </c>
      <c r="J534" s="52">
        <v>0</v>
      </c>
      <c r="K534" s="52">
        <v>0</v>
      </c>
      <c r="L534" s="52">
        <v>92.475800000000007</v>
      </c>
      <c r="M534" s="52">
        <v>11.6</v>
      </c>
      <c r="N534" s="52">
        <v>1809.73</v>
      </c>
      <c r="O534" s="52">
        <v>7</v>
      </c>
      <c r="P534" s="2">
        <f t="shared" si="8"/>
        <v>1902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199</v>
      </c>
      <c r="B535" s="1">
        <v>0.625</v>
      </c>
      <c r="C535" s="52">
        <v>2015</v>
      </c>
      <c r="D535" s="52">
        <v>1</v>
      </c>
      <c r="E535" s="52">
        <v>9</v>
      </c>
      <c r="F535" s="52">
        <v>36926717</v>
      </c>
      <c r="G535" s="52">
        <v>36926717</v>
      </c>
      <c r="H535" s="52">
        <v>5285919</v>
      </c>
      <c r="I535" s="52">
        <v>5285919</v>
      </c>
      <c r="J535" s="52">
        <v>0</v>
      </c>
      <c r="K535" s="52">
        <v>0</v>
      </c>
      <c r="L535" s="52">
        <v>93.774000000000001</v>
      </c>
      <c r="M535" s="52">
        <v>11.75</v>
      </c>
      <c r="N535" s="52">
        <v>1781.97</v>
      </c>
      <c r="O535" s="52">
        <v>7</v>
      </c>
      <c r="P535" s="2">
        <f t="shared" si="8"/>
        <v>1798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198</v>
      </c>
      <c r="B536" s="1">
        <v>0.58333333333333337</v>
      </c>
      <c r="C536" s="52">
        <v>2015</v>
      </c>
      <c r="D536" s="52">
        <v>1</v>
      </c>
      <c r="E536" s="52">
        <v>9</v>
      </c>
      <c r="F536" s="52">
        <v>36924919</v>
      </c>
      <c r="G536" s="52">
        <v>36924919</v>
      </c>
      <c r="H536" s="52">
        <v>5285657</v>
      </c>
      <c r="I536" s="52">
        <v>5285657</v>
      </c>
      <c r="J536" s="52">
        <v>0</v>
      </c>
      <c r="K536" s="52">
        <v>0</v>
      </c>
      <c r="L536" s="52">
        <v>93.431600000000003</v>
      </c>
      <c r="M536" s="52">
        <v>11.74</v>
      </c>
      <c r="N536" s="52">
        <v>1839.25</v>
      </c>
      <c r="O536" s="52">
        <v>7</v>
      </c>
      <c r="P536" s="2">
        <f t="shared" si="8"/>
        <v>1792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197</v>
      </c>
      <c r="B537" s="1">
        <v>0.54166666666666663</v>
      </c>
      <c r="C537" s="52">
        <v>2015</v>
      </c>
      <c r="D537" s="52">
        <v>1</v>
      </c>
      <c r="E537" s="52">
        <v>9</v>
      </c>
      <c r="F537" s="52">
        <v>36923127</v>
      </c>
      <c r="G537" s="52">
        <v>36923127</v>
      </c>
      <c r="H537" s="52">
        <v>5285395</v>
      </c>
      <c r="I537" s="52">
        <v>5285395</v>
      </c>
      <c r="J537" s="52">
        <v>0</v>
      </c>
      <c r="K537" s="52">
        <v>0</v>
      </c>
      <c r="L537" s="52">
        <v>91.894999999999996</v>
      </c>
      <c r="M537" s="52">
        <v>11.61</v>
      </c>
      <c r="N537" s="52">
        <v>1797.29</v>
      </c>
      <c r="O537" s="52">
        <v>7</v>
      </c>
      <c r="P537" s="2">
        <f t="shared" si="8"/>
        <v>1836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196</v>
      </c>
      <c r="B538" s="1">
        <v>0.5</v>
      </c>
      <c r="C538" s="52">
        <v>2015</v>
      </c>
      <c r="D538" s="52">
        <v>1</v>
      </c>
      <c r="E538" s="52">
        <v>9</v>
      </c>
      <c r="F538" s="52">
        <v>36921291</v>
      </c>
      <c r="G538" s="52">
        <v>36921291</v>
      </c>
      <c r="H538" s="52">
        <v>5285122</v>
      </c>
      <c r="I538" s="52">
        <v>5285122</v>
      </c>
      <c r="J538" s="52">
        <v>0</v>
      </c>
      <c r="K538" s="52">
        <v>0</v>
      </c>
      <c r="L538" s="52">
        <v>93.583299999999994</v>
      </c>
      <c r="M538" s="52">
        <v>11.58</v>
      </c>
      <c r="N538" s="52">
        <v>1767.54</v>
      </c>
      <c r="O538" s="52">
        <v>7</v>
      </c>
      <c r="P538" s="2">
        <f t="shared" si="8"/>
        <v>1789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195</v>
      </c>
      <c r="B539" s="1">
        <v>0.45833333333333331</v>
      </c>
      <c r="C539" s="52">
        <v>2015</v>
      </c>
      <c r="D539" s="52">
        <v>1</v>
      </c>
      <c r="E539" s="52">
        <v>9</v>
      </c>
      <c r="F539" s="52">
        <v>36919502</v>
      </c>
      <c r="G539" s="52">
        <v>36919502</v>
      </c>
      <c r="H539" s="52">
        <v>5284861</v>
      </c>
      <c r="I539" s="52">
        <v>5284861</v>
      </c>
      <c r="J539" s="52">
        <v>0</v>
      </c>
      <c r="K539" s="52">
        <v>0</v>
      </c>
      <c r="L539" s="52">
        <v>93.008700000000005</v>
      </c>
      <c r="M539" s="52">
        <v>11.37</v>
      </c>
      <c r="N539" s="52">
        <v>1772.1</v>
      </c>
      <c r="O539" s="52">
        <v>7</v>
      </c>
      <c r="P539" s="2">
        <f t="shared" si="8"/>
        <v>1772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194</v>
      </c>
      <c r="B540" s="1">
        <v>0.41666666666666669</v>
      </c>
      <c r="C540" s="52">
        <v>2015</v>
      </c>
      <c r="D540" s="52">
        <v>1</v>
      </c>
      <c r="E540" s="52">
        <v>9</v>
      </c>
      <c r="F540" s="52">
        <v>36917730</v>
      </c>
      <c r="G540" s="52">
        <v>36917730</v>
      </c>
      <c r="H540" s="52">
        <v>5284601</v>
      </c>
      <c r="I540" s="52">
        <v>5284601</v>
      </c>
      <c r="J540" s="52">
        <v>0</v>
      </c>
      <c r="K540" s="52">
        <v>0</v>
      </c>
      <c r="L540" s="52">
        <v>93.785799999999995</v>
      </c>
      <c r="M540" s="52">
        <v>11.01</v>
      </c>
      <c r="N540" s="52">
        <v>1773.76</v>
      </c>
      <c r="O540" s="52">
        <v>7</v>
      </c>
      <c r="P540" s="2">
        <f t="shared" si="8"/>
        <v>1776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193</v>
      </c>
      <c r="B541" s="1">
        <v>0.375</v>
      </c>
      <c r="C541" s="52">
        <v>2015</v>
      </c>
      <c r="D541" s="52">
        <v>1</v>
      </c>
      <c r="E541" s="52">
        <v>9</v>
      </c>
      <c r="F541" s="52">
        <v>36915954</v>
      </c>
      <c r="G541" s="52">
        <v>36915954</v>
      </c>
      <c r="H541" s="52">
        <v>5284343</v>
      </c>
      <c r="I541" s="52">
        <v>5284343</v>
      </c>
      <c r="J541" s="52">
        <v>0</v>
      </c>
      <c r="K541" s="52">
        <v>0</v>
      </c>
      <c r="L541" s="52">
        <v>94.082999999999998</v>
      </c>
      <c r="M541" s="52">
        <v>10.85</v>
      </c>
      <c r="N541" s="52">
        <v>1779.24</v>
      </c>
      <c r="O541" s="52">
        <v>7</v>
      </c>
      <c r="P541" s="2">
        <f t="shared" si="8"/>
        <v>1768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192</v>
      </c>
      <c r="B542" s="1">
        <v>0.33333333333333331</v>
      </c>
      <c r="C542" s="52">
        <v>2015</v>
      </c>
      <c r="D542" s="52">
        <v>1</v>
      </c>
      <c r="E542" s="52">
        <v>9</v>
      </c>
      <c r="F542" s="52">
        <v>36914186</v>
      </c>
      <c r="G542" s="52">
        <v>36914186</v>
      </c>
      <c r="H542" s="52">
        <v>5284087</v>
      </c>
      <c r="I542" s="52">
        <v>5284087</v>
      </c>
      <c r="J542" s="52">
        <v>0</v>
      </c>
      <c r="K542" s="52">
        <v>0</v>
      </c>
      <c r="L542" s="52">
        <v>94.083500000000001</v>
      </c>
      <c r="M542" s="52">
        <v>10.73</v>
      </c>
      <c r="N542" s="52">
        <v>1837.38</v>
      </c>
      <c r="O542" s="52">
        <v>7</v>
      </c>
      <c r="P542" s="2">
        <f t="shared" si="8"/>
        <v>1777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191</v>
      </c>
      <c r="B543" s="1">
        <v>0.29166666666666669</v>
      </c>
      <c r="C543" s="52">
        <v>2015</v>
      </c>
      <c r="D543" s="52">
        <v>1</v>
      </c>
      <c r="E543" s="52">
        <v>9</v>
      </c>
      <c r="F543" s="52">
        <v>36912409</v>
      </c>
      <c r="G543" s="52">
        <v>36912409</v>
      </c>
      <c r="H543" s="52">
        <v>5283830</v>
      </c>
      <c r="I543" s="52">
        <v>5283830</v>
      </c>
      <c r="J543" s="52">
        <v>0</v>
      </c>
      <c r="K543" s="52">
        <v>0</v>
      </c>
      <c r="L543" s="52">
        <v>93.934600000000003</v>
      </c>
      <c r="M543" s="52">
        <v>10.84</v>
      </c>
      <c r="N543" s="52">
        <v>1827.39</v>
      </c>
      <c r="O543" s="52">
        <v>7</v>
      </c>
      <c r="P543" s="2">
        <f t="shared" si="8"/>
        <v>1847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190</v>
      </c>
      <c r="B544" s="1">
        <v>0.25</v>
      </c>
      <c r="C544" s="52">
        <v>2015</v>
      </c>
      <c r="D544" s="52">
        <v>1</v>
      </c>
      <c r="E544" s="52">
        <v>9</v>
      </c>
      <c r="F544" s="52">
        <v>36910562</v>
      </c>
      <c r="G544" s="52">
        <v>36910562</v>
      </c>
      <c r="H544" s="52">
        <v>5283562</v>
      </c>
      <c r="I544" s="52">
        <v>5283562</v>
      </c>
      <c r="J544" s="52">
        <v>0</v>
      </c>
      <c r="K544" s="52">
        <v>0</v>
      </c>
      <c r="L544" s="52">
        <v>92.766999999999996</v>
      </c>
      <c r="M544" s="52">
        <v>10.85</v>
      </c>
      <c r="N544" s="52">
        <v>1894.17</v>
      </c>
      <c r="O544" s="52">
        <v>7</v>
      </c>
      <c r="P544" s="2">
        <f t="shared" si="8"/>
        <v>1832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189</v>
      </c>
      <c r="B545" s="1">
        <v>0.20833333333333334</v>
      </c>
      <c r="C545" s="52">
        <v>2015</v>
      </c>
      <c r="D545" s="52">
        <v>1</v>
      </c>
      <c r="E545" s="52">
        <v>9</v>
      </c>
      <c r="F545" s="52">
        <v>36908730</v>
      </c>
      <c r="G545" s="52">
        <v>36908730</v>
      </c>
      <c r="H545" s="52">
        <v>5283293</v>
      </c>
      <c r="I545" s="52">
        <v>5283293</v>
      </c>
      <c r="J545" s="52">
        <v>0</v>
      </c>
      <c r="K545" s="52">
        <v>0</v>
      </c>
      <c r="L545" s="52">
        <v>92.655600000000007</v>
      </c>
      <c r="M545" s="52">
        <v>10.93</v>
      </c>
      <c r="N545" s="52">
        <v>1888.39</v>
      </c>
      <c r="O545" s="52">
        <v>7</v>
      </c>
      <c r="P545" s="2">
        <f t="shared" si="8"/>
        <v>1898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188</v>
      </c>
      <c r="B546" s="1">
        <v>0.16666666666666666</v>
      </c>
      <c r="C546" s="52">
        <v>2015</v>
      </c>
      <c r="D546" s="52">
        <v>1</v>
      </c>
      <c r="E546" s="52">
        <v>9</v>
      </c>
      <c r="F546" s="52">
        <v>36906832</v>
      </c>
      <c r="G546" s="52">
        <v>36906832</v>
      </c>
      <c r="H546" s="52">
        <v>5283014</v>
      </c>
      <c r="I546" s="52">
        <v>5283014</v>
      </c>
      <c r="J546" s="52">
        <v>0</v>
      </c>
      <c r="K546" s="52">
        <v>0</v>
      </c>
      <c r="L546" s="52">
        <v>92.930800000000005</v>
      </c>
      <c r="M546" s="52">
        <v>10.99</v>
      </c>
      <c r="N546" s="52">
        <v>1877.99</v>
      </c>
      <c r="O546" s="52">
        <v>7</v>
      </c>
      <c r="P546" s="2">
        <f t="shared" si="8"/>
        <v>1882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187</v>
      </c>
      <c r="B547" s="1">
        <v>0.125</v>
      </c>
      <c r="C547" s="52">
        <v>2015</v>
      </c>
      <c r="D547" s="52">
        <v>1</v>
      </c>
      <c r="E547" s="52">
        <v>9</v>
      </c>
      <c r="F547" s="52">
        <v>36904950</v>
      </c>
      <c r="G547" s="52">
        <v>36904950</v>
      </c>
      <c r="H547" s="52">
        <v>5282738</v>
      </c>
      <c r="I547" s="52">
        <v>5282738</v>
      </c>
      <c r="J547" s="52">
        <v>0</v>
      </c>
      <c r="K547" s="52">
        <v>0</v>
      </c>
      <c r="L547" s="52">
        <v>93.0017</v>
      </c>
      <c r="M547" s="52">
        <v>11.04</v>
      </c>
      <c r="N547" s="52">
        <v>1879.81</v>
      </c>
      <c r="O547" s="52">
        <v>7</v>
      </c>
      <c r="P547" s="2">
        <f t="shared" si="8"/>
        <v>1884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186</v>
      </c>
      <c r="B548" s="1">
        <v>8.3333333333333329E-2</v>
      </c>
      <c r="C548" s="52">
        <v>2015</v>
      </c>
      <c r="D548" s="52">
        <v>1</v>
      </c>
      <c r="E548" s="52">
        <v>9</v>
      </c>
      <c r="F548" s="52">
        <v>36903066</v>
      </c>
      <c r="G548" s="52">
        <v>36903066</v>
      </c>
      <c r="H548" s="52">
        <v>5282462</v>
      </c>
      <c r="I548" s="52">
        <v>5282462</v>
      </c>
      <c r="J548" s="52">
        <v>0</v>
      </c>
      <c r="K548" s="52">
        <v>0</v>
      </c>
      <c r="L548" s="52">
        <v>93.361000000000004</v>
      </c>
      <c r="M548" s="52">
        <v>11.17</v>
      </c>
      <c r="N548" s="52">
        <v>1884.54</v>
      </c>
      <c r="O548" s="52">
        <v>7</v>
      </c>
      <c r="P548" s="2">
        <f t="shared" si="8"/>
        <v>1876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185</v>
      </c>
      <c r="B549" s="1">
        <v>4.1666666666666664E-2</v>
      </c>
      <c r="C549" s="52">
        <v>2015</v>
      </c>
      <c r="D549" s="52">
        <v>1</v>
      </c>
      <c r="E549" s="52">
        <v>9</v>
      </c>
      <c r="F549" s="52">
        <v>36901190</v>
      </c>
      <c r="G549" s="52">
        <v>36901190</v>
      </c>
      <c r="H549" s="52">
        <v>5282188</v>
      </c>
      <c r="I549" s="52">
        <v>5282188</v>
      </c>
      <c r="J549" s="52">
        <v>0</v>
      </c>
      <c r="K549" s="52">
        <v>0</v>
      </c>
      <c r="L549" s="52">
        <v>93.005300000000005</v>
      </c>
      <c r="M549" s="52">
        <v>11.23</v>
      </c>
      <c r="N549" s="52">
        <v>1895.98</v>
      </c>
      <c r="O549" s="52">
        <v>7</v>
      </c>
      <c r="P549" s="2">
        <f t="shared" si="8"/>
        <v>1889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184</v>
      </c>
      <c r="B550" s="1">
        <v>0</v>
      </c>
      <c r="C550" s="52">
        <v>2015</v>
      </c>
      <c r="D550" s="52">
        <v>1</v>
      </c>
      <c r="E550" s="52">
        <v>9</v>
      </c>
      <c r="F550" s="52">
        <v>36899301</v>
      </c>
      <c r="G550" s="52">
        <v>36899301</v>
      </c>
      <c r="H550" s="52">
        <v>5281911</v>
      </c>
      <c r="I550" s="52">
        <v>5281911</v>
      </c>
      <c r="J550" s="52">
        <v>0</v>
      </c>
      <c r="K550" s="52">
        <v>0</v>
      </c>
      <c r="L550" s="52">
        <v>93.426699999999997</v>
      </c>
      <c r="M550" s="52">
        <v>11.32</v>
      </c>
      <c r="N550" s="52">
        <v>1891.06</v>
      </c>
      <c r="O550" s="52">
        <v>7</v>
      </c>
      <c r="P550" s="2">
        <f t="shared" si="8"/>
        <v>1898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183</v>
      </c>
      <c r="B551" s="1">
        <v>0.95833333333333337</v>
      </c>
      <c r="C551" s="52">
        <v>2015</v>
      </c>
      <c r="D551" s="52">
        <v>1</v>
      </c>
      <c r="E551" s="52">
        <v>8</v>
      </c>
      <c r="F551" s="52">
        <v>36897403</v>
      </c>
      <c r="G551" s="52">
        <v>36897403</v>
      </c>
      <c r="H551" s="52">
        <v>5281634</v>
      </c>
      <c r="I551" s="52">
        <v>5281634</v>
      </c>
      <c r="J551" s="52">
        <v>0</v>
      </c>
      <c r="K551" s="52">
        <v>0</v>
      </c>
      <c r="L551" s="52">
        <v>93.915000000000006</v>
      </c>
      <c r="M551" s="52">
        <v>11.4</v>
      </c>
      <c r="N551" s="52">
        <v>1885.97</v>
      </c>
      <c r="O551" s="52">
        <v>7</v>
      </c>
      <c r="P551" s="2">
        <f t="shared" si="8"/>
        <v>1886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182</v>
      </c>
      <c r="B552" s="1">
        <v>0.91666666666666663</v>
      </c>
      <c r="C552" s="52">
        <v>2015</v>
      </c>
      <c r="D552" s="52">
        <v>1</v>
      </c>
      <c r="E552" s="52">
        <v>8</v>
      </c>
      <c r="F552" s="52">
        <v>36895517</v>
      </c>
      <c r="G552" s="52">
        <v>36895517</v>
      </c>
      <c r="H552" s="52">
        <v>5281360</v>
      </c>
      <c r="I552" s="52">
        <v>5281360</v>
      </c>
      <c r="J552" s="52">
        <v>0</v>
      </c>
      <c r="K552" s="52">
        <v>0</v>
      </c>
      <c r="L552" s="52">
        <v>93.334000000000003</v>
      </c>
      <c r="M552" s="52">
        <v>11.44</v>
      </c>
      <c r="N552" s="52">
        <v>1877.47</v>
      </c>
      <c r="O552" s="52">
        <v>7</v>
      </c>
      <c r="P552" s="2">
        <f t="shared" si="8"/>
        <v>1894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181</v>
      </c>
      <c r="B553" s="1">
        <v>0.875</v>
      </c>
      <c r="C553" s="52">
        <v>2015</v>
      </c>
      <c r="D553" s="52">
        <v>1</v>
      </c>
      <c r="E553" s="52">
        <v>8</v>
      </c>
      <c r="F553" s="52">
        <v>36893623</v>
      </c>
      <c r="G553" s="52">
        <v>36893623</v>
      </c>
      <c r="H553" s="52">
        <v>5281083</v>
      </c>
      <c r="I553" s="52">
        <v>5281083</v>
      </c>
      <c r="J553" s="52">
        <v>0</v>
      </c>
      <c r="K553" s="52">
        <v>0</v>
      </c>
      <c r="L553" s="52">
        <v>93.837800000000001</v>
      </c>
      <c r="M553" s="52">
        <v>11.51</v>
      </c>
      <c r="N553" s="52">
        <v>1870.7</v>
      </c>
      <c r="O553" s="52">
        <v>7</v>
      </c>
      <c r="P553" s="2">
        <f t="shared" si="8"/>
        <v>1876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180</v>
      </c>
      <c r="B554" s="1">
        <v>0.83333333333333337</v>
      </c>
      <c r="C554" s="52">
        <v>2015</v>
      </c>
      <c r="D554" s="52">
        <v>1</v>
      </c>
      <c r="E554" s="52">
        <v>8</v>
      </c>
      <c r="F554" s="52">
        <v>36891747</v>
      </c>
      <c r="G554" s="52">
        <v>36891747</v>
      </c>
      <c r="H554" s="52">
        <v>5280810</v>
      </c>
      <c r="I554" s="52">
        <v>5280810</v>
      </c>
      <c r="J554" s="52">
        <v>0</v>
      </c>
      <c r="K554" s="52">
        <v>0</v>
      </c>
      <c r="L554" s="52">
        <v>94.617599999999996</v>
      </c>
      <c r="M554" s="52">
        <v>11.56</v>
      </c>
      <c r="N554" s="52">
        <v>1878.2</v>
      </c>
      <c r="O554" s="52">
        <v>7</v>
      </c>
      <c r="P554" s="2">
        <f t="shared" si="8"/>
        <v>1865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179</v>
      </c>
      <c r="B555" s="1">
        <v>0.79166666666666663</v>
      </c>
      <c r="C555" s="52">
        <v>2015</v>
      </c>
      <c r="D555" s="52">
        <v>1</v>
      </c>
      <c r="E555" s="52">
        <v>8</v>
      </c>
      <c r="F555" s="52">
        <v>36889882</v>
      </c>
      <c r="G555" s="52">
        <v>36889882</v>
      </c>
      <c r="H555" s="52">
        <v>5280541</v>
      </c>
      <c r="I555" s="52">
        <v>5280541</v>
      </c>
      <c r="J555" s="52">
        <v>0</v>
      </c>
      <c r="K555" s="52">
        <v>0</v>
      </c>
      <c r="L555" s="52">
        <v>93.2761</v>
      </c>
      <c r="M555" s="52">
        <v>11.6</v>
      </c>
      <c r="N555" s="52">
        <v>1867.84</v>
      </c>
      <c r="O555" s="52">
        <v>7</v>
      </c>
      <c r="P555" s="2">
        <f t="shared" si="8"/>
        <v>1885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178</v>
      </c>
      <c r="B556" s="1">
        <v>0.75</v>
      </c>
      <c r="C556" s="52">
        <v>2015</v>
      </c>
      <c r="D556" s="52">
        <v>1</v>
      </c>
      <c r="E556" s="52">
        <v>8</v>
      </c>
      <c r="F556" s="52">
        <v>36887997</v>
      </c>
      <c r="G556" s="52">
        <v>36887997</v>
      </c>
      <c r="H556" s="52">
        <v>5280265</v>
      </c>
      <c r="I556" s="52">
        <v>5280265</v>
      </c>
      <c r="J556" s="52">
        <v>0</v>
      </c>
      <c r="K556" s="52">
        <v>0</v>
      </c>
      <c r="L556" s="52">
        <v>93.217100000000002</v>
      </c>
      <c r="M556" s="52">
        <v>11.68</v>
      </c>
      <c r="N556" s="52">
        <v>1839.45</v>
      </c>
      <c r="O556" s="52">
        <v>7</v>
      </c>
      <c r="P556" s="2">
        <f t="shared" si="8"/>
        <v>1863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177</v>
      </c>
      <c r="B557" s="1">
        <v>0.70833333333333337</v>
      </c>
      <c r="C557" s="52">
        <v>2015</v>
      </c>
      <c r="D557" s="52">
        <v>1</v>
      </c>
      <c r="E557" s="52">
        <v>8</v>
      </c>
      <c r="F557" s="52">
        <v>36886134</v>
      </c>
      <c r="G557" s="52">
        <v>36886134</v>
      </c>
      <c r="H557" s="52">
        <v>5279992</v>
      </c>
      <c r="I557" s="52">
        <v>5279992</v>
      </c>
      <c r="J557" s="52">
        <v>0</v>
      </c>
      <c r="K557" s="52">
        <v>0</v>
      </c>
      <c r="L557" s="52">
        <v>93.005899999999997</v>
      </c>
      <c r="M557" s="52">
        <v>11.84</v>
      </c>
      <c r="N557" s="52">
        <v>1779.99</v>
      </c>
      <c r="O557" s="52">
        <v>7</v>
      </c>
      <c r="P557" s="2">
        <f t="shared" si="8"/>
        <v>1837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176</v>
      </c>
      <c r="B558" s="1">
        <v>0.66666666666666663</v>
      </c>
      <c r="C558" s="52">
        <v>2015</v>
      </c>
      <c r="D558" s="52">
        <v>1</v>
      </c>
      <c r="E558" s="52">
        <v>8</v>
      </c>
      <c r="F558" s="52">
        <v>36884297</v>
      </c>
      <c r="G558" s="52">
        <v>36884297</v>
      </c>
      <c r="H558" s="52">
        <v>5279722</v>
      </c>
      <c r="I558" s="52">
        <v>5279722</v>
      </c>
      <c r="J558" s="52">
        <v>0</v>
      </c>
      <c r="K558" s="52">
        <v>0</v>
      </c>
      <c r="L558" s="52">
        <v>94.615300000000005</v>
      </c>
      <c r="M558" s="52">
        <v>12.03</v>
      </c>
      <c r="N558" s="52">
        <v>1827.34</v>
      </c>
      <c r="O558" s="52">
        <v>7</v>
      </c>
      <c r="P558" s="2">
        <f t="shared" si="8"/>
        <v>1771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175</v>
      </c>
      <c r="B559" s="1">
        <v>0.625</v>
      </c>
      <c r="C559" s="52">
        <v>2015</v>
      </c>
      <c r="D559" s="52">
        <v>1</v>
      </c>
      <c r="E559" s="52">
        <v>8</v>
      </c>
      <c r="F559" s="52">
        <v>36882526</v>
      </c>
      <c r="G559" s="52">
        <v>36882526</v>
      </c>
      <c r="H559" s="52">
        <v>5279466</v>
      </c>
      <c r="I559" s="52">
        <v>5279466</v>
      </c>
      <c r="J559" s="52">
        <v>0</v>
      </c>
      <c r="K559" s="52">
        <v>0</v>
      </c>
      <c r="L559" s="52">
        <v>93.765199999999993</v>
      </c>
      <c r="M559" s="52">
        <v>11.95</v>
      </c>
      <c r="N559" s="52">
        <v>1827.98</v>
      </c>
      <c r="O559" s="52">
        <v>7</v>
      </c>
      <c r="P559" s="2">
        <f t="shared" si="8"/>
        <v>1832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174</v>
      </c>
      <c r="B560" s="1">
        <v>0.58333333333333337</v>
      </c>
      <c r="C560" s="52">
        <v>2015</v>
      </c>
      <c r="D560" s="52">
        <v>1</v>
      </c>
      <c r="E560" s="52">
        <v>8</v>
      </c>
      <c r="F560" s="52">
        <v>36880694</v>
      </c>
      <c r="G560" s="52">
        <v>36880694</v>
      </c>
      <c r="H560" s="52">
        <v>5279199</v>
      </c>
      <c r="I560" s="52">
        <v>5279199</v>
      </c>
      <c r="J560" s="52">
        <v>0</v>
      </c>
      <c r="K560" s="52">
        <v>0</v>
      </c>
      <c r="L560" s="52">
        <v>93.543800000000005</v>
      </c>
      <c r="M560" s="52">
        <v>12.03</v>
      </c>
      <c r="N560" s="52">
        <v>1772.79</v>
      </c>
      <c r="O560" s="52">
        <v>7</v>
      </c>
      <c r="P560" s="2">
        <f t="shared" si="8"/>
        <v>1819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173</v>
      </c>
      <c r="B561" s="1">
        <v>0.54166666666666663</v>
      </c>
      <c r="C561" s="52">
        <v>2015</v>
      </c>
      <c r="D561" s="52">
        <v>1</v>
      </c>
      <c r="E561" s="52">
        <v>8</v>
      </c>
      <c r="F561" s="52">
        <v>36878875</v>
      </c>
      <c r="G561" s="52">
        <v>36878875</v>
      </c>
      <c r="H561" s="52">
        <v>5278933</v>
      </c>
      <c r="I561" s="52">
        <v>5278933</v>
      </c>
      <c r="J561" s="52">
        <v>0</v>
      </c>
      <c r="K561" s="52">
        <v>0</v>
      </c>
      <c r="L561" s="52">
        <v>92.933499999999995</v>
      </c>
      <c r="M561" s="52">
        <v>11.9</v>
      </c>
      <c r="N561" s="52">
        <v>1755.27</v>
      </c>
      <c r="O561" s="52">
        <v>7</v>
      </c>
      <c r="P561" s="2">
        <f t="shared" si="8"/>
        <v>1781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172</v>
      </c>
      <c r="B562" s="1">
        <v>0.5</v>
      </c>
      <c r="C562" s="52">
        <v>2015</v>
      </c>
      <c r="D562" s="52">
        <v>1</v>
      </c>
      <c r="E562" s="52">
        <v>8</v>
      </c>
      <c r="F562" s="52">
        <v>36877094</v>
      </c>
      <c r="G562" s="52">
        <v>36877094</v>
      </c>
      <c r="H562" s="52">
        <v>5278671</v>
      </c>
      <c r="I562" s="52">
        <v>5278671</v>
      </c>
      <c r="J562" s="52">
        <v>0</v>
      </c>
      <c r="K562" s="52">
        <v>0</v>
      </c>
      <c r="L562" s="52">
        <v>94.6203</v>
      </c>
      <c r="M562" s="52">
        <v>11.83</v>
      </c>
      <c r="N562" s="52">
        <v>1701.61</v>
      </c>
      <c r="O562" s="52">
        <v>7</v>
      </c>
      <c r="P562" s="2">
        <f t="shared" si="8"/>
        <v>1742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171</v>
      </c>
      <c r="B563" s="1">
        <v>0.45833333333333331</v>
      </c>
      <c r="C563" s="52">
        <v>2015</v>
      </c>
      <c r="D563" s="52">
        <v>1</v>
      </c>
      <c r="E563" s="52">
        <v>8</v>
      </c>
      <c r="F563" s="52">
        <v>36875352</v>
      </c>
      <c r="G563" s="52">
        <v>36875352</v>
      </c>
      <c r="H563" s="52">
        <v>5278419</v>
      </c>
      <c r="I563" s="52">
        <v>5278419</v>
      </c>
      <c r="J563" s="52">
        <v>0</v>
      </c>
      <c r="K563" s="52">
        <v>0</v>
      </c>
      <c r="L563" s="52">
        <v>94.317300000000003</v>
      </c>
      <c r="M563" s="52">
        <v>11.82</v>
      </c>
      <c r="N563" s="52">
        <v>1673.52</v>
      </c>
      <c r="O563" s="52">
        <v>7</v>
      </c>
      <c r="P563" s="2">
        <f t="shared" si="8"/>
        <v>1691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170</v>
      </c>
      <c r="B564" s="1">
        <v>0.41666666666666669</v>
      </c>
      <c r="C564" s="52">
        <v>2015</v>
      </c>
      <c r="D564" s="52">
        <v>1</v>
      </c>
      <c r="E564" s="52">
        <v>8</v>
      </c>
      <c r="F564" s="52">
        <v>36873661</v>
      </c>
      <c r="G564" s="52">
        <v>36873661</v>
      </c>
      <c r="H564" s="52">
        <v>5278174</v>
      </c>
      <c r="I564" s="52">
        <v>5278174</v>
      </c>
      <c r="J564" s="52">
        <v>0</v>
      </c>
      <c r="K564" s="52">
        <v>0</v>
      </c>
      <c r="L564" s="52">
        <v>93.272199999999998</v>
      </c>
      <c r="M564" s="52">
        <v>11.67</v>
      </c>
      <c r="N564" s="52">
        <v>1745.09</v>
      </c>
      <c r="O564" s="52">
        <v>7</v>
      </c>
      <c r="P564" s="2">
        <f t="shared" si="8"/>
        <v>1686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169</v>
      </c>
      <c r="B565" s="1">
        <v>0.375</v>
      </c>
      <c r="C565" s="52">
        <v>2015</v>
      </c>
      <c r="D565" s="52">
        <v>1</v>
      </c>
      <c r="E565" s="52">
        <v>8</v>
      </c>
      <c r="F565" s="52">
        <v>36871975</v>
      </c>
      <c r="G565" s="52">
        <v>36871975</v>
      </c>
      <c r="H565" s="52">
        <v>5277927</v>
      </c>
      <c r="I565" s="52">
        <v>5277927</v>
      </c>
      <c r="J565" s="52">
        <v>0</v>
      </c>
      <c r="K565" s="52">
        <v>0</v>
      </c>
      <c r="L565" s="52">
        <v>93.259299999999996</v>
      </c>
      <c r="M565" s="52">
        <v>11.41</v>
      </c>
      <c r="N565" s="52">
        <v>1738.96</v>
      </c>
      <c r="O565" s="52">
        <v>7</v>
      </c>
      <c r="P565" s="2">
        <f t="shared" si="8"/>
        <v>1750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168</v>
      </c>
      <c r="B566" s="1">
        <v>0.33333333333333331</v>
      </c>
      <c r="C566" s="52">
        <v>2015</v>
      </c>
      <c r="D566" s="52">
        <v>1</v>
      </c>
      <c r="E566" s="52">
        <v>8</v>
      </c>
      <c r="F566" s="52">
        <v>36870225</v>
      </c>
      <c r="G566" s="52">
        <v>36870225</v>
      </c>
      <c r="H566" s="52">
        <v>5277671</v>
      </c>
      <c r="I566" s="52">
        <v>5277671</v>
      </c>
      <c r="J566" s="52">
        <v>0</v>
      </c>
      <c r="K566" s="52">
        <v>0</v>
      </c>
      <c r="L566" s="52">
        <v>93.171999999999997</v>
      </c>
      <c r="M566" s="52">
        <v>11.43</v>
      </c>
      <c r="N566" s="52">
        <v>1805.35</v>
      </c>
      <c r="O566" s="52">
        <v>7</v>
      </c>
      <c r="P566" s="2">
        <f t="shared" si="8"/>
        <v>1726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167</v>
      </c>
      <c r="B567" s="1">
        <v>0.29166666666666669</v>
      </c>
      <c r="C567" s="52">
        <v>2015</v>
      </c>
      <c r="D567" s="52">
        <v>1</v>
      </c>
      <c r="E567" s="52">
        <v>8</v>
      </c>
      <c r="F567" s="52">
        <v>36868499</v>
      </c>
      <c r="G567" s="52">
        <v>36868499</v>
      </c>
      <c r="H567" s="52">
        <v>5277418</v>
      </c>
      <c r="I567" s="52">
        <v>5277418</v>
      </c>
      <c r="J567" s="52">
        <v>0</v>
      </c>
      <c r="K567" s="52">
        <v>0</v>
      </c>
      <c r="L567" s="52">
        <v>93.375</v>
      </c>
      <c r="M567" s="52">
        <v>11.37</v>
      </c>
      <c r="N567" s="52">
        <v>1861.96</v>
      </c>
      <c r="O567" s="52">
        <v>7</v>
      </c>
      <c r="P567" s="2">
        <f t="shared" ref="P567:P630" si="9">F567-F568</f>
        <v>1827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166</v>
      </c>
      <c r="B568" s="1">
        <v>0.25</v>
      </c>
      <c r="C568" s="52">
        <v>2015</v>
      </c>
      <c r="D568" s="52">
        <v>1</v>
      </c>
      <c r="E568" s="52">
        <v>8</v>
      </c>
      <c r="F568" s="52">
        <v>36866672</v>
      </c>
      <c r="G568" s="52">
        <v>36866672</v>
      </c>
      <c r="H568" s="52">
        <v>5277151</v>
      </c>
      <c r="I568" s="52">
        <v>5277151</v>
      </c>
      <c r="J568" s="52">
        <v>0</v>
      </c>
      <c r="K568" s="52">
        <v>0</v>
      </c>
      <c r="L568" s="52">
        <v>92.303799999999995</v>
      </c>
      <c r="M568" s="52">
        <v>11.34</v>
      </c>
      <c r="N568" s="52">
        <v>1859.72</v>
      </c>
      <c r="O568" s="52">
        <v>7</v>
      </c>
      <c r="P568" s="2">
        <f t="shared" si="9"/>
        <v>1866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165</v>
      </c>
      <c r="B569" s="1">
        <v>0.20833333333333334</v>
      </c>
      <c r="C569" s="52">
        <v>2015</v>
      </c>
      <c r="D569" s="52">
        <v>1</v>
      </c>
      <c r="E569" s="52">
        <v>8</v>
      </c>
      <c r="F569" s="52">
        <v>36864806</v>
      </c>
      <c r="G569" s="52">
        <v>36864806</v>
      </c>
      <c r="H569" s="52">
        <v>5276875</v>
      </c>
      <c r="I569" s="52">
        <v>5276875</v>
      </c>
      <c r="J569" s="52">
        <v>0</v>
      </c>
      <c r="K569" s="52">
        <v>0</v>
      </c>
      <c r="L569" s="52">
        <v>92.756600000000006</v>
      </c>
      <c r="M569" s="52">
        <v>11.47</v>
      </c>
      <c r="N569" s="52">
        <v>1849.58</v>
      </c>
      <c r="O569" s="52">
        <v>7</v>
      </c>
      <c r="P569" s="2">
        <f t="shared" si="9"/>
        <v>1855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164</v>
      </c>
      <c r="B570" s="1">
        <v>0.16666666666666666</v>
      </c>
      <c r="C570" s="52">
        <v>2015</v>
      </c>
      <c r="D570" s="52">
        <v>1</v>
      </c>
      <c r="E570" s="52">
        <v>8</v>
      </c>
      <c r="F570" s="52">
        <v>36862951</v>
      </c>
      <c r="G570" s="52">
        <v>36862951</v>
      </c>
      <c r="H570" s="52">
        <v>5276602</v>
      </c>
      <c r="I570" s="52">
        <v>5276602</v>
      </c>
      <c r="J570" s="52">
        <v>0</v>
      </c>
      <c r="K570" s="52">
        <v>0</v>
      </c>
      <c r="L570" s="52">
        <v>93.095699999999994</v>
      </c>
      <c r="M570" s="52">
        <v>11.51</v>
      </c>
      <c r="N570" s="52">
        <v>1859.48</v>
      </c>
      <c r="O570" s="52">
        <v>7</v>
      </c>
      <c r="P570" s="2">
        <f t="shared" si="9"/>
        <v>1862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163</v>
      </c>
      <c r="B571" s="1">
        <v>0.125</v>
      </c>
      <c r="C571" s="52">
        <v>2015</v>
      </c>
      <c r="D571" s="52">
        <v>1</v>
      </c>
      <c r="E571" s="52">
        <v>8</v>
      </c>
      <c r="F571" s="52">
        <v>36861089</v>
      </c>
      <c r="G571" s="52">
        <v>36861089</v>
      </c>
      <c r="H571" s="52">
        <v>5276329</v>
      </c>
      <c r="I571" s="52">
        <v>5276329</v>
      </c>
      <c r="J571" s="52">
        <v>0</v>
      </c>
      <c r="K571" s="52">
        <v>0</v>
      </c>
      <c r="L571" s="52">
        <v>92.943799999999996</v>
      </c>
      <c r="M571" s="52">
        <v>11.56</v>
      </c>
      <c r="N571" s="52">
        <v>1857.1</v>
      </c>
      <c r="O571" s="52">
        <v>7</v>
      </c>
      <c r="P571" s="2">
        <f t="shared" si="9"/>
        <v>1851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162</v>
      </c>
      <c r="B572" s="1">
        <v>8.3333333333333329E-2</v>
      </c>
      <c r="C572" s="52">
        <v>2015</v>
      </c>
      <c r="D572" s="52">
        <v>1</v>
      </c>
      <c r="E572" s="52">
        <v>8</v>
      </c>
      <c r="F572" s="52">
        <v>36859238</v>
      </c>
      <c r="G572" s="52">
        <v>36859238</v>
      </c>
      <c r="H572" s="52">
        <v>5276057</v>
      </c>
      <c r="I572" s="52">
        <v>5276057</v>
      </c>
      <c r="J572" s="52">
        <v>0</v>
      </c>
      <c r="K572" s="52">
        <v>0</v>
      </c>
      <c r="L572" s="52">
        <v>92.484800000000007</v>
      </c>
      <c r="M572" s="52">
        <v>11.59</v>
      </c>
      <c r="N572" s="52">
        <v>1871.19</v>
      </c>
      <c r="O572" s="52">
        <v>7</v>
      </c>
      <c r="P572" s="2">
        <f t="shared" si="9"/>
        <v>1856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161</v>
      </c>
      <c r="B573" s="1">
        <v>4.1666666666666664E-2</v>
      </c>
      <c r="C573" s="52">
        <v>2015</v>
      </c>
      <c r="D573" s="52">
        <v>1</v>
      </c>
      <c r="E573" s="52">
        <v>8</v>
      </c>
      <c r="F573" s="52">
        <v>36857382</v>
      </c>
      <c r="G573" s="52">
        <v>36857382</v>
      </c>
      <c r="H573" s="52">
        <v>5275783</v>
      </c>
      <c r="I573" s="52">
        <v>5275783</v>
      </c>
      <c r="J573" s="52">
        <v>0</v>
      </c>
      <c r="K573" s="52">
        <v>0</v>
      </c>
      <c r="L573" s="52">
        <v>92.837100000000007</v>
      </c>
      <c r="M573" s="52">
        <v>11.72</v>
      </c>
      <c r="N573" s="52">
        <v>1844.02</v>
      </c>
      <c r="O573" s="52">
        <v>7</v>
      </c>
      <c r="P573" s="2">
        <f t="shared" si="9"/>
        <v>1868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160</v>
      </c>
      <c r="B574" s="1">
        <v>0</v>
      </c>
      <c r="C574" s="52">
        <v>2015</v>
      </c>
      <c r="D574" s="52">
        <v>1</v>
      </c>
      <c r="E574" s="52">
        <v>8</v>
      </c>
      <c r="F574" s="52">
        <v>36855514</v>
      </c>
      <c r="G574" s="52">
        <v>36855514</v>
      </c>
      <c r="H574" s="52">
        <v>5275508</v>
      </c>
      <c r="I574" s="52">
        <v>5275508</v>
      </c>
      <c r="J574" s="52">
        <v>0</v>
      </c>
      <c r="K574" s="52">
        <v>0</v>
      </c>
      <c r="L574" s="52">
        <v>93.017200000000003</v>
      </c>
      <c r="M574" s="52">
        <v>11.76</v>
      </c>
      <c r="N574" s="52">
        <v>1811.86</v>
      </c>
      <c r="O574" s="52">
        <v>7</v>
      </c>
      <c r="P574" s="2">
        <f t="shared" si="9"/>
        <v>1845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159</v>
      </c>
      <c r="B575" s="1">
        <v>0.95833333333333337</v>
      </c>
      <c r="C575" s="52">
        <v>2015</v>
      </c>
      <c r="D575" s="52">
        <v>1</v>
      </c>
      <c r="E575" s="52">
        <v>7</v>
      </c>
      <c r="F575" s="52">
        <v>36853669</v>
      </c>
      <c r="G575" s="52">
        <v>36853669</v>
      </c>
      <c r="H575" s="52">
        <v>5275237</v>
      </c>
      <c r="I575" s="52">
        <v>5275237</v>
      </c>
      <c r="J575" s="52">
        <v>0</v>
      </c>
      <c r="K575" s="52">
        <v>0</v>
      </c>
      <c r="L575" s="52">
        <v>94.311099999999996</v>
      </c>
      <c r="M575" s="52">
        <v>11.84</v>
      </c>
      <c r="N575" s="52">
        <v>1840.67</v>
      </c>
      <c r="O575" s="52">
        <v>7</v>
      </c>
      <c r="P575" s="2">
        <f t="shared" si="9"/>
        <v>1808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158</v>
      </c>
      <c r="B576" s="1">
        <v>0.91666666666666663</v>
      </c>
      <c r="C576" s="52">
        <v>2015</v>
      </c>
      <c r="D576" s="52">
        <v>1</v>
      </c>
      <c r="E576" s="52">
        <v>7</v>
      </c>
      <c r="F576" s="52">
        <v>36851861</v>
      </c>
      <c r="G576" s="52">
        <v>36851861</v>
      </c>
      <c r="H576" s="52">
        <v>5274975</v>
      </c>
      <c r="I576" s="52">
        <v>5274975</v>
      </c>
      <c r="J576" s="52">
        <v>0</v>
      </c>
      <c r="K576" s="52">
        <v>0</v>
      </c>
      <c r="L576" s="52">
        <v>93.6631</v>
      </c>
      <c r="M576" s="52">
        <v>11.81</v>
      </c>
      <c r="N576" s="52">
        <v>1816.25</v>
      </c>
      <c r="O576" s="52">
        <v>7</v>
      </c>
      <c r="P576" s="2">
        <f t="shared" si="9"/>
        <v>1844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157</v>
      </c>
      <c r="B577" s="1">
        <v>0.875</v>
      </c>
      <c r="C577" s="52">
        <v>2015</v>
      </c>
      <c r="D577" s="52">
        <v>1</v>
      </c>
      <c r="E577" s="52">
        <v>7</v>
      </c>
      <c r="F577" s="52">
        <v>36850017</v>
      </c>
      <c r="G577" s="52">
        <v>36850017</v>
      </c>
      <c r="H577" s="52">
        <v>5274706</v>
      </c>
      <c r="I577" s="52">
        <v>5274706</v>
      </c>
      <c r="J577" s="52">
        <v>0</v>
      </c>
      <c r="K577" s="52">
        <v>0</v>
      </c>
      <c r="L577" s="52">
        <v>93.789100000000005</v>
      </c>
      <c r="M577" s="52">
        <v>11.95</v>
      </c>
      <c r="N577" s="52">
        <v>1806.85</v>
      </c>
      <c r="O577" s="52">
        <v>7</v>
      </c>
      <c r="P577" s="2">
        <f t="shared" si="9"/>
        <v>1810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156</v>
      </c>
      <c r="B578" s="1">
        <v>0.83333333333333337</v>
      </c>
      <c r="C578" s="52">
        <v>2015</v>
      </c>
      <c r="D578" s="52">
        <v>1</v>
      </c>
      <c r="E578" s="52">
        <v>7</v>
      </c>
      <c r="F578" s="52">
        <v>36848207</v>
      </c>
      <c r="G578" s="52">
        <v>36848207</v>
      </c>
      <c r="H578" s="52">
        <v>5274442</v>
      </c>
      <c r="I578" s="52">
        <v>5274442</v>
      </c>
      <c r="J578" s="52">
        <v>0</v>
      </c>
      <c r="K578" s="52">
        <v>0</v>
      </c>
      <c r="L578" s="52">
        <v>94.832999999999998</v>
      </c>
      <c r="M578" s="52">
        <v>12.06</v>
      </c>
      <c r="N578" s="52">
        <v>1779.03</v>
      </c>
      <c r="O578" s="52">
        <v>7</v>
      </c>
      <c r="P578" s="2">
        <f t="shared" si="9"/>
        <v>1810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155</v>
      </c>
      <c r="B579" s="1">
        <v>0.79166666666666663</v>
      </c>
      <c r="C579" s="52">
        <v>2015</v>
      </c>
      <c r="D579" s="52">
        <v>1</v>
      </c>
      <c r="E579" s="52">
        <v>7</v>
      </c>
      <c r="F579" s="52">
        <v>36846397</v>
      </c>
      <c r="G579" s="52">
        <v>36846397</v>
      </c>
      <c r="H579" s="52">
        <v>5274181</v>
      </c>
      <c r="I579" s="52">
        <v>5274181</v>
      </c>
      <c r="J579" s="52">
        <v>0</v>
      </c>
      <c r="K579" s="52">
        <v>0</v>
      </c>
      <c r="L579" s="52">
        <v>94.670699999999997</v>
      </c>
      <c r="M579" s="52">
        <v>12.18</v>
      </c>
      <c r="N579" s="52">
        <v>1770.27</v>
      </c>
      <c r="O579" s="52">
        <v>7</v>
      </c>
      <c r="P579" s="2">
        <f t="shared" si="9"/>
        <v>1771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154</v>
      </c>
      <c r="B580" s="1">
        <v>0.75</v>
      </c>
      <c r="C580" s="52">
        <v>2015</v>
      </c>
      <c r="D580" s="52">
        <v>1</v>
      </c>
      <c r="E580" s="52">
        <v>7</v>
      </c>
      <c r="F580" s="52">
        <v>36844626</v>
      </c>
      <c r="G580" s="52">
        <v>36844626</v>
      </c>
      <c r="H580" s="52">
        <v>5273925</v>
      </c>
      <c r="I580" s="52">
        <v>5273925</v>
      </c>
      <c r="J580" s="52">
        <v>0</v>
      </c>
      <c r="K580" s="52">
        <v>0</v>
      </c>
      <c r="L580" s="52">
        <v>94.087999999999994</v>
      </c>
      <c r="M580" s="52">
        <v>12.35</v>
      </c>
      <c r="N580" s="52">
        <v>1779.37</v>
      </c>
      <c r="O580" s="52">
        <v>7</v>
      </c>
      <c r="P580" s="2">
        <f t="shared" si="9"/>
        <v>1773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153</v>
      </c>
      <c r="B581" s="1">
        <v>0.70833333333333337</v>
      </c>
      <c r="C581" s="52">
        <v>2015</v>
      </c>
      <c r="D581" s="52">
        <v>1</v>
      </c>
      <c r="E581" s="52">
        <v>7</v>
      </c>
      <c r="F581" s="52">
        <v>36842853</v>
      </c>
      <c r="G581" s="52">
        <v>36842853</v>
      </c>
      <c r="H581" s="52">
        <v>5273667</v>
      </c>
      <c r="I581" s="52">
        <v>5273667</v>
      </c>
      <c r="J581" s="52">
        <v>0</v>
      </c>
      <c r="K581" s="52">
        <v>0</v>
      </c>
      <c r="L581" s="52">
        <v>93.743099999999998</v>
      </c>
      <c r="M581" s="52">
        <v>12.55</v>
      </c>
      <c r="N581" s="52">
        <v>1781.19</v>
      </c>
      <c r="O581" s="52">
        <v>7</v>
      </c>
      <c r="P581" s="2">
        <f t="shared" si="9"/>
        <v>1786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152</v>
      </c>
      <c r="B582" s="1">
        <v>0.66666666666666663</v>
      </c>
      <c r="C582" s="52">
        <v>2015</v>
      </c>
      <c r="D582" s="52">
        <v>1</v>
      </c>
      <c r="E582" s="52">
        <v>7</v>
      </c>
      <c r="F582" s="52">
        <v>36841067</v>
      </c>
      <c r="G582" s="52">
        <v>36841067</v>
      </c>
      <c r="H582" s="52">
        <v>5273406</v>
      </c>
      <c r="I582" s="52">
        <v>5273406</v>
      </c>
      <c r="J582" s="52">
        <v>0</v>
      </c>
      <c r="K582" s="52">
        <v>0</v>
      </c>
      <c r="L582" s="52">
        <v>93.634399999999999</v>
      </c>
      <c r="M582" s="52">
        <v>12.79</v>
      </c>
      <c r="N582" s="52">
        <v>1676.05</v>
      </c>
      <c r="O582" s="52">
        <v>7</v>
      </c>
      <c r="P582" s="2">
        <f t="shared" si="9"/>
        <v>1767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151</v>
      </c>
      <c r="B583" s="1">
        <v>0.625</v>
      </c>
      <c r="C583" s="52">
        <v>2015</v>
      </c>
      <c r="D583" s="52">
        <v>1</v>
      </c>
      <c r="E583" s="52">
        <v>7</v>
      </c>
      <c r="F583" s="52">
        <v>36839300</v>
      </c>
      <c r="G583" s="52">
        <v>36839300</v>
      </c>
      <c r="H583" s="52">
        <v>5273147</v>
      </c>
      <c r="I583" s="52">
        <v>5273147</v>
      </c>
      <c r="J583" s="52">
        <v>0</v>
      </c>
      <c r="K583" s="52">
        <v>0</v>
      </c>
      <c r="L583" s="52">
        <v>95.615200000000002</v>
      </c>
      <c r="M583" s="52">
        <v>12.87</v>
      </c>
      <c r="N583" s="52">
        <v>1698.04</v>
      </c>
      <c r="O583" s="52">
        <v>7</v>
      </c>
      <c r="P583" s="2">
        <f t="shared" si="9"/>
        <v>1674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150</v>
      </c>
      <c r="B584" s="1">
        <v>0.58333333333333337</v>
      </c>
      <c r="C584" s="52">
        <v>2015</v>
      </c>
      <c r="D584" s="52">
        <v>1</v>
      </c>
      <c r="E584" s="52">
        <v>7</v>
      </c>
      <c r="F584" s="52">
        <v>36837626</v>
      </c>
      <c r="G584" s="52">
        <v>36837626</v>
      </c>
      <c r="H584" s="52">
        <v>5272907</v>
      </c>
      <c r="I584" s="52">
        <v>5272907</v>
      </c>
      <c r="J584" s="52">
        <v>0</v>
      </c>
      <c r="K584" s="52">
        <v>0</v>
      </c>
      <c r="L584" s="52">
        <v>94.527500000000003</v>
      </c>
      <c r="M584" s="52">
        <v>12.73</v>
      </c>
      <c r="N584" s="52">
        <v>1768.56</v>
      </c>
      <c r="O584" s="52">
        <v>7</v>
      </c>
      <c r="P584" s="2">
        <f t="shared" si="9"/>
        <v>1703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149</v>
      </c>
      <c r="B585" s="1">
        <v>0.54166666666666663</v>
      </c>
      <c r="C585" s="52">
        <v>2015</v>
      </c>
      <c r="D585" s="52">
        <v>1</v>
      </c>
      <c r="E585" s="52">
        <v>7</v>
      </c>
      <c r="F585" s="52">
        <v>36835923</v>
      </c>
      <c r="G585" s="52">
        <v>36835923</v>
      </c>
      <c r="H585" s="52">
        <v>5272660</v>
      </c>
      <c r="I585" s="52">
        <v>5272660</v>
      </c>
      <c r="J585" s="52">
        <v>0</v>
      </c>
      <c r="K585" s="52">
        <v>0</v>
      </c>
      <c r="L585" s="52">
        <v>91.947199999999995</v>
      </c>
      <c r="M585" s="52">
        <v>12.52</v>
      </c>
      <c r="N585" s="52">
        <v>1773.57</v>
      </c>
      <c r="O585" s="52">
        <v>7</v>
      </c>
      <c r="P585" s="2">
        <f t="shared" si="9"/>
        <v>1777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148</v>
      </c>
      <c r="B586" s="1">
        <v>0.5</v>
      </c>
      <c r="C586" s="52">
        <v>2015</v>
      </c>
      <c r="D586" s="52">
        <v>1</v>
      </c>
      <c r="E586" s="52">
        <v>7</v>
      </c>
      <c r="F586" s="52">
        <v>36834146</v>
      </c>
      <c r="G586" s="52">
        <v>36834146</v>
      </c>
      <c r="H586" s="52">
        <v>5272395</v>
      </c>
      <c r="I586" s="52">
        <v>5272395</v>
      </c>
      <c r="J586" s="52">
        <v>0</v>
      </c>
      <c r="K586" s="52">
        <v>0</v>
      </c>
      <c r="L586" s="52">
        <v>93.317700000000002</v>
      </c>
      <c r="M586" s="52">
        <v>12.38</v>
      </c>
      <c r="N586" s="52">
        <v>1752.45</v>
      </c>
      <c r="O586" s="52">
        <v>7</v>
      </c>
      <c r="P586" s="2">
        <f t="shared" si="9"/>
        <v>1765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147</v>
      </c>
      <c r="B587" s="1">
        <v>0.45833333333333331</v>
      </c>
      <c r="C587" s="52">
        <v>2015</v>
      </c>
      <c r="D587" s="52">
        <v>1</v>
      </c>
      <c r="E587" s="52">
        <v>7</v>
      </c>
      <c r="F587" s="52">
        <v>36832381</v>
      </c>
      <c r="G587" s="52">
        <v>36832381</v>
      </c>
      <c r="H587" s="52">
        <v>5272136</v>
      </c>
      <c r="I587" s="52">
        <v>5272136</v>
      </c>
      <c r="J587" s="52">
        <v>0</v>
      </c>
      <c r="K587" s="52">
        <v>0</v>
      </c>
      <c r="L587" s="52">
        <v>92.0261</v>
      </c>
      <c r="M587" s="52">
        <v>12.14</v>
      </c>
      <c r="N587" s="52">
        <v>1727.62</v>
      </c>
      <c r="O587" s="52">
        <v>7</v>
      </c>
      <c r="P587" s="2">
        <f t="shared" si="9"/>
        <v>1748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146</v>
      </c>
      <c r="B588" s="1">
        <v>0.41666666666666669</v>
      </c>
      <c r="C588" s="52">
        <v>2015</v>
      </c>
      <c r="D588" s="52">
        <v>1</v>
      </c>
      <c r="E588" s="52">
        <v>7</v>
      </c>
      <c r="F588" s="52">
        <v>36830633</v>
      </c>
      <c r="G588" s="52">
        <v>36830633</v>
      </c>
      <c r="H588" s="52">
        <v>5271876</v>
      </c>
      <c r="I588" s="52">
        <v>5271876</v>
      </c>
      <c r="J588" s="52">
        <v>0</v>
      </c>
      <c r="K588" s="52">
        <v>0</v>
      </c>
      <c r="L588" s="52">
        <v>90.745900000000006</v>
      </c>
      <c r="M588" s="52">
        <v>12.03</v>
      </c>
      <c r="N588" s="52">
        <v>1684.95</v>
      </c>
      <c r="O588" s="52">
        <v>7</v>
      </c>
      <c r="P588" s="2">
        <f t="shared" si="9"/>
        <v>1731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145</v>
      </c>
      <c r="B589" s="1">
        <v>0.375</v>
      </c>
      <c r="C589" s="52">
        <v>2015</v>
      </c>
      <c r="D589" s="52">
        <v>1</v>
      </c>
      <c r="E589" s="52">
        <v>7</v>
      </c>
      <c r="F589" s="52">
        <v>36828902</v>
      </c>
      <c r="G589" s="52">
        <v>36828902</v>
      </c>
      <c r="H589" s="52">
        <v>5271615</v>
      </c>
      <c r="I589" s="52">
        <v>5271615</v>
      </c>
      <c r="J589" s="52">
        <v>0</v>
      </c>
      <c r="K589" s="52">
        <v>0</v>
      </c>
      <c r="L589" s="52">
        <v>92.069500000000005</v>
      </c>
      <c r="M589" s="52">
        <v>11.82</v>
      </c>
      <c r="N589" s="52">
        <v>1728.39</v>
      </c>
      <c r="O589" s="52">
        <v>7</v>
      </c>
      <c r="P589" s="2">
        <f t="shared" si="9"/>
        <v>1684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144</v>
      </c>
      <c r="B590" s="1">
        <v>0.33333333333333331</v>
      </c>
      <c r="C590" s="52">
        <v>2015</v>
      </c>
      <c r="D590" s="52">
        <v>1</v>
      </c>
      <c r="E590" s="52">
        <v>7</v>
      </c>
      <c r="F590" s="52">
        <v>36827218</v>
      </c>
      <c r="G590" s="52">
        <v>36827218</v>
      </c>
      <c r="H590" s="52">
        <v>5271365</v>
      </c>
      <c r="I590" s="52">
        <v>5271365</v>
      </c>
      <c r="J590" s="52">
        <v>0</v>
      </c>
      <c r="K590" s="52">
        <v>0</v>
      </c>
      <c r="L590" s="52">
        <v>90.3108</v>
      </c>
      <c r="M590" s="52">
        <v>11.65</v>
      </c>
      <c r="N590" s="52">
        <v>1881.02</v>
      </c>
      <c r="O590" s="52">
        <v>7</v>
      </c>
      <c r="P590" s="2">
        <f t="shared" si="9"/>
        <v>1744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143</v>
      </c>
      <c r="B591" s="1">
        <v>0.29166666666666669</v>
      </c>
      <c r="C591" s="52">
        <v>2015</v>
      </c>
      <c r="D591" s="52">
        <v>1</v>
      </c>
      <c r="E591" s="52">
        <v>7</v>
      </c>
      <c r="F591" s="52">
        <v>36825474</v>
      </c>
      <c r="G591" s="52">
        <v>36825474</v>
      </c>
      <c r="H591" s="52">
        <v>5271101</v>
      </c>
      <c r="I591" s="52">
        <v>5271101</v>
      </c>
      <c r="J591" s="52">
        <v>0</v>
      </c>
      <c r="K591" s="52">
        <v>0</v>
      </c>
      <c r="L591" s="52">
        <v>89.666499999999999</v>
      </c>
      <c r="M591" s="52">
        <v>11.54</v>
      </c>
      <c r="N591" s="52">
        <v>1877.66</v>
      </c>
      <c r="O591" s="52">
        <v>7</v>
      </c>
      <c r="P591" s="2">
        <f t="shared" si="9"/>
        <v>1891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142</v>
      </c>
      <c r="B592" s="1">
        <v>0.25</v>
      </c>
      <c r="C592" s="52">
        <v>2015</v>
      </c>
      <c r="D592" s="52">
        <v>1</v>
      </c>
      <c r="E592" s="52">
        <v>7</v>
      </c>
      <c r="F592" s="52">
        <v>36823583</v>
      </c>
      <c r="G592" s="52">
        <v>36823583</v>
      </c>
      <c r="H592" s="52">
        <v>5270813</v>
      </c>
      <c r="I592" s="52">
        <v>5270813</v>
      </c>
      <c r="J592" s="52">
        <v>0</v>
      </c>
      <c r="K592" s="52">
        <v>0</v>
      </c>
      <c r="L592" s="52">
        <v>89.464600000000004</v>
      </c>
      <c r="M592" s="52">
        <v>11.65</v>
      </c>
      <c r="N592" s="52">
        <v>1892.71</v>
      </c>
      <c r="O592" s="52">
        <v>7</v>
      </c>
      <c r="P592" s="2">
        <f t="shared" si="9"/>
        <v>1872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141</v>
      </c>
      <c r="B593" s="1">
        <v>0.20833333333333334</v>
      </c>
      <c r="C593" s="52">
        <v>2015</v>
      </c>
      <c r="D593" s="52">
        <v>1</v>
      </c>
      <c r="E593" s="52">
        <v>7</v>
      </c>
      <c r="F593" s="52">
        <v>36821711</v>
      </c>
      <c r="G593" s="52">
        <v>36821711</v>
      </c>
      <c r="H593" s="52">
        <v>5270527</v>
      </c>
      <c r="I593" s="52">
        <v>5270527</v>
      </c>
      <c r="J593" s="52">
        <v>0</v>
      </c>
      <c r="K593" s="52">
        <v>0</v>
      </c>
      <c r="L593" s="52">
        <v>90.180899999999994</v>
      </c>
      <c r="M593" s="52">
        <v>11.67</v>
      </c>
      <c r="N593" s="52">
        <v>1864.17</v>
      </c>
      <c r="O593" s="52">
        <v>7</v>
      </c>
      <c r="P593" s="2">
        <f t="shared" si="9"/>
        <v>1894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140</v>
      </c>
      <c r="B594" s="1">
        <v>0.16666666666666666</v>
      </c>
      <c r="C594" s="52">
        <v>2015</v>
      </c>
      <c r="D594" s="52">
        <v>1</v>
      </c>
      <c r="E594" s="52">
        <v>7</v>
      </c>
      <c r="F594" s="52">
        <v>36819817</v>
      </c>
      <c r="G594" s="52">
        <v>36819817</v>
      </c>
      <c r="H594" s="52">
        <v>5270240</v>
      </c>
      <c r="I594" s="52">
        <v>5270240</v>
      </c>
      <c r="J594" s="52">
        <v>0</v>
      </c>
      <c r="K594" s="52">
        <v>0</v>
      </c>
      <c r="L594" s="52">
        <v>90.698700000000002</v>
      </c>
      <c r="M594" s="52">
        <v>11.65</v>
      </c>
      <c r="N594" s="52">
        <v>1898.53</v>
      </c>
      <c r="O594" s="52">
        <v>7</v>
      </c>
      <c r="P594" s="2">
        <f t="shared" si="9"/>
        <v>1865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139</v>
      </c>
      <c r="B595" s="1">
        <v>0.125</v>
      </c>
      <c r="C595" s="52">
        <v>2015</v>
      </c>
      <c r="D595" s="52">
        <v>1</v>
      </c>
      <c r="E595" s="52">
        <v>7</v>
      </c>
      <c r="F595" s="52">
        <v>36817952</v>
      </c>
      <c r="G595" s="52">
        <v>36817952</v>
      </c>
      <c r="H595" s="52">
        <v>5269959</v>
      </c>
      <c r="I595" s="52">
        <v>5269959</v>
      </c>
      <c r="J595" s="52">
        <v>0</v>
      </c>
      <c r="K595" s="52">
        <v>0</v>
      </c>
      <c r="L595" s="52">
        <v>90.641000000000005</v>
      </c>
      <c r="M595" s="52">
        <v>11.68</v>
      </c>
      <c r="N595" s="52">
        <v>1892.3</v>
      </c>
      <c r="O595" s="52">
        <v>7</v>
      </c>
      <c r="P595" s="2">
        <f t="shared" si="9"/>
        <v>1897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138</v>
      </c>
      <c r="B596" s="1">
        <v>8.3333333333333329E-2</v>
      </c>
      <c r="C596" s="52">
        <v>2015</v>
      </c>
      <c r="D596" s="52">
        <v>1</v>
      </c>
      <c r="E596" s="52">
        <v>7</v>
      </c>
      <c r="F596" s="52">
        <v>36816055</v>
      </c>
      <c r="G596" s="52">
        <v>36816055</v>
      </c>
      <c r="H596" s="52">
        <v>5269673</v>
      </c>
      <c r="I596" s="52">
        <v>5269673</v>
      </c>
      <c r="J596" s="52">
        <v>0</v>
      </c>
      <c r="K596" s="52">
        <v>0</v>
      </c>
      <c r="L596" s="52">
        <v>89.983999999999995</v>
      </c>
      <c r="M596" s="52">
        <v>11.72</v>
      </c>
      <c r="N596" s="52">
        <v>1884.73</v>
      </c>
      <c r="O596" s="52">
        <v>7</v>
      </c>
      <c r="P596" s="2">
        <f t="shared" si="9"/>
        <v>1902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137</v>
      </c>
      <c r="B597" s="1">
        <v>4.1666666666666664E-2</v>
      </c>
      <c r="C597" s="52">
        <v>2015</v>
      </c>
      <c r="D597" s="52">
        <v>1</v>
      </c>
      <c r="E597" s="52">
        <v>7</v>
      </c>
      <c r="F597" s="52">
        <v>36814153</v>
      </c>
      <c r="G597" s="52">
        <v>36814153</v>
      </c>
      <c r="H597" s="52">
        <v>5269384</v>
      </c>
      <c r="I597" s="52">
        <v>5269384</v>
      </c>
      <c r="J597" s="52">
        <v>0</v>
      </c>
      <c r="K597" s="52">
        <v>0</v>
      </c>
      <c r="L597" s="52">
        <v>90.578500000000005</v>
      </c>
      <c r="M597" s="52">
        <v>11.78</v>
      </c>
      <c r="N597" s="52">
        <v>1859.64</v>
      </c>
      <c r="O597" s="52">
        <v>7</v>
      </c>
      <c r="P597" s="2">
        <f t="shared" si="9"/>
        <v>1869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136</v>
      </c>
      <c r="B598" s="1">
        <v>0</v>
      </c>
      <c r="C598" s="52">
        <v>2015</v>
      </c>
      <c r="D598" s="52">
        <v>1</v>
      </c>
      <c r="E598" s="52">
        <v>7</v>
      </c>
      <c r="F598" s="52">
        <v>36812284</v>
      </c>
      <c r="G598" s="52">
        <v>36812284</v>
      </c>
      <c r="H598" s="52">
        <v>5269102</v>
      </c>
      <c r="I598" s="52">
        <v>5269102</v>
      </c>
      <c r="J598" s="52">
        <v>0</v>
      </c>
      <c r="K598" s="52">
        <v>0</v>
      </c>
      <c r="L598" s="52">
        <v>90.679900000000004</v>
      </c>
      <c r="M598" s="52">
        <v>11.82</v>
      </c>
      <c r="N598" s="52">
        <v>1848.26</v>
      </c>
      <c r="O598" s="52">
        <v>7</v>
      </c>
      <c r="P598" s="2">
        <f t="shared" si="9"/>
        <v>1863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135</v>
      </c>
      <c r="B599" s="1">
        <v>0.95833333333333337</v>
      </c>
      <c r="C599" s="52">
        <v>2015</v>
      </c>
      <c r="D599" s="52">
        <v>1</v>
      </c>
      <c r="E599" s="52">
        <v>6</v>
      </c>
      <c r="F599" s="52">
        <v>36810421</v>
      </c>
      <c r="G599" s="52">
        <v>36810421</v>
      </c>
      <c r="H599" s="52">
        <v>5268821</v>
      </c>
      <c r="I599" s="52">
        <v>5268821</v>
      </c>
      <c r="J599" s="52">
        <v>0</v>
      </c>
      <c r="K599" s="52">
        <v>0</v>
      </c>
      <c r="L599" s="52">
        <v>91.874600000000001</v>
      </c>
      <c r="M599" s="52">
        <v>11.83</v>
      </c>
      <c r="N599" s="52">
        <v>1841.15</v>
      </c>
      <c r="O599" s="52">
        <v>7</v>
      </c>
      <c r="P599" s="2">
        <f t="shared" si="9"/>
        <v>1842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134</v>
      </c>
      <c r="B600" s="1">
        <v>0.91666666666666663</v>
      </c>
      <c r="C600" s="52">
        <v>2015</v>
      </c>
      <c r="D600" s="52">
        <v>1</v>
      </c>
      <c r="E600" s="52">
        <v>6</v>
      </c>
      <c r="F600" s="52">
        <v>36808579</v>
      </c>
      <c r="G600" s="52">
        <v>36808579</v>
      </c>
      <c r="H600" s="52">
        <v>5268547</v>
      </c>
      <c r="I600" s="52">
        <v>5268547</v>
      </c>
      <c r="J600" s="52">
        <v>0</v>
      </c>
      <c r="K600" s="52">
        <v>0</v>
      </c>
      <c r="L600" s="52">
        <v>91.368499999999997</v>
      </c>
      <c r="M600" s="52">
        <v>11.85</v>
      </c>
      <c r="N600" s="52">
        <v>1844.65</v>
      </c>
      <c r="O600" s="52">
        <v>7</v>
      </c>
      <c r="P600" s="2">
        <f t="shared" si="9"/>
        <v>1844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133</v>
      </c>
      <c r="B601" s="1">
        <v>0.875</v>
      </c>
      <c r="C601" s="52">
        <v>2015</v>
      </c>
      <c r="D601" s="52">
        <v>1</v>
      </c>
      <c r="E601" s="52">
        <v>6</v>
      </c>
      <c r="F601" s="52">
        <v>36806735</v>
      </c>
      <c r="G601" s="52">
        <v>36806735</v>
      </c>
      <c r="H601" s="52">
        <v>5268271</v>
      </c>
      <c r="I601" s="52">
        <v>5268271</v>
      </c>
      <c r="J601" s="52">
        <v>0</v>
      </c>
      <c r="K601" s="52">
        <v>0</v>
      </c>
      <c r="L601" s="52">
        <v>91.021199999999993</v>
      </c>
      <c r="M601" s="52">
        <v>11.87</v>
      </c>
      <c r="N601" s="52">
        <v>1827.7</v>
      </c>
      <c r="O601" s="52">
        <v>7</v>
      </c>
      <c r="P601" s="2">
        <f t="shared" si="9"/>
        <v>1844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132</v>
      </c>
      <c r="B602" s="1">
        <v>0.83333333333333337</v>
      </c>
      <c r="C602" s="52">
        <v>2015</v>
      </c>
      <c r="D602" s="52">
        <v>1</v>
      </c>
      <c r="E602" s="52">
        <v>6</v>
      </c>
      <c r="F602" s="52">
        <v>36804891</v>
      </c>
      <c r="G602" s="52">
        <v>36804891</v>
      </c>
      <c r="H602" s="52">
        <v>5267994</v>
      </c>
      <c r="I602" s="52">
        <v>5267994</v>
      </c>
      <c r="J602" s="52">
        <v>0</v>
      </c>
      <c r="K602" s="52">
        <v>0</v>
      </c>
      <c r="L602" s="52">
        <v>91.728700000000003</v>
      </c>
      <c r="M602" s="52">
        <v>11.96</v>
      </c>
      <c r="N602" s="52">
        <v>1815.5</v>
      </c>
      <c r="O602" s="52">
        <v>7</v>
      </c>
      <c r="P602" s="2">
        <f t="shared" si="9"/>
        <v>1831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131</v>
      </c>
      <c r="B603" s="1">
        <v>0.79166666666666663</v>
      </c>
      <c r="C603" s="52">
        <v>2015</v>
      </c>
      <c r="D603" s="52">
        <v>1</v>
      </c>
      <c r="E603" s="52">
        <v>6</v>
      </c>
      <c r="F603" s="52">
        <v>36803060</v>
      </c>
      <c r="G603" s="52">
        <v>36803060</v>
      </c>
      <c r="H603" s="52">
        <v>5267721</v>
      </c>
      <c r="I603" s="52">
        <v>5267721</v>
      </c>
      <c r="J603" s="52">
        <v>0</v>
      </c>
      <c r="K603" s="52">
        <v>0</v>
      </c>
      <c r="L603" s="52">
        <v>90.872100000000003</v>
      </c>
      <c r="M603" s="52">
        <v>11.97</v>
      </c>
      <c r="N603" s="52">
        <v>1811.78</v>
      </c>
      <c r="O603" s="52">
        <v>7</v>
      </c>
      <c r="P603" s="2">
        <f t="shared" si="9"/>
        <v>1820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130</v>
      </c>
      <c r="B604" s="1">
        <v>0.75</v>
      </c>
      <c r="C604" s="52">
        <v>2015</v>
      </c>
      <c r="D604" s="52">
        <v>1</v>
      </c>
      <c r="E604" s="52">
        <v>6</v>
      </c>
      <c r="F604" s="52">
        <v>36801240</v>
      </c>
      <c r="G604" s="52">
        <v>36801240</v>
      </c>
      <c r="H604" s="52">
        <v>5267447</v>
      </c>
      <c r="I604" s="52">
        <v>5267447</v>
      </c>
      <c r="J604" s="52">
        <v>0</v>
      </c>
      <c r="K604" s="52">
        <v>0</v>
      </c>
      <c r="L604" s="52">
        <v>90.771600000000007</v>
      </c>
      <c r="M604" s="52">
        <v>12.06</v>
      </c>
      <c r="N604" s="52">
        <v>1801.54</v>
      </c>
      <c r="O604" s="52">
        <v>7</v>
      </c>
      <c r="P604" s="2">
        <f t="shared" si="9"/>
        <v>1804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129</v>
      </c>
      <c r="B605" s="1">
        <v>0.70833333333333337</v>
      </c>
      <c r="C605" s="52">
        <v>2015</v>
      </c>
      <c r="D605" s="52">
        <v>1</v>
      </c>
      <c r="E605" s="52">
        <v>6</v>
      </c>
      <c r="F605" s="52">
        <v>36799436</v>
      </c>
      <c r="G605" s="52">
        <v>36799436</v>
      </c>
      <c r="H605" s="52">
        <v>5267175</v>
      </c>
      <c r="I605" s="52">
        <v>5267175</v>
      </c>
      <c r="J605" s="52">
        <v>0</v>
      </c>
      <c r="K605" s="52">
        <v>0</v>
      </c>
      <c r="L605" s="52">
        <v>90.784000000000006</v>
      </c>
      <c r="M605" s="52">
        <v>12.18</v>
      </c>
      <c r="N605" s="52">
        <v>1778.61</v>
      </c>
      <c r="O605" s="52">
        <v>7</v>
      </c>
      <c r="P605" s="2">
        <f t="shared" si="9"/>
        <v>1797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128</v>
      </c>
      <c r="B606" s="1">
        <v>0.66666666666666663</v>
      </c>
      <c r="C606" s="52">
        <v>2015</v>
      </c>
      <c r="D606" s="52">
        <v>1</v>
      </c>
      <c r="E606" s="52">
        <v>6</v>
      </c>
      <c r="F606" s="52">
        <v>36797639</v>
      </c>
      <c r="G606" s="52">
        <v>36797639</v>
      </c>
      <c r="H606" s="52">
        <v>5266904</v>
      </c>
      <c r="I606" s="52">
        <v>5266904</v>
      </c>
      <c r="J606" s="52">
        <v>0</v>
      </c>
      <c r="K606" s="52">
        <v>0</v>
      </c>
      <c r="L606" s="52">
        <v>90.546199999999999</v>
      </c>
      <c r="M606" s="52">
        <v>12.2</v>
      </c>
      <c r="N606" s="52">
        <v>1753.23</v>
      </c>
      <c r="O606" s="52">
        <v>7</v>
      </c>
      <c r="P606" s="2">
        <f t="shared" si="9"/>
        <v>1779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127</v>
      </c>
      <c r="B607" s="1">
        <v>0.625</v>
      </c>
      <c r="C607" s="52">
        <v>2015</v>
      </c>
      <c r="D607" s="52">
        <v>1</v>
      </c>
      <c r="E607" s="52">
        <v>6</v>
      </c>
      <c r="F607" s="52">
        <v>36795860</v>
      </c>
      <c r="G607" s="52">
        <v>36795860</v>
      </c>
      <c r="H607" s="52">
        <v>5266635</v>
      </c>
      <c r="I607" s="52">
        <v>5266635</v>
      </c>
      <c r="J607" s="52">
        <v>0</v>
      </c>
      <c r="K607" s="52">
        <v>0</v>
      </c>
      <c r="L607" s="52">
        <v>91.621099999999998</v>
      </c>
      <c r="M607" s="52">
        <v>12.27</v>
      </c>
      <c r="N607" s="52">
        <v>1789.04</v>
      </c>
      <c r="O607" s="52">
        <v>7</v>
      </c>
      <c r="P607" s="2">
        <f t="shared" si="9"/>
        <v>1753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126</v>
      </c>
      <c r="B608" s="1">
        <v>0.58333333333333337</v>
      </c>
      <c r="C608" s="52">
        <v>2015</v>
      </c>
      <c r="D608" s="52">
        <v>1</v>
      </c>
      <c r="E608" s="52">
        <v>6</v>
      </c>
      <c r="F608" s="52">
        <v>36794107</v>
      </c>
      <c r="G608" s="52">
        <v>36794107</v>
      </c>
      <c r="H608" s="52">
        <v>5266373</v>
      </c>
      <c r="I608" s="52">
        <v>5266373</v>
      </c>
      <c r="J608" s="52">
        <v>0</v>
      </c>
      <c r="K608" s="52">
        <v>0</v>
      </c>
      <c r="L608" s="52">
        <v>90.377300000000005</v>
      </c>
      <c r="M608" s="52">
        <v>12.27</v>
      </c>
      <c r="N608" s="52">
        <v>1777.2</v>
      </c>
      <c r="O608" s="52">
        <v>7</v>
      </c>
      <c r="P608" s="2">
        <f t="shared" si="9"/>
        <v>1781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125</v>
      </c>
      <c r="B609" s="1">
        <v>0.54166666666666663</v>
      </c>
      <c r="C609" s="52">
        <v>2015</v>
      </c>
      <c r="D609" s="52">
        <v>1</v>
      </c>
      <c r="E609" s="52">
        <v>6</v>
      </c>
      <c r="F609" s="52">
        <v>36792326</v>
      </c>
      <c r="G609" s="52">
        <v>36792326</v>
      </c>
      <c r="H609" s="52">
        <v>5266103</v>
      </c>
      <c r="I609" s="52">
        <v>5266103</v>
      </c>
      <c r="J609" s="52">
        <v>0</v>
      </c>
      <c r="K609" s="52">
        <v>0</v>
      </c>
      <c r="L609" s="52">
        <v>90.458299999999994</v>
      </c>
      <c r="M609" s="52">
        <v>12.2</v>
      </c>
      <c r="N609" s="52">
        <v>1764.77</v>
      </c>
      <c r="O609" s="52">
        <v>7</v>
      </c>
      <c r="P609" s="2">
        <f t="shared" si="9"/>
        <v>1791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124</v>
      </c>
      <c r="B610" s="1">
        <v>0.5</v>
      </c>
      <c r="C610" s="52">
        <v>2015</v>
      </c>
      <c r="D610" s="52">
        <v>1</v>
      </c>
      <c r="E610" s="52">
        <v>6</v>
      </c>
      <c r="F610" s="52">
        <v>36790535</v>
      </c>
      <c r="G610" s="52">
        <v>36790535</v>
      </c>
      <c r="H610" s="52">
        <v>5265832</v>
      </c>
      <c r="I610" s="52">
        <v>5265832</v>
      </c>
      <c r="J610" s="52">
        <v>0</v>
      </c>
      <c r="K610" s="52">
        <v>0</v>
      </c>
      <c r="L610" s="52">
        <v>91.344300000000004</v>
      </c>
      <c r="M610" s="52">
        <v>12.2</v>
      </c>
      <c r="N610" s="52">
        <v>1741.13</v>
      </c>
      <c r="O610" s="52">
        <v>7</v>
      </c>
      <c r="P610" s="2">
        <f t="shared" si="9"/>
        <v>1755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123</v>
      </c>
      <c r="B611" s="1">
        <v>0.45833333333333331</v>
      </c>
      <c r="C611" s="52">
        <v>2015</v>
      </c>
      <c r="D611" s="52">
        <v>1</v>
      </c>
      <c r="E611" s="52">
        <v>6</v>
      </c>
      <c r="F611" s="52">
        <v>36788780</v>
      </c>
      <c r="G611" s="52">
        <v>36788780</v>
      </c>
      <c r="H611" s="52">
        <v>5265569</v>
      </c>
      <c r="I611" s="52">
        <v>5265569</v>
      </c>
      <c r="J611" s="52">
        <v>0</v>
      </c>
      <c r="K611" s="52">
        <v>0</v>
      </c>
      <c r="L611" s="52">
        <v>90.653199999999998</v>
      </c>
      <c r="M611" s="52">
        <v>12</v>
      </c>
      <c r="N611" s="52">
        <v>1689.3</v>
      </c>
      <c r="O611" s="52">
        <v>7</v>
      </c>
      <c r="P611" s="2">
        <f t="shared" si="9"/>
        <v>1742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122</v>
      </c>
      <c r="B612" s="1">
        <v>0.41666666666666669</v>
      </c>
      <c r="C612" s="52">
        <v>2015</v>
      </c>
      <c r="D612" s="52">
        <v>1</v>
      </c>
      <c r="E612" s="52">
        <v>6</v>
      </c>
      <c r="F612" s="52">
        <v>36787038</v>
      </c>
      <c r="G612" s="52">
        <v>36787038</v>
      </c>
      <c r="H612" s="52">
        <v>5265306</v>
      </c>
      <c r="I612" s="52">
        <v>5265306</v>
      </c>
      <c r="J612" s="52">
        <v>0</v>
      </c>
      <c r="K612" s="52">
        <v>0</v>
      </c>
      <c r="L612" s="52">
        <v>91.804400000000001</v>
      </c>
      <c r="M612" s="52">
        <v>11.76</v>
      </c>
      <c r="N612" s="52">
        <v>1739.94</v>
      </c>
      <c r="O612" s="52">
        <v>7</v>
      </c>
      <c r="P612" s="2">
        <f t="shared" si="9"/>
        <v>1679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121</v>
      </c>
      <c r="B613" s="1">
        <v>0.375</v>
      </c>
      <c r="C613" s="52">
        <v>2015</v>
      </c>
      <c r="D613" s="52">
        <v>1</v>
      </c>
      <c r="E613" s="52">
        <v>6</v>
      </c>
      <c r="F613" s="52">
        <v>36785359</v>
      </c>
      <c r="G613" s="52">
        <v>36785359</v>
      </c>
      <c r="H613" s="52">
        <v>5265056</v>
      </c>
      <c r="I613" s="52">
        <v>5265056</v>
      </c>
      <c r="J613" s="52">
        <v>0</v>
      </c>
      <c r="K613" s="52">
        <v>0</v>
      </c>
      <c r="L613" s="52">
        <v>90.284400000000005</v>
      </c>
      <c r="M613" s="52">
        <v>11.45</v>
      </c>
      <c r="N613" s="52">
        <v>1714.88</v>
      </c>
      <c r="O613" s="52">
        <v>7</v>
      </c>
      <c r="P613" s="2">
        <f t="shared" si="9"/>
        <v>1738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120</v>
      </c>
      <c r="B614" s="1">
        <v>0.33333333333333331</v>
      </c>
      <c r="C614" s="52">
        <v>2015</v>
      </c>
      <c r="D614" s="52">
        <v>1</v>
      </c>
      <c r="E614" s="52">
        <v>6</v>
      </c>
      <c r="F614" s="52">
        <v>36783621</v>
      </c>
      <c r="G614" s="52">
        <v>36783621</v>
      </c>
      <c r="H614" s="52">
        <v>5264793</v>
      </c>
      <c r="I614" s="52">
        <v>5264793</v>
      </c>
      <c r="J614" s="52">
        <v>0</v>
      </c>
      <c r="K614" s="52">
        <v>0</v>
      </c>
      <c r="L614" s="52">
        <v>91.262900000000002</v>
      </c>
      <c r="M614" s="52">
        <v>11.34</v>
      </c>
      <c r="N614" s="52">
        <v>1829.49</v>
      </c>
      <c r="O614" s="52">
        <v>7</v>
      </c>
      <c r="P614" s="2">
        <f t="shared" si="9"/>
        <v>1726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119</v>
      </c>
      <c r="B615" s="1">
        <v>0.29166666666666669</v>
      </c>
      <c r="C615" s="52">
        <v>2015</v>
      </c>
      <c r="D615" s="52">
        <v>1</v>
      </c>
      <c r="E615" s="52">
        <v>6</v>
      </c>
      <c r="F615" s="52">
        <v>36781895</v>
      </c>
      <c r="G615" s="52">
        <v>36781895</v>
      </c>
      <c r="H615" s="52">
        <v>5264535</v>
      </c>
      <c r="I615" s="52">
        <v>5264535</v>
      </c>
      <c r="J615" s="52">
        <v>0</v>
      </c>
      <c r="K615" s="52">
        <v>0</v>
      </c>
      <c r="L615" s="52">
        <v>89.147400000000005</v>
      </c>
      <c r="M615" s="52">
        <v>11.22</v>
      </c>
      <c r="N615" s="52">
        <v>1906.85</v>
      </c>
      <c r="O615" s="52">
        <v>7</v>
      </c>
      <c r="P615" s="2">
        <f t="shared" si="9"/>
        <v>1842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118</v>
      </c>
      <c r="B616" s="1">
        <v>0.25</v>
      </c>
      <c r="C616" s="52">
        <v>2015</v>
      </c>
      <c r="D616" s="52">
        <v>1</v>
      </c>
      <c r="E616" s="52">
        <v>6</v>
      </c>
      <c r="F616" s="52">
        <v>36780053</v>
      </c>
      <c r="G616" s="52">
        <v>36780053</v>
      </c>
      <c r="H616" s="52">
        <v>5264253</v>
      </c>
      <c r="I616" s="52">
        <v>5264253</v>
      </c>
      <c r="J616" s="52">
        <v>0</v>
      </c>
      <c r="K616" s="52">
        <v>0</v>
      </c>
      <c r="L616" s="52">
        <v>88.5809</v>
      </c>
      <c r="M616" s="52">
        <v>11.25</v>
      </c>
      <c r="N616" s="52">
        <v>1843.33</v>
      </c>
      <c r="O616" s="52">
        <v>7</v>
      </c>
      <c r="P616" s="2">
        <f t="shared" si="9"/>
        <v>1914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117</v>
      </c>
      <c r="B617" s="1">
        <v>0.20833333333333334</v>
      </c>
      <c r="C617" s="52">
        <v>2015</v>
      </c>
      <c r="D617" s="52">
        <v>1</v>
      </c>
      <c r="E617" s="52">
        <v>6</v>
      </c>
      <c r="F617" s="52">
        <v>36778139</v>
      </c>
      <c r="G617" s="52">
        <v>36778139</v>
      </c>
      <c r="H617" s="52">
        <v>5263958</v>
      </c>
      <c r="I617" s="52">
        <v>5263958</v>
      </c>
      <c r="J617" s="52">
        <v>0</v>
      </c>
      <c r="K617" s="52">
        <v>0</v>
      </c>
      <c r="L617" s="52">
        <v>90.237700000000004</v>
      </c>
      <c r="M617" s="52">
        <v>11.37</v>
      </c>
      <c r="N617" s="52">
        <v>1875.91</v>
      </c>
      <c r="O617" s="52">
        <v>7</v>
      </c>
      <c r="P617" s="2">
        <f t="shared" si="9"/>
        <v>1844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116</v>
      </c>
      <c r="B618" s="1">
        <v>0.16666666666666666</v>
      </c>
      <c r="C618" s="52">
        <v>2015</v>
      </c>
      <c r="D618" s="52">
        <v>1</v>
      </c>
      <c r="E618" s="52">
        <v>6</v>
      </c>
      <c r="F618" s="52">
        <v>36776295</v>
      </c>
      <c r="G618" s="52">
        <v>36776295</v>
      </c>
      <c r="H618" s="52">
        <v>5263679</v>
      </c>
      <c r="I618" s="52">
        <v>5263679</v>
      </c>
      <c r="J618" s="52">
        <v>0</v>
      </c>
      <c r="K618" s="52">
        <v>0</v>
      </c>
      <c r="L618" s="52">
        <v>90.115200000000002</v>
      </c>
      <c r="M618" s="52">
        <v>11.46</v>
      </c>
      <c r="N618" s="52">
        <v>1843.74</v>
      </c>
      <c r="O618" s="52">
        <v>7</v>
      </c>
      <c r="P618" s="2">
        <f t="shared" si="9"/>
        <v>1874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115</v>
      </c>
      <c r="B619" s="1">
        <v>0.125</v>
      </c>
      <c r="C619" s="52">
        <v>2015</v>
      </c>
      <c r="D619" s="52">
        <v>1</v>
      </c>
      <c r="E619" s="52">
        <v>6</v>
      </c>
      <c r="F619" s="52">
        <v>36774421</v>
      </c>
      <c r="G619" s="52">
        <v>36774421</v>
      </c>
      <c r="H619" s="52">
        <v>5263395</v>
      </c>
      <c r="I619" s="52">
        <v>5263395</v>
      </c>
      <c r="J619" s="52">
        <v>0</v>
      </c>
      <c r="K619" s="52">
        <v>0</v>
      </c>
      <c r="L619" s="52">
        <v>91.549300000000002</v>
      </c>
      <c r="M619" s="52">
        <v>11.57</v>
      </c>
      <c r="N619" s="52">
        <v>1853.08</v>
      </c>
      <c r="O619" s="52">
        <v>7</v>
      </c>
      <c r="P619" s="2">
        <f t="shared" si="9"/>
        <v>1836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114</v>
      </c>
      <c r="B620" s="1">
        <v>8.3333333333333329E-2</v>
      </c>
      <c r="C620" s="52">
        <v>2015</v>
      </c>
      <c r="D620" s="52">
        <v>1</v>
      </c>
      <c r="E620" s="52">
        <v>6</v>
      </c>
      <c r="F620" s="52">
        <v>36772585</v>
      </c>
      <c r="G620" s="52">
        <v>36772585</v>
      </c>
      <c r="H620" s="52">
        <v>5263121</v>
      </c>
      <c r="I620" s="52">
        <v>5263121</v>
      </c>
      <c r="J620" s="52">
        <v>0</v>
      </c>
      <c r="K620" s="52">
        <v>0</v>
      </c>
      <c r="L620" s="52">
        <v>90.615099999999998</v>
      </c>
      <c r="M620" s="52">
        <v>11.55</v>
      </c>
      <c r="N620" s="52">
        <v>1901.68</v>
      </c>
      <c r="O620" s="52">
        <v>7</v>
      </c>
      <c r="P620" s="2">
        <f t="shared" si="9"/>
        <v>1857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113</v>
      </c>
      <c r="B621" s="1">
        <v>4.1666666666666664E-2</v>
      </c>
      <c r="C621" s="52">
        <v>2015</v>
      </c>
      <c r="D621" s="52">
        <v>1</v>
      </c>
      <c r="E621" s="52">
        <v>6</v>
      </c>
      <c r="F621" s="52">
        <v>36770728</v>
      </c>
      <c r="G621" s="52">
        <v>36770728</v>
      </c>
      <c r="H621" s="52">
        <v>5262841</v>
      </c>
      <c r="I621" s="52">
        <v>5262841</v>
      </c>
      <c r="J621" s="52">
        <v>0</v>
      </c>
      <c r="K621" s="52">
        <v>0</v>
      </c>
      <c r="L621" s="52">
        <v>89.221199999999996</v>
      </c>
      <c r="M621" s="52">
        <v>11.59</v>
      </c>
      <c r="N621" s="52">
        <v>1915.45</v>
      </c>
      <c r="O621" s="52">
        <v>7</v>
      </c>
      <c r="P621" s="2">
        <f t="shared" si="9"/>
        <v>1913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112</v>
      </c>
      <c r="B622" s="1">
        <v>0</v>
      </c>
      <c r="C622" s="52">
        <v>2015</v>
      </c>
      <c r="D622" s="52">
        <v>1</v>
      </c>
      <c r="E622" s="52">
        <v>6</v>
      </c>
      <c r="F622" s="52">
        <v>36768815</v>
      </c>
      <c r="G622" s="52">
        <v>36768815</v>
      </c>
      <c r="H622" s="52">
        <v>5262548</v>
      </c>
      <c r="I622" s="52">
        <v>5262548</v>
      </c>
      <c r="J622" s="52">
        <v>0</v>
      </c>
      <c r="K622" s="52">
        <v>0</v>
      </c>
      <c r="L622" s="52">
        <v>89.501999999999995</v>
      </c>
      <c r="M622" s="52">
        <v>11.66</v>
      </c>
      <c r="N622" s="52">
        <v>1890.35</v>
      </c>
      <c r="O622" s="52">
        <v>7</v>
      </c>
      <c r="P622" s="2">
        <f t="shared" si="9"/>
        <v>1906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111</v>
      </c>
      <c r="B623" s="1">
        <v>0.95833333333333337</v>
      </c>
      <c r="C623" s="52">
        <v>2015</v>
      </c>
      <c r="D623" s="52">
        <v>1</v>
      </c>
      <c r="E623" s="52">
        <v>5</v>
      </c>
      <c r="F623" s="52">
        <v>36766909</v>
      </c>
      <c r="G623" s="52">
        <v>36766909</v>
      </c>
      <c r="H623" s="52">
        <v>5262257</v>
      </c>
      <c r="I623" s="52">
        <v>5262257</v>
      </c>
      <c r="J623" s="52">
        <v>0</v>
      </c>
      <c r="K623" s="52">
        <v>0</v>
      </c>
      <c r="L623" s="52">
        <v>90.275499999999994</v>
      </c>
      <c r="M623" s="52">
        <v>11.71</v>
      </c>
      <c r="N623" s="52">
        <v>1883.6</v>
      </c>
      <c r="O623" s="52">
        <v>7</v>
      </c>
      <c r="P623" s="2">
        <f t="shared" si="9"/>
        <v>1896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110</v>
      </c>
      <c r="B624" s="1">
        <v>0.91666666666666663</v>
      </c>
      <c r="C624" s="52">
        <v>2015</v>
      </c>
      <c r="D624" s="52">
        <v>1</v>
      </c>
      <c r="E624" s="52">
        <v>5</v>
      </c>
      <c r="F624" s="52">
        <v>36765013</v>
      </c>
      <c r="G624" s="52">
        <v>36765013</v>
      </c>
      <c r="H624" s="52">
        <v>5261970</v>
      </c>
      <c r="I624" s="52">
        <v>5261970</v>
      </c>
      <c r="J624" s="52">
        <v>0</v>
      </c>
      <c r="K624" s="52">
        <v>0</v>
      </c>
      <c r="L624" s="52">
        <v>90.854699999999994</v>
      </c>
      <c r="M624" s="52">
        <v>11.83</v>
      </c>
      <c r="N624" s="52">
        <v>1880.59</v>
      </c>
      <c r="O624" s="52">
        <v>7</v>
      </c>
      <c r="P624" s="2">
        <f t="shared" si="9"/>
        <v>1874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109</v>
      </c>
      <c r="B625" s="1">
        <v>0.875</v>
      </c>
      <c r="C625" s="52">
        <v>2015</v>
      </c>
      <c r="D625" s="52">
        <v>1</v>
      </c>
      <c r="E625" s="52">
        <v>5</v>
      </c>
      <c r="F625" s="52">
        <v>36763139</v>
      </c>
      <c r="G625" s="52">
        <v>36763139</v>
      </c>
      <c r="H625" s="52">
        <v>5261688</v>
      </c>
      <c r="I625" s="52">
        <v>5261688</v>
      </c>
      <c r="J625" s="52">
        <v>0</v>
      </c>
      <c r="K625" s="52">
        <v>0</v>
      </c>
      <c r="L625" s="52">
        <v>90.3947</v>
      </c>
      <c r="M625" s="52">
        <v>11.84</v>
      </c>
      <c r="N625" s="52">
        <v>1875.28</v>
      </c>
      <c r="O625" s="52">
        <v>7</v>
      </c>
      <c r="P625" s="2">
        <f t="shared" si="9"/>
        <v>1890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108</v>
      </c>
      <c r="B626" s="1">
        <v>0.83333333333333337</v>
      </c>
      <c r="C626" s="52">
        <v>2015</v>
      </c>
      <c r="D626" s="52">
        <v>1</v>
      </c>
      <c r="E626" s="52">
        <v>5</v>
      </c>
      <c r="F626" s="52">
        <v>36761249</v>
      </c>
      <c r="G626" s="52">
        <v>36761249</v>
      </c>
      <c r="H626" s="52">
        <v>5261402</v>
      </c>
      <c r="I626" s="52">
        <v>5261402</v>
      </c>
      <c r="J626" s="52">
        <v>0</v>
      </c>
      <c r="K626" s="52">
        <v>0</v>
      </c>
      <c r="L626" s="52">
        <v>91.912999999999997</v>
      </c>
      <c r="M626" s="52">
        <v>11.95</v>
      </c>
      <c r="N626" s="52">
        <v>1854.02</v>
      </c>
      <c r="O626" s="52">
        <v>7</v>
      </c>
      <c r="P626" s="2">
        <f t="shared" si="9"/>
        <v>1855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107</v>
      </c>
      <c r="B627" s="1">
        <v>0.79166666666666663</v>
      </c>
      <c r="C627" s="52">
        <v>2015</v>
      </c>
      <c r="D627" s="52">
        <v>1</v>
      </c>
      <c r="E627" s="52">
        <v>5</v>
      </c>
      <c r="F627" s="52">
        <v>36759394</v>
      </c>
      <c r="G627" s="52">
        <v>36759394</v>
      </c>
      <c r="H627" s="52">
        <v>5261126</v>
      </c>
      <c r="I627" s="52">
        <v>5261126</v>
      </c>
      <c r="J627" s="52">
        <v>0</v>
      </c>
      <c r="K627" s="52">
        <v>0</v>
      </c>
      <c r="L627" s="52">
        <v>90.989800000000002</v>
      </c>
      <c r="M627" s="52">
        <v>11.94</v>
      </c>
      <c r="N627" s="52">
        <v>1922.89</v>
      </c>
      <c r="O627" s="52">
        <v>7</v>
      </c>
      <c r="P627" s="2">
        <f t="shared" si="9"/>
        <v>1869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106</v>
      </c>
      <c r="B628" s="1">
        <v>0.75</v>
      </c>
      <c r="C628" s="52">
        <v>2015</v>
      </c>
      <c r="D628" s="52">
        <v>1</v>
      </c>
      <c r="E628" s="52">
        <v>5</v>
      </c>
      <c r="F628" s="52">
        <v>36757525</v>
      </c>
      <c r="G628" s="52">
        <v>36757525</v>
      </c>
      <c r="H628" s="52">
        <v>5260845</v>
      </c>
      <c r="I628" s="52">
        <v>5260845</v>
      </c>
      <c r="J628" s="52">
        <v>0</v>
      </c>
      <c r="K628" s="52">
        <v>0</v>
      </c>
      <c r="L628" s="52">
        <v>89.091399999999993</v>
      </c>
      <c r="M628" s="52">
        <v>11.96</v>
      </c>
      <c r="N628" s="52">
        <v>1894.53</v>
      </c>
      <c r="O628" s="52">
        <v>7</v>
      </c>
      <c r="P628" s="2">
        <f t="shared" si="9"/>
        <v>1921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105</v>
      </c>
      <c r="B629" s="1">
        <v>0.70833333333333337</v>
      </c>
      <c r="C629" s="52">
        <v>2015</v>
      </c>
      <c r="D629" s="52">
        <v>1</v>
      </c>
      <c r="E629" s="52">
        <v>5</v>
      </c>
      <c r="F629" s="52">
        <v>36755604</v>
      </c>
      <c r="G629" s="52">
        <v>36755604</v>
      </c>
      <c r="H629" s="52">
        <v>5260550</v>
      </c>
      <c r="I629" s="52">
        <v>5260550</v>
      </c>
      <c r="J629" s="52">
        <v>0</v>
      </c>
      <c r="K629" s="52">
        <v>0</v>
      </c>
      <c r="L629" s="52">
        <v>90.270300000000006</v>
      </c>
      <c r="M629" s="52">
        <v>12.16</v>
      </c>
      <c r="N629" s="52">
        <v>1840.99</v>
      </c>
      <c r="O629" s="52">
        <v>7</v>
      </c>
      <c r="P629" s="2">
        <f t="shared" si="9"/>
        <v>1892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104</v>
      </c>
      <c r="B630" s="1">
        <v>0.66666666666666663</v>
      </c>
      <c r="C630" s="52">
        <v>2015</v>
      </c>
      <c r="D630" s="52">
        <v>1</v>
      </c>
      <c r="E630" s="52">
        <v>5</v>
      </c>
      <c r="F630" s="52">
        <v>36753712</v>
      </c>
      <c r="G630" s="52">
        <v>36753712</v>
      </c>
      <c r="H630" s="52">
        <v>5260263</v>
      </c>
      <c r="I630" s="52">
        <v>5260263</v>
      </c>
      <c r="J630" s="52">
        <v>0</v>
      </c>
      <c r="K630" s="52">
        <v>0</v>
      </c>
      <c r="L630" s="52">
        <v>91.128200000000007</v>
      </c>
      <c r="M630" s="52">
        <v>12.27</v>
      </c>
      <c r="N630" s="52">
        <v>1779.61</v>
      </c>
      <c r="O630" s="52">
        <v>7</v>
      </c>
      <c r="P630" s="2">
        <f t="shared" si="9"/>
        <v>1830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103</v>
      </c>
      <c r="B631" s="1">
        <v>0.625</v>
      </c>
      <c r="C631" s="52">
        <v>2015</v>
      </c>
      <c r="D631" s="52">
        <v>1</v>
      </c>
      <c r="E631" s="52">
        <v>5</v>
      </c>
      <c r="F631" s="52">
        <v>36751882</v>
      </c>
      <c r="G631" s="52">
        <v>36751882</v>
      </c>
      <c r="H631" s="52">
        <v>5259988</v>
      </c>
      <c r="I631" s="52">
        <v>5259988</v>
      </c>
      <c r="J631" s="52">
        <v>0</v>
      </c>
      <c r="K631" s="52">
        <v>0</v>
      </c>
      <c r="L631" s="52">
        <v>91.503</v>
      </c>
      <c r="M631" s="52">
        <v>12.41</v>
      </c>
      <c r="N631" s="52">
        <v>1702.15</v>
      </c>
      <c r="O631" s="52">
        <v>7</v>
      </c>
      <c r="P631" s="2">
        <f t="shared" ref="P631:P694" si="10">F631-F632</f>
        <v>1776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102</v>
      </c>
      <c r="B632" s="1">
        <v>0.58333333333333337</v>
      </c>
      <c r="C632" s="52">
        <v>2015</v>
      </c>
      <c r="D632" s="52">
        <v>1</v>
      </c>
      <c r="E632" s="52">
        <v>5</v>
      </c>
      <c r="F632" s="52">
        <v>36750106</v>
      </c>
      <c r="G632" s="52">
        <v>36750106</v>
      </c>
      <c r="H632" s="52">
        <v>5259722</v>
      </c>
      <c r="I632" s="52">
        <v>5259722</v>
      </c>
      <c r="J632" s="52">
        <v>0</v>
      </c>
      <c r="K632" s="52">
        <v>0</v>
      </c>
      <c r="L632" s="52">
        <v>92.630099999999999</v>
      </c>
      <c r="M632" s="52">
        <v>12.56</v>
      </c>
      <c r="N632" s="52">
        <v>1749.76</v>
      </c>
      <c r="O632" s="52">
        <v>7</v>
      </c>
      <c r="P632" s="2">
        <f t="shared" si="10"/>
        <v>1690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101</v>
      </c>
      <c r="B633" s="1">
        <v>0.54166666666666663</v>
      </c>
      <c r="C633" s="52">
        <v>2015</v>
      </c>
      <c r="D633" s="52">
        <v>1</v>
      </c>
      <c r="E633" s="52">
        <v>5</v>
      </c>
      <c r="F633" s="52">
        <v>36748416</v>
      </c>
      <c r="G633" s="52">
        <v>36748416</v>
      </c>
      <c r="H633" s="52">
        <v>5259472</v>
      </c>
      <c r="I633" s="52">
        <v>5259472</v>
      </c>
      <c r="J633" s="52">
        <v>0</v>
      </c>
      <c r="K633" s="52">
        <v>0</v>
      </c>
      <c r="L633" s="52">
        <v>91.342299999999994</v>
      </c>
      <c r="M633" s="52">
        <v>12.44</v>
      </c>
      <c r="N633" s="52">
        <v>1758.82</v>
      </c>
      <c r="O633" s="52">
        <v>7</v>
      </c>
      <c r="P633" s="2">
        <f t="shared" si="10"/>
        <v>1773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100</v>
      </c>
      <c r="B634" s="1">
        <v>0.5</v>
      </c>
      <c r="C634" s="52">
        <v>2015</v>
      </c>
      <c r="D634" s="52">
        <v>1</v>
      </c>
      <c r="E634" s="52">
        <v>5</v>
      </c>
      <c r="F634" s="52">
        <v>36746643</v>
      </c>
      <c r="G634" s="52">
        <v>36746643</v>
      </c>
      <c r="H634" s="52">
        <v>5259206</v>
      </c>
      <c r="I634" s="52">
        <v>5259206</v>
      </c>
      <c r="J634" s="52">
        <v>0</v>
      </c>
      <c r="K634" s="52">
        <v>0</v>
      </c>
      <c r="L634" s="52">
        <v>92.614099999999993</v>
      </c>
      <c r="M634" s="52">
        <v>12.29</v>
      </c>
      <c r="N634" s="52">
        <v>1753.29</v>
      </c>
      <c r="O634" s="52">
        <v>7</v>
      </c>
      <c r="P634" s="2">
        <f t="shared" si="10"/>
        <v>1752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99</v>
      </c>
      <c r="B635" s="1">
        <v>0.45833333333333331</v>
      </c>
      <c r="C635" s="52">
        <v>2015</v>
      </c>
      <c r="D635" s="52">
        <v>1</v>
      </c>
      <c r="E635" s="52">
        <v>5</v>
      </c>
      <c r="F635" s="52">
        <v>36744891</v>
      </c>
      <c r="G635" s="52">
        <v>36744891</v>
      </c>
      <c r="H635" s="52">
        <v>5258947</v>
      </c>
      <c r="I635" s="52">
        <v>5258947</v>
      </c>
      <c r="J635" s="52">
        <v>0</v>
      </c>
      <c r="K635" s="52">
        <v>0</v>
      </c>
      <c r="L635" s="52">
        <v>91.548500000000004</v>
      </c>
      <c r="M635" s="52">
        <v>12.28</v>
      </c>
      <c r="N635" s="52">
        <v>1688.79</v>
      </c>
      <c r="O635" s="52">
        <v>7</v>
      </c>
      <c r="P635" s="2">
        <f t="shared" si="10"/>
        <v>1744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98</v>
      </c>
      <c r="B636" s="1">
        <v>0.41666666666666669</v>
      </c>
      <c r="C636" s="52">
        <v>2015</v>
      </c>
      <c r="D636" s="52">
        <v>1</v>
      </c>
      <c r="E636" s="52">
        <v>5</v>
      </c>
      <c r="F636" s="52">
        <v>36743147</v>
      </c>
      <c r="G636" s="52">
        <v>36743147</v>
      </c>
      <c r="H636" s="52">
        <v>5258686</v>
      </c>
      <c r="I636" s="52">
        <v>5258686</v>
      </c>
      <c r="J636" s="52">
        <v>0</v>
      </c>
      <c r="K636" s="52">
        <v>0</v>
      </c>
      <c r="L636" s="52">
        <v>92.227900000000005</v>
      </c>
      <c r="M636" s="52">
        <v>12.22</v>
      </c>
      <c r="N636" s="52">
        <v>1676.82</v>
      </c>
      <c r="O636" s="52">
        <v>7</v>
      </c>
      <c r="P636" s="2">
        <f t="shared" si="10"/>
        <v>1684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97</v>
      </c>
      <c r="B637" s="1">
        <v>0.375</v>
      </c>
      <c r="C637" s="52">
        <v>2015</v>
      </c>
      <c r="D637" s="52">
        <v>1</v>
      </c>
      <c r="E637" s="52">
        <v>5</v>
      </c>
      <c r="F637" s="52">
        <v>36741463</v>
      </c>
      <c r="G637" s="52">
        <v>36741463</v>
      </c>
      <c r="H637" s="52">
        <v>5258436</v>
      </c>
      <c r="I637" s="52">
        <v>5258436</v>
      </c>
      <c r="J637" s="52">
        <v>0</v>
      </c>
      <c r="K637" s="52">
        <v>0</v>
      </c>
      <c r="L637" s="52">
        <v>92.321200000000005</v>
      </c>
      <c r="M637" s="52">
        <v>11.96</v>
      </c>
      <c r="N637" s="52">
        <v>1771.2</v>
      </c>
      <c r="O637" s="52">
        <v>7</v>
      </c>
      <c r="P637" s="2">
        <f t="shared" si="10"/>
        <v>1681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96</v>
      </c>
      <c r="B638" s="1">
        <v>0.33333333333333331</v>
      </c>
      <c r="C638" s="52">
        <v>2015</v>
      </c>
      <c r="D638" s="52">
        <v>1</v>
      </c>
      <c r="E638" s="52">
        <v>5</v>
      </c>
      <c r="F638" s="52">
        <v>36739782</v>
      </c>
      <c r="G638" s="52">
        <v>36739782</v>
      </c>
      <c r="H638" s="52">
        <v>5258187</v>
      </c>
      <c r="I638" s="52">
        <v>5258187</v>
      </c>
      <c r="J638" s="52">
        <v>0</v>
      </c>
      <c r="K638" s="52">
        <v>0</v>
      </c>
      <c r="L638" s="52">
        <v>91.415199999999999</v>
      </c>
      <c r="M638" s="52">
        <v>11.77</v>
      </c>
      <c r="N638" s="52">
        <v>1853.67</v>
      </c>
      <c r="O638" s="52">
        <v>7</v>
      </c>
      <c r="P638" s="2">
        <f t="shared" si="10"/>
        <v>1786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95</v>
      </c>
      <c r="B639" s="1">
        <v>0.29166666666666669</v>
      </c>
      <c r="C639" s="52">
        <v>2015</v>
      </c>
      <c r="D639" s="52">
        <v>1</v>
      </c>
      <c r="E639" s="52">
        <v>5</v>
      </c>
      <c r="F639" s="52">
        <v>36737996</v>
      </c>
      <c r="G639" s="52">
        <v>36737996</v>
      </c>
      <c r="H639" s="52">
        <v>5257920</v>
      </c>
      <c r="I639" s="52">
        <v>5257920</v>
      </c>
      <c r="J639" s="52">
        <v>0</v>
      </c>
      <c r="K639" s="52">
        <v>0</v>
      </c>
      <c r="L639" s="52">
        <v>90.686700000000002</v>
      </c>
      <c r="M639" s="52">
        <v>11.93</v>
      </c>
      <c r="N639" s="52">
        <v>1864.53</v>
      </c>
      <c r="O639" s="52">
        <v>7</v>
      </c>
      <c r="P639" s="2">
        <f t="shared" si="10"/>
        <v>1863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94</v>
      </c>
      <c r="B640" s="1">
        <v>0.25</v>
      </c>
      <c r="C640" s="52">
        <v>2015</v>
      </c>
      <c r="D640" s="52">
        <v>1</v>
      </c>
      <c r="E640" s="52">
        <v>5</v>
      </c>
      <c r="F640" s="52">
        <v>36736133</v>
      </c>
      <c r="G640" s="52">
        <v>36736133</v>
      </c>
      <c r="H640" s="52">
        <v>5257639</v>
      </c>
      <c r="I640" s="52">
        <v>5257639</v>
      </c>
      <c r="J640" s="52">
        <v>0</v>
      </c>
      <c r="K640" s="52">
        <v>0</v>
      </c>
      <c r="L640" s="52">
        <v>90.904399999999995</v>
      </c>
      <c r="M640" s="52">
        <v>12.05</v>
      </c>
      <c r="N640" s="52">
        <v>1813.08</v>
      </c>
      <c r="O640" s="52">
        <v>7</v>
      </c>
      <c r="P640" s="2">
        <f t="shared" si="10"/>
        <v>1853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93</v>
      </c>
      <c r="B641" s="1">
        <v>0.20833333333333334</v>
      </c>
      <c r="C641" s="52">
        <v>2015</v>
      </c>
      <c r="D641" s="52">
        <v>1</v>
      </c>
      <c r="E641" s="52">
        <v>5</v>
      </c>
      <c r="F641" s="52">
        <v>36734280</v>
      </c>
      <c r="G641" s="52">
        <v>36734280</v>
      </c>
      <c r="H641" s="52">
        <v>5257360</v>
      </c>
      <c r="I641" s="52">
        <v>5257360</v>
      </c>
      <c r="J641" s="52">
        <v>0</v>
      </c>
      <c r="K641" s="52">
        <v>0</v>
      </c>
      <c r="L641" s="52">
        <v>92.845799999999997</v>
      </c>
      <c r="M641" s="52">
        <v>12.2</v>
      </c>
      <c r="N641" s="52">
        <v>1847.47</v>
      </c>
      <c r="O641" s="52">
        <v>7</v>
      </c>
      <c r="P641" s="2">
        <f t="shared" si="10"/>
        <v>1818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92</v>
      </c>
      <c r="B642" s="1">
        <v>0.16666666666666666</v>
      </c>
      <c r="C642" s="52">
        <v>2015</v>
      </c>
      <c r="D642" s="52">
        <v>1</v>
      </c>
      <c r="E642" s="52">
        <v>5</v>
      </c>
      <c r="F642" s="52">
        <v>36732462</v>
      </c>
      <c r="G642" s="52">
        <v>36732462</v>
      </c>
      <c r="H642" s="52">
        <v>5257092</v>
      </c>
      <c r="I642" s="52">
        <v>5257092</v>
      </c>
      <c r="J642" s="52">
        <v>0</v>
      </c>
      <c r="K642" s="52">
        <v>0</v>
      </c>
      <c r="L642" s="52">
        <v>92.233999999999995</v>
      </c>
      <c r="M642" s="52">
        <v>12.36</v>
      </c>
      <c r="N642" s="52">
        <v>1517.24</v>
      </c>
      <c r="O642" s="52">
        <v>7</v>
      </c>
      <c r="P642" s="2">
        <f t="shared" si="10"/>
        <v>1823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91</v>
      </c>
      <c r="B643" s="1">
        <v>0.125</v>
      </c>
      <c r="C643" s="52">
        <v>2015</v>
      </c>
      <c r="D643" s="52">
        <v>1</v>
      </c>
      <c r="E643" s="52">
        <v>5</v>
      </c>
      <c r="F643" s="52">
        <v>36730639</v>
      </c>
      <c r="G643" s="52">
        <v>36730639</v>
      </c>
      <c r="H643" s="52">
        <v>5256821</v>
      </c>
      <c r="I643" s="52">
        <v>5256821</v>
      </c>
      <c r="J643" s="52">
        <v>0</v>
      </c>
      <c r="K643" s="52">
        <v>0</v>
      </c>
      <c r="L643" s="52">
        <v>96.5441</v>
      </c>
      <c r="M643" s="52">
        <v>12.63</v>
      </c>
      <c r="N643" s="52">
        <v>1554</v>
      </c>
      <c r="O643" s="52">
        <v>7</v>
      </c>
      <c r="P643" s="2">
        <f t="shared" si="10"/>
        <v>1508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90</v>
      </c>
      <c r="B644" s="1">
        <v>8.3333333333333329E-2</v>
      </c>
      <c r="C644" s="52">
        <v>2015</v>
      </c>
      <c r="D644" s="52">
        <v>1</v>
      </c>
      <c r="E644" s="52">
        <v>5</v>
      </c>
      <c r="F644" s="52">
        <v>36729131</v>
      </c>
      <c r="G644" s="52">
        <v>36729131</v>
      </c>
      <c r="H644" s="52">
        <v>5256607</v>
      </c>
      <c r="I644" s="52">
        <v>5256607</v>
      </c>
      <c r="J644" s="52">
        <v>0</v>
      </c>
      <c r="K644" s="52">
        <v>0</v>
      </c>
      <c r="L644" s="52">
        <v>96.751000000000005</v>
      </c>
      <c r="M644" s="52">
        <v>12.56</v>
      </c>
      <c r="N644" s="52">
        <v>1480.16</v>
      </c>
      <c r="O644" s="52">
        <v>7</v>
      </c>
      <c r="P644" s="2">
        <f t="shared" si="10"/>
        <v>1561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89</v>
      </c>
      <c r="B645" s="1">
        <v>4.1666666666666664E-2</v>
      </c>
      <c r="C645" s="52">
        <v>2015</v>
      </c>
      <c r="D645" s="52">
        <v>1</v>
      </c>
      <c r="E645" s="52">
        <v>5</v>
      </c>
      <c r="F645" s="52">
        <v>36727570</v>
      </c>
      <c r="G645" s="52">
        <v>36727570</v>
      </c>
      <c r="H645" s="52">
        <v>5256386</v>
      </c>
      <c r="I645" s="52">
        <v>5256386</v>
      </c>
      <c r="J645" s="52">
        <v>0</v>
      </c>
      <c r="K645" s="52">
        <v>0</v>
      </c>
      <c r="L645" s="52">
        <v>97.642200000000003</v>
      </c>
      <c r="M645" s="52">
        <v>12.55</v>
      </c>
      <c r="N645" s="52">
        <v>1855.5</v>
      </c>
      <c r="O645" s="52">
        <v>7</v>
      </c>
      <c r="P645" s="2">
        <f t="shared" si="10"/>
        <v>1507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88</v>
      </c>
      <c r="B646" s="1">
        <v>0</v>
      </c>
      <c r="C646" s="52">
        <v>2015</v>
      </c>
      <c r="D646" s="52">
        <v>1</v>
      </c>
      <c r="E646" s="52">
        <v>5</v>
      </c>
      <c r="F646" s="52">
        <v>36726063</v>
      </c>
      <c r="G646" s="52">
        <v>36726063</v>
      </c>
      <c r="H646" s="52">
        <v>5256174</v>
      </c>
      <c r="I646" s="52">
        <v>5256174</v>
      </c>
      <c r="J646" s="52">
        <v>0</v>
      </c>
      <c r="K646" s="52">
        <v>0</v>
      </c>
      <c r="L646" s="52">
        <v>92.964100000000002</v>
      </c>
      <c r="M646" s="52">
        <v>12.27</v>
      </c>
      <c r="N646" s="52">
        <v>1881.64</v>
      </c>
      <c r="O646" s="52">
        <v>7</v>
      </c>
      <c r="P646" s="2">
        <f t="shared" si="10"/>
        <v>1867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87</v>
      </c>
      <c r="B647" s="1">
        <v>0.95833333333333337</v>
      </c>
      <c r="C647" s="52">
        <v>2015</v>
      </c>
      <c r="D647" s="52">
        <v>1</v>
      </c>
      <c r="E647" s="52">
        <v>4</v>
      </c>
      <c r="F647" s="52">
        <v>36724196</v>
      </c>
      <c r="G647" s="52">
        <v>36724196</v>
      </c>
      <c r="H647" s="52">
        <v>5255899</v>
      </c>
      <c r="I647" s="52">
        <v>5255899</v>
      </c>
      <c r="J647" s="52">
        <v>0</v>
      </c>
      <c r="K647" s="52">
        <v>0</v>
      </c>
      <c r="L647" s="52">
        <v>92.979100000000003</v>
      </c>
      <c r="M647" s="52">
        <v>12.27</v>
      </c>
      <c r="N647" s="52">
        <v>1916.6</v>
      </c>
      <c r="O647" s="52">
        <v>7</v>
      </c>
      <c r="P647" s="2">
        <f t="shared" si="10"/>
        <v>1875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86</v>
      </c>
      <c r="B648" s="1">
        <v>0.91666666666666663</v>
      </c>
      <c r="C648" s="52">
        <v>2015</v>
      </c>
      <c r="D648" s="52">
        <v>1</v>
      </c>
      <c r="E648" s="52">
        <v>4</v>
      </c>
      <c r="F648" s="52">
        <v>36722321</v>
      </c>
      <c r="G648" s="52">
        <v>36722321</v>
      </c>
      <c r="H648" s="52">
        <v>5255623</v>
      </c>
      <c r="I648" s="52">
        <v>5255623</v>
      </c>
      <c r="J648" s="52">
        <v>0</v>
      </c>
      <c r="K648" s="52">
        <v>0</v>
      </c>
      <c r="L648" s="52">
        <v>92.144599999999997</v>
      </c>
      <c r="M648" s="52">
        <v>12.32</v>
      </c>
      <c r="N648" s="52">
        <v>1912.08</v>
      </c>
      <c r="O648" s="52">
        <v>7</v>
      </c>
      <c r="P648" s="2">
        <f t="shared" si="10"/>
        <v>1918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85</v>
      </c>
      <c r="B649" s="1">
        <v>0.875</v>
      </c>
      <c r="C649" s="52">
        <v>2015</v>
      </c>
      <c r="D649" s="52">
        <v>1</v>
      </c>
      <c r="E649" s="52">
        <v>4</v>
      </c>
      <c r="F649" s="52">
        <v>36720403</v>
      </c>
      <c r="G649" s="52">
        <v>36720403</v>
      </c>
      <c r="H649" s="52">
        <v>5255338</v>
      </c>
      <c r="I649" s="52">
        <v>5255338</v>
      </c>
      <c r="J649" s="52">
        <v>0</v>
      </c>
      <c r="K649" s="52">
        <v>0</v>
      </c>
      <c r="L649" s="52">
        <v>92.019300000000001</v>
      </c>
      <c r="M649" s="52">
        <v>12.36</v>
      </c>
      <c r="N649" s="52">
        <v>1944.61</v>
      </c>
      <c r="O649" s="52">
        <v>7</v>
      </c>
      <c r="P649" s="2">
        <f t="shared" si="10"/>
        <v>1921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84</v>
      </c>
      <c r="B650" s="1">
        <v>0.83333333333333337</v>
      </c>
      <c r="C650" s="52">
        <v>2015</v>
      </c>
      <c r="D650" s="52">
        <v>1</v>
      </c>
      <c r="E650" s="52">
        <v>4</v>
      </c>
      <c r="F650" s="52">
        <v>36718482</v>
      </c>
      <c r="G650" s="52">
        <v>36718482</v>
      </c>
      <c r="H650" s="52">
        <v>5255052</v>
      </c>
      <c r="I650" s="52">
        <v>5255052</v>
      </c>
      <c r="J650" s="52">
        <v>0</v>
      </c>
      <c r="K650" s="52">
        <v>0</v>
      </c>
      <c r="L650" s="52">
        <v>91.113699999999994</v>
      </c>
      <c r="M650" s="52">
        <v>12.4</v>
      </c>
      <c r="N650" s="52">
        <v>1933.45</v>
      </c>
      <c r="O650" s="52">
        <v>7</v>
      </c>
      <c r="P650" s="2">
        <f t="shared" si="10"/>
        <v>1949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83</v>
      </c>
      <c r="B651" s="1">
        <v>0.79166666666666663</v>
      </c>
      <c r="C651" s="52">
        <v>2015</v>
      </c>
      <c r="D651" s="52">
        <v>1</v>
      </c>
      <c r="E651" s="52">
        <v>4</v>
      </c>
      <c r="F651" s="52">
        <v>36716533</v>
      </c>
      <c r="G651" s="52">
        <v>36716533</v>
      </c>
      <c r="H651" s="52">
        <v>5254759</v>
      </c>
      <c r="I651" s="52">
        <v>5254759</v>
      </c>
      <c r="J651" s="52">
        <v>0</v>
      </c>
      <c r="K651" s="52">
        <v>0</v>
      </c>
      <c r="L651" s="52">
        <v>91.493700000000004</v>
      </c>
      <c r="M651" s="52">
        <v>12.57</v>
      </c>
      <c r="N651" s="52">
        <v>1922.5</v>
      </c>
      <c r="O651" s="52">
        <v>7</v>
      </c>
      <c r="P651" s="2">
        <f t="shared" si="10"/>
        <v>1928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82</v>
      </c>
      <c r="B652" s="1">
        <v>0.75</v>
      </c>
      <c r="C652" s="52">
        <v>2015</v>
      </c>
      <c r="D652" s="52">
        <v>1</v>
      </c>
      <c r="E652" s="52">
        <v>4</v>
      </c>
      <c r="F652" s="52">
        <v>36714605</v>
      </c>
      <c r="G652" s="52">
        <v>36714605</v>
      </c>
      <c r="H652" s="52">
        <v>5254470</v>
      </c>
      <c r="I652" s="52">
        <v>5254470</v>
      </c>
      <c r="J652" s="52">
        <v>0</v>
      </c>
      <c r="K652" s="52">
        <v>0</v>
      </c>
      <c r="L652" s="52">
        <v>91.739599999999996</v>
      </c>
      <c r="M652" s="52">
        <v>12.71</v>
      </c>
      <c r="N652" s="52">
        <v>1916.23</v>
      </c>
      <c r="O652" s="52">
        <v>7</v>
      </c>
      <c r="P652" s="2">
        <f t="shared" si="10"/>
        <v>1933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81</v>
      </c>
      <c r="B653" s="1">
        <v>0.70833333333333337</v>
      </c>
      <c r="C653" s="52">
        <v>2015</v>
      </c>
      <c r="D653" s="52">
        <v>1</v>
      </c>
      <c r="E653" s="52">
        <v>4</v>
      </c>
      <c r="F653" s="52">
        <v>36712672</v>
      </c>
      <c r="G653" s="52">
        <v>36712672</v>
      </c>
      <c r="H653" s="52">
        <v>5254181</v>
      </c>
      <c r="I653" s="52">
        <v>5254181</v>
      </c>
      <c r="J653" s="52">
        <v>0</v>
      </c>
      <c r="K653" s="52">
        <v>0</v>
      </c>
      <c r="L653" s="52">
        <v>91.829599999999999</v>
      </c>
      <c r="M653" s="52">
        <v>12.85</v>
      </c>
      <c r="N653" s="52">
        <v>1809.97</v>
      </c>
      <c r="O653" s="52">
        <v>7</v>
      </c>
      <c r="P653" s="2">
        <f t="shared" si="10"/>
        <v>1901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80</v>
      </c>
      <c r="B654" s="1">
        <v>0.66666666666666663</v>
      </c>
      <c r="C654" s="52">
        <v>2015</v>
      </c>
      <c r="D654" s="52">
        <v>1</v>
      </c>
      <c r="E654" s="52">
        <v>4</v>
      </c>
      <c r="F654" s="52">
        <v>36710771</v>
      </c>
      <c r="G654" s="52">
        <v>36710771</v>
      </c>
      <c r="H654" s="52">
        <v>5253897</v>
      </c>
      <c r="I654" s="52">
        <v>5253897</v>
      </c>
      <c r="J654" s="52">
        <v>0</v>
      </c>
      <c r="K654" s="52">
        <v>0</v>
      </c>
      <c r="L654" s="52">
        <v>93.060599999999994</v>
      </c>
      <c r="M654" s="52">
        <v>13.11</v>
      </c>
      <c r="N654" s="52">
        <v>1835.92</v>
      </c>
      <c r="O654" s="52">
        <v>7</v>
      </c>
      <c r="P654" s="2">
        <f t="shared" si="10"/>
        <v>1795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79</v>
      </c>
      <c r="B655" s="1">
        <v>0.625</v>
      </c>
      <c r="C655" s="52">
        <v>2015</v>
      </c>
      <c r="D655" s="52">
        <v>1</v>
      </c>
      <c r="E655" s="52">
        <v>4</v>
      </c>
      <c r="F655" s="52">
        <v>36708976</v>
      </c>
      <c r="G655" s="52">
        <v>36708976</v>
      </c>
      <c r="H655" s="52">
        <v>5253632</v>
      </c>
      <c r="I655" s="52">
        <v>5253632</v>
      </c>
      <c r="J655" s="52">
        <v>0</v>
      </c>
      <c r="K655" s="52">
        <v>0</v>
      </c>
      <c r="L655" s="52">
        <v>91.694699999999997</v>
      </c>
      <c r="M655" s="52">
        <v>13.03</v>
      </c>
      <c r="N655" s="52">
        <v>1879.83</v>
      </c>
      <c r="O655" s="52">
        <v>7</v>
      </c>
      <c r="P655" s="2">
        <f t="shared" si="10"/>
        <v>1849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78</v>
      </c>
      <c r="B656" s="1">
        <v>0.58333333333333337</v>
      </c>
      <c r="C656" s="52">
        <v>2015</v>
      </c>
      <c r="D656" s="52">
        <v>1</v>
      </c>
      <c r="E656" s="52">
        <v>4</v>
      </c>
      <c r="F656" s="52">
        <v>36707127</v>
      </c>
      <c r="G656" s="52">
        <v>36707127</v>
      </c>
      <c r="H656" s="52">
        <v>5253355</v>
      </c>
      <c r="I656" s="52">
        <v>5253355</v>
      </c>
      <c r="J656" s="52">
        <v>0</v>
      </c>
      <c r="K656" s="52">
        <v>0</v>
      </c>
      <c r="L656" s="52">
        <v>91.569599999999994</v>
      </c>
      <c r="M656" s="52">
        <v>12.9</v>
      </c>
      <c r="N656" s="52">
        <v>1874.01</v>
      </c>
      <c r="O656" s="52">
        <v>7</v>
      </c>
      <c r="P656" s="2">
        <f t="shared" si="10"/>
        <v>1882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77</v>
      </c>
      <c r="B657" s="1">
        <v>0.54166666666666663</v>
      </c>
      <c r="C657" s="52">
        <v>2015</v>
      </c>
      <c r="D657" s="52">
        <v>1</v>
      </c>
      <c r="E657" s="52">
        <v>4</v>
      </c>
      <c r="F657" s="52">
        <v>36705245</v>
      </c>
      <c r="G657" s="52">
        <v>36705245</v>
      </c>
      <c r="H657" s="52">
        <v>5253073</v>
      </c>
      <c r="I657" s="52">
        <v>5253073</v>
      </c>
      <c r="J657" s="52">
        <v>0</v>
      </c>
      <c r="K657" s="52">
        <v>0</v>
      </c>
      <c r="L657" s="52">
        <v>91.479799999999997</v>
      </c>
      <c r="M657" s="52">
        <v>12.82</v>
      </c>
      <c r="N657" s="52">
        <v>1876</v>
      </c>
      <c r="O657" s="52">
        <v>7</v>
      </c>
      <c r="P657" s="2">
        <f t="shared" si="10"/>
        <v>1867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76</v>
      </c>
      <c r="B658" s="1">
        <v>0.5</v>
      </c>
      <c r="C658" s="52">
        <v>2015</v>
      </c>
      <c r="D658" s="52">
        <v>1</v>
      </c>
      <c r="E658" s="52">
        <v>4</v>
      </c>
      <c r="F658" s="52">
        <v>36703378</v>
      </c>
      <c r="G658" s="52">
        <v>36703378</v>
      </c>
      <c r="H658" s="52">
        <v>5252793</v>
      </c>
      <c r="I658" s="52">
        <v>5252793</v>
      </c>
      <c r="J658" s="52">
        <v>0</v>
      </c>
      <c r="K658" s="52">
        <v>0</v>
      </c>
      <c r="L658" s="52">
        <v>91.602599999999995</v>
      </c>
      <c r="M658" s="52">
        <v>12.61</v>
      </c>
      <c r="N658" s="52">
        <v>1881.4</v>
      </c>
      <c r="O658" s="52">
        <v>7</v>
      </c>
      <c r="P658" s="2">
        <f t="shared" si="10"/>
        <v>1877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75</v>
      </c>
      <c r="B659" s="1">
        <v>0.45833333333333331</v>
      </c>
      <c r="C659" s="52">
        <v>2015</v>
      </c>
      <c r="D659" s="52">
        <v>1</v>
      </c>
      <c r="E659" s="52">
        <v>4</v>
      </c>
      <c r="F659" s="52">
        <v>36701501</v>
      </c>
      <c r="G659" s="52">
        <v>36701501</v>
      </c>
      <c r="H659" s="52">
        <v>5252512</v>
      </c>
      <c r="I659" s="52">
        <v>5252512</v>
      </c>
      <c r="J659" s="52">
        <v>0</v>
      </c>
      <c r="K659" s="52">
        <v>0</v>
      </c>
      <c r="L659" s="52">
        <v>91.801299999999998</v>
      </c>
      <c r="M659" s="52">
        <v>12.32</v>
      </c>
      <c r="N659" s="52">
        <v>1846.19</v>
      </c>
      <c r="O659" s="52">
        <v>7</v>
      </c>
      <c r="P659" s="2">
        <f t="shared" si="10"/>
        <v>1877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74</v>
      </c>
      <c r="B660" s="1">
        <v>0.41666666666666669</v>
      </c>
      <c r="C660" s="52">
        <v>2015</v>
      </c>
      <c r="D660" s="52">
        <v>1</v>
      </c>
      <c r="E660" s="52">
        <v>4</v>
      </c>
      <c r="F660" s="52">
        <v>36699624</v>
      </c>
      <c r="G660" s="52">
        <v>36699624</v>
      </c>
      <c r="H660" s="52">
        <v>5252232</v>
      </c>
      <c r="I660" s="52">
        <v>5252232</v>
      </c>
      <c r="J660" s="52">
        <v>0</v>
      </c>
      <c r="K660" s="52">
        <v>0</v>
      </c>
      <c r="L660" s="52">
        <v>92.442599999999999</v>
      </c>
      <c r="M660" s="52">
        <v>12.14</v>
      </c>
      <c r="N660" s="52">
        <v>1943.7</v>
      </c>
      <c r="O660" s="52">
        <v>7</v>
      </c>
      <c r="P660" s="2">
        <f t="shared" si="10"/>
        <v>1857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73</v>
      </c>
      <c r="B661" s="1">
        <v>0.375</v>
      </c>
      <c r="C661" s="52">
        <v>2015</v>
      </c>
      <c r="D661" s="52">
        <v>1</v>
      </c>
      <c r="E661" s="52">
        <v>4</v>
      </c>
      <c r="F661" s="52">
        <v>36697767</v>
      </c>
      <c r="G661" s="52">
        <v>36697767</v>
      </c>
      <c r="H661" s="52">
        <v>5251957</v>
      </c>
      <c r="I661" s="52">
        <v>5251957</v>
      </c>
      <c r="J661" s="52">
        <v>0</v>
      </c>
      <c r="K661" s="52">
        <v>0</v>
      </c>
      <c r="L661" s="52">
        <v>90.886700000000005</v>
      </c>
      <c r="M661" s="52">
        <v>11.93</v>
      </c>
      <c r="N661" s="52">
        <v>1929.16</v>
      </c>
      <c r="O661" s="52">
        <v>7</v>
      </c>
      <c r="P661" s="2">
        <f t="shared" si="10"/>
        <v>1941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72</v>
      </c>
      <c r="B662" s="1">
        <v>0.33333333333333331</v>
      </c>
      <c r="C662" s="52">
        <v>2015</v>
      </c>
      <c r="D662" s="52">
        <v>1</v>
      </c>
      <c r="E662" s="52">
        <v>4</v>
      </c>
      <c r="F662" s="52">
        <v>36695826</v>
      </c>
      <c r="G662" s="52">
        <v>36695826</v>
      </c>
      <c r="H662" s="52">
        <v>5251665</v>
      </c>
      <c r="I662" s="52">
        <v>5251665</v>
      </c>
      <c r="J662" s="52">
        <v>0</v>
      </c>
      <c r="K662" s="52">
        <v>0</v>
      </c>
      <c r="L662" s="52">
        <v>90.923699999999997</v>
      </c>
      <c r="M662" s="52">
        <v>12.02</v>
      </c>
      <c r="N662" s="52">
        <v>1880.57</v>
      </c>
      <c r="O662" s="52">
        <v>7</v>
      </c>
      <c r="P662" s="2">
        <f t="shared" si="10"/>
        <v>1927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71</v>
      </c>
      <c r="B663" s="1">
        <v>0.29166666666666669</v>
      </c>
      <c r="C663" s="52">
        <v>2015</v>
      </c>
      <c r="D663" s="52">
        <v>1</v>
      </c>
      <c r="E663" s="52">
        <v>4</v>
      </c>
      <c r="F663" s="52">
        <v>36693899</v>
      </c>
      <c r="G663" s="52">
        <v>36693899</v>
      </c>
      <c r="H663" s="52">
        <v>5251375</v>
      </c>
      <c r="I663" s="52">
        <v>5251375</v>
      </c>
      <c r="J663" s="52">
        <v>0</v>
      </c>
      <c r="K663" s="52">
        <v>0</v>
      </c>
      <c r="L663" s="52">
        <v>91.783799999999999</v>
      </c>
      <c r="M663" s="52">
        <v>12.07</v>
      </c>
      <c r="N663" s="52">
        <v>1849.88</v>
      </c>
      <c r="O663" s="52">
        <v>7</v>
      </c>
      <c r="P663" s="2">
        <f t="shared" si="10"/>
        <v>1885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70</v>
      </c>
      <c r="B664" s="1">
        <v>0.25</v>
      </c>
      <c r="C664" s="52">
        <v>2015</v>
      </c>
      <c r="D664" s="52">
        <v>1</v>
      </c>
      <c r="E664" s="52">
        <v>4</v>
      </c>
      <c r="F664" s="52">
        <v>36692014</v>
      </c>
      <c r="G664" s="52">
        <v>36692014</v>
      </c>
      <c r="H664" s="52">
        <v>5251094</v>
      </c>
      <c r="I664" s="52">
        <v>5251094</v>
      </c>
      <c r="J664" s="52">
        <v>0</v>
      </c>
      <c r="K664" s="52">
        <v>0</v>
      </c>
      <c r="L664" s="52">
        <v>91.294899999999998</v>
      </c>
      <c r="M664" s="52">
        <v>12.04</v>
      </c>
      <c r="N664" s="52">
        <v>1891.99</v>
      </c>
      <c r="O664" s="52">
        <v>7</v>
      </c>
      <c r="P664" s="2">
        <f t="shared" si="10"/>
        <v>1848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69</v>
      </c>
      <c r="B665" s="1">
        <v>0.20833333333333334</v>
      </c>
      <c r="C665" s="52">
        <v>2015</v>
      </c>
      <c r="D665" s="52">
        <v>1</v>
      </c>
      <c r="E665" s="52">
        <v>4</v>
      </c>
      <c r="F665" s="52">
        <v>36690166</v>
      </c>
      <c r="G665" s="52">
        <v>36690166</v>
      </c>
      <c r="H665" s="52">
        <v>5250817</v>
      </c>
      <c r="I665" s="52">
        <v>5250817</v>
      </c>
      <c r="J665" s="52">
        <v>0</v>
      </c>
      <c r="K665" s="52">
        <v>0</v>
      </c>
      <c r="L665" s="52">
        <v>91.202600000000004</v>
      </c>
      <c r="M665" s="52">
        <v>12.09</v>
      </c>
      <c r="N665" s="52">
        <v>1914.49</v>
      </c>
      <c r="O665" s="52">
        <v>7</v>
      </c>
      <c r="P665" s="2">
        <f t="shared" si="10"/>
        <v>1892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68</v>
      </c>
      <c r="B666" s="1">
        <v>0.16666666666666666</v>
      </c>
      <c r="C666" s="52">
        <v>2015</v>
      </c>
      <c r="D666" s="52">
        <v>1</v>
      </c>
      <c r="E666" s="52">
        <v>4</v>
      </c>
      <c r="F666" s="52">
        <v>36688274</v>
      </c>
      <c r="G666" s="52">
        <v>36688274</v>
      </c>
      <c r="H666" s="52">
        <v>5250533</v>
      </c>
      <c r="I666" s="52">
        <v>5250533</v>
      </c>
      <c r="J666" s="52">
        <v>0</v>
      </c>
      <c r="K666" s="52">
        <v>0</v>
      </c>
      <c r="L666" s="52">
        <v>89.507199999999997</v>
      </c>
      <c r="M666" s="52">
        <v>12.03</v>
      </c>
      <c r="N666" s="52">
        <v>1950.97</v>
      </c>
      <c r="O666" s="52">
        <v>7</v>
      </c>
      <c r="P666" s="2">
        <f t="shared" si="10"/>
        <v>1923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67</v>
      </c>
      <c r="B667" s="1">
        <v>0.125</v>
      </c>
      <c r="C667" s="52">
        <v>2015</v>
      </c>
      <c r="D667" s="52">
        <v>1</v>
      </c>
      <c r="E667" s="52">
        <v>4</v>
      </c>
      <c r="F667" s="52">
        <v>36686351</v>
      </c>
      <c r="G667" s="52">
        <v>36686351</v>
      </c>
      <c r="H667" s="52">
        <v>5250239</v>
      </c>
      <c r="I667" s="52">
        <v>5250239</v>
      </c>
      <c r="J667" s="52">
        <v>0</v>
      </c>
      <c r="K667" s="52">
        <v>0</v>
      </c>
      <c r="L667" s="52">
        <v>90.316699999999997</v>
      </c>
      <c r="M667" s="52">
        <v>12.12</v>
      </c>
      <c r="N667" s="52">
        <v>1880.79</v>
      </c>
      <c r="O667" s="52">
        <v>7</v>
      </c>
      <c r="P667" s="2">
        <f t="shared" si="10"/>
        <v>1946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66</v>
      </c>
      <c r="B668" s="1">
        <v>8.3333333333333329E-2</v>
      </c>
      <c r="C668" s="52">
        <v>2015</v>
      </c>
      <c r="D668" s="52">
        <v>1</v>
      </c>
      <c r="E668" s="52">
        <v>4</v>
      </c>
      <c r="F668" s="52">
        <v>36684405</v>
      </c>
      <c r="G668" s="52">
        <v>36684405</v>
      </c>
      <c r="H668" s="52">
        <v>5249944</v>
      </c>
      <c r="I668" s="52">
        <v>5249944</v>
      </c>
      <c r="J668" s="52">
        <v>0</v>
      </c>
      <c r="K668" s="52">
        <v>0</v>
      </c>
      <c r="L668" s="52">
        <v>90.879199999999997</v>
      </c>
      <c r="M668" s="52">
        <v>12.28</v>
      </c>
      <c r="N668" s="52">
        <v>1904.34</v>
      </c>
      <c r="O668" s="52">
        <v>7</v>
      </c>
      <c r="P668" s="2">
        <f t="shared" si="10"/>
        <v>1871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65</v>
      </c>
      <c r="B669" s="1">
        <v>4.1666666666666664E-2</v>
      </c>
      <c r="C669" s="52">
        <v>2015</v>
      </c>
      <c r="D669" s="52">
        <v>1</v>
      </c>
      <c r="E669" s="52">
        <v>4</v>
      </c>
      <c r="F669" s="52">
        <v>36682534</v>
      </c>
      <c r="G669" s="52">
        <v>36682534</v>
      </c>
      <c r="H669" s="52">
        <v>5249662</v>
      </c>
      <c r="I669" s="52">
        <v>5249662</v>
      </c>
      <c r="J669" s="52">
        <v>0</v>
      </c>
      <c r="K669" s="52">
        <v>0</v>
      </c>
      <c r="L669" s="52">
        <v>90.369900000000001</v>
      </c>
      <c r="M669" s="52">
        <v>12.34</v>
      </c>
      <c r="N669" s="52">
        <v>1892.1</v>
      </c>
      <c r="O669" s="52">
        <v>7</v>
      </c>
      <c r="P669" s="2">
        <f t="shared" si="10"/>
        <v>1920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64</v>
      </c>
      <c r="B670" s="1">
        <v>0</v>
      </c>
      <c r="C670" s="52">
        <v>2015</v>
      </c>
      <c r="D670" s="52">
        <v>1</v>
      </c>
      <c r="E670" s="52">
        <v>4</v>
      </c>
      <c r="F670" s="52">
        <v>36680614</v>
      </c>
      <c r="G670" s="52">
        <v>36680614</v>
      </c>
      <c r="H670" s="52">
        <v>5249371</v>
      </c>
      <c r="I670" s="52">
        <v>5249371</v>
      </c>
      <c r="J670" s="52">
        <v>0</v>
      </c>
      <c r="K670" s="52">
        <v>0</v>
      </c>
      <c r="L670" s="52">
        <v>91.367699999999999</v>
      </c>
      <c r="M670" s="52">
        <v>12.42</v>
      </c>
      <c r="N670" s="52">
        <v>1886.89</v>
      </c>
      <c r="O670" s="52">
        <v>7</v>
      </c>
      <c r="P670" s="2">
        <f t="shared" si="10"/>
        <v>1880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63</v>
      </c>
      <c r="B671" s="1">
        <v>0.95833333333333337</v>
      </c>
      <c r="C671" s="52">
        <v>2015</v>
      </c>
      <c r="D671" s="52">
        <v>1</v>
      </c>
      <c r="E671" s="52">
        <v>3</v>
      </c>
      <c r="F671" s="52">
        <v>36678734</v>
      </c>
      <c r="G671" s="52">
        <v>36678734</v>
      </c>
      <c r="H671" s="52">
        <v>5249089</v>
      </c>
      <c r="I671" s="52">
        <v>5249089</v>
      </c>
      <c r="J671" s="52">
        <v>0</v>
      </c>
      <c r="K671" s="52">
        <v>0</v>
      </c>
      <c r="L671" s="52">
        <v>91.519499999999994</v>
      </c>
      <c r="M671" s="52">
        <v>12.34</v>
      </c>
      <c r="N671" s="52">
        <v>1909.5</v>
      </c>
      <c r="O671" s="52">
        <v>7</v>
      </c>
      <c r="P671" s="2">
        <f t="shared" si="10"/>
        <v>1898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62</v>
      </c>
      <c r="B672" s="1">
        <v>0.91666666666666663</v>
      </c>
      <c r="C672" s="52">
        <v>2015</v>
      </c>
      <c r="D672" s="52">
        <v>1</v>
      </c>
      <c r="E672" s="52">
        <v>3</v>
      </c>
      <c r="F672" s="52">
        <v>36676836</v>
      </c>
      <c r="G672" s="52">
        <v>36676836</v>
      </c>
      <c r="H672" s="52">
        <v>5248805</v>
      </c>
      <c r="I672" s="52">
        <v>5248805</v>
      </c>
      <c r="J672" s="52">
        <v>0</v>
      </c>
      <c r="K672" s="52">
        <v>0</v>
      </c>
      <c r="L672" s="52">
        <v>90.992199999999997</v>
      </c>
      <c r="M672" s="52">
        <v>12.35</v>
      </c>
      <c r="N672" s="52">
        <v>1924.52</v>
      </c>
      <c r="O672" s="52">
        <v>7</v>
      </c>
      <c r="P672" s="2">
        <f t="shared" si="10"/>
        <v>1906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61</v>
      </c>
      <c r="B673" s="1">
        <v>0.875</v>
      </c>
      <c r="C673" s="52">
        <v>2015</v>
      </c>
      <c r="D673" s="52">
        <v>1</v>
      </c>
      <c r="E673" s="52">
        <v>3</v>
      </c>
      <c r="F673" s="52">
        <v>36674930</v>
      </c>
      <c r="G673" s="52">
        <v>36674930</v>
      </c>
      <c r="H673" s="52">
        <v>5248518</v>
      </c>
      <c r="I673" s="52">
        <v>5248518</v>
      </c>
      <c r="J673" s="52">
        <v>0</v>
      </c>
      <c r="K673" s="52">
        <v>0</v>
      </c>
      <c r="L673" s="52">
        <v>90.27</v>
      </c>
      <c r="M673" s="52">
        <v>12.39</v>
      </c>
      <c r="N673" s="52">
        <v>1854.75</v>
      </c>
      <c r="O673" s="52">
        <v>7</v>
      </c>
      <c r="P673" s="2">
        <f t="shared" si="10"/>
        <v>1924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60</v>
      </c>
      <c r="B674" s="1">
        <v>0.83333333333333337</v>
      </c>
      <c r="C674" s="52">
        <v>2015</v>
      </c>
      <c r="D674" s="52">
        <v>1</v>
      </c>
      <c r="E674" s="52">
        <v>3</v>
      </c>
      <c r="F674" s="52">
        <v>36673006</v>
      </c>
      <c r="G674" s="52">
        <v>36673006</v>
      </c>
      <c r="H674" s="52">
        <v>5248226</v>
      </c>
      <c r="I674" s="52">
        <v>5248226</v>
      </c>
      <c r="J674" s="52">
        <v>0</v>
      </c>
      <c r="K674" s="52">
        <v>0</v>
      </c>
      <c r="L674" s="52">
        <v>92.342600000000004</v>
      </c>
      <c r="M674" s="52">
        <v>12.45</v>
      </c>
      <c r="N674" s="52">
        <v>1882</v>
      </c>
      <c r="O674" s="52">
        <v>7</v>
      </c>
      <c r="P674" s="2">
        <f t="shared" si="10"/>
        <v>1847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59</v>
      </c>
      <c r="B675" s="1">
        <v>0.79166666666666663</v>
      </c>
      <c r="C675" s="52">
        <v>2015</v>
      </c>
      <c r="D675" s="52">
        <v>1</v>
      </c>
      <c r="E675" s="52">
        <v>3</v>
      </c>
      <c r="F675" s="52">
        <v>36671159</v>
      </c>
      <c r="G675" s="52">
        <v>36671159</v>
      </c>
      <c r="H675" s="52">
        <v>5247952</v>
      </c>
      <c r="I675" s="52">
        <v>5247952</v>
      </c>
      <c r="J675" s="52">
        <v>0</v>
      </c>
      <c r="K675" s="52">
        <v>0</v>
      </c>
      <c r="L675" s="52">
        <v>90.490600000000001</v>
      </c>
      <c r="M675" s="52">
        <v>12.4</v>
      </c>
      <c r="N675" s="52">
        <v>1916.33</v>
      </c>
      <c r="O675" s="52">
        <v>7</v>
      </c>
      <c r="P675" s="2">
        <f t="shared" si="10"/>
        <v>1888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58</v>
      </c>
      <c r="B676" s="1">
        <v>0.75</v>
      </c>
      <c r="C676" s="52">
        <v>2015</v>
      </c>
      <c r="D676" s="52">
        <v>1</v>
      </c>
      <c r="E676" s="52">
        <v>3</v>
      </c>
      <c r="F676" s="52">
        <v>36669271</v>
      </c>
      <c r="G676" s="52">
        <v>36669271</v>
      </c>
      <c r="H676" s="52">
        <v>5247666</v>
      </c>
      <c r="I676" s="52">
        <v>5247666</v>
      </c>
      <c r="J676" s="52">
        <v>0</v>
      </c>
      <c r="K676" s="52">
        <v>0</v>
      </c>
      <c r="L676" s="52">
        <v>89.919899999999998</v>
      </c>
      <c r="M676" s="52">
        <v>12.42</v>
      </c>
      <c r="N676" s="52">
        <v>1923.29</v>
      </c>
      <c r="O676" s="52">
        <v>7</v>
      </c>
      <c r="P676" s="2">
        <f t="shared" si="10"/>
        <v>1922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57</v>
      </c>
      <c r="B677" s="1">
        <v>0.70833333333333337</v>
      </c>
      <c r="C677" s="52">
        <v>2015</v>
      </c>
      <c r="D677" s="52">
        <v>1</v>
      </c>
      <c r="E677" s="52">
        <v>3</v>
      </c>
      <c r="F677" s="52">
        <v>36667349</v>
      </c>
      <c r="G677" s="52">
        <v>36667349</v>
      </c>
      <c r="H677" s="52">
        <v>5247373</v>
      </c>
      <c r="I677" s="52">
        <v>5247373</v>
      </c>
      <c r="J677" s="52">
        <v>0</v>
      </c>
      <c r="K677" s="52">
        <v>0</v>
      </c>
      <c r="L677" s="52">
        <v>89.687100000000001</v>
      </c>
      <c r="M677" s="52">
        <v>12.49</v>
      </c>
      <c r="N677" s="52">
        <v>1870.27</v>
      </c>
      <c r="O677" s="52">
        <v>7</v>
      </c>
      <c r="P677" s="2">
        <f t="shared" si="10"/>
        <v>1911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56</v>
      </c>
      <c r="B678" s="1">
        <v>0.66666666666666663</v>
      </c>
      <c r="C678" s="52">
        <v>2015</v>
      </c>
      <c r="D678" s="52">
        <v>1</v>
      </c>
      <c r="E678" s="52">
        <v>3</v>
      </c>
      <c r="F678" s="52">
        <v>36665438</v>
      </c>
      <c r="G678" s="52">
        <v>36665438</v>
      </c>
      <c r="H678" s="52">
        <v>5247081</v>
      </c>
      <c r="I678" s="52">
        <v>5247081</v>
      </c>
      <c r="J678" s="52">
        <v>0</v>
      </c>
      <c r="K678" s="52">
        <v>0</v>
      </c>
      <c r="L678" s="52">
        <v>89.957899999999995</v>
      </c>
      <c r="M678" s="52">
        <v>12.57</v>
      </c>
      <c r="N678" s="52">
        <v>1910.07</v>
      </c>
      <c r="O678" s="52">
        <v>7</v>
      </c>
      <c r="P678" s="2">
        <f t="shared" si="10"/>
        <v>1870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55</v>
      </c>
      <c r="B679" s="1">
        <v>0.625</v>
      </c>
      <c r="C679" s="52">
        <v>2015</v>
      </c>
      <c r="D679" s="52">
        <v>1</v>
      </c>
      <c r="E679" s="52">
        <v>3</v>
      </c>
      <c r="F679" s="52">
        <v>36663568</v>
      </c>
      <c r="G679" s="52">
        <v>36663568</v>
      </c>
      <c r="H679" s="52">
        <v>5246796</v>
      </c>
      <c r="I679" s="52">
        <v>5246796</v>
      </c>
      <c r="J679" s="52">
        <v>0</v>
      </c>
      <c r="K679" s="52">
        <v>0</v>
      </c>
      <c r="L679" s="52">
        <v>89.084000000000003</v>
      </c>
      <c r="M679" s="52">
        <v>12.51</v>
      </c>
      <c r="N679" s="52">
        <v>1900.22</v>
      </c>
      <c r="O679" s="52">
        <v>7</v>
      </c>
      <c r="P679" s="2">
        <f t="shared" si="10"/>
        <v>1923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54</v>
      </c>
      <c r="B680" s="1">
        <v>0.58333333333333337</v>
      </c>
      <c r="C680" s="52">
        <v>2015</v>
      </c>
      <c r="D680" s="52">
        <v>1</v>
      </c>
      <c r="E680" s="52">
        <v>3</v>
      </c>
      <c r="F680" s="52">
        <v>36661645</v>
      </c>
      <c r="G680" s="52">
        <v>36661645</v>
      </c>
      <c r="H680" s="52">
        <v>5246500</v>
      </c>
      <c r="I680" s="52">
        <v>5246500</v>
      </c>
      <c r="J680" s="52">
        <v>0</v>
      </c>
      <c r="K680" s="52">
        <v>0</v>
      </c>
      <c r="L680" s="52">
        <v>89.227199999999996</v>
      </c>
      <c r="M680" s="52">
        <v>12.62</v>
      </c>
      <c r="N680" s="52">
        <v>1898.3</v>
      </c>
      <c r="O680" s="52">
        <v>7</v>
      </c>
      <c r="P680" s="2">
        <f t="shared" si="10"/>
        <v>1893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53</v>
      </c>
      <c r="B681" s="1">
        <v>0.54166666666666663</v>
      </c>
      <c r="C681" s="52">
        <v>2015</v>
      </c>
      <c r="D681" s="52">
        <v>1</v>
      </c>
      <c r="E681" s="52">
        <v>3</v>
      </c>
      <c r="F681" s="52">
        <v>36659752</v>
      </c>
      <c r="G681" s="52">
        <v>36659752</v>
      </c>
      <c r="H681" s="52">
        <v>5246209</v>
      </c>
      <c r="I681" s="52">
        <v>5246209</v>
      </c>
      <c r="J681" s="52">
        <v>0</v>
      </c>
      <c r="K681" s="52">
        <v>0</v>
      </c>
      <c r="L681" s="52">
        <v>88.534599999999998</v>
      </c>
      <c r="M681" s="52">
        <v>12.57</v>
      </c>
      <c r="N681" s="52">
        <v>1892.88</v>
      </c>
      <c r="O681" s="52">
        <v>7</v>
      </c>
      <c r="P681" s="2">
        <f t="shared" si="10"/>
        <v>1898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52</v>
      </c>
      <c r="B682" s="1">
        <v>0.5</v>
      </c>
      <c r="C682" s="52">
        <v>2015</v>
      </c>
      <c r="D682" s="52">
        <v>1</v>
      </c>
      <c r="E682" s="52">
        <v>3</v>
      </c>
      <c r="F682" s="52">
        <v>36657854</v>
      </c>
      <c r="G682" s="52">
        <v>36657854</v>
      </c>
      <c r="H682" s="52">
        <v>5245915</v>
      </c>
      <c r="I682" s="52">
        <v>5245915</v>
      </c>
      <c r="J682" s="52">
        <v>0</v>
      </c>
      <c r="K682" s="52">
        <v>0</v>
      </c>
      <c r="L682" s="52">
        <v>89.817499999999995</v>
      </c>
      <c r="M682" s="52">
        <v>12.47</v>
      </c>
      <c r="N682" s="52">
        <v>1837.57</v>
      </c>
      <c r="O682" s="52">
        <v>7</v>
      </c>
      <c r="P682" s="2">
        <f t="shared" si="10"/>
        <v>1894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51</v>
      </c>
      <c r="B683" s="1">
        <v>0.45833333333333331</v>
      </c>
      <c r="C683" s="52">
        <v>2015</v>
      </c>
      <c r="D683" s="52">
        <v>1</v>
      </c>
      <c r="E683" s="52">
        <v>3</v>
      </c>
      <c r="F683" s="52">
        <v>36655960</v>
      </c>
      <c r="G683" s="52">
        <v>36655960</v>
      </c>
      <c r="H683" s="52">
        <v>5245626</v>
      </c>
      <c r="I683" s="52">
        <v>5245626</v>
      </c>
      <c r="J683" s="52">
        <v>0</v>
      </c>
      <c r="K683" s="52">
        <v>0</v>
      </c>
      <c r="L683" s="52">
        <v>90.405600000000007</v>
      </c>
      <c r="M683" s="52">
        <v>12.36</v>
      </c>
      <c r="N683" s="52">
        <v>1866.87</v>
      </c>
      <c r="O683" s="52">
        <v>7</v>
      </c>
      <c r="P683" s="2">
        <f t="shared" si="10"/>
        <v>1806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50</v>
      </c>
      <c r="B684" s="1">
        <v>0.41666666666666669</v>
      </c>
      <c r="C684" s="52">
        <v>2015</v>
      </c>
      <c r="D684" s="52">
        <v>1</v>
      </c>
      <c r="E684" s="52">
        <v>3</v>
      </c>
      <c r="F684" s="52">
        <v>36654154</v>
      </c>
      <c r="G684" s="52">
        <v>36654154</v>
      </c>
      <c r="H684" s="52">
        <v>5245352</v>
      </c>
      <c r="I684" s="52">
        <v>5245352</v>
      </c>
      <c r="J684" s="52">
        <v>0</v>
      </c>
      <c r="K684" s="52">
        <v>0</v>
      </c>
      <c r="L684" s="52">
        <v>89.616699999999994</v>
      </c>
      <c r="M684" s="52">
        <v>12.09</v>
      </c>
      <c r="N684" s="52">
        <v>1842.21</v>
      </c>
      <c r="O684" s="52">
        <v>7</v>
      </c>
      <c r="P684" s="2">
        <f t="shared" si="10"/>
        <v>1893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49</v>
      </c>
      <c r="B685" s="1">
        <v>0.375</v>
      </c>
      <c r="C685" s="52">
        <v>2015</v>
      </c>
      <c r="D685" s="52">
        <v>1</v>
      </c>
      <c r="E685" s="52">
        <v>3</v>
      </c>
      <c r="F685" s="52">
        <v>36652261</v>
      </c>
      <c r="G685" s="52">
        <v>36652261</v>
      </c>
      <c r="H685" s="52">
        <v>5245063</v>
      </c>
      <c r="I685" s="52">
        <v>5245063</v>
      </c>
      <c r="J685" s="52">
        <v>0</v>
      </c>
      <c r="K685" s="52">
        <v>0</v>
      </c>
      <c r="L685" s="52">
        <v>90.358599999999996</v>
      </c>
      <c r="M685" s="52">
        <v>12.06</v>
      </c>
      <c r="N685" s="52">
        <v>1844.07</v>
      </c>
      <c r="O685" s="52">
        <v>7</v>
      </c>
      <c r="P685" s="2">
        <f t="shared" si="10"/>
        <v>1842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48</v>
      </c>
      <c r="B686" s="1">
        <v>0.33333333333333331</v>
      </c>
      <c r="C686" s="52">
        <v>2015</v>
      </c>
      <c r="D686" s="52">
        <v>1</v>
      </c>
      <c r="E686" s="52">
        <v>3</v>
      </c>
      <c r="F686" s="52">
        <v>36650419</v>
      </c>
      <c r="G686" s="52">
        <v>36650419</v>
      </c>
      <c r="H686" s="52">
        <v>5244784</v>
      </c>
      <c r="I686" s="52">
        <v>5244784</v>
      </c>
      <c r="J686" s="52">
        <v>0</v>
      </c>
      <c r="K686" s="52">
        <v>0</v>
      </c>
      <c r="L686" s="52">
        <v>90.546499999999995</v>
      </c>
      <c r="M686" s="52">
        <v>11.98</v>
      </c>
      <c r="N686" s="52">
        <v>1884.84</v>
      </c>
      <c r="O686" s="52">
        <v>7</v>
      </c>
      <c r="P686" s="2">
        <f t="shared" si="10"/>
        <v>1853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47</v>
      </c>
      <c r="B687" s="1">
        <v>0.29166666666666669</v>
      </c>
      <c r="C687" s="52">
        <v>2015</v>
      </c>
      <c r="D687" s="52">
        <v>1</v>
      </c>
      <c r="E687" s="52">
        <v>3</v>
      </c>
      <c r="F687" s="52">
        <v>36648566</v>
      </c>
      <c r="G687" s="52">
        <v>36648566</v>
      </c>
      <c r="H687" s="52">
        <v>5244504</v>
      </c>
      <c r="I687" s="52">
        <v>5244504</v>
      </c>
      <c r="J687" s="52">
        <v>0</v>
      </c>
      <c r="K687" s="52">
        <v>0</v>
      </c>
      <c r="L687" s="52">
        <v>90.672399999999996</v>
      </c>
      <c r="M687" s="52">
        <v>11.96</v>
      </c>
      <c r="N687" s="52">
        <v>1920.27</v>
      </c>
      <c r="O687" s="52">
        <v>7</v>
      </c>
      <c r="P687" s="2">
        <f t="shared" si="10"/>
        <v>1889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46</v>
      </c>
      <c r="B688" s="1">
        <v>0.25</v>
      </c>
      <c r="C688" s="52">
        <v>2015</v>
      </c>
      <c r="D688" s="52">
        <v>1</v>
      </c>
      <c r="E688" s="52">
        <v>3</v>
      </c>
      <c r="F688" s="52">
        <v>36646677</v>
      </c>
      <c r="G688" s="52">
        <v>36646677</v>
      </c>
      <c r="H688" s="52">
        <v>5244219</v>
      </c>
      <c r="I688" s="52">
        <v>5244219</v>
      </c>
      <c r="J688" s="52">
        <v>0</v>
      </c>
      <c r="K688" s="52">
        <v>0</v>
      </c>
      <c r="L688" s="52">
        <v>89.717799999999997</v>
      </c>
      <c r="M688" s="52">
        <v>12.01</v>
      </c>
      <c r="N688" s="52">
        <v>1941.55</v>
      </c>
      <c r="O688" s="52">
        <v>7</v>
      </c>
      <c r="P688" s="2">
        <f t="shared" si="10"/>
        <v>1914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45</v>
      </c>
      <c r="B689" s="1">
        <v>0.20833333333333334</v>
      </c>
      <c r="C689" s="52">
        <v>2015</v>
      </c>
      <c r="D689" s="52">
        <v>1</v>
      </c>
      <c r="E689" s="52">
        <v>3</v>
      </c>
      <c r="F689" s="52">
        <v>36644763</v>
      </c>
      <c r="G689" s="52">
        <v>36644763</v>
      </c>
      <c r="H689" s="52">
        <v>5243927</v>
      </c>
      <c r="I689" s="52">
        <v>5243927</v>
      </c>
      <c r="J689" s="52">
        <v>0</v>
      </c>
      <c r="K689" s="52">
        <v>0</v>
      </c>
      <c r="L689" s="52">
        <v>89.916799999999995</v>
      </c>
      <c r="M689" s="52">
        <v>12</v>
      </c>
      <c r="N689" s="52">
        <v>1920.77</v>
      </c>
      <c r="O689" s="52">
        <v>7</v>
      </c>
      <c r="P689" s="2">
        <f t="shared" si="10"/>
        <v>1945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44</v>
      </c>
      <c r="B690" s="1">
        <v>0.16666666666666666</v>
      </c>
      <c r="C690" s="52">
        <v>2015</v>
      </c>
      <c r="D690" s="52">
        <v>1</v>
      </c>
      <c r="E690" s="52">
        <v>3</v>
      </c>
      <c r="F690" s="52">
        <v>36642818</v>
      </c>
      <c r="G690" s="52">
        <v>36642818</v>
      </c>
      <c r="H690" s="52">
        <v>5243631</v>
      </c>
      <c r="I690" s="52">
        <v>5243631</v>
      </c>
      <c r="J690" s="52">
        <v>0</v>
      </c>
      <c r="K690" s="52">
        <v>0</v>
      </c>
      <c r="L690" s="52">
        <v>90.388800000000003</v>
      </c>
      <c r="M690" s="52">
        <v>12.08</v>
      </c>
      <c r="N690" s="52">
        <v>1891.03</v>
      </c>
      <c r="O690" s="52">
        <v>7</v>
      </c>
      <c r="P690" s="2">
        <f t="shared" si="10"/>
        <v>1915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43</v>
      </c>
      <c r="B691" s="1">
        <v>0.125</v>
      </c>
      <c r="C691" s="52">
        <v>2015</v>
      </c>
      <c r="D691" s="52">
        <v>1</v>
      </c>
      <c r="E691" s="52">
        <v>3</v>
      </c>
      <c r="F691" s="52">
        <v>36640903</v>
      </c>
      <c r="G691" s="52">
        <v>36640903</v>
      </c>
      <c r="H691" s="52">
        <v>5243341</v>
      </c>
      <c r="I691" s="52">
        <v>5243341</v>
      </c>
      <c r="J691" s="52">
        <v>0</v>
      </c>
      <c r="K691" s="52">
        <v>0</v>
      </c>
      <c r="L691" s="52">
        <v>91.3703</v>
      </c>
      <c r="M691" s="52">
        <v>12.07</v>
      </c>
      <c r="N691" s="52">
        <v>1931.15</v>
      </c>
      <c r="O691" s="52">
        <v>7</v>
      </c>
      <c r="P691" s="2">
        <f t="shared" si="10"/>
        <v>1890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42</v>
      </c>
      <c r="B692" s="1">
        <v>8.3333333333333329E-2</v>
      </c>
      <c r="C692" s="52">
        <v>2015</v>
      </c>
      <c r="D692" s="52">
        <v>1</v>
      </c>
      <c r="E692" s="52">
        <v>3</v>
      </c>
      <c r="F692" s="52">
        <v>36639013</v>
      </c>
      <c r="G692" s="52">
        <v>36639013</v>
      </c>
      <c r="H692" s="52">
        <v>5243058</v>
      </c>
      <c r="I692" s="52">
        <v>5243058</v>
      </c>
      <c r="J692" s="52">
        <v>0</v>
      </c>
      <c r="K692" s="52">
        <v>0</v>
      </c>
      <c r="L692" s="52">
        <v>90.243600000000001</v>
      </c>
      <c r="M692" s="52">
        <v>12.18</v>
      </c>
      <c r="N692" s="52">
        <v>1876.68</v>
      </c>
      <c r="O692" s="52">
        <v>7</v>
      </c>
      <c r="P692" s="2">
        <f t="shared" si="10"/>
        <v>1931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41</v>
      </c>
      <c r="B693" s="1">
        <v>4.1666666666666664E-2</v>
      </c>
      <c r="C693" s="52">
        <v>2015</v>
      </c>
      <c r="D693" s="52">
        <v>1</v>
      </c>
      <c r="E693" s="52">
        <v>3</v>
      </c>
      <c r="F693" s="52">
        <v>36637082</v>
      </c>
      <c r="G693" s="52">
        <v>36637082</v>
      </c>
      <c r="H693" s="52">
        <v>5242765</v>
      </c>
      <c r="I693" s="52">
        <v>5242765</v>
      </c>
      <c r="J693" s="52">
        <v>0</v>
      </c>
      <c r="K693" s="52">
        <v>0</v>
      </c>
      <c r="L693" s="52">
        <v>90.835400000000007</v>
      </c>
      <c r="M693" s="52">
        <v>12.31</v>
      </c>
      <c r="N693" s="52">
        <v>1879.73</v>
      </c>
      <c r="O693" s="52">
        <v>7</v>
      </c>
      <c r="P693" s="2">
        <f t="shared" si="10"/>
        <v>1877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40</v>
      </c>
      <c r="B694" s="1">
        <v>0</v>
      </c>
      <c r="C694" s="52">
        <v>2015</v>
      </c>
      <c r="D694" s="52">
        <v>1</v>
      </c>
      <c r="E694" s="52">
        <v>3</v>
      </c>
      <c r="F694" s="52">
        <v>36635205</v>
      </c>
      <c r="G694" s="52">
        <v>36635205</v>
      </c>
      <c r="H694" s="52">
        <v>5242482</v>
      </c>
      <c r="I694" s="52">
        <v>5242482</v>
      </c>
      <c r="J694" s="52">
        <v>0</v>
      </c>
      <c r="K694" s="52">
        <v>0</v>
      </c>
      <c r="L694" s="52">
        <v>91.177700000000002</v>
      </c>
      <c r="M694" s="52">
        <v>12.42</v>
      </c>
      <c r="N694" s="52">
        <v>1848.08</v>
      </c>
      <c r="O694" s="52">
        <v>7</v>
      </c>
      <c r="P694" s="2">
        <f t="shared" si="10"/>
        <v>1870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39</v>
      </c>
      <c r="B695" s="1">
        <v>0.95833333333333337</v>
      </c>
      <c r="C695" s="52">
        <v>2015</v>
      </c>
      <c r="D695" s="52">
        <v>1</v>
      </c>
      <c r="E695" s="52">
        <v>2</v>
      </c>
      <c r="F695" s="52">
        <v>36633335</v>
      </c>
      <c r="G695" s="52">
        <v>36633335</v>
      </c>
      <c r="H695" s="52">
        <v>5242201</v>
      </c>
      <c r="I695" s="52">
        <v>5242201</v>
      </c>
      <c r="J695" s="52">
        <v>0</v>
      </c>
      <c r="K695" s="52">
        <v>0</v>
      </c>
      <c r="L695" s="52">
        <v>91.968599999999995</v>
      </c>
      <c r="M695" s="52">
        <v>12.43</v>
      </c>
      <c r="N695" s="52">
        <v>1937.58</v>
      </c>
      <c r="O695" s="52">
        <v>7</v>
      </c>
      <c r="P695" s="2">
        <f t="shared" ref="P695:P734" si="11">F695-F696</f>
        <v>1859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38</v>
      </c>
      <c r="B696" s="1">
        <v>0.91666666666666663</v>
      </c>
      <c r="C696" s="52">
        <v>2015</v>
      </c>
      <c r="D696" s="52">
        <v>1</v>
      </c>
      <c r="E696" s="52">
        <v>2</v>
      </c>
      <c r="F696" s="52">
        <v>36631476</v>
      </c>
      <c r="G696" s="52">
        <v>36631476</v>
      </c>
      <c r="H696" s="52">
        <v>5241924</v>
      </c>
      <c r="I696" s="52">
        <v>5241924</v>
      </c>
      <c r="J696" s="52">
        <v>0</v>
      </c>
      <c r="K696" s="52">
        <v>0</v>
      </c>
      <c r="L696" s="52">
        <v>90.299899999999994</v>
      </c>
      <c r="M696" s="52">
        <v>12.47</v>
      </c>
      <c r="N696" s="52">
        <v>1891.26</v>
      </c>
      <c r="O696" s="52">
        <v>7</v>
      </c>
      <c r="P696" s="2">
        <f t="shared" si="11"/>
        <v>1937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37</v>
      </c>
      <c r="B697" s="1">
        <v>0.875</v>
      </c>
      <c r="C697" s="52">
        <v>2015</v>
      </c>
      <c r="D697" s="52">
        <v>1</v>
      </c>
      <c r="E697" s="52">
        <v>2</v>
      </c>
      <c r="F697" s="52">
        <v>36629539</v>
      </c>
      <c r="G697" s="52">
        <v>36629539</v>
      </c>
      <c r="H697" s="52">
        <v>5241630</v>
      </c>
      <c r="I697" s="52">
        <v>5241630</v>
      </c>
      <c r="J697" s="52">
        <v>0</v>
      </c>
      <c r="K697" s="52">
        <v>0</v>
      </c>
      <c r="L697" s="52">
        <v>90.597399999999993</v>
      </c>
      <c r="M697" s="52">
        <v>12.66</v>
      </c>
      <c r="N697" s="52">
        <v>1876.22</v>
      </c>
      <c r="O697" s="52">
        <v>7</v>
      </c>
      <c r="P697" s="2">
        <f t="shared" si="11"/>
        <v>1889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36</v>
      </c>
      <c r="B698" s="1">
        <v>0.83333333333333337</v>
      </c>
      <c r="C698" s="52">
        <v>2015</v>
      </c>
      <c r="D698" s="52">
        <v>1</v>
      </c>
      <c r="E698" s="52">
        <v>2</v>
      </c>
      <c r="F698" s="52">
        <v>36627650</v>
      </c>
      <c r="G698" s="52">
        <v>36627650</v>
      </c>
      <c r="H698" s="52">
        <v>5241344</v>
      </c>
      <c r="I698" s="52">
        <v>5241344</v>
      </c>
      <c r="J698" s="52">
        <v>0</v>
      </c>
      <c r="K698" s="52">
        <v>0</v>
      </c>
      <c r="L698" s="52">
        <v>91.476600000000005</v>
      </c>
      <c r="M698" s="52">
        <v>12.76</v>
      </c>
      <c r="N698" s="52">
        <v>1870.57</v>
      </c>
      <c r="O698" s="52">
        <v>7</v>
      </c>
      <c r="P698" s="2">
        <f t="shared" si="11"/>
        <v>1874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35</v>
      </c>
      <c r="B699" s="1">
        <v>0.79166666666666663</v>
      </c>
      <c r="C699" s="52">
        <v>2015</v>
      </c>
      <c r="D699" s="52">
        <v>1</v>
      </c>
      <c r="E699" s="52">
        <v>2</v>
      </c>
      <c r="F699" s="52">
        <v>36625776</v>
      </c>
      <c r="G699" s="52">
        <v>36625776</v>
      </c>
      <c r="H699" s="52">
        <v>5241063</v>
      </c>
      <c r="I699" s="52">
        <v>5241063</v>
      </c>
      <c r="J699" s="52">
        <v>0</v>
      </c>
      <c r="K699" s="52">
        <v>0</v>
      </c>
      <c r="L699" s="52">
        <v>91.593199999999996</v>
      </c>
      <c r="M699" s="52">
        <v>12.87</v>
      </c>
      <c r="N699" s="52">
        <v>1855.77</v>
      </c>
      <c r="O699" s="52">
        <v>7</v>
      </c>
      <c r="P699" s="2">
        <f t="shared" si="11"/>
        <v>1862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34</v>
      </c>
      <c r="B700" s="1">
        <v>0.75</v>
      </c>
      <c r="C700" s="52">
        <v>2015</v>
      </c>
      <c r="D700" s="52">
        <v>1</v>
      </c>
      <c r="E700" s="52">
        <v>2</v>
      </c>
      <c r="F700" s="52">
        <v>36623914</v>
      </c>
      <c r="G700" s="52">
        <v>36623914</v>
      </c>
      <c r="H700" s="52">
        <v>5240784</v>
      </c>
      <c r="I700" s="52">
        <v>5240784</v>
      </c>
      <c r="J700" s="52">
        <v>0</v>
      </c>
      <c r="K700" s="52">
        <v>0</v>
      </c>
      <c r="L700" s="52">
        <v>91.173199999999994</v>
      </c>
      <c r="M700" s="52">
        <v>13.08</v>
      </c>
      <c r="N700" s="52">
        <v>1885.44</v>
      </c>
      <c r="O700" s="52">
        <v>7</v>
      </c>
      <c r="P700" s="2">
        <f t="shared" si="11"/>
        <v>1866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33</v>
      </c>
      <c r="B701" s="1">
        <v>0.70833333333333337</v>
      </c>
      <c r="C701" s="52">
        <v>2015</v>
      </c>
      <c r="D701" s="52">
        <v>1</v>
      </c>
      <c r="E701" s="52">
        <v>2</v>
      </c>
      <c r="F701" s="52">
        <v>36622048</v>
      </c>
      <c r="G701" s="52">
        <v>36622048</v>
      </c>
      <c r="H701" s="52">
        <v>5240503</v>
      </c>
      <c r="I701" s="52">
        <v>5240503</v>
      </c>
      <c r="J701" s="52">
        <v>0</v>
      </c>
      <c r="K701" s="52">
        <v>0</v>
      </c>
      <c r="L701" s="52">
        <v>90.126900000000006</v>
      </c>
      <c r="M701" s="52">
        <v>13.3</v>
      </c>
      <c r="N701" s="52">
        <v>1887.55</v>
      </c>
      <c r="O701" s="52">
        <v>7</v>
      </c>
      <c r="P701" s="2">
        <f t="shared" si="11"/>
        <v>1894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32</v>
      </c>
      <c r="B702" s="1">
        <v>0.66666666666666663</v>
      </c>
      <c r="C702" s="52">
        <v>2015</v>
      </c>
      <c r="D702" s="52">
        <v>1</v>
      </c>
      <c r="E702" s="52">
        <v>2</v>
      </c>
      <c r="F702" s="52">
        <v>36620154</v>
      </c>
      <c r="G702" s="52">
        <v>36620154</v>
      </c>
      <c r="H702" s="52">
        <v>5240214</v>
      </c>
      <c r="I702" s="52">
        <v>5240214</v>
      </c>
      <c r="J702" s="52">
        <v>0</v>
      </c>
      <c r="K702" s="52">
        <v>0</v>
      </c>
      <c r="L702" s="52">
        <v>87.760099999999994</v>
      </c>
      <c r="M702" s="52">
        <v>13.63</v>
      </c>
      <c r="N702" s="52">
        <v>1834.75</v>
      </c>
      <c r="O702" s="52">
        <v>7</v>
      </c>
      <c r="P702" s="2">
        <f t="shared" si="11"/>
        <v>1879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31</v>
      </c>
      <c r="B703" s="1">
        <v>0.625</v>
      </c>
      <c r="C703" s="52">
        <v>2015</v>
      </c>
      <c r="D703" s="52">
        <v>1</v>
      </c>
      <c r="E703" s="52">
        <v>2</v>
      </c>
      <c r="F703" s="52">
        <v>36618275</v>
      </c>
      <c r="G703" s="52">
        <v>36618275</v>
      </c>
      <c r="H703" s="52">
        <v>5239919</v>
      </c>
      <c r="I703" s="52">
        <v>5239919</v>
      </c>
      <c r="J703" s="52">
        <v>0</v>
      </c>
      <c r="K703" s="52">
        <v>0</v>
      </c>
      <c r="L703" s="52">
        <v>89.643900000000002</v>
      </c>
      <c r="M703" s="52">
        <v>13.81</v>
      </c>
      <c r="N703" s="52">
        <v>1684.67</v>
      </c>
      <c r="O703" s="52">
        <v>7</v>
      </c>
      <c r="P703" s="2">
        <f t="shared" si="11"/>
        <v>1829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30</v>
      </c>
      <c r="B704" s="1">
        <v>0.58333333333333337</v>
      </c>
      <c r="C704" s="52">
        <v>2015</v>
      </c>
      <c r="D704" s="52">
        <v>1</v>
      </c>
      <c r="E704" s="52">
        <v>2</v>
      </c>
      <c r="F704" s="52">
        <v>36616446</v>
      </c>
      <c r="G704" s="52">
        <v>36616446</v>
      </c>
      <c r="H704" s="52">
        <v>5239638</v>
      </c>
      <c r="I704" s="52">
        <v>5239638</v>
      </c>
      <c r="J704" s="52">
        <v>0</v>
      </c>
      <c r="K704" s="52">
        <v>0</v>
      </c>
      <c r="L704" s="52">
        <v>91.408699999999996</v>
      </c>
      <c r="M704" s="52">
        <v>14.06</v>
      </c>
      <c r="N704" s="52">
        <v>1757.09</v>
      </c>
      <c r="O704" s="52">
        <v>7</v>
      </c>
      <c r="P704" s="2">
        <f t="shared" si="11"/>
        <v>1683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29</v>
      </c>
      <c r="B705" s="1">
        <v>0.54166666666666663</v>
      </c>
      <c r="C705" s="52">
        <v>2015</v>
      </c>
      <c r="D705" s="52">
        <v>1</v>
      </c>
      <c r="E705" s="52">
        <v>2</v>
      </c>
      <c r="F705" s="52">
        <v>36614763</v>
      </c>
      <c r="G705" s="52">
        <v>36614763</v>
      </c>
      <c r="H705" s="52">
        <v>5239384</v>
      </c>
      <c r="I705" s="52">
        <v>5239384</v>
      </c>
      <c r="J705" s="52">
        <v>0</v>
      </c>
      <c r="K705" s="52">
        <v>0</v>
      </c>
      <c r="L705" s="52">
        <v>90.138199999999998</v>
      </c>
      <c r="M705" s="52">
        <v>14.02</v>
      </c>
      <c r="N705" s="52">
        <v>1686.18</v>
      </c>
      <c r="O705" s="52">
        <v>7</v>
      </c>
      <c r="P705" s="2">
        <f t="shared" si="11"/>
        <v>1739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28</v>
      </c>
      <c r="B706" s="1">
        <v>0.5</v>
      </c>
      <c r="C706" s="52">
        <v>2015</v>
      </c>
      <c r="D706" s="52">
        <v>1</v>
      </c>
      <c r="E706" s="52">
        <v>2</v>
      </c>
      <c r="F706" s="52">
        <v>36613024</v>
      </c>
      <c r="G706" s="52">
        <v>36613024</v>
      </c>
      <c r="H706" s="52">
        <v>5239118</v>
      </c>
      <c r="I706" s="52">
        <v>5239118</v>
      </c>
      <c r="J706" s="52">
        <v>0</v>
      </c>
      <c r="K706" s="52">
        <v>0</v>
      </c>
      <c r="L706" s="52">
        <v>92.343500000000006</v>
      </c>
      <c r="M706" s="52">
        <v>13.93</v>
      </c>
      <c r="N706" s="52">
        <v>1649.87</v>
      </c>
      <c r="O706" s="52">
        <v>7</v>
      </c>
      <c r="P706" s="2">
        <f t="shared" si="11"/>
        <v>1688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27</v>
      </c>
      <c r="B707" s="1">
        <v>0.45833333333333331</v>
      </c>
      <c r="C707" s="52">
        <v>2015</v>
      </c>
      <c r="D707" s="52">
        <v>1</v>
      </c>
      <c r="E707" s="52">
        <v>2</v>
      </c>
      <c r="F707" s="52">
        <v>36611336</v>
      </c>
      <c r="G707" s="52">
        <v>36611336</v>
      </c>
      <c r="H707" s="52">
        <v>5238866</v>
      </c>
      <c r="I707" s="52">
        <v>5238866</v>
      </c>
      <c r="J707" s="52">
        <v>0</v>
      </c>
      <c r="K707" s="52">
        <v>0</v>
      </c>
      <c r="L707" s="52">
        <v>90.486999999999995</v>
      </c>
      <c r="M707" s="52">
        <v>14.05</v>
      </c>
      <c r="N707" s="52">
        <v>1652.93</v>
      </c>
      <c r="O707" s="52">
        <v>7</v>
      </c>
      <c r="P707" s="2">
        <f t="shared" si="11"/>
        <v>1654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26</v>
      </c>
      <c r="B708" s="1">
        <v>0.41666666666666669</v>
      </c>
      <c r="C708" s="52">
        <v>2015</v>
      </c>
      <c r="D708" s="52">
        <v>1</v>
      </c>
      <c r="E708" s="52">
        <v>2</v>
      </c>
      <c r="F708" s="52">
        <v>36609682</v>
      </c>
      <c r="G708" s="52">
        <v>36609682</v>
      </c>
      <c r="H708" s="52">
        <v>5238614</v>
      </c>
      <c r="I708" s="52">
        <v>5238614</v>
      </c>
      <c r="J708" s="52">
        <v>0</v>
      </c>
      <c r="K708" s="52">
        <v>0</v>
      </c>
      <c r="L708" s="52">
        <v>84.339200000000005</v>
      </c>
      <c r="M708" s="52">
        <v>14.04</v>
      </c>
      <c r="N708" s="52">
        <v>1619.62</v>
      </c>
      <c r="O708" s="52">
        <v>7</v>
      </c>
      <c r="P708" s="2">
        <f t="shared" si="11"/>
        <v>1648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25</v>
      </c>
      <c r="B709" s="1">
        <v>0.375</v>
      </c>
      <c r="C709" s="52">
        <v>2015</v>
      </c>
      <c r="D709" s="52">
        <v>1</v>
      </c>
      <c r="E709" s="52">
        <v>2</v>
      </c>
      <c r="F709" s="52">
        <v>36608034</v>
      </c>
      <c r="G709" s="52">
        <v>36608034</v>
      </c>
      <c r="H709" s="52">
        <v>5238344</v>
      </c>
      <c r="I709" s="52">
        <v>5238344</v>
      </c>
      <c r="J709" s="52">
        <v>0</v>
      </c>
      <c r="K709" s="52">
        <v>0</v>
      </c>
      <c r="L709" s="52">
        <v>79.842100000000002</v>
      </c>
      <c r="M709" s="52">
        <v>14.36</v>
      </c>
      <c r="N709" s="52">
        <v>1459.46</v>
      </c>
      <c r="O709" s="52">
        <v>7</v>
      </c>
      <c r="P709" s="2">
        <f t="shared" si="11"/>
        <v>1634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24</v>
      </c>
      <c r="B710" s="1">
        <v>0.33333333333333331</v>
      </c>
      <c r="C710" s="52">
        <v>2015</v>
      </c>
      <c r="D710" s="52">
        <v>1</v>
      </c>
      <c r="E710" s="52">
        <v>2</v>
      </c>
      <c r="F710" s="52">
        <v>36606400</v>
      </c>
      <c r="G710" s="52">
        <v>36606400</v>
      </c>
      <c r="H710" s="52">
        <v>5238060</v>
      </c>
      <c r="I710" s="52">
        <v>5238060</v>
      </c>
      <c r="J710" s="52">
        <v>0</v>
      </c>
      <c r="K710" s="52">
        <v>0</v>
      </c>
      <c r="L710" s="52">
        <v>82.581699999999998</v>
      </c>
      <c r="M710" s="52">
        <v>14.64</v>
      </c>
      <c r="N710" s="52">
        <v>195.76</v>
      </c>
      <c r="O710" s="52">
        <v>7</v>
      </c>
      <c r="P710" s="2">
        <f t="shared" si="11"/>
        <v>1293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23</v>
      </c>
      <c r="B711" s="1">
        <v>0.29166666666666669</v>
      </c>
      <c r="C711" s="52">
        <v>2015</v>
      </c>
      <c r="D711" s="52">
        <v>1</v>
      </c>
      <c r="E711" s="52">
        <v>2</v>
      </c>
      <c r="F711" s="52">
        <v>36605107</v>
      </c>
      <c r="G711" s="52">
        <v>36605107</v>
      </c>
      <c r="H711" s="52">
        <v>5237837</v>
      </c>
      <c r="I711" s="52">
        <v>5237837</v>
      </c>
      <c r="J711" s="52">
        <v>0</v>
      </c>
      <c r="K711" s="52">
        <v>0</v>
      </c>
      <c r="L711" s="52">
        <v>92.999099999999999</v>
      </c>
      <c r="M711" s="52">
        <v>10.46</v>
      </c>
      <c r="N711" s="52">
        <v>122.92</v>
      </c>
      <c r="O711" s="52">
        <v>7</v>
      </c>
      <c r="P711" s="2">
        <f t="shared" si="11"/>
        <v>162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22</v>
      </c>
      <c r="B712" s="1">
        <v>0.25</v>
      </c>
      <c r="C712" s="52">
        <v>2015</v>
      </c>
      <c r="D712" s="52">
        <v>1</v>
      </c>
      <c r="E712" s="52">
        <v>2</v>
      </c>
      <c r="F712" s="52">
        <v>36604945</v>
      </c>
      <c r="G712" s="52">
        <v>36604945</v>
      </c>
      <c r="H712" s="52">
        <v>5237813</v>
      </c>
      <c r="I712" s="52">
        <v>5237813</v>
      </c>
      <c r="J712" s="52">
        <v>0</v>
      </c>
      <c r="K712" s="52">
        <v>0</v>
      </c>
      <c r="L712" s="52">
        <v>93.630399999999995</v>
      </c>
      <c r="M712" s="52">
        <v>10.58</v>
      </c>
      <c r="N712" s="52">
        <v>153.56</v>
      </c>
      <c r="O712" s="52">
        <v>7</v>
      </c>
      <c r="P712" s="2">
        <f t="shared" si="11"/>
        <v>123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21</v>
      </c>
      <c r="B713" s="1">
        <v>0.20833333333333334</v>
      </c>
      <c r="C713" s="52">
        <v>2015</v>
      </c>
      <c r="D713" s="52">
        <v>1</v>
      </c>
      <c r="E713" s="52">
        <v>2</v>
      </c>
      <c r="F713" s="52">
        <v>36604822</v>
      </c>
      <c r="G713" s="52">
        <v>36604822</v>
      </c>
      <c r="H713" s="52">
        <v>5237795</v>
      </c>
      <c r="I713" s="52">
        <v>5237795</v>
      </c>
      <c r="J713" s="52">
        <v>0</v>
      </c>
      <c r="K713" s="52">
        <v>0</v>
      </c>
      <c r="L713" s="52">
        <v>93.426400000000001</v>
      </c>
      <c r="M713" s="52">
        <v>12.7</v>
      </c>
      <c r="N713" s="52">
        <v>474.75</v>
      </c>
      <c r="O713" s="52">
        <v>7</v>
      </c>
      <c r="P713" s="2">
        <f t="shared" si="11"/>
        <v>213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20</v>
      </c>
      <c r="B714" s="1">
        <v>0.16666666666666666</v>
      </c>
      <c r="C714" s="52">
        <v>2015</v>
      </c>
      <c r="D714" s="52">
        <v>1</v>
      </c>
      <c r="E714" s="52">
        <v>2</v>
      </c>
      <c r="F714" s="52">
        <v>36604609</v>
      </c>
      <c r="G714" s="52">
        <v>36604609</v>
      </c>
      <c r="H714" s="52">
        <v>5237763</v>
      </c>
      <c r="I714" s="52">
        <v>5237763</v>
      </c>
      <c r="J714" s="52">
        <v>0</v>
      </c>
      <c r="K714" s="52">
        <v>0</v>
      </c>
      <c r="L714" s="52">
        <v>92.714200000000005</v>
      </c>
      <c r="M714" s="52">
        <v>11.73</v>
      </c>
      <c r="N714" s="52">
        <v>0</v>
      </c>
      <c r="O714" s="52">
        <v>7</v>
      </c>
      <c r="P714" s="2">
        <f t="shared" si="11"/>
        <v>408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19</v>
      </c>
      <c r="B715" s="1">
        <v>0.125</v>
      </c>
      <c r="C715" s="52">
        <v>2015</v>
      </c>
      <c r="D715" s="52">
        <v>1</v>
      </c>
      <c r="E715" s="52">
        <v>2</v>
      </c>
      <c r="F715" s="52">
        <v>36604201</v>
      </c>
      <c r="G715" s="52">
        <v>36604201</v>
      </c>
      <c r="H715" s="52">
        <v>5237702</v>
      </c>
      <c r="I715" s="52">
        <v>5237702</v>
      </c>
      <c r="J715" s="52">
        <v>0</v>
      </c>
      <c r="K715" s="52">
        <v>0</v>
      </c>
      <c r="L715" s="52">
        <v>95.000299999999996</v>
      </c>
      <c r="M715" s="52">
        <v>4.7</v>
      </c>
      <c r="N715" s="52">
        <v>0</v>
      </c>
      <c r="O715" s="52">
        <v>7</v>
      </c>
      <c r="P715" s="2">
        <f t="shared" si="11"/>
        <v>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18</v>
      </c>
      <c r="B716" s="1">
        <v>8.3333333333333329E-2</v>
      </c>
      <c r="C716" s="52">
        <v>2015</v>
      </c>
      <c r="D716" s="52">
        <v>1</v>
      </c>
      <c r="E716" s="52">
        <v>2</v>
      </c>
      <c r="F716" s="52">
        <v>36604201</v>
      </c>
      <c r="G716" s="52">
        <v>36604201</v>
      </c>
      <c r="H716" s="52">
        <v>5237702</v>
      </c>
      <c r="I716" s="52">
        <v>5237702</v>
      </c>
      <c r="J716" s="52">
        <v>0</v>
      </c>
      <c r="K716" s="52">
        <v>0</v>
      </c>
      <c r="L716" s="52">
        <v>95.407899999999998</v>
      </c>
      <c r="M716" s="52">
        <v>5.42</v>
      </c>
      <c r="N716" s="52">
        <v>0</v>
      </c>
      <c r="O716" s="52">
        <v>7</v>
      </c>
      <c r="P716" s="2">
        <f t="shared" si="11"/>
        <v>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17</v>
      </c>
      <c r="B717" s="1">
        <v>4.1666666666666664E-2</v>
      </c>
      <c r="C717" s="52">
        <v>2015</v>
      </c>
      <c r="D717" s="52">
        <v>1</v>
      </c>
      <c r="E717" s="52">
        <v>2</v>
      </c>
      <c r="F717" s="52">
        <v>36604201</v>
      </c>
      <c r="G717" s="52">
        <v>36604201</v>
      </c>
      <c r="H717" s="52">
        <v>5237702</v>
      </c>
      <c r="I717" s="52">
        <v>5237702</v>
      </c>
      <c r="J717" s="52">
        <v>0</v>
      </c>
      <c r="K717" s="52">
        <v>0</v>
      </c>
      <c r="L717" s="52">
        <v>94.721699999999998</v>
      </c>
      <c r="M717" s="52">
        <v>6.79</v>
      </c>
      <c r="N717" s="52">
        <v>0</v>
      </c>
      <c r="O717" s="52">
        <v>7</v>
      </c>
      <c r="P717" s="2">
        <f t="shared" si="11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16</v>
      </c>
      <c r="B718" s="1">
        <v>0</v>
      </c>
      <c r="C718" s="52">
        <v>2015</v>
      </c>
      <c r="D718" s="52">
        <v>1</v>
      </c>
      <c r="E718" s="52">
        <v>2</v>
      </c>
      <c r="F718" s="52">
        <v>36604201</v>
      </c>
      <c r="G718" s="52">
        <v>36604201</v>
      </c>
      <c r="H718" s="52">
        <v>5237702</v>
      </c>
      <c r="I718" s="52">
        <v>5237702</v>
      </c>
      <c r="J718" s="52">
        <v>0</v>
      </c>
      <c r="K718" s="52">
        <v>0</v>
      </c>
      <c r="L718" s="52">
        <v>96.298299999999998</v>
      </c>
      <c r="M718" s="52">
        <v>7.59</v>
      </c>
      <c r="N718" s="52">
        <v>0</v>
      </c>
      <c r="O718" s="52">
        <v>7</v>
      </c>
      <c r="P718" s="2">
        <f t="shared" si="11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15</v>
      </c>
      <c r="B719" s="1">
        <v>0.95833333333333337</v>
      </c>
      <c r="C719" s="52">
        <v>2015</v>
      </c>
      <c r="D719" s="52">
        <v>1</v>
      </c>
      <c r="E719" s="52">
        <v>1</v>
      </c>
      <c r="F719" s="52">
        <v>36604201</v>
      </c>
      <c r="G719" s="52">
        <v>36604201</v>
      </c>
      <c r="H719" s="52">
        <v>5237702</v>
      </c>
      <c r="I719" s="52">
        <v>5237702</v>
      </c>
      <c r="J719" s="52">
        <v>0</v>
      </c>
      <c r="K719" s="52">
        <v>0</v>
      </c>
      <c r="L719" s="52">
        <v>100.8866</v>
      </c>
      <c r="M719" s="52">
        <v>8.4700000000000006</v>
      </c>
      <c r="N719" s="52">
        <v>0</v>
      </c>
      <c r="O719" s="52">
        <v>7</v>
      </c>
      <c r="P719" s="2">
        <f t="shared" si="11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14</v>
      </c>
      <c r="B720" s="1">
        <v>0.91666666666666663</v>
      </c>
      <c r="C720" s="52">
        <v>2015</v>
      </c>
      <c r="D720" s="52">
        <v>1</v>
      </c>
      <c r="E720" s="52">
        <v>1</v>
      </c>
      <c r="F720" s="52">
        <v>36604201</v>
      </c>
      <c r="G720" s="52">
        <v>36604201</v>
      </c>
      <c r="H720" s="52">
        <v>5237702</v>
      </c>
      <c r="I720" s="52">
        <v>5237702</v>
      </c>
      <c r="J720" s="52">
        <v>0</v>
      </c>
      <c r="K720" s="52">
        <v>0</v>
      </c>
      <c r="L720" s="52">
        <v>100.69329999999999</v>
      </c>
      <c r="M720" s="52">
        <v>9.7200000000000006</v>
      </c>
      <c r="N720" s="52">
        <v>0</v>
      </c>
      <c r="O720" s="52">
        <v>7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13</v>
      </c>
      <c r="B721" s="1">
        <v>0.875</v>
      </c>
      <c r="C721" s="52">
        <v>2015</v>
      </c>
      <c r="D721" s="52">
        <v>1</v>
      </c>
      <c r="E721" s="52">
        <v>1</v>
      </c>
      <c r="F721" s="52">
        <v>36604201</v>
      </c>
      <c r="G721" s="52">
        <v>36604201</v>
      </c>
      <c r="H721" s="52">
        <v>5237702</v>
      </c>
      <c r="I721" s="52">
        <v>5237702</v>
      </c>
      <c r="J721" s="52">
        <v>0</v>
      </c>
      <c r="K721" s="52">
        <v>0</v>
      </c>
      <c r="L721" s="52">
        <v>101.11409999999999</v>
      </c>
      <c r="M721" s="52">
        <v>11.68</v>
      </c>
      <c r="N721" s="52">
        <v>0</v>
      </c>
      <c r="O721" s="52">
        <v>7</v>
      </c>
      <c r="P721" s="2">
        <f t="shared" si="11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12</v>
      </c>
      <c r="B722" s="1">
        <v>0.83333333333333337</v>
      </c>
      <c r="C722" s="52">
        <v>2015</v>
      </c>
      <c r="D722" s="52">
        <v>1</v>
      </c>
      <c r="E722" s="52">
        <v>1</v>
      </c>
      <c r="F722" s="52">
        <v>36604201</v>
      </c>
      <c r="G722" s="52">
        <v>36604201</v>
      </c>
      <c r="H722" s="52">
        <v>5237702</v>
      </c>
      <c r="I722" s="52">
        <v>5237702</v>
      </c>
      <c r="J722" s="52">
        <v>0</v>
      </c>
      <c r="K722" s="52">
        <v>0</v>
      </c>
      <c r="L722" s="52">
        <v>101.7347</v>
      </c>
      <c r="M722" s="52">
        <v>13.73</v>
      </c>
      <c r="N722" s="52">
        <v>0</v>
      </c>
      <c r="O722" s="52">
        <v>7</v>
      </c>
      <c r="P722" s="2">
        <f t="shared" si="11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11</v>
      </c>
      <c r="B723" s="1">
        <v>0.79166666666666663</v>
      </c>
      <c r="C723" s="52">
        <v>2015</v>
      </c>
      <c r="D723" s="52">
        <v>1</v>
      </c>
      <c r="E723" s="52">
        <v>1</v>
      </c>
      <c r="F723" s="52">
        <v>36604201</v>
      </c>
      <c r="G723" s="52">
        <v>36604201</v>
      </c>
      <c r="H723" s="52">
        <v>5237702</v>
      </c>
      <c r="I723" s="52">
        <v>5237702</v>
      </c>
      <c r="J723" s="52">
        <v>0</v>
      </c>
      <c r="K723" s="52">
        <v>0</v>
      </c>
      <c r="L723" s="52">
        <v>101.6011</v>
      </c>
      <c r="M723" s="52">
        <v>16.18</v>
      </c>
      <c r="N723" s="52">
        <v>0</v>
      </c>
      <c r="O723" s="52">
        <v>7</v>
      </c>
      <c r="P723" s="2">
        <f t="shared" si="11"/>
        <v>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10</v>
      </c>
      <c r="B724" s="1">
        <v>0.75</v>
      </c>
      <c r="C724" s="52">
        <v>2015</v>
      </c>
      <c r="D724" s="52">
        <v>1</v>
      </c>
      <c r="E724" s="52">
        <v>1</v>
      </c>
      <c r="F724" s="52">
        <v>36604201</v>
      </c>
      <c r="G724" s="52">
        <v>36604201</v>
      </c>
      <c r="H724" s="52">
        <v>5237702</v>
      </c>
      <c r="I724" s="52">
        <v>5237702</v>
      </c>
      <c r="J724" s="52">
        <v>0</v>
      </c>
      <c r="K724" s="52">
        <v>0</v>
      </c>
      <c r="L724" s="52">
        <v>100.8784</v>
      </c>
      <c r="M724" s="52">
        <v>20.100000000000001</v>
      </c>
      <c r="N724" s="52">
        <v>0</v>
      </c>
      <c r="O724" s="52">
        <v>7</v>
      </c>
      <c r="P724" s="2">
        <f t="shared" si="11"/>
        <v>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9</v>
      </c>
      <c r="B725" s="1">
        <v>0.70833333333333337</v>
      </c>
      <c r="C725" s="52">
        <v>2015</v>
      </c>
      <c r="D725" s="52">
        <v>1</v>
      </c>
      <c r="E725" s="52">
        <v>1</v>
      </c>
      <c r="F725" s="52">
        <v>36604201</v>
      </c>
      <c r="G725" s="52">
        <v>36604201</v>
      </c>
      <c r="H725" s="52">
        <v>5237702</v>
      </c>
      <c r="I725" s="52">
        <v>5237702</v>
      </c>
      <c r="J725" s="52">
        <v>0</v>
      </c>
      <c r="K725" s="52">
        <v>0</v>
      </c>
      <c r="L725" s="52">
        <v>100.845</v>
      </c>
      <c r="M725" s="52">
        <v>23.87</v>
      </c>
      <c r="N725" s="52">
        <v>0</v>
      </c>
      <c r="O725" s="52">
        <v>7</v>
      </c>
      <c r="P725" s="2">
        <f t="shared" si="11"/>
        <v>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8</v>
      </c>
      <c r="B726" s="1">
        <v>0.66666666666666663</v>
      </c>
      <c r="C726" s="52">
        <v>2015</v>
      </c>
      <c r="D726" s="52">
        <v>1</v>
      </c>
      <c r="E726" s="52">
        <v>1</v>
      </c>
      <c r="F726" s="52">
        <v>36604201</v>
      </c>
      <c r="G726" s="52">
        <v>36604201</v>
      </c>
      <c r="H726" s="52">
        <v>5237702</v>
      </c>
      <c r="I726" s="52">
        <v>5237702</v>
      </c>
      <c r="J726" s="52">
        <v>0</v>
      </c>
      <c r="K726" s="52">
        <v>0</v>
      </c>
      <c r="L726" s="52">
        <v>101.89100000000001</v>
      </c>
      <c r="M726" s="52">
        <v>25.75</v>
      </c>
      <c r="N726" s="52">
        <v>0</v>
      </c>
      <c r="O726" s="52">
        <v>7</v>
      </c>
      <c r="P726" s="2">
        <f t="shared" si="11"/>
        <v>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7</v>
      </c>
      <c r="B727" s="1">
        <v>0.625</v>
      </c>
      <c r="C727" s="52">
        <v>2015</v>
      </c>
      <c r="D727" s="52">
        <v>1</v>
      </c>
      <c r="E727" s="52">
        <v>1</v>
      </c>
      <c r="F727" s="52">
        <v>36604201</v>
      </c>
      <c r="G727" s="52">
        <v>36604201</v>
      </c>
      <c r="H727" s="52">
        <v>5237702</v>
      </c>
      <c r="I727" s="52">
        <v>5237702</v>
      </c>
      <c r="J727" s="52">
        <v>0</v>
      </c>
      <c r="K727" s="52">
        <v>0</v>
      </c>
      <c r="L727" s="52">
        <v>101.8691</v>
      </c>
      <c r="M727" s="52">
        <v>26.49</v>
      </c>
      <c r="N727" s="52">
        <v>0</v>
      </c>
      <c r="O727" s="52">
        <v>7</v>
      </c>
      <c r="P727" s="2">
        <f t="shared" si="11"/>
        <v>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6</v>
      </c>
      <c r="B728" s="1">
        <v>0.58333333333333337</v>
      </c>
      <c r="C728" s="52">
        <v>2015</v>
      </c>
      <c r="D728" s="52">
        <v>1</v>
      </c>
      <c r="E728" s="52">
        <v>1</v>
      </c>
      <c r="F728" s="52">
        <v>36604201</v>
      </c>
      <c r="G728" s="52">
        <v>36604201</v>
      </c>
      <c r="H728" s="52">
        <v>5237702</v>
      </c>
      <c r="I728" s="52">
        <v>5237702</v>
      </c>
      <c r="J728" s="52">
        <v>0</v>
      </c>
      <c r="K728" s="52">
        <v>0</v>
      </c>
      <c r="L728" s="52">
        <v>101.74509999999999</v>
      </c>
      <c r="M728" s="52">
        <v>24.94</v>
      </c>
      <c r="N728" s="52">
        <v>0</v>
      </c>
      <c r="O728" s="52">
        <v>7</v>
      </c>
      <c r="P728" s="2">
        <f t="shared" si="11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5</v>
      </c>
      <c r="B729" s="1">
        <v>0.54166666666666663</v>
      </c>
      <c r="C729" s="52">
        <v>2015</v>
      </c>
      <c r="D729" s="52">
        <v>1</v>
      </c>
      <c r="E729" s="52">
        <v>1</v>
      </c>
      <c r="F729" s="52">
        <v>36604201</v>
      </c>
      <c r="G729" s="52">
        <v>36604201</v>
      </c>
      <c r="H729" s="52">
        <v>5237702</v>
      </c>
      <c r="I729" s="52">
        <v>5237702</v>
      </c>
      <c r="J729" s="52">
        <v>0</v>
      </c>
      <c r="K729" s="52">
        <v>0</v>
      </c>
      <c r="L729" s="52">
        <v>101.7068</v>
      </c>
      <c r="M729" s="52">
        <v>23.2</v>
      </c>
      <c r="N729" s="52">
        <v>0</v>
      </c>
      <c r="O729" s="52">
        <v>7</v>
      </c>
      <c r="P729" s="2">
        <f t="shared" si="11"/>
        <v>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4</v>
      </c>
      <c r="B730" s="1">
        <v>0.5</v>
      </c>
      <c r="C730" s="52">
        <v>2015</v>
      </c>
      <c r="D730" s="52">
        <v>1</v>
      </c>
      <c r="E730" s="52">
        <v>1</v>
      </c>
      <c r="F730" s="52">
        <v>36604201</v>
      </c>
      <c r="G730" s="52">
        <v>36604201</v>
      </c>
      <c r="H730" s="52">
        <v>5237702</v>
      </c>
      <c r="I730" s="52">
        <v>5237702</v>
      </c>
      <c r="J730" s="52">
        <v>0</v>
      </c>
      <c r="K730" s="52">
        <v>0</v>
      </c>
      <c r="L730" s="52">
        <v>101.7418</v>
      </c>
      <c r="M730" s="52">
        <v>20.25</v>
      </c>
      <c r="N730" s="52">
        <v>0</v>
      </c>
      <c r="O730" s="52">
        <v>7</v>
      </c>
      <c r="P730" s="2">
        <f t="shared" si="11"/>
        <v>0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3</v>
      </c>
      <c r="B731" s="1">
        <v>0.45833333333333331</v>
      </c>
      <c r="C731" s="52">
        <v>2015</v>
      </c>
      <c r="D731" s="52">
        <v>1</v>
      </c>
      <c r="E731" s="52">
        <v>1</v>
      </c>
      <c r="F731" s="52">
        <v>36604201</v>
      </c>
      <c r="G731" s="52">
        <v>36604201</v>
      </c>
      <c r="H731" s="52">
        <v>5237702</v>
      </c>
      <c r="I731" s="52">
        <v>5237702</v>
      </c>
      <c r="J731" s="52">
        <v>0</v>
      </c>
      <c r="K731" s="52">
        <v>0</v>
      </c>
      <c r="L731" s="52">
        <v>101.557</v>
      </c>
      <c r="M731" s="52">
        <v>16.22</v>
      </c>
      <c r="N731" s="52">
        <v>0</v>
      </c>
      <c r="O731" s="52">
        <v>7</v>
      </c>
      <c r="P731" s="2">
        <f t="shared" si="11"/>
        <v>0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</v>
      </c>
      <c r="B732" s="1">
        <v>0.41666666666666669</v>
      </c>
      <c r="C732" s="52">
        <v>2015</v>
      </c>
      <c r="D732" s="52">
        <v>1</v>
      </c>
      <c r="E732" s="52">
        <v>1</v>
      </c>
      <c r="F732" s="52">
        <v>36604201</v>
      </c>
      <c r="G732" s="52">
        <v>36604201</v>
      </c>
      <c r="H732" s="52">
        <v>5237702</v>
      </c>
      <c r="I732" s="52">
        <v>5237702</v>
      </c>
      <c r="J732" s="52">
        <v>0</v>
      </c>
      <c r="K732" s="52">
        <v>0</v>
      </c>
      <c r="L732" s="52">
        <v>100.4263</v>
      </c>
      <c r="M732" s="52">
        <v>11.35</v>
      </c>
      <c r="N732" s="52">
        <v>0</v>
      </c>
      <c r="O732" s="52">
        <v>7</v>
      </c>
      <c r="P732" s="2">
        <f t="shared" si="11"/>
        <v>0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1</v>
      </c>
      <c r="B733" s="1">
        <v>0.375</v>
      </c>
      <c r="C733" s="52">
        <v>2015</v>
      </c>
      <c r="D733" s="52">
        <v>1</v>
      </c>
      <c r="E733" s="52">
        <v>1</v>
      </c>
      <c r="F733" s="52">
        <v>36604201</v>
      </c>
      <c r="G733" s="52">
        <v>36604201</v>
      </c>
      <c r="H733" s="52">
        <v>5237702</v>
      </c>
      <c r="I733" s="52">
        <v>5237702</v>
      </c>
      <c r="J733" s="52">
        <v>0</v>
      </c>
      <c r="K733" s="52">
        <v>0</v>
      </c>
      <c r="L733" s="52">
        <v>98.813900000000004</v>
      </c>
      <c r="M733" s="52">
        <v>6.85</v>
      </c>
      <c r="N733" s="52">
        <v>0</v>
      </c>
      <c r="O733" s="52">
        <v>7</v>
      </c>
      <c r="P733" s="2">
        <f t="shared" si="11"/>
        <v>0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0</v>
      </c>
      <c r="B734" s="1">
        <v>0.33333333333333331</v>
      </c>
      <c r="C734" s="52">
        <v>2015</v>
      </c>
      <c r="D734" s="52">
        <v>1</v>
      </c>
      <c r="E734" s="52">
        <v>1</v>
      </c>
      <c r="F734" s="52">
        <v>36604201</v>
      </c>
      <c r="G734" s="52">
        <v>36604201</v>
      </c>
      <c r="H734" s="52">
        <v>5237702</v>
      </c>
      <c r="I734" s="52">
        <v>5237702</v>
      </c>
      <c r="J734" s="52">
        <v>0</v>
      </c>
      <c r="K734" s="52">
        <v>0</v>
      </c>
      <c r="L734" s="52">
        <v>96.346699999999998</v>
      </c>
      <c r="M734" s="52">
        <v>5.66</v>
      </c>
      <c r="N734" s="52">
        <v>0</v>
      </c>
      <c r="O734" s="52">
        <v>7</v>
      </c>
      <c r="P734" s="2">
        <f t="shared" si="11"/>
        <v>0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B735" s="1">
        <v>0.29166666666666669</v>
      </c>
      <c r="C735" s="52">
        <v>2015</v>
      </c>
      <c r="D735" s="52">
        <v>1</v>
      </c>
      <c r="E735" s="52">
        <v>1</v>
      </c>
      <c r="F735" s="52">
        <v>36604201</v>
      </c>
      <c r="G735" s="52">
        <v>36604201</v>
      </c>
      <c r="H735" s="52">
        <v>5237702</v>
      </c>
      <c r="I735" s="52">
        <v>5237702</v>
      </c>
      <c r="J735" s="52">
        <v>0</v>
      </c>
      <c r="K735" s="52">
        <v>0</v>
      </c>
      <c r="L735" s="52">
        <v>95.883799999999994</v>
      </c>
      <c r="M735" s="52">
        <v>5.48</v>
      </c>
      <c r="N735" s="52">
        <v>0</v>
      </c>
      <c r="O735" s="52">
        <v>7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B736" s="1"/>
    </row>
    <row r="737" spans="2:2" x14ac:dyDescent="0.25">
      <c r="B73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9"/>
  <sheetViews>
    <sheetView topLeftCell="A411" zoomScale="75" zoomScaleNormal="75" workbookViewId="0">
      <selection activeCell="P420" sqref="P420:P424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P8" s="2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B9" s="1"/>
      <c r="P9" s="2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B10" s="1"/>
      <c r="P10" s="2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B11" s="1"/>
      <c r="P11" s="2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B12" s="1"/>
      <c r="P12" s="2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B13" s="1"/>
      <c r="P13" s="2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720</v>
      </c>
      <c r="B14" s="1">
        <v>0.33333333333333331</v>
      </c>
      <c r="C14" s="52">
        <v>2015</v>
      </c>
      <c r="D14" s="52">
        <v>1</v>
      </c>
      <c r="E14" s="52">
        <v>31</v>
      </c>
      <c r="F14" s="52">
        <v>5348741</v>
      </c>
      <c r="G14" s="52">
        <v>5348741</v>
      </c>
      <c r="H14" s="52">
        <v>1528715</v>
      </c>
      <c r="I14" s="52">
        <v>1528715</v>
      </c>
      <c r="J14" s="52">
        <v>0</v>
      </c>
      <c r="K14" s="52">
        <v>0</v>
      </c>
      <c r="L14" s="52">
        <v>91.599000000000004</v>
      </c>
      <c r="M14" s="52">
        <v>13.83</v>
      </c>
      <c r="N14" s="52">
        <v>173.24</v>
      </c>
      <c r="O14" s="52">
        <v>7</v>
      </c>
      <c r="P14" s="2">
        <f t="shared" ref="P14:P54" si="0">F14-F15</f>
        <v>135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719</v>
      </c>
      <c r="B15" s="1">
        <v>0.29166666666666669</v>
      </c>
      <c r="C15" s="52">
        <v>2015</v>
      </c>
      <c r="D15" s="52">
        <v>1</v>
      </c>
      <c r="E15" s="52">
        <v>31</v>
      </c>
      <c r="F15" s="52">
        <v>5348606</v>
      </c>
      <c r="G15" s="52">
        <v>5348606</v>
      </c>
      <c r="H15" s="52">
        <v>1528697</v>
      </c>
      <c r="I15" s="52">
        <v>1528697</v>
      </c>
      <c r="J15" s="52">
        <v>0</v>
      </c>
      <c r="K15" s="52">
        <v>0</v>
      </c>
      <c r="L15" s="52">
        <v>92.460099999999997</v>
      </c>
      <c r="M15" s="52">
        <v>14.1</v>
      </c>
      <c r="N15" s="52">
        <v>121.21</v>
      </c>
      <c r="O15" s="52">
        <v>7</v>
      </c>
      <c r="P15" s="2">
        <f t="shared" si="0"/>
        <v>166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718</v>
      </c>
      <c r="B16" s="1">
        <v>0.25</v>
      </c>
      <c r="C16" s="52">
        <v>2015</v>
      </c>
      <c r="D16" s="52">
        <v>1</v>
      </c>
      <c r="E16" s="52">
        <v>31</v>
      </c>
      <c r="F16" s="52">
        <v>5348440</v>
      </c>
      <c r="G16" s="52">
        <v>5348440</v>
      </c>
      <c r="H16" s="52">
        <v>1528675</v>
      </c>
      <c r="I16" s="52">
        <v>1528675</v>
      </c>
      <c r="J16" s="52">
        <v>0</v>
      </c>
      <c r="K16" s="52">
        <v>0</v>
      </c>
      <c r="L16" s="52">
        <v>92.401899999999998</v>
      </c>
      <c r="M16" s="52">
        <v>14.35</v>
      </c>
      <c r="N16" s="52">
        <v>203.37</v>
      </c>
      <c r="O16" s="52">
        <v>7</v>
      </c>
      <c r="P16" s="2">
        <f t="shared" si="0"/>
        <v>144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717</v>
      </c>
      <c r="B17" s="1">
        <v>0.20833333333333334</v>
      </c>
      <c r="C17" s="52">
        <v>2015</v>
      </c>
      <c r="D17" s="52">
        <v>1</v>
      </c>
      <c r="E17" s="52">
        <v>31</v>
      </c>
      <c r="F17" s="52">
        <v>5348296</v>
      </c>
      <c r="G17" s="52">
        <v>5348296</v>
      </c>
      <c r="H17" s="52">
        <v>1528656</v>
      </c>
      <c r="I17" s="52">
        <v>1528656</v>
      </c>
      <c r="J17" s="52">
        <v>0</v>
      </c>
      <c r="K17" s="52">
        <v>0</v>
      </c>
      <c r="L17" s="52">
        <v>91.954899999999995</v>
      </c>
      <c r="M17" s="52">
        <v>14.41</v>
      </c>
      <c r="N17" s="52">
        <v>128.25</v>
      </c>
      <c r="O17" s="52">
        <v>7</v>
      </c>
      <c r="P17" s="2">
        <f t="shared" si="0"/>
        <v>173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716</v>
      </c>
      <c r="B18" s="1">
        <v>0.16666666666666666</v>
      </c>
      <c r="C18" s="52">
        <v>2015</v>
      </c>
      <c r="D18" s="52">
        <v>1</v>
      </c>
      <c r="E18" s="52">
        <v>31</v>
      </c>
      <c r="F18" s="52">
        <v>5348123</v>
      </c>
      <c r="G18" s="52">
        <v>5348123</v>
      </c>
      <c r="H18" s="52">
        <v>1528633</v>
      </c>
      <c r="I18" s="52">
        <v>1528633</v>
      </c>
      <c r="J18" s="52">
        <v>0</v>
      </c>
      <c r="K18" s="52">
        <v>0</v>
      </c>
      <c r="L18" s="52">
        <v>92.879599999999996</v>
      </c>
      <c r="M18" s="52">
        <v>14.37</v>
      </c>
      <c r="N18" s="52">
        <v>114.59</v>
      </c>
      <c r="O18" s="52">
        <v>7</v>
      </c>
      <c r="P18" s="2">
        <f t="shared" si="0"/>
        <v>128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715</v>
      </c>
      <c r="B19" s="1">
        <v>0.125</v>
      </c>
      <c r="C19" s="52">
        <v>2015</v>
      </c>
      <c r="D19" s="52">
        <v>1</v>
      </c>
      <c r="E19" s="52">
        <v>31</v>
      </c>
      <c r="F19" s="52">
        <v>5347995</v>
      </c>
      <c r="G19" s="52">
        <v>5347995</v>
      </c>
      <c r="H19" s="52">
        <v>1528616</v>
      </c>
      <c r="I19" s="52">
        <v>1528616</v>
      </c>
      <c r="J19" s="52">
        <v>0</v>
      </c>
      <c r="K19" s="52">
        <v>0</v>
      </c>
      <c r="L19" s="52">
        <v>93.376900000000006</v>
      </c>
      <c r="M19" s="52">
        <v>14.98</v>
      </c>
      <c r="N19" s="52">
        <v>158.55000000000001</v>
      </c>
      <c r="O19" s="52">
        <v>7</v>
      </c>
      <c r="P19" s="2">
        <f t="shared" si="0"/>
        <v>137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714</v>
      </c>
      <c r="B20" s="1">
        <v>8.3333333333333329E-2</v>
      </c>
      <c r="C20" s="52">
        <v>2015</v>
      </c>
      <c r="D20" s="52">
        <v>1</v>
      </c>
      <c r="E20" s="52">
        <v>31</v>
      </c>
      <c r="F20" s="52">
        <v>5347858</v>
      </c>
      <c r="G20" s="52">
        <v>5347858</v>
      </c>
      <c r="H20" s="52">
        <v>1528598</v>
      </c>
      <c r="I20" s="52">
        <v>1528598</v>
      </c>
      <c r="J20" s="52">
        <v>0</v>
      </c>
      <c r="K20" s="52">
        <v>0</v>
      </c>
      <c r="L20" s="52">
        <v>92.472899999999996</v>
      </c>
      <c r="M20" s="52">
        <v>15.53</v>
      </c>
      <c r="N20" s="52">
        <v>158.11000000000001</v>
      </c>
      <c r="O20" s="52">
        <v>7</v>
      </c>
      <c r="P20" s="2">
        <f t="shared" si="0"/>
        <v>181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713</v>
      </c>
      <c r="B21" s="1">
        <v>4.1666666666666664E-2</v>
      </c>
      <c r="C21" s="52">
        <v>2015</v>
      </c>
      <c r="D21" s="52">
        <v>1</v>
      </c>
      <c r="E21" s="52">
        <v>31</v>
      </c>
      <c r="F21" s="52">
        <v>5347677</v>
      </c>
      <c r="G21" s="52">
        <v>5347677</v>
      </c>
      <c r="H21" s="52">
        <v>1528574</v>
      </c>
      <c r="I21" s="52">
        <v>1528574</v>
      </c>
      <c r="J21" s="52">
        <v>0</v>
      </c>
      <c r="K21" s="52">
        <v>0</v>
      </c>
      <c r="L21" s="52">
        <v>92.862300000000005</v>
      </c>
      <c r="M21" s="52">
        <v>15.1</v>
      </c>
      <c r="N21" s="52">
        <v>136.27000000000001</v>
      </c>
      <c r="O21" s="52">
        <v>7</v>
      </c>
      <c r="P21" s="2">
        <f t="shared" si="0"/>
        <v>144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712</v>
      </c>
      <c r="B22" s="1">
        <v>0</v>
      </c>
      <c r="C22" s="52">
        <v>2015</v>
      </c>
      <c r="D22" s="52">
        <v>1</v>
      </c>
      <c r="E22" s="52">
        <v>31</v>
      </c>
      <c r="F22" s="52">
        <v>5347533</v>
      </c>
      <c r="G22" s="52">
        <v>5347533</v>
      </c>
      <c r="H22" s="52">
        <v>1528555</v>
      </c>
      <c r="I22" s="52">
        <v>1528555</v>
      </c>
      <c r="J22" s="52">
        <v>0</v>
      </c>
      <c r="K22" s="52">
        <v>0</v>
      </c>
      <c r="L22" s="52">
        <v>93.295699999999997</v>
      </c>
      <c r="M22" s="52">
        <v>15.55</v>
      </c>
      <c r="N22" s="52">
        <v>136.76</v>
      </c>
      <c r="O22" s="52">
        <v>7</v>
      </c>
      <c r="P22" s="2">
        <f t="shared" si="0"/>
        <v>129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711</v>
      </c>
      <c r="B23" s="1">
        <v>0.95833333333333337</v>
      </c>
      <c r="C23" s="52">
        <v>2015</v>
      </c>
      <c r="D23" s="52">
        <v>1</v>
      </c>
      <c r="E23" s="52">
        <v>30</v>
      </c>
      <c r="F23" s="52">
        <v>5347404</v>
      </c>
      <c r="G23" s="52">
        <v>5347404</v>
      </c>
      <c r="H23" s="52">
        <v>1528538</v>
      </c>
      <c r="I23" s="52">
        <v>1528538</v>
      </c>
      <c r="J23" s="52">
        <v>0</v>
      </c>
      <c r="K23" s="52">
        <v>0</v>
      </c>
      <c r="L23" s="52">
        <v>93.662099999999995</v>
      </c>
      <c r="M23" s="52">
        <v>15.77</v>
      </c>
      <c r="N23" s="52">
        <v>204.76</v>
      </c>
      <c r="O23" s="52">
        <v>7</v>
      </c>
      <c r="P23" s="2">
        <f t="shared" si="0"/>
        <v>190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710</v>
      </c>
      <c r="B24" s="1">
        <v>0.91666666666666663</v>
      </c>
      <c r="C24" s="52">
        <v>2015</v>
      </c>
      <c r="D24" s="52">
        <v>1</v>
      </c>
      <c r="E24" s="52">
        <v>30</v>
      </c>
      <c r="F24" s="52">
        <v>5347214</v>
      </c>
      <c r="G24" s="52">
        <v>5347214</v>
      </c>
      <c r="H24" s="52">
        <v>1528513</v>
      </c>
      <c r="I24" s="52">
        <v>1528513</v>
      </c>
      <c r="J24" s="52">
        <v>0</v>
      </c>
      <c r="K24" s="52">
        <v>0</v>
      </c>
      <c r="L24" s="52">
        <v>93.141800000000003</v>
      </c>
      <c r="M24" s="52">
        <v>15.56</v>
      </c>
      <c r="N24" s="52">
        <v>121.12</v>
      </c>
      <c r="O24" s="52">
        <v>7</v>
      </c>
      <c r="P24" s="2">
        <f t="shared" si="0"/>
        <v>128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709</v>
      </c>
      <c r="B25" s="1">
        <v>0.875</v>
      </c>
      <c r="C25" s="52">
        <v>2015</v>
      </c>
      <c r="D25" s="52">
        <v>1</v>
      </c>
      <c r="E25" s="52">
        <v>30</v>
      </c>
      <c r="F25" s="52">
        <v>5347086</v>
      </c>
      <c r="G25" s="52">
        <v>5347086</v>
      </c>
      <c r="H25" s="52">
        <v>1528496</v>
      </c>
      <c r="I25" s="52">
        <v>1528496</v>
      </c>
      <c r="J25" s="52">
        <v>0</v>
      </c>
      <c r="K25" s="52">
        <v>0</v>
      </c>
      <c r="L25" s="52">
        <v>92.945800000000006</v>
      </c>
      <c r="M25" s="52">
        <v>16.21</v>
      </c>
      <c r="N25" s="52">
        <v>188.63</v>
      </c>
      <c r="O25" s="52">
        <v>7</v>
      </c>
      <c r="P25" s="2">
        <f t="shared" si="0"/>
        <v>196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708</v>
      </c>
      <c r="B26" s="1">
        <v>0.83333333333333337</v>
      </c>
      <c r="C26" s="52">
        <v>2015</v>
      </c>
      <c r="D26" s="52">
        <v>1</v>
      </c>
      <c r="E26" s="52">
        <v>30</v>
      </c>
      <c r="F26" s="52">
        <v>5346890</v>
      </c>
      <c r="G26" s="52">
        <v>5346890</v>
      </c>
      <c r="H26" s="52">
        <v>1528470</v>
      </c>
      <c r="I26" s="52">
        <v>1528470</v>
      </c>
      <c r="J26" s="52">
        <v>0</v>
      </c>
      <c r="K26" s="52">
        <v>0</v>
      </c>
      <c r="L26" s="52">
        <v>93.597399999999993</v>
      </c>
      <c r="M26" s="52">
        <v>15.92</v>
      </c>
      <c r="N26" s="52">
        <v>135.13</v>
      </c>
      <c r="O26" s="52">
        <v>7</v>
      </c>
      <c r="P26" s="2">
        <f t="shared" si="0"/>
        <v>122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707</v>
      </c>
      <c r="B27" s="1">
        <v>0.79166666666666663</v>
      </c>
      <c r="C27" s="52">
        <v>2015</v>
      </c>
      <c r="D27" s="52">
        <v>1</v>
      </c>
      <c r="E27" s="52">
        <v>30</v>
      </c>
      <c r="F27" s="52">
        <v>5346768</v>
      </c>
      <c r="G27" s="52">
        <v>5346768</v>
      </c>
      <c r="H27" s="52">
        <v>1528454</v>
      </c>
      <c r="I27" s="52">
        <v>1528454</v>
      </c>
      <c r="J27" s="52">
        <v>0</v>
      </c>
      <c r="K27" s="52">
        <v>0</v>
      </c>
      <c r="L27" s="52">
        <v>91.679100000000005</v>
      </c>
      <c r="M27" s="52">
        <v>16.82</v>
      </c>
      <c r="N27" s="52">
        <v>252.18</v>
      </c>
      <c r="O27" s="52">
        <v>7</v>
      </c>
      <c r="P27" s="2">
        <f t="shared" si="0"/>
        <v>200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706</v>
      </c>
      <c r="B28" s="1">
        <v>0.75</v>
      </c>
      <c r="C28" s="52">
        <v>2015</v>
      </c>
      <c r="D28" s="52">
        <v>1</v>
      </c>
      <c r="E28" s="52">
        <v>30</v>
      </c>
      <c r="F28" s="52">
        <v>5346568</v>
      </c>
      <c r="G28" s="52">
        <v>5346568</v>
      </c>
      <c r="H28" s="52">
        <v>1528427</v>
      </c>
      <c r="I28" s="52">
        <v>1528427</v>
      </c>
      <c r="J28" s="52">
        <v>0</v>
      </c>
      <c r="K28" s="52">
        <v>0</v>
      </c>
      <c r="L28" s="52">
        <v>91.636399999999995</v>
      </c>
      <c r="M28" s="52">
        <v>17.12</v>
      </c>
      <c r="N28" s="52">
        <v>133.83000000000001</v>
      </c>
      <c r="O28" s="52">
        <v>7</v>
      </c>
      <c r="P28" s="2">
        <f t="shared" si="0"/>
        <v>201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705</v>
      </c>
      <c r="B29" s="1">
        <v>0.70833333333333337</v>
      </c>
      <c r="C29" s="52">
        <v>2015</v>
      </c>
      <c r="D29" s="52">
        <v>1</v>
      </c>
      <c r="E29" s="52">
        <v>30</v>
      </c>
      <c r="F29" s="52">
        <v>5346367</v>
      </c>
      <c r="G29" s="52">
        <v>5346367</v>
      </c>
      <c r="H29" s="52">
        <v>1528400</v>
      </c>
      <c r="I29" s="52">
        <v>1528400</v>
      </c>
      <c r="J29" s="52">
        <v>0</v>
      </c>
      <c r="K29" s="52">
        <v>0</v>
      </c>
      <c r="L29" s="52">
        <v>92.178899999999999</v>
      </c>
      <c r="M29" s="52">
        <v>17.89</v>
      </c>
      <c r="N29" s="52">
        <v>207.93</v>
      </c>
      <c r="O29" s="52">
        <v>7</v>
      </c>
      <c r="P29" s="2">
        <f t="shared" si="0"/>
        <v>163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704</v>
      </c>
      <c r="B30" s="1">
        <v>0.66666666666666663</v>
      </c>
      <c r="C30" s="52">
        <v>2015</v>
      </c>
      <c r="D30" s="52">
        <v>1</v>
      </c>
      <c r="E30" s="52">
        <v>30</v>
      </c>
      <c r="F30" s="52">
        <v>5346204</v>
      </c>
      <c r="G30" s="52">
        <v>5346204</v>
      </c>
      <c r="H30" s="52">
        <v>1528378</v>
      </c>
      <c r="I30" s="52">
        <v>1528378</v>
      </c>
      <c r="J30" s="52">
        <v>0</v>
      </c>
      <c r="K30" s="52">
        <v>0</v>
      </c>
      <c r="L30" s="52">
        <v>92.132900000000006</v>
      </c>
      <c r="M30" s="52">
        <v>18.97</v>
      </c>
      <c r="N30" s="52">
        <v>111.02</v>
      </c>
      <c r="O30" s="52">
        <v>7</v>
      </c>
      <c r="P30" s="2">
        <f t="shared" si="0"/>
        <v>156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703</v>
      </c>
      <c r="B31" s="1">
        <v>0.625</v>
      </c>
      <c r="C31" s="52">
        <v>2015</v>
      </c>
      <c r="D31" s="52">
        <v>1</v>
      </c>
      <c r="E31" s="52">
        <v>30</v>
      </c>
      <c r="F31" s="52">
        <v>5346048</v>
      </c>
      <c r="G31" s="52">
        <v>5346048</v>
      </c>
      <c r="H31" s="52">
        <v>1528357</v>
      </c>
      <c r="I31" s="52">
        <v>1528357</v>
      </c>
      <c r="J31" s="52">
        <v>0</v>
      </c>
      <c r="K31" s="52">
        <v>0</v>
      </c>
      <c r="L31" s="52">
        <v>92.355099999999993</v>
      </c>
      <c r="M31" s="52">
        <v>19.86</v>
      </c>
      <c r="N31" s="52">
        <v>161.91999999999999</v>
      </c>
      <c r="O31" s="52">
        <v>7</v>
      </c>
      <c r="P31" s="2">
        <f t="shared" si="0"/>
        <v>155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702</v>
      </c>
      <c r="B32" s="1">
        <v>0.58333333333333337</v>
      </c>
      <c r="C32" s="52">
        <v>2015</v>
      </c>
      <c r="D32" s="52">
        <v>1</v>
      </c>
      <c r="E32" s="52">
        <v>30</v>
      </c>
      <c r="F32" s="52">
        <v>5345893</v>
      </c>
      <c r="G32" s="52">
        <v>5345893</v>
      </c>
      <c r="H32" s="52">
        <v>1528336</v>
      </c>
      <c r="I32" s="52">
        <v>1528336</v>
      </c>
      <c r="J32" s="52">
        <v>0</v>
      </c>
      <c r="K32" s="52">
        <v>0</v>
      </c>
      <c r="L32" s="52">
        <v>91.745599999999996</v>
      </c>
      <c r="M32" s="52">
        <v>19.93</v>
      </c>
      <c r="N32" s="52">
        <v>191.24</v>
      </c>
      <c r="O32" s="52">
        <v>7</v>
      </c>
      <c r="P32" s="2">
        <f t="shared" si="0"/>
        <v>169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701</v>
      </c>
      <c r="B33" s="1">
        <v>0.54166666666666663</v>
      </c>
      <c r="C33" s="52">
        <v>2015</v>
      </c>
      <c r="D33" s="52">
        <v>1</v>
      </c>
      <c r="E33" s="52">
        <v>30</v>
      </c>
      <c r="F33" s="52">
        <v>5345724</v>
      </c>
      <c r="G33" s="52">
        <v>5345724</v>
      </c>
      <c r="H33" s="52">
        <v>1528313</v>
      </c>
      <c r="I33" s="52">
        <v>1528313</v>
      </c>
      <c r="J33" s="52">
        <v>0</v>
      </c>
      <c r="K33" s="52">
        <v>0</v>
      </c>
      <c r="L33" s="52">
        <v>91.889700000000005</v>
      </c>
      <c r="M33" s="52">
        <v>19.71</v>
      </c>
      <c r="N33" s="52">
        <v>147.72</v>
      </c>
      <c r="O33" s="52">
        <v>7</v>
      </c>
      <c r="P33" s="2">
        <f t="shared" si="0"/>
        <v>177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700</v>
      </c>
      <c r="B34" s="1">
        <v>0.5</v>
      </c>
      <c r="C34" s="52">
        <v>2015</v>
      </c>
      <c r="D34" s="52">
        <v>1</v>
      </c>
      <c r="E34" s="52">
        <v>30</v>
      </c>
      <c r="F34" s="52">
        <v>5345547</v>
      </c>
      <c r="G34" s="52">
        <v>5345547</v>
      </c>
      <c r="H34" s="52">
        <v>1528289</v>
      </c>
      <c r="I34" s="52">
        <v>1528289</v>
      </c>
      <c r="J34" s="52">
        <v>0</v>
      </c>
      <c r="K34" s="52">
        <v>0</v>
      </c>
      <c r="L34" s="52">
        <v>92.501199999999997</v>
      </c>
      <c r="M34" s="52">
        <v>18.95</v>
      </c>
      <c r="N34" s="52">
        <v>163.99</v>
      </c>
      <c r="O34" s="52">
        <v>7</v>
      </c>
      <c r="P34" s="2">
        <f t="shared" si="0"/>
        <v>178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699</v>
      </c>
      <c r="B35" s="1">
        <v>0.45833333333333331</v>
      </c>
      <c r="C35" s="52">
        <v>2015</v>
      </c>
      <c r="D35" s="52">
        <v>1</v>
      </c>
      <c r="E35" s="52">
        <v>30</v>
      </c>
      <c r="F35" s="52">
        <v>5345369</v>
      </c>
      <c r="G35" s="52">
        <v>5345369</v>
      </c>
      <c r="H35" s="52">
        <v>1528265</v>
      </c>
      <c r="I35" s="52">
        <v>1528265</v>
      </c>
      <c r="J35" s="52">
        <v>0</v>
      </c>
      <c r="K35" s="52">
        <v>0</v>
      </c>
      <c r="L35" s="52">
        <v>92.685900000000004</v>
      </c>
      <c r="M35" s="52">
        <v>17.899999999999999</v>
      </c>
      <c r="N35" s="52">
        <v>156.6</v>
      </c>
      <c r="O35" s="52">
        <v>7</v>
      </c>
      <c r="P35" s="2">
        <f t="shared" si="0"/>
        <v>127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698</v>
      </c>
      <c r="B36" s="1">
        <v>0.41666666666666669</v>
      </c>
      <c r="C36" s="52">
        <v>2015</v>
      </c>
      <c r="D36" s="52">
        <v>1</v>
      </c>
      <c r="E36" s="52">
        <v>30</v>
      </c>
      <c r="F36" s="52">
        <v>5345242</v>
      </c>
      <c r="G36" s="52">
        <v>5345242</v>
      </c>
      <c r="H36" s="52">
        <v>1528248</v>
      </c>
      <c r="I36" s="52">
        <v>1528248</v>
      </c>
      <c r="J36" s="52">
        <v>0</v>
      </c>
      <c r="K36" s="52">
        <v>0</v>
      </c>
      <c r="L36" s="52">
        <v>91.276700000000005</v>
      </c>
      <c r="M36" s="52">
        <v>16.600000000000001</v>
      </c>
      <c r="N36" s="52">
        <v>207.97</v>
      </c>
      <c r="O36" s="52">
        <v>7</v>
      </c>
      <c r="P36" s="2">
        <f t="shared" si="0"/>
        <v>207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697</v>
      </c>
      <c r="B37" s="1">
        <v>0.375</v>
      </c>
      <c r="C37" s="52">
        <v>2015</v>
      </c>
      <c r="D37" s="52">
        <v>1</v>
      </c>
      <c r="E37" s="52">
        <v>30</v>
      </c>
      <c r="F37" s="52">
        <v>5345035</v>
      </c>
      <c r="G37" s="52">
        <v>5345035</v>
      </c>
      <c r="H37" s="52">
        <v>1528220</v>
      </c>
      <c r="I37" s="52">
        <v>1528220</v>
      </c>
      <c r="J37" s="52">
        <v>0</v>
      </c>
      <c r="K37" s="52">
        <v>0</v>
      </c>
      <c r="L37" s="52">
        <v>92.050799999999995</v>
      </c>
      <c r="M37" s="52">
        <v>14.33</v>
      </c>
      <c r="N37" s="52">
        <v>172.78</v>
      </c>
      <c r="O37" s="52">
        <v>7</v>
      </c>
      <c r="P37" s="2">
        <f t="shared" si="0"/>
        <v>158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696</v>
      </c>
      <c r="B38" s="1">
        <v>0.33333333333333331</v>
      </c>
      <c r="C38" s="52">
        <v>2015</v>
      </c>
      <c r="D38" s="52">
        <v>1</v>
      </c>
      <c r="E38" s="52">
        <v>30</v>
      </c>
      <c r="F38" s="52">
        <v>5344877</v>
      </c>
      <c r="G38" s="52">
        <v>5344877</v>
      </c>
      <c r="H38" s="52">
        <v>1528199</v>
      </c>
      <c r="I38" s="52">
        <v>1528199</v>
      </c>
      <c r="J38" s="52">
        <v>0</v>
      </c>
      <c r="K38" s="52">
        <v>0</v>
      </c>
      <c r="L38" s="52">
        <v>91.4208</v>
      </c>
      <c r="M38" s="52">
        <v>14.12</v>
      </c>
      <c r="N38" s="52">
        <v>165.74</v>
      </c>
      <c r="O38" s="52">
        <v>7</v>
      </c>
      <c r="P38" s="2">
        <f t="shared" si="0"/>
        <v>218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695</v>
      </c>
      <c r="B39" s="1">
        <v>0.29166666666666669</v>
      </c>
      <c r="C39" s="52">
        <v>2015</v>
      </c>
      <c r="D39" s="52">
        <v>1</v>
      </c>
      <c r="E39" s="52">
        <v>30</v>
      </c>
      <c r="F39" s="52">
        <v>5344659</v>
      </c>
      <c r="G39" s="52">
        <v>5344659</v>
      </c>
      <c r="H39" s="52">
        <v>1528170</v>
      </c>
      <c r="I39" s="52">
        <v>1528170</v>
      </c>
      <c r="J39" s="52">
        <v>0</v>
      </c>
      <c r="K39" s="52">
        <v>0</v>
      </c>
      <c r="L39" s="52">
        <v>93.591899999999995</v>
      </c>
      <c r="M39" s="52">
        <v>12.38</v>
      </c>
      <c r="N39" s="52">
        <v>114.54</v>
      </c>
      <c r="O39" s="52">
        <v>7</v>
      </c>
      <c r="P39" s="2">
        <f t="shared" si="0"/>
        <v>92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694</v>
      </c>
      <c r="B40" s="1">
        <v>0.25</v>
      </c>
      <c r="C40" s="52">
        <v>2015</v>
      </c>
      <c r="D40" s="52">
        <v>1</v>
      </c>
      <c r="E40" s="52">
        <v>30</v>
      </c>
      <c r="F40" s="52">
        <v>5344567</v>
      </c>
      <c r="G40" s="52">
        <v>5344567</v>
      </c>
      <c r="H40" s="52">
        <v>1528158</v>
      </c>
      <c r="I40" s="52">
        <v>1528158</v>
      </c>
      <c r="J40" s="52">
        <v>0</v>
      </c>
      <c r="K40" s="52">
        <v>0</v>
      </c>
      <c r="L40" s="52">
        <v>93.047700000000006</v>
      </c>
      <c r="M40" s="52">
        <v>14.59</v>
      </c>
      <c r="N40" s="52">
        <v>212.42</v>
      </c>
      <c r="O40" s="52">
        <v>7</v>
      </c>
      <c r="P40" s="2">
        <f t="shared" si="0"/>
        <v>197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693</v>
      </c>
      <c r="B41" s="1">
        <v>0.20833333333333334</v>
      </c>
      <c r="C41" s="52">
        <v>2015</v>
      </c>
      <c r="D41" s="52">
        <v>1</v>
      </c>
      <c r="E41" s="52">
        <v>30</v>
      </c>
      <c r="F41" s="52">
        <v>5344370</v>
      </c>
      <c r="G41" s="52">
        <v>5344370</v>
      </c>
      <c r="H41" s="52">
        <v>1528132</v>
      </c>
      <c r="I41" s="52">
        <v>1528132</v>
      </c>
      <c r="J41" s="52">
        <v>0</v>
      </c>
      <c r="K41" s="52">
        <v>0</v>
      </c>
      <c r="L41" s="52">
        <v>93.230900000000005</v>
      </c>
      <c r="M41" s="52">
        <v>13.95</v>
      </c>
      <c r="N41" s="52">
        <v>153.16999999999999</v>
      </c>
      <c r="O41" s="52">
        <v>7</v>
      </c>
      <c r="P41" s="2">
        <f t="shared" si="0"/>
        <v>137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692</v>
      </c>
      <c r="B42" s="1">
        <v>0.16666666666666666</v>
      </c>
      <c r="C42" s="52">
        <v>2015</v>
      </c>
      <c r="D42" s="52">
        <v>1</v>
      </c>
      <c r="E42" s="52">
        <v>30</v>
      </c>
      <c r="F42" s="52">
        <v>5344233</v>
      </c>
      <c r="G42" s="52">
        <v>5344233</v>
      </c>
      <c r="H42" s="52">
        <v>1528114</v>
      </c>
      <c r="I42" s="52">
        <v>1528114</v>
      </c>
      <c r="J42" s="52">
        <v>0</v>
      </c>
      <c r="K42" s="52">
        <v>0</v>
      </c>
      <c r="L42" s="52">
        <v>94.243700000000004</v>
      </c>
      <c r="M42" s="52">
        <v>14.05</v>
      </c>
      <c r="N42" s="52">
        <v>108.28</v>
      </c>
      <c r="O42" s="52">
        <v>7</v>
      </c>
      <c r="P42" s="2">
        <f t="shared" si="0"/>
        <v>147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691</v>
      </c>
      <c r="B43" s="1">
        <v>0.125</v>
      </c>
      <c r="C43" s="52">
        <v>2015</v>
      </c>
      <c r="D43" s="52">
        <v>1</v>
      </c>
      <c r="E43" s="52">
        <v>30</v>
      </c>
      <c r="F43" s="52">
        <v>5344086</v>
      </c>
      <c r="G43" s="52">
        <v>5344086</v>
      </c>
      <c r="H43" s="52">
        <v>1528095</v>
      </c>
      <c r="I43" s="52">
        <v>1528095</v>
      </c>
      <c r="J43" s="52">
        <v>0</v>
      </c>
      <c r="K43" s="52">
        <v>0</v>
      </c>
      <c r="L43" s="52">
        <v>94.296300000000002</v>
      </c>
      <c r="M43" s="52">
        <v>14.85</v>
      </c>
      <c r="N43" s="52">
        <v>206.31</v>
      </c>
      <c r="O43" s="52">
        <v>7</v>
      </c>
      <c r="P43" s="2">
        <f t="shared" si="0"/>
        <v>153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690</v>
      </c>
      <c r="B44" s="1">
        <v>8.3333333333333329E-2</v>
      </c>
      <c r="C44" s="52">
        <v>2015</v>
      </c>
      <c r="D44" s="52">
        <v>1</v>
      </c>
      <c r="E44" s="52">
        <v>30</v>
      </c>
      <c r="F44" s="52">
        <v>5343933</v>
      </c>
      <c r="G44" s="52">
        <v>5343933</v>
      </c>
      <c r="H44" s="52">
        <v>1528075</v>
      </c>
      <c r="I44" s="52">
        <v>1528075</v>
      </c>
      <c r="J44" s="52">
        <v>0</v>
      </c>
      <c r="K44" s="52">
        <v>0</v>
      </c>
      <c r="L44" s="52">
        <v>93.6554</v>
      </c>
      <c r="M44" s="52">
        <v>14.63</v>
      </c>
      <c r="N44" s="52">
        <v>145.1</v>
      </c>
      <c r="O44" s="52">
        <v>7</v>
      </c>
      <c r="P44" s="2">
        <f t="shared" si="0"/>
        <v>183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689</v>
      </c>
      <c r="B45" s="1">
        <v>4.1666666666666664E-2</v>
      </c>
      <c r="C45" s="52">
        <v>2015</v>
      </c>
      <c r="D45" s="52">
        <v>1</v>
      </c>
      <c r="E45" s="52">
        <v>30</v>
      </c>
      <c r="F45" s="52">
        <v>5343750</v>
      </c>
      <c r="G45" s="52">
        <v>5343750</v>
      </c>
      <c r="H45" s="52">
        <v>1528051</v>
      </c>
      <c r="I45" s="52">
        <v>1528051</v>
      </c>
      <c r="J45" s="52">
        <v>0</v>
      </c>
      <c r="K45" s="52">
        <v>0</v>
      </c>
      <c r="L45" s="52">
        <v>92.831000000000003</v>
      </c>
      <c r="M45" s="52">
        <v>14.49</v>
      </c>
      <c r="N45" s="52">
        <v>120.59</v>
      </c>
      <c r="O45" s="52">
        <v>7</v>
      </c>
      <c r="P45" s="2">
        <f t="shared" si="0"/>
        <v>129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688</v>
      </c>
      <c r="B46" s="1">
        <v>0</v>
      </c>
      <c r="C46" s="52">
        <v>2015</v>
      </c>
      <c r="D46" s="52">
        <v>1</v>
      </c>
      <c r="E46" s="52">
        <v>30</v>
      </c>
      <c r="F46" s="52">
        <v>5343621</v>
      </c>
      <c r="G46" s="52">
        <v>5343621</v>
      </c>
      <c r="H46" s="52">
        <v>1528034</v>
      </c>
      <c r="I46" s="52">
        <v>1528034</v>
      </c>
      <c r="J46" s="52">
        <v>0</v>
      </c>
      <c r="K46" s="52">
        <v>0</v>
      </c>
      <c r="L46" s="52">
        <v>92.608199999999997</v>
      </c>
      <c r="M46" s="52">
        <v>15.17</v>
      </c>
      <c r="N46" s="52">
        <v>196.82</v>
      </c>
      <c r="O46" s="52">
        <v>7</v>
      </c>
      <c r="P46" s="2">
        <f t="shared" si="0"/>
        <v>166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687</v>
      </c>
      <c r="B47" s="1">
        <v>0.95833333333333337</v>
      </c>
      <c r="C47" s="52">
        <v>2015</v>
      </c>
      <c r="D47" s="52">
        <v>1</v>
      </c>
      <c r="E47" s="52">
        <v>29</v>
      </c>
      <c r="F47" s="52">
        <v>5343455</v>
      </c>
      <c r="G47" s="52">
        <v>5343455</v>
      </c>
      <c r="H47" s="52">
        <v>1528012</v>
      </c>
      <c r="I47" s="52">
        <v>1528012</v>
      </c>
      <c r="J47" s="52">
        <v>0</v>
      </c>
      <c r="K47" s="52">
        <v>0</v>
      </c>
      <c r="L47" s="52">
        <v>93.895099999999999</v>
      </c>
      <c r="M47" s="52">
        <v>15.04</v>
      </c>
      <c r="N47" s="52">
        <v>114.75</v>
      </c>
      <c r="O47" s="52">
        <v>7</v>
      </c>
      <c r="P47" s="2">
        <f t="shared" si="0"/>
        <v>153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686</v>
      </c>
      <c r="B48" s="1">
        <v>0.91666666666666663</v>
      </c>
      <c r="C48" s="52">
        <v>2015</v>
      </c>
      <c r="D48" s="52">
        <v>1</v>
      </c>
      <c r="E48" s="52">
        <v>29</v>
      </c>
      <c r="F48" s="52">
        <v>5343302</v>
      </c>
      <c r="G48" s="52">
        <v>5343302</v>
      </c>
      <c r="H48" s="52">
        <v>1527992</v>
      </c>
      <c r="I48" s="52">
        <v>1527992</v>
      </c>
      <c r="J48" s="52">
        <v>0</v>
      </c>
      <c r="K48" s="52">
        <v>0</v>
      </c>
      <c r="L48" s="52">
        <v>93.029399999999995</v>
      </c>
      <c r="M48" s="52">
        <v>15.51</v>
      </c>
      <c r="N48" s="52">
        <v>181.51</v>
      </c>
      <c r="O48" s="52">
        <v>7</v>
      </c>
      <c r="P48" s="2">
        <f t="shared" si="0"/>
        <v>166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685</v>
      </c>
      <c r="B49" s="1">
        <v>0.875</v>
      </c>
      <c r="C49" s="52">
        <v>2015</v>
      </c>
      <c r="D49" s="52">
        <v>1</v>
      </c>
      <c r="E49" s="52">
        <v>29</v>
      </c>
      <c r="F49" s="52">
        <v>5343136</v>
      </c>
      <c r="G49" s="52">
        <v>5343136</v>
      </c>
      <c r="H49" s="52">
        <v>1527970</v>
      </c>
      <c r="I49" s="52">
        <v>1527970</v>
      </c>
      <c r="J49" s="52">
        <v>0</v>
      </c>
      <c r="K49" s="52">
        <v>0</v>
      </c>
      <c r="L49" s="52">
        <v>93.747600000000006</v>
      </c>
      <c r="M49" s="52">
        <v>15.92</v>
      </c>
      <c r="N49" s="52">
        <v>198.05</v>
      </c>
      <c r="O49" s="52">
        <v>7</v>
      </c>
      <c r="P49" s="2">
        <f t="shared" si="0"/>
        <v>206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684</v>
      </c>
      <c r="B50" s="1">
        <v>0.83333333333333337</v>
      </c>
      <c r="C50" s="52">
        <v>2015</v>
      </c>
      <c r="D50" s="52">
        <v>1</v>
      </c>
      <c r="E50" s="52">
        <v>29</v>
      </c>
      <c r="F50" s="52">
        <v>5342930</v>
      </c>
      <c r="G50" s="52">
        <v>5342930</v>
      </c>
      <c r="H50" s="52">
        <v>1527943</v>
      </c>
      <c r="I50" s="52">
        <v>1527943</v>
      </c>
      <c r="J50" s="52">
        <v>0</v>
      </c>
      <c r="K50" s="52">
        <v>0</v>
      </c>
      <c r="L50" s="52">
        <v>94.150099999999995</v>
      </c>
      <c r="M50" s="52">
        <v>16.350000000000001</v>
      </c>
      <c r="N50" s="52">
        <v>213.13</v>
      </c>
      <c r="O50" s="52">
        <v>7</v>
      </c>
      <c r="P50" s="2">
        <f t="shared" si="0"/>
        <v>205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683</v>
      </c>
      <c r="B51" s="1">
        <v>0.79166666666666663</v>
      </c>
      <c r="C51" s="52">
        <v>2015</v>
      </c>
      <c r="D51" s="52">
        <v>1</v>
      </c>
      <c r="E51" s="52">
        <v>29</v>
      </c>
      <c r="F51" s="52">
        <v>5342725</v>
      </c>
      <c r="G51" s="52">
        <v>5342725</v>
      </c>
      <c r="H51" s="52">
        <v>1527916</v>
      </c>
      <c r="I51" s="52">
        <v>1527916</v>
      </c>
      <c r="J51" s="52">
        <v>0</v>
      </c>
      <c r="K51" s="52">
        <v>0</v>
      </c>
      <c r="L51" s="52">
        <v>93.890199999999993</v>
      </c>
      <c r="M51" s="52">
        <v>16.399999999999999</v>
      </c>
      <c r="N51" s="52">
        <v>136.41</v>
      </c>
      <c r="O51" s="52">
        <v>7</v>
      </c>
      <c r="P51" s="2">
        <f t="shared" si="0"/>
        <v>145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682</v>
      </c>
      <c r="B52" s="1">
        <v>0.75</v>
      </c>
      <c r="C52" s="52">
        <v>2015</v>
      </c>
      <c r="D52" s="52">
        <v>1</v>
      </c>
      <c r="E52" s="52">
        <v>29</v>
      </c>
      <c r="F52" s="52">
        <v>5342580</v>
      </c>
      <c r="G52" s="52">
        <v>5342580</v>
      </c>
      <c r="H52" s="52">
        <v>1527897</v>
      </c>
      <c r="I52" s="52">
        <v>1527897</v>
      </c>
      <c r="J52" s="52">
        <v>0</v>
      </c>
      <c r="K52" s="52">
        <v>0</v>
      </c>
      <c r="L52" s="52">
        <v>93.598699999999994</v>
      </c>
      <c r="M52" s="52">
        <v>17.02</v>
      </c>
      <c r="N52" s="52">
        <v>195.85</v>
      </c>
      <c r="O52" s="52">
        <v>7</v>
      </c>
      <c r="P52" s="2">
        <f t="shared" si="0"/>
        <v>151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681</v>
      </c>
      <c r="B53" s="1">
        <v>0.70833333333333337</v>
      </c>
      <c r="C53" s="52">
        <v>2015</v>
      </c>
      <c r="D53" s="52">
        <v>1</v>
      </c>
      <c r="E53" s="52">
        <v>29</v>
      </c>
      <c r="F53" s="52">
        <v>5342429</v>
      </c>
      <c r="G53" s="52">
        <v>5342429</v>
      </c>
      <c r="H53" s="52">
        <v>1527877</v>
      </c>
      <c r="I53" s="52">
        <v>1527877</v>
      </c>
      <c r="J53" s="52">
        <v>0</v>
      </c>
      <c r="K53" s="52">
        <v>0</v>
      </c>
      <c r="L53" s="52">
        <v>93.180400000000006</v>
      </c>
      <c r="M53" s="52">
        <v>18.260000000000002</v>
      </c>
      <c r="N53" s="52">
        <v>172.2</v>
      </c>
      <c r="O53" s="52">
        <v>7</v>
      </c>
      <c r="P53" s="2">
        <f t="shared" si="0"/>
        <v>217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680</v>
      </c>
      <c r="B54" s="1">
        <v>0.66666666666666663</v>
      </c>
      <c r="C54" s="52">
        <v>2015</v>
      </c>
      <c r="D54" s="52">
        <v>1</v>
      </c>
      <c r="E54" s="52">
        <v>29</v>
      </c>
      <c r="F54" s="52">
        <v>5342212</v>
      </c>
      <c r="G54" s="52">
        <v>5342212</v>
      </c>
      <c r="H54" s="52">
        <v>1527848</v>
      </c>
      <c r="I54" s="52">
        <v>1527848</v>
      </c>
      <c r="J54" s="52">
        <v>0</v>
      </c>
      <c r="K54" s="52">
        <v>0</v>
      </c>
      <c r="L54" s="52">
        <v>93.567899999999995</v>
      </c>
      <c r="M54" s="52">
        <v>19.47</v>
      </c>
      <c r="N54" s="52">
        <v>149.72</v>
      </c>
      <c r="O54" s="52">
        <v>7</v>
      </c>
      <c r="P54" s="2">
        <f t="shared" si="0"/>
        <v>143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679</v>
      </c>
      <c r="B55" s="1">
        <v>0.625</v>
      </c>
      <c r="C55" s="52">
        <v>2015</v>
      </c>
      <c r="D55" s="52">
        <v>1</v>
      </c>
      <c r="E55" s="52">
        <v>29</v>
      </c>
      <c r="F55" s="52">
        <v>5342069</v>
      </c>
      <c r="G55" s="52">
        <v>5342069</v>
      </c>
      <c r="H55" s="52">
        <v>1527829</v>
      </c>
      <c r="I55" s="52">
        <v>1527829</v>
      </c>
      <c r="J55" s="52">
        <v>0</v>
      </c>
      <c r="K55" s="52">
        <v>0</v>
      </c>
      <c r="L55" s="52">
        <v>93.748500000000007</v>
      </c>
      <c r="M55" s="52">
        <v>19.64</v>
      </c>
      <c r="N55" s="52">
        <v>187.31</v>
      </c>
      <c r="O55" s="52">
        <v>7</v>
      </c>
      <c r="P55" s="2">
        <f t="shared" ref="P55:P118" si="1">F55-F56</f>
        <v>195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678</v>
      </c>
      <c r="B56" s="1">
        <v>0.58333333333333337</v>
      </c>
      <c r="C56" s="52">
        <v>2015</v>
      </c>
      <c r="D56" s="52">
        <v>1</v>
      </c>
      <c r="E56" s="52">
        <v>29</v>
      </c>
      <c r="F56" s="52">
        <v>5341874</v>
      </c>
      <c r="G56" s="52">
        <v>5341874</v>
      </c>
      <c r="H56" s="52">
        <v>1527803</v>
      </c>
      <c r="I56" s="52">
        <v>1527803</v>
      </c>
      <c r="J56" s="52">
        <v>0</v>
      </c>
      <c r="K56" s="52">
        <v>0</v>
      </c>
      <c r="L56" s="52">
        <v>92.9041</v>
      </c>
      <c r="M56" s="52">
        <v>19.8</v>
      </c>
      <c r="N56" s="52">
        <v>229.09</v>
      </c>
      <c r="O56" s="52">
        <v>7</v>
      </c>
      <c r="P56" s="2">
        <f t="shared" si="1"/>
        <v>171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677</v>
      </c>
      <c r="B57" s="1">
        <v>0.54166666666666663</v>
      </c>
      <c r="C57" s="52">
        <v>2015</v>
      </c>
      <c r="D57" s="52">
        <v>1</v>
      </c>
      <c r="E57" s="52">
        <v>29</v>
      </c>
      <c r="F57" s="52">
        <v>5341703</v>
      </c>
      <c r="G57" s="52">
        <v>5341703</v>
      </c>
      <c r="H57" s="52">
        <v>1527780</v>
      </c>
      <c r="I57" s="52">
        <v>1527780</v>
      </c>
      <c r="J57" s="52">
        <v>0</v>
      </c>
      <c r="K57" s="52">
        <v>0</v>
      </c>
      <c r="L57" s="52">
        <v>91.845699999999994</v>
      </c>
      <c r="M57" s="52">
        <v>19.600000000000001</v>
      </c>
      <c r="N57" s="52">
        <v>155.58000000000001</v>
      </c>
      <c r="O57" s="52">
        <v>7</v>
      </c>
      <c r="P57" s="2">
        <f t="shared" si="1"/>
        <v>191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676</v>
      </c>
      <c r="B58" s="1">
        <v>0.5</v>
      </c>
      <c r="C58" s="52">
        <v>2015</v>
      </c>
      <c r="D58" s="52">
        <v>1</v>
      </c>
      <c r="E58" s="52">
        <v>29</v>
      </c>
      <c r="F58" s="52">
        <v>5341512</v>
      </c>
      <c r="G58" s="52">
        <v>5341512</v>
      </c>
      <c r="H58" s="52">
        <v>1527754</v>
      </c>
      <c r="I58" s="52">
        <v>1527754</v>
      </c>
      <c r="J58" s="52">
        <v>0</v>
      </c>
      <c r="K58" s="52">
        <v>0</v>
      </c>
      <c r="L58" s="52">
        <v>92.212800000000001</v>
      </c>
      <c r="M58" s="52">
        <v>19.29</v>
      </c>
      <c r="N58" s="52">
        <v>183.93</v>
      </c>
      <c r="O58" s="52">
        <v>7</v>
      </c>
      <c r="P58" s="2">
        <f t="shared" si="1"/>
        <v>192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675</v>
      </c>
      <c r="B59" s="1">
        <v>0.45833333333333331</v>
      </c>
      <c r="C59" s="52">
        <v>2015</v>
      </c>
      <c r="D59" s="52">
        <v>1</v>
      </c>
      <c r="E59" s="52">
        <v>29</v>
      </c>
      <c r="F59" s="52">
        <v>5341320</v>
      </c>
      <c r="G59" s="52">
        <v>5341320</v>
      </c>
      <c r="H59" s="52">
        <v>1527728</v>
      </c>
      <c r="I59" s="52">
        <v>1527728</v>
      </c>
      <c r="J59" s="52">
        <v>0</v>
      </c>
      <c r="K59" s="52">
        <v>0</v>
      </c>
      <c r="L59" s="52">
        <v>91.516000000000005</v>
      </c>
      <c r="M59" s="52">
        <v>18.64</v>
      </c>
      <c r="N59" s="52">
        <v>119.01</v>
      </c>
      <c r="O59" s="52">
        <v>7</v>
      </c>
      <c r="P59" s="2">
        <f t="shared" si="1"/>
        <v>133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674</v>
      </c>
      <c r="B60" s="1">
        <v>0.41666666666666669</v>
      </c>
      <c r="C60" s="52">
        <v>2015</v>
      </c>
      <c r="D60" s="52">
        <v>1</v>
      </c>
      <c r="E60" s="52">
        <v>29</v>
      </c>
      <c r="F60" s="52">
        <v>5341187</v>
      </c>
      <c r="G60" s="52">
        <v>5341187</v>
      </c>
      <c r="H60" s="52">
        <v>1527710</v>
      </c>
      <c r="I60" s="52">
        <v>1527710</v>
      </c>
      <c r="J60" s="52">
        <v>0</v>
      </c>
      <c r="K60" s="52">
        <v>0</v>
      </c>
      <c r="L60" s="52">
        <v>92.761899999999997</v>
      </c>
      <c r="M60" s="52">
        <v>16.79</v>
      </c>
      <c r="N60" s="52">
        <v>180.93</v>
      </c>
      <c r="O60" s="52">
        <v>7</v>
      </c>
      <c r="P60" s="2">
        <f t="shared" si="1"/>
        <v>143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673</v>
      </c>
      <c r="B61" s="1">
        <v>0.375</v>
      </c>
      <c r="C61" s="52">
        <v>2015</v>
      </c>
      <c r="D61" s="52">
        <v>1</v>
      </c>
      <c r="E61" s="52">
        <v>29</v>
      </c>
      <c r="F61" s="52">
        <v>5341044</v>
      </c>
      <c r="G61" s="52">
        <v>5341044</v>
      </c>
      <c r="H61" s="52">
        <v>1527691</v>
      </c>
      <c r="I61" s="52">
        <v>1527691</v>
      </c>
      <c r="J61" s="52">
        <v>0</v>
      </c>
      <c r="K61" s="52">
        <v>0</v>
      </c>
      <c r="L61" s="52">
        <v>92.766999999999996</v>
      </c>
      <c r="M61" s="52">
        <v>15.01</v>
      </c>
      <c r="N61" s="52">
        <v>212.06</v>
      </c>
      <c r="O61" s="52">
        <v>7</v>
      </c>
      <c r="P61" s="2">
        <f t="shared" si="1"/>
        <v>219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672</v>
      </c>
      <c r="B62" s="1">
        <v>0.33333333333333331</v>
      </c>
      <c r="C62" s="52">
        <v>2015</v>
      </c>
      <c r="D62" s="52">
        <v>1</v>
      </c>
      <c r="E62" s="52">
        <v>29</v>
      </c>
      <c r="F62" s="52">
        <v>5340825</v>
      </c>
      <c r="G62" s="52">
        <v>5340825</v>
      </c>
      <c r="H62" s="52">
        <v>1527662</v>
      </c>
      <c r="I62" s="52">
        <v>1527662</v>
      </c>
      <c r="J62" s="52">
        <v>0</v>
      </c>
      <c r="K62" s="52">
        <v>0</v>
      </c>
      <c r="L62" s="52">
        <v>93.018199999999993</v>
      </c>
      <c r="M62" s="52">
        <v>13.01</v>
      </c>
      <c r="N62" s="52">
        <v>92.61</v>
      </c>
      <c r="O62" s="52">
        <v>7</v>
      </c>
      <c r="P62" s="2">
        <f t="shared" si="1"/>
        <v>145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671</v>
      </c>
      <c r="B63" s="1">
        <v>0.29166666666666669</v>
      </c>
      <c r="C63" s="52">
        <v>2015</v>
      </c>
      <c r="D63" s="52">
        <v>1</v>
      </c>
      <c r="E63" s="52">
        <v>29</v>
      </c>
      <c r="F63" s="52">
        <v>5340680</v>
      </c>
      <c r="G63" s="52">
        <v>5340680</v>
      </c>
      <c r="H63" s="52">
        <v>1527643</v>
      </c>
      <c r="I63" s="52">
        <v>1527643</v>
      </c>
      <c r="J63" s="52">
        <v>0</v>
      </c>
      <c r="K63" s="52">
        <v>0</v>
      </c>
      <c r="L63" s="52">
        <v>94.250500000000002</v>
      </c>
      <c r="M63" s="52">
        <v>13.72</v>
      </c>
      <c r="N63" s="52">
        <v>175.78</v>
      </c>
      <c r="O63" s="52">
        <v>7</v>
      </c>
      <c r="P63" s="2">
        <f t="shared" si="1"/>
        <v>123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670</v>
      </c>
      <c r="B64" s="1">
        <v>0.25</v>
      </c>
      <c r="C64" s="52">
        <v>2015</v>
      </c>
      <c r="D64" s="52">
        <v>1</v>
      </c>
      <c r="E64" s="52">
        <v>29</v>
      </c>
      <c r="F64" s="52">
        <v>5340557</v>
      </c>
      <c r="G64" s="52">
        <v>5340557</v>
      </c>
      <c r="H64" s="52">
        <v>1527627</v>
      </c>
      <c r="I64" s="52">
        <v>1527627</v>
      </c>
      <c r="J64" s="52">
        <v>0</v>
      </c>
      <c r="K64" s="52">
        <v>0</v>
      </c>
      <c r="L64" s="52">
        <v>92.857399999999998</v>
      </c>
      <c r="M64" s="52">
        <v>14.21</v>
      </c>
      <c r="N64" s="52">
        <v>174.53</v>
      </c>
      <c r="O64" s="52">
        <v>7</v>
      </c>
      <c r="P64" s="2">
        <f t="shared" si="1"/>
        <v>190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669</v>
      </c>
      <c r="B65" s="1">
        <v>0.20833333333333334</v>
      </c>
      <c r="C65" s="52">
        <v>2015</v>
      </c>
      <c r="D65" s="52">
        <v>1</v>
      </c>
      <c r="E65" s="52">
        <v>29</v>
      </c>
      <c r="F65" s="52">
        <v>5340367</v>
      </c>
      <c r="G65" s="52">
        <v>5340367</v>
      </c>
      <c r="H65" s="52">
        <v>1527602</v>
      </c>
      <c r="I65" s="52">
        <v>1527602</v>
      </c>
      <c r="J65" s="52">
        <v>0</v>
      </c>
      <c r="K65" s="52">
        <v>0</v>
      </c>
      <c r="L65" s="52">
        <v>93.758099999999999</v>
      </c>
      <c r="M65" s="52">
        <v>14.19</v>
      </c>
      <c r="N65" s="52">
        <v>191.29</v>
      </c>
      <c r="O65" s="52">
        <v>7</v>
      </c>
      <c r="P65" s="2">
        <f t="shared" si="1"/>
        <v>168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668</v>
      </c>
      <c r="B66" s="1">
        <v>0.16666666666666666</v>
      </c>
      <c r="C66" s="52">
        <v>2015</v>
      </c>
      <c r="D66" s="52">
        <v>1</v>
      </c>
      <c r="E66" s="52">
        <v>29</v>
      </c>
      <c r="F66" s="52">
        <v>5340199</v>
      </c>
      <c r="G66" s="52">
        <v>5340199</v>
      </c>
      <c r="H66" s="52">
        <v>1527580</v>
      </c>
      <c r="I66" s="52">
        <v>1527580</v>
      </c>
      <c r="J66" s="52">
        <v>0</v>
      </c>
      <c r="K66" s="52">
        <v>0</v>
      </c>
      <c r="L66" s="52">
        <v>93.846000000000004</v>
      </c>
      <c r="M66" s="52">
        <v>14.45</v>
      </c>
      <c r="N66" s="52">
        <v>176.87</v>
      </c>
      <c r="O66" s="52">
        <v>7</v>
      </c>
      <c r="P66" s="2">
        <f t="shared" si="1"/>
        <v>191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667</v>
      </c>
      <c r="B67" s="1">
        <v>0.125</v>
      </c>
      <c r="C67" s="52">
        <v>2015</v>
      </c>
      <c r="D67" s="52">
        <v>1</v>
      </c>
      <c r="E67" s="52">
        <v>29</v>
      </c>
      <c r="F67" s="52">
        <v>5340008</v>
      </c>
      <c r="G67" s="52">
        <v>5340008</v>
      </c>
      <c r="H67" s="52">
        <v>1527555</v>
      </c>
      <c r="I67" s="52">
        <v>1527555</v>
      </c>
      <c r="J67" s="52">
        <v>0</v>
      </c>
      <c r="K67" s="52">
        <v>0</v>
      </c>
      <c r="L67" s="52">
        <v>94.315899999999999</v>
      </c>
      <c r="M67" s="52">
        <v>14.72</v>
      </c>
      <c r="N67" s="52">
        <v>183.93</v>
      </c>
      <c r="O67" s="52">
        <v>7</v>
      </c>
      <c r="P67" s="2">
        <f t="shared" si="1"/>
        <v>200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666</v>
      </c>
      <c r="B68" s="1">
        <v>8.3333333333333329E-2</v>
      </c>
      <c r="C68" s="52">
        <v>2015</v>
      </c>
      <c r="D68" s="52">
        <v>1</v>
      </c>
      <c r="E68" s="52">
        <v>29</v>
      </c>
      <c r="F68" s="52">
        <v>5339808</v>
      </c>
      <c r="G68" s="52">
        <v>5339808</v>
      </c>
      <c r="H68" s="52">
        <v>1527529</v>
      </c>
      <c r="I68" s="52">
        <v>1527529</v>
      </c>
      <c r="J68" s="52">
        <v>0</v>
      </c>
      <c r="K68" s="52">
        <v>0</v>
      </c>
      <c r="L68" s="52">
        <v>93.972700000000003</v>
      </c>
      <c r="M68" s="52">
        <v>14.37</v>
      </c>
      <c r="N68" s="52">
        <v>130.63</v>
      </c>
      <c r="O68" s="52">
        <v>7</v>
      </c>
      <c r="P68" s="2">
        <f t="shared" si="1"/>
        <v>161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665</v>
      </c>
      <c r="B69" s="1">
        <v>4.1666666666666664E-2</v>
      </c>
      <c r="C69" s="52">
        <v>2015</v>
      </c>
      <c r="D69" s="52">
        <v>1</v>
      </c>
      <c r="E69" s="52">
        <v>29</v>
      </c>
      <c r="F69" s="52">
        <v>5339647</v>
      </c>
      <c r="G69" s="52">
        <v>5339647</v>
      </c>
      <c r="H69" s="52">
        <v>1527508</v>
      </c>
      <c r="I69" s="52">
        <v>1527508</v>
      </c>
      <c r="J69" s="52">
        <v>0</v>
      </c>
      <c r="K69" s="52">
        <v>0</v>
      </c>
      <c r="L69" s="52">
        <v>94.245000000000005</v>
      </c>
      <c r="M69" s="52">
        <v>14.34</v>
      </c>
      <c r="N69" s="52">
        <v>152.96</v>
      </c>
      <c r="O69" s="52">
        <v>7</v>
      </c>
      <c r="P69" s="2">
        <f t="shared" si="1"/>
        <v>108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664</v>
      </c>
      <c r="B70" s="1">
        <v>0</v>
      </c>
      <c r="C70" s="52">
        <v>2015</v>
      </c>
      <c r="D70" s="52">
        <v>1</v>
      </c>
      <c r="E70" s="52">
        <v>29</v>
      </c>
      <c r="F70" s="52">
        <v>5339539</v>
      </c>
      <c r="G70" s="52">
        <v>5339539</v>
      </c>
      <c r="H70" s="52">
        <v>1527494</v>
      </c>
      <c r="I70" s="52">
        <v>1527494</v>
      </c>
      <c r="J70" s="52">
        <v>0</v>
      </c>
      <c r="K70" s="52">
        <v>0</v>
      </c>
      <c r="L70" s="52">
        <v>94.072999999999993</v>
      </c>
      <c r="M70" s="52">
        <v>14.63</v>
      </c>
      <c r="N70" s="52">
        <v>107.6</v>
      </c>
      <c r="O70" s="52">
        <v>7</v>
      </c>
      <c r="P70" s="2">
        <f t="shared" si="1"/>
        <v>138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663</v>
      </c>
      <c r="B71" s="1">
        <v>0.95833333333333337</v>
      </c>
      <c r="C71" s="52">
        <v>2015</v>
      </c>
      <c r="D71" s="52">
        <v>1</v>
      </c>
      <c r="E71" s="52">
        <v>28</v>
      </c>
      <c r="F71" s="52">
        <v>5339401</v>
      </c>
      <c r="G71" s="52">
        <v>5339401</v>
      </c>
      <c r="H71" s="52">
        <v>1527476</v>
      </c>
      <c r="I71" s="52">
        <v>1527476</v>
      </c>
      <c r="J71" s="52">
        <v>0</v>
      </c>
      <c r="K71" s="52">
        <v>0</v>
      </c>
      <c r="L71" s="52">
        <v>93.912099999999995</v>
      </c>
      <c r="M71" s="52">
        <v>15.52</v>
      </c>
      <c r="N71" s="52">
        <v>220.95</v>
      </c>
      <c r="O71" s="52">
        <v>7</v>
      </c>
      <c r="P71" s="2">
        <f t="shared" si="1"/>
        <v>160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662</v>
      </c>
      <c r="B72" s="1">
        <v>0.91666666666666663</v>
      </c>
      <c r="C72" s="52">
        <v>2015</v>
      </c>
      <c r="D72" s="52">
        <v>1</v>
      </c>
      <c r="E72" s="52">
        <v>28</v>
      </c>
      <c r="F72" s="52">
        <v>5339241</v>
      </c>
      <c r="G72" s="52">
        <v>5339241</v>
      </c>
      <c r="H72" s="52">
        <v>1527455</v>
      </c>
      <c r="I72" s="52">
        <v>1527455</v>
      </c>
      <c r="J72" s="52">
        <v>0</v>
      </c>
      <c r="K72" s="52">
        <v>0</v>
      </c>
      <c r="L72" s="52">
        <v>94.202500000000001</v>
      </c>
      <c r="M72" s="52">
        <v>15.4</v>
      </c>
      <c r="N72" s="52">
        <v>122.53</v>
      </c>
      <c r="O72" s="52">
        <v>7</v>
      </c>
      <c r="P72" s="2">
        <f t="shared" si="1"/>
        <v>183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661</v>
      </c>
      <c r="B73" s="1">
        <v>0.875</v>
      </c>
      <c r="C73" s="52">
        <v>2015</v>
      </c>
      <c r="D73" s="52">
        <v>1</v>
      </c>
      <c r="E73" s="52">
        <v>28</v>
      </c>
      <c r="F73" s="52">
        <v>5339058</v>
      </c>
      <c r="G73" s="52">
        <v>5339058</v>
      </c>
      <c r="H73" s="52">
        <v>1527431</v>
      </c>
      <c r="I73" s="52">
        <v>1527431</v>
      </c>
      <c r="J73" s="52">
        <v>0</v>
      </c>
      <c r="K73" s="52">
        <v>0</v>
      </c>
      <c r="L73" s="52">
        <v>93.999700000000004</v>
      </c>
      <c r="M73" s="52">
        <v>15.56</v>
      </c>
      <c r="N73" s="52">
        <v>145.24</v>
      </c>
      <c r="O73" s="52">
        <v>7</v>
      </c>
      <c r="P73" s="2">
        <f t="shared" si="1"/>
        <v>123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660</v>
      </c>
      <c r="B74" s="1">
        <v>0.83333333333333337</v>
      </c>
      <c r="C74" s="52">
        <v>2015</v>
      </c>
      <c r="D74" s="52">
        <v>1</v>
      </c>
      <c r="E74" s="52">
        <v>28</v>
      </c>
      <c r="F74" s="52">
        <v>5338935</v>
      </c>
      <c r="G74" s="52">
        <v>5338935</v>
      </c>
      <c r="H74" s="52">
        <v>1527415</v>
      </c>
      <c r="I74" s="52">
        <v>1527415</v>
      </c>
      <c r="J74" s="52">
        <v>0</v>
      </c>
      <c r="K74" s="52">
        <v>0</v>
      </c>
      <c r="L74" s="52">
        <v>94.268900000000002</v>
      </c>
      <c r="M74" s="52">
        <v>16.440000000000001</v>
      </c>
      <c r="N74" s="52">
        <v>198.12</v>
      </c>
      <c r="O74" s="52">
        <v>7</v>
      </c>
      <c r="P74" s="2">
        <f t="shared" si="1"/>
        <v>221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659</v>
      </c>
      <c r="B75" s="1">
        <v>0.79166666666666663</v>
      </c>
      <c r="C75" s="52">
        <v>2015</v>
      </c>
      <c r="D75" s="52">
        <v>1</v>
      </c>
      <c r="E75" s="52">
        <v>28</v>
      </c>
      <c r="F75" s="52">
        <v>5338714</v>
      </c>
      <c r="G75" s="52">
        <v>5338714</v>
      </c>
      <c r="H75" s="52">
        <v>1527386</v>
      </c>
      <c r="I75" s="52">
        <v>1527386</v>
      </c>
      <c r="J75" s="52">
        <v>0</v>
      </c>
      <c r="K75" s="52">
        <v>0</v>
      </c>
      <c r="L75" s="52">
        <v>94.089100000000002</v>
      </c>
      <c r="M75" s="52">
        <v>16.55</v>
      </c>
      <c r="N75" s="52">
        <v>143.97999999999999</v>
      </c>
      <c r="O75" s="52">
        <v>7</v>
      </c>
      <c r="P75" s="2">
        <f t="shared" si="1"/>
        <v>114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658</v>
      </c>
      <c r="B76" s="1">
        <v>0.75</v>
      </c>
      <c r="C76" s="52">
        <v>2015</v>
      </c>
      <c r="D76" s="52">
        <v>1</v>
      </c>
      <c r="E76" s="52">
        <v>28</v>
      </c>
      <c r="F76" s="52">
        <v>5338600</v>
      </c>
      <c r="G76" s="52">
        <v>5338600</v>
      </c>
      <c r="H76" s="52">
        <v>1527371</v>
      </c>
      <c r="I76" s="52">
        <v>1527371</v>
      </c>
      <c r="J76" s="52">
        <v>0</v>
      </c>
      <c r="K76" s="52">
        <v>0</v>
      </c>
      <c r="L76" s="52">
        <v>93.524100000000004</v>
      </c>
      <c r="M76" s="52">
        <v>17.34</v>
      </c>
      <c r="N76" s="52">
        <v>181.27</v>
      </c>
      <c r="O76" s="52">
        <v>7</v>
      </c>
      <c r="P76" s="2">
        <f t="shared" si="1"/>
        <v>204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657</v>
      </c>
      <c r="B77" s="1">
        <v>0.70833333333333337</v>
      </c>
      <c r="C77" s="52">
        <v>2015</v>
      </c>
      <c r="D77" s="52">
        <v>1</v>
      </c>
      <c r="E77" s="52">
        <v>28</v>
      </c>
      <c r="F77" s="52">
        <v>5338396</v>
      </c>
      <c r="G77" s="52">
        <v>5338396</v>
      </c>
      <c r="H77" s="52">
        <v>1527344</v>
      </c>
      <c r="I77" s="52">
        <v>1527344</v>
      </c>
      <c r="J77" s="52">
        <v>0</v>
      </c>
      <c r="K77" s="52">
        <v>0</v>
      </c>
      <c r="L77" s="52">
        <v>94.298299999999998</v>
      </c>
      <c r="M77" s="52">
        <v>18.600000000000001</v>
      </c>
      <c r="N77" s="52">
        <v>181.34</v>
      </c>
      <c r="O77" s="52">
        <v>7</v>
      </c>
      <c r="P77" s="2">
        <f t="shared" si="1"/>
        <v>166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656</v>
      </c>
      <c r="B78" s="1">
        <v>0.66666666666666663</v>
      </c>
      <c r="C78" s="52">
        <v>2015</v>
      </c>
      <c r="D78" s="52">
        <v>1</v>
      </c>
      <c r="E78" s="52">
        <v>28</v>
      </c>
      <c r="F78" s="52">
        <v>5338230</v>
      </c>
      <c r="G78" s="52">
        <v>5338230</v>
      </c>
      <c r="H78" s="52">
        <v>1527322</v>
      </c>
      <c r="I78" s="52">
        <v>1527322</v>
      </c>
      <c r="J78" s="52">
        <v>0</v>
      </c>
      <c r="K78" s="52">
        <v>0</v>
      </c>
      <c r="L78" s="52">
        <v>93.925700000000006</v>
      </c>
      <c r="M78" s="52">
        <v>19.32</v>
      </c>
      <c r="N78" s="52">
        <v>195.58</v>
      </c>
      <c r="O78" s="52">
        <v>7</v>
      </c>
      <c r="P78" s="2">
        <f t="shared" si="1"/>
        <v>226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655</v>
      </c>
      <c r="B79" s="1">
        <v>0.625</v>
      </c>
      <c r="C79" s="52">
        <v>2015</v>
      </c>
      <c r="D79" s="52">
        <v>1</v>
      </c>
      <c r="E79" s="52">
        <v>28</v>
      </c>
      <c r="F79" s="52">
        <v>5338004</v>
      </c>
      <c r="G79" s="52">
        <v>5338004</v>
      </c>
      <c r="H79" s="52">
        <v>1527292</v>
      </c>
      <c r="I79" s="52">
        <v>1527292</v>
      </c>
      <c r="J79" s="52">
        <v>0</v>
      </c>
      <c r="K79" s="52">
        <v>0</v>
      </c>
      <c r="L79" s="52">
        <v>94.324600000000004</v>
      </c>
      <c r="M79" s="52">
        <v>20.41</v>
      </c>
      <c r="N79" s="52">
        <v>208.91</v>
      </c>
      <c r="O79" s="52">
        <v>7</v>
      </c>
      <c r="P79" s="2">
        <f t="shared" si="1"/>
        <v>135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654</v>
      </c>
      <c r="B80" s="1">
        <v>0.58333333333333337</v>
      </c>
      <c r="C80" s="52">
        <v>2015</v>
      </c>
      <c r="D80" s="52">
        <v>1</v>
      </c>
      <c r="E80" s="52">
        <v>28</v>
      </c>
      <c r="F80" s="52">
        <v>5337869</v>
      </c>
      <c r="G80" s="52">
        <v>5337869</v>
      </c>
      <c r="H80" s="52">
        <v>1527274</v>
      </c>
      <c r="I80" s="52">
        <v>1527274</v>
      </c>
      <c r="J80" s="52">
        <v>0</v>
      </c>
      <c r="K80" s="52">
        <v>0</v>
      </c>
      <c r="L80" s="52">
        <v>92.860299999999995</v>
      </c>
      <c r="M80" s="52">
        <v>20.16</v>
      </c>
      <c r="N80" s="52">
        <v>140.77000000000001</v>
      </c>
      <c r="O80" s="52">
        <v>7</v>
      </c>
      <c r="P80" s="2">
        <f t="shared" si="1"/>
        <v>201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653</v>
      </c>
      <c r="B81" s="1">
        <v>0.54166666666666663</v>
      </c>
      <c r="C81" s="52">
        <v>2015</v>
      </c>
      <c r="D81" s="52">
        <v>1</v>
      </c>
      <c r="E81" s="52">
        <v>28</v>
      </c>
      <c r="F81" s="52">
        <v>5337668</v>
      </c>
      <c r="G81" s="52">
        <v>5337668</v>
      </c>
      <c r="H81" s="52">
        <v>1527247</v>
      </c>
      <c r="I81" s="52">
        <v>1527247</v>
      </c>
      <c r="J81" s="52">
        <v>0</v>
      </c>
      <c r="K81" s="52">
        <v>0</v>
      </c>
      <c r="L81" s="52">
        <v>92.149699999999996</v>
      </c>
      <c r="M81" s="52">
        <v>19.59</v>
      </c>
      <c r="N81" s="52">
        <v>280.94</v>
      </c>
      <c r="O81" s="52">
        <v>7</v>
      </c>
      <c r="P81" s="2">
        <f t="shared" si="1"/>
        <v>214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652</v>
      </c>
      <c r="B82" s="1">
        <v>0.5</v>
      </c>
      <c r="C82" s="52">
        <v>2015</v>
      </c>
      <c r="D82" s="52">
        <v>1</v>
      </c>
      <c r="E82" s="52">
        <v>28</v>
      </c>
      <c r="F82" s="52">
        <v>5337454</v>
      </c>
      <c r="G82" s="52">
        <v>5337454</v>
      </c>
      <c r="H82" s="52">
        <v>1527218</v>
      </c>
      <c r="I82" s="52">
        <v>1527218</v>
      </c>
      <c r="J82" s="52">
        <v>0</v>
      </c>
      <c r="K82" s="52">
        <v>0</v>
      </c>
      <c r="L82" s="52">
        <v>92.191500000000005</v>
      </c>
      <c r="M82" s="52">
        <v>19.32</v>
      </c>
      <c r="N82" s="52">
        <v>140.55000000000001</v>
      </c>
      <c r="O82" s="52">
        <v>7</v>
      </c>
      <c r="P82" s="2">
        <f t="shared" si="1"/>
        <v>207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651</v>
      </c>
      <c r="B83" s="1">
        <v>0.45833333333333331</v>
      </c>
      <c r="C83" s="52">
        <v>2015</v>
      </c>
      <c r="D83" s="52">
        <v>1</v>
      </c>
      <c r="E83" s="52">
        <v>28</v>
      </c>
      <c r="F83" s="52">
        <v>5337247</v>
      </c>
      <c r="G83" s="52">
        <v>5337247</v>
      </c>
      <c r="H83" s="52">
        <v>1527190</v>
      </c>
      <c r="I83" s="52">
        <v>1527190</v>
      </c>
      <c r="J83" s="52">
        <v>0</v>
      </c>
      <c r="K83" s="52">
        <v>0</v>
      </c>
      <c r="L83" s="52">
        <v>91.490200000000002</v>
      </c>
      <c r="M83" s="52">
        <v>18.52</v>
      </c>
      <c r="N83" s="52">
        <v>272.35000000000002</v>
      </c>
      <c r="O83" s="52">
        <v>7</v>
      </c>
      <c r="P83" s="2">
        <f t="shared" si="1"/>
        <v>199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650</v>
      </c>
      <c r="B84" s="1">
        <v>0.41666666666666669</v>
      </c>
      <c r="C84" s="52">
        <v>2015</v>
      </c>
      <c r="D84" s="52">
        <v>1</v>
      </c>
      <c r="E84" s="52">
        <v>28</v>
      </c>
      <c r="F84" s="52">
        <v>5337048</v>
      </c>
      <c r="G84" s="52">
        <v>5337048</v>
      </c>
      <c r="H84" s="52">
        <v>1527163</v>
      </c>
      <c r="I84" s="52">
        <v>1527163</v>
      </c>
      <c r="J84" s="52">
        <v>0</v>
      </c>
      <c r="K84" s="52">
        <v>0</v>
      </c>
      <c r="L84" s="52">
        <v>91.608400000000003</v>
      </c>
      <c r="M84" s="52">
        <v>17.34</v>
      </c>
      <c r="N84" s="52">
        <v>201.53</v>
      </c>
      <c r="O84" s="52">
        <v>7</v>
      </c>
      <c r="P84" s="2">
        <f t="shared" si="1"/>
        <v>289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649</v>
      </c>
      <c r="B85" s="1">
        <v>0.375</v>
      </c>
      <c r="C85" s="52">
        <v>2015</v>
      </c>
      <c r="D85" s="52">
        <v>1</v>
      </c>
      <c r="E85" s="52">
        <v>28</v>
      </c>
      <c r="F85" s="52">
        <v>5336759</v>
      </c>
      <c r="G85" s="52">
        <v>5336759</v>
      </c>
      <c r="H85" s="52">
        <v>1527124</v>
      </c>
      <c r="I85" s="52">
        <v>1527124</v>
      </c>
      <c r="J85" s="52">
        <v>0</v>
      </c>
      <c r="K85" s="52">
        <v>0</v>
      </c>
      <c r="L85" s="52">
        <v>92.565799999999996</v>
      </c>
      <c r="M85" s="52">
        <v>14.93</v>
      </c>
      <c r="N85" s="52">
        <v>226.26</v>
      </c>
      <c r="O85" s="52">
        <v>7</v>
      </c>
      <c r="P85" s="2">
        <f t="shared" si="1"/>
        <v>166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648</v>
      </c>
      <c r="B86" s="1">
        <v>0.33333333333333331</v>
      </c>
      <c r="C86" s="52">
        <v>2015</v>
      </c>
      <c r="D86" s="52">
        <v>1</v>
      </c>
      <c r="E86" s="52">
        <v>28</v>
      </c>
      <c r="F86" s="52">
        <v>5336593</v>
      </c>
      <c r="G86" s="52">
        <v>5336593</v>
      </c>
      <c r="H86" s="52">
        <v>1527102</v>
      </c>
      <c r="I86" s="52">
        <v>1527102</v>
      </c>
      <c r="J86" s="52">
        <v>0</v>
      </c>
      <c r="K86" s="52">
        <v>0</v>
      </c>
      <c r="L86" s="52">
        <v>92.995400000000004</v>
      </c>
      <c r="M86" s="52">
        <v>13.9</v>
      </c>
      <c r="N86" s="52">
        <v>115.34</v>
      </c>
      <c r="O86" s="52">
        <v>7</v>
      </c>
      <c r="P86" s="2">
        <f t="shared" si="1"/>
        <v>167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647</v>
      </c>
      <c r="B87" s="1">
        <v>0.29166666666666669</v>
      </c>
      <c r="C87" s="52">
        <v>2015</v>
      </c>
      <c r="D87" s="52">
        <v>1</v>
      </c>
      <c r="E87" s="52">
        <v>28</v>
      </c>
      <c r="F87" s="52">
        <v>5336426</v>
      </c>
      <c r="G87" s="52">
        <v>5336426</v>
      </c>
      <c r="H87" s="52">
        <v>1527080</v>
      </c>
      <c r="I87" s="52">
        <v>1527080</v>
      </c>
      <c r="J87" s="52">
        <v>0</v>
      </c>
      <c r="K87" s="52">
        <v>0</v>
      </c>
      <c r="L87" s="52">
        <v>93.969499999999996</v>
      </c>
      <c r="M87" s="52">
        <v>14.11</v>
      </c>
      <c r="N87" s="52">
        <v>197.97</v>
      </c>
      <c r="O87" s="52">
        <v>7</v>
      </c>
      <c r="P87" s="2">
        <f t="shared" si="1"/>
        <v>161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646</v>
      </c>
      <c r="B88" s="1">
        <v>0.25</v>
      </c>
      <c r="C88" s="52">
        <v>2015</v>
      </c>
      <c r="D88" s="52">
        <v>1</v>
      </c>
      <c r="E88" s="52">
        <v>28</v>
      </c>
      <c r="F88" s="52">
        <v>5336265</v>
      </c>
      <c r="G88" s="52">
        <v>5336265</v>
      </c>
      <c r="H88" s="52">
        <v>1527059</v>
      </c>
      <c r="I88" s="52">
        <v>1527059</v>
      </c>
      <c r="J88" s="52">
        <v>0</v>
      </c>
      <c r="K88" s="52">
        <v>0</v>
      </c>
      <c r="L88" s="52">
        <v>92.727999999999994</v>
      </c>
      <c r="M88" s="52">
        <v>13.73</v>
      </c>
      <c r="N88" s="52">
        <v>114.73</v>
      </c>
      <c r="O88" s="52">
        <v>7</v>
      </c>
      <c r="P88" s="2">
        <f t="shared" si="1"/>
        <v>159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645</v>
      </c>
      <c r="B89" s="1">
        <v>0.20833333333333334</v>
      </c>
      <c r="C89" s="52">
        <v>2015</v>
      </c>
      <c r="D89" s="52">
        <v>1</v>
      </c>
      <c r="E89" s="52">
        <v>28</v>
      </c>
      <c r="F89" s="52">
        <v>5336106</v>
      </c>
      <c r="G89" s="52">
        <v>5336106</v>
      </c>
      <c r="H89" s="52">
        <v>1527038</v>
      </c>
      <c r="I89" s="52">
        <v>1527038</v>
      </c>
      <c r="J89" s="52">
        <v>0</v>
      </c>
      <c r="K89" s="52">
        <v>0</v>
      </c>
      <c r="L89" s="52">
        <v>94.084800000000001</v>
      </c>
      <c r="M89" s="52">
        <v>14.58</v>
      </c>
      <c r="N89" s="52">
        <v>228.61</v>
      </c>
      <c r="O89" s="52">
        <v>7</v>
      </c>
      <c r="P89" s="2">
        <f t="shared" si="1"/>
        <v>154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644</v>
      </c>
      <c r="B90" s="1">
        <v>0.16666666666666666</v>
      </c>
      <c r="C90" s="52">
        <v>2015</v>
      </c>
      <c r="D90" s="52">
        <v>1</v>
      </c>
      <c r="E90" s="52">
        <v>28</v>
      </c>
      <c r="F90" s="52">
        <v>5335952</v>
      </c>
      <c r="G90" s="52">
        <v>5335952</v>
      </c>
      <c r="H90" s="52">
        <v>1527018</v>
      </c>
      <c r="I90" s="52">
        <v>1527018</v>
      </c>
      <c r="J90" s="52">
        <v>0</v>
      </c>
      <c r="K90" s="52">
        <v>0</v>
      </c>
      <c r="L90" s="52">
        <v>93.720200000000006</v>
      </c>
      <c r="M90" s="52">
        <v>14.5</v>
      </c>
      <c r="N90" s="52">
        <v>108.26</v>
      </c>
      <c r="O90" s="52">
        <v>7</v>
      </c>
      <c r="P90" s="2">
        <f t="shared" si="1"/>
        <v>176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643</v>
      </c>
      <c r="B91" s="1">
        <v>0.125</v>
      </c>
      <c r="C91" s="52">
        <v>2015</v>
      </c>
      <c r="D91" s="52">
        <v>1</v>
      </c>
      <c r="E91" s="52">
        <v>28</v>
      </c>
      <c r="F91" s="52">
        <v>5335776</v>
      </c>
      <c r="G91" s="52">
        <v>5335776</v>
      </c>
      <c r="H91" s="52">
        <v>1526995</v>
      </c>
      <c r="I91" s="52">
        <v>1526995</v>
      </c>
      <c r="J91" s="52">
        <v>0</v>
      </c>
      <c r="K91" s="52">
        <v>0</v>
      </c>
      <c r="L91" s="52">
        <v>94.424099999999996</v>
      </c>
      <c r="M91" s="52">
        <v>14.67</v>
      </c>
      <c r="N91" s="52">
        <v>198.47</v>
      </c>
      <c r="O91" s="52">
        <v>7</v>
      </c>
      <c r="P91" s="2">
        <f t="shared" si="1"/>
        <v>153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642</v>
      </c>
      <c r="B92" s="1">
        <v>8.3333333333333329E-2</v>
      </c>
      <c r="C92" s="52">
        <v>2015</v>
      </c>
      <c r="D92" s="52">
        <v>1</v>
      </c>
      <c r="E92" s="52">
        <v>28</v>
      </c>
      <c r="F92" s="52">
        <v>5335623</v>
      </c>
      <c r="G92" s="52">
        <v>5335623</v>
      </c>
      <c r="H92" s="52">
        <v>1526975</v>
      </c>
      <c r="I92" s="52">
        <v>1526975</v>
      </c>
      <c r="J92" s="52">
        <v>0</v>
      </c>
      <c r="K92" s="52">
        <v>0</v>
      </c>
      <c r="L92" s="52">
        <v>93.799300000000002</v>
      </c>
      <c r="M92" s="52">
        <v>15.03</v>
      </c>
      <c r="N92" s="52">
        <v>168.27</v>
      </c>
      <c r="O92" s="52">
        <v>7</v>
      </c>
      <c r="P92" s="2">
        <f t="shared" si="1"/>
        <v>176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641</v>
      </c>
      <c r="B93" s="1">
        <v>4.1666666666666664E-2</v>
      </c>
      <c r="C93" s="52">
        <v>2015</v>
      </c>
      <c r="D93" s="52">
        <v>1</v>
      </c>
      <c r="E93" s="52">
        <v>28</v>
      </c>
      <c r="F93" s="52">
        <v>5335447</v>
      </c>
      <c r="G93" s="52">
        <v>5335447</v>
      </c>
      <c r="H93" s="52">
        <v>1526952</v>
      </c>
      <c r="I93" s="52">
        <v>1526952</v>
      </c>
      <c r="J93" s="52">
        <v>0</v>
      </c>
      <c r="K93" s="52">
        <v>0</v>
      </c>
      <c r="L93" s="52">
        <v>94.031300000000002</v>
      </c>
      <c r="M93" s="52">
        <v>15.21</v>
      </c>
      <c r="N93" s="52">
        <v>206</v>
      </c>
      <c r="O93" s="52">
        <v>7</v>
      </c>
      <c r="P93" s="2">
        <f t="shared" si="1"/>
        <v>191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640</v>
      </c>
      <c r="B94" s="1">
        <v>0</v>
      </c>
      <c r="C94" s="52">
        <v>2015</v>
      </c>
      <c r="D94" s="52">
        <v>1</v>
      </c>
      <c r="E94" s="52">
        <v>28</v>
      </c>
      <c r="F94" s="52">
        <v>5335256</v>
      </c>
      <c r="G94" s="52">
        <v>5335256</v>
      </c>
      <c r="H94" s="52">
        <v>1526927</v>
      </c>
      <c r="I94" s="52">
        <v>1526927</v>
      </c>
      <c r="J94" s="52">
        <v>0</v>
      </c>
      <c r="K94" s="52">
        <v>0</v>
      </c>
      <c r="L94" s="52">
        <v>93.796800000000005</v>
      </c>
      <c r="M94" s="52">
        <v>15.25</v>
      </c>
      <c r="N94" s="52">
        <v>130.56</v>
      </c>
      <c r="O94" s="52">
        <v>7</v>
      </c>
      <c r="P94" s="2">
        <f t="shared" si="1"/>
        <v>183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639</v>
      </c>
      <c r="B95" s="1">
        <v>0.95833333333333337</v>
      </c>
      <c r="C95" s="52">
        <v>2015</v>
      </c>
      <c r="D95" s="52">
        <v>1</v>
      </c>
      <c r="E95" s="52">
        <v>27</v>
      </c>
      <c r="F95" s="52">
        <v>5335073</v>
      </c>
      <c r="G95" s="52">
        <v>5335073</v>
      </c>
      <c r="H95" s="52">
        <v>1526903</v>
      </c>
      <c r="I95" s="52">
        <v>1526903</v>
      </c>
      <c r="J95" s="52">
        <v>0</v>
      </c>
      <c r="K95" s="52">
        <v>0</v>
      </c>
      <c r="L95" s="52">
        <v>94.852400000000003</v>
      </c>
      <c r="M95" s="52">
        <v>15.01</v>
      </c>
      <c r="N95" s="52">
        <v>153.49</v>
      </c>
      <c r="O95" s="52">
        <v>7</v>
      </c>
      <c r="P95" s="2">
        <f t="shared" si="1"/>
        <v>116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638</v>
      </c>
      <c r="B96" s="1">
        <v>0.91666666666666663</v>
      </c>
      <c r="C96" s="52">
        <v>2015</v>
      </c>
      <c r="D96" s="52">
        <v>1</v>
      </c>
      <c r="E96" s="52">
        <v>27</v>
      </c>
      <c r="F96" s="52">
        <v>5334957</v>
      </c>
      <c r="G96" s="52">
        <v>5334957</v>
      </c>
      <c r="H96" s="52">
        <v>1526888</v>
      </c>
      <c r="I96" s="52">
        <v>1526888</v>
      </c>
      <c r="J96" s="52">
        <v>0</v>
      </c>
      <c r="K96" s="52">
        <v>0</v>
      </c>
      <c r="L96" s="52">
        <v>94.040300000000002</v>
      </c>
      <c r="M96" s="52">
        <v>15.6</v>
      </c>
      <c r="N96" s="52">
        <v>175.26</v>
      </c>
      <c r="O96" s="52">
        <v>7</v>
      </c>
      <c r="P96" s="2">
        <f t="shared" si="1"/>
        <v>198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637</v>
      </c>
      <c r="B97" s="1">
        <v>0.875</v>
      </c>
      <c r="C97" s="52">
        <v>2015</v>
      </c>
      <c r="D97" s="52">
        <v>1</v>
      </c>
      <c r="E97" s="52">
        <v>27</v>
      </c>
      <c r="F97" s="52">
        <v>5334759</v>
      </c>
      <c r="G97" s="52">
        <v>5334759</v>
      </c>
      <c r="H97" s="52">
        <v>1526862</v>
      </c>
      <c r="I97" s="52">
        <v>1526862</v>
      </c>
      <c r="J97" s="52">
        <v>0</v>
      </c>
      <c r="K97" s="52">
        <v>0</v>
      </c>
      <c r="L97" s="52">
        <v>94.033199999999994</v>
      </c>
      <c r="M97" s="52">
        <v>15.78</v>
      </c>
      <c r="N97" s="52">
        <v>206.88</v>
      </c>
      <c r="O97" s="52">
        <v>7</v>
      </c>
      <c r="P97" s="2">
        <f t="shared" si="1"/>
        <v>153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636</v>
      </c>
      <c r="B98" s="1">
        <v>0.83333333333333337</v>
      </c>
      <c r="C98" s="52">
        <v>2015</v>
      </c>
      <c r="D98" s="52">
        <v>1</v>
      </c>
      <c r="E98" s="52">
        <v>27</v>
      </c>
      <c r="F98" s="52">
        <v>5334606</v>
      </c>
      <c r="G98" s="52">
        <v>5334606</v>
      </c>
      <c r="H98" s="52">
        <v>1526842</v>
      </c>
      <c r="I98" s="52">
        <v>1526842</v>
      </c>
      <c r="J98" s="52">
        <v>0</v>
      </c>
      <c r="K98" s="52">
        <v>0</v>
      </c>
      <c r="L98" s="52">
        <v>95.184100000000001</v>
      </c>
      <c r="M98" s="52">
        <v>16.239999999999998</v>
      </c>
      <c r="N98" s="52">
        <v>115.84</v>
      </c>
      <c r="O98" s="52">
        <v>7</v>
      </c>
      <c r="P98" s="2">
        <f t="shared" si="1"/>
        <v>208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635</v>
      </c>
      <c r="B99" s="1">
        <v>0.79166666666666663</v>
      </c>
      <c r="C99" s="52">
        <v>2015</v>
      </c>
      <c r="D99" s="52">
        <v>1</v>
      </c>
      <c r="E99" s="52">
        <v>27</v>
      </c>
      <c r="F99" s="52">
        <v>5334398</v>
      </c>
      <c r="G99" s="52">
        <v>5334398</v>
      </c>
      <c r="H99" s="52">
        <v>1526815</v>
      </c>
      <c r="I99" s="52">
        <v>1526815</v>
      </c>
      <c r="J99" s="52">
        <v>0</v>
      </c>
      <c r="K99" s="52">
        <v>0</v>
      </c>
      <c r="L99" s="52">
        <v>95.558899999999994</v>
      </c>
      <c r="M99" s="52">
        <v>16.5</v>
      </c>
      <c r="N99" s="52">
        <v>138.32</v>
      </c>
      <c r="O99" s="52">
        <v>7</v>
      </c>
      <c r="P99" s="2">
        <f t="shared" si="1"/>
        <v>84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634</v>
      </c>
      <c r="B100" s="1">
        <v>0.75</v>
      </c>
      <c r="C100" s="52">
        <v>2015</v>
      </c>
      <c r="D100" s="52">
        <v>1</v>
      </c>
      <c r="E100" s="52">
        <v>27</v>
      </c>
      <c r="F100" s="52">
        <v>5334314</v>
      </c>
      <c r="G100" s="52">
        <v>5334314</v>
      </c>
      <c r="H100" s="52">
        <v>1526804</v>
      </c>
      <c r="I100" s="52">
        <v>1526804</v>
      </c>
      <c r="J100" s="52">
        <v>0</v>
      </c>
      <c r="K100" s="52">
        <v>0</v>
      </c>
      <c r="L100" s="52">
        <v>95.296400000000006</v>
      </c>
      <c r="M100" s="52">
        <v>17.420000000000002</v>
      </c>
      <c r="N100" s="52">
        <v>214.93</v>
      </c>
      <c r="O100" s="52">
        <v>7</v>
      </c>
      <c r="P100" s="2">
        <f t="shared" si="1"/>
        <v>231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633</v>
      </c>
      <c r="B101" s="1">
        <v>0.70833333333333337</v>
      </c>
      <c r="C101" s="52">
        <v>2015</v>
      </c>
      <c r="D101" s="52">
        <v>1</v>
      </c>
      <c r="E101" s="52">
        <v>27</v>
      </c>
      <c r="F101" s="52">
        <v>5334083</v>
      </c>
      <c r="G101" s="52">
        <v>5334083</v>
      </c>
      <c r="H101" s="52">
        <v>1526774</v>
      </c>
      <c r="I101" s="52">
        <v>1526774</v>
      </c>
      <c r="J101" s="52">
        <v>0</v>
      </c>
      <c r="K101" s="52">
        <v>0</v>
      </c>
      <c r="L101" s="52">
        <v>95.570800000000006</v>
      </c>
      <c r="M101" s="52">
        <v>19.059999999999999</v>
      </c>
      <c r="N101" s="52">
        <v>114.45</v>
      </c>
      <c r="O101" s="52">
        <v>7</v>
      </c>
      <c r="P101" s="2">
        <f t="shared" si="1"/>
        <v>122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632</v>
      </c>
      <c r="B102" s="1">
        <v>0.66666666666666663</v>
      </c>
      <c r="C102" s="52">
        <v>2015</v>
      </c>
      <c r="D102" s="52">
        <v>1</v>
      </c>
      <c r="E102" s="52">
        <v>27</v>
      </c>
      <c r="F102" s="52">
        <v>5333961</v>
      </c>
      <c r="G102" s="52">
        <v>5333961</v>
      </c>
      <c r="H102" s="52">
        <v>1526758</v>
      </c>
      <c r="I102" s="52">
        <v>1526758</v>
      </c>
      <c r="J102" s="52">
        <v>0</v>
      </c>
      <c r="K102" s="52">
        <v>0</v>
      </c>
      <c r="L102" s="52">
        <v>95.613</v>
      </c>
      <c r="M102" s="52">
        <v>20.09</v>
      </c>
      <c r="N102" s="52">
        <v>106.55</v>
      </c>
      <c r="O102" s="52">
        <v>7</v>
      </c>
      <c r="P102" s="2">
        <f t="shared" si="1"/>
        <v>107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631</v>
      </c>
      <c r="B103" s="1">
        <v>0.625</v>
      </c>
      <c r="C103" s="52">
        <v>2015</v>
      </c>
      <c r="D103" s="52">
        <v>1</v>
      </c>
      <c r="E103" s="52">
        <v>27</v>
      </c>
      <c r="F103" s="52">
        <v>5333854</v>
      </c>
      <c r="G103" s="52">
        <v>5333854</v>
      </c>
      <c r="H103" s="52">
        <v>1526744</v>
      </c>
      <c r="I103" s="52">
        <v>1526744</v>
      </c>
      <c r="J103" s="52">
        <v>0</v>
      </c>
      <c r="K103" s="52">
        <v>0</v>
      </c>
      <c r="L103" s="52">
        <v>95.29</v>
      </c>
      <c r="M103" s="52">
        <v>19.14</v>
      </c>
      <c r="N103" s="52">
        <v>197.93</v>
      </c>
      <c r="O103" s="52">
        <v>7</v>
      </c>
      <c r="P103" s="2">
        <f t="shared" si="1"/>
        <v>190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630</v>
      </c>
      <c r="B104" s="1">
        <v>0.58333333333333337</v>
      </c>
      <c r="C104" s="52">
        <v>2015</v>
      </c>
      <c r="D104" s="52">
        <v>1</v>
      </c>
      <c r="E104" s="52">
        <v>27</v>
      </c>
      <c r="F104" s="52">
        <v>5333664</v>
      </c>
      <c r="G104" s="52">
        <v>5333664</v>
      </c>
      <c r="H104" s="52">
        <v>1526719</v>
      </c>
      <c r="I104" s="52">
        <v>1526719</v>
      </c>
      <c r="J104" s="52">
        <v>0</v>
      </c>
      <c r="K104" s="52">
        <v>0</v>
      </c>
      <c r="L104" s="52">
        <v>95.231999999999999</v>
      </c>
      <c r="M104" s="52">
        <v>20.62</v>
      </c>
      <c r="N104" s="52">
        <v>113.58</v>
      </c>
      <c r="O104" s="52">
        <v>7</v>
      </c>
      <c r="P104" s="2">
        <f t="shared" si="1"/>
        <v>137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629</v>
      </c>
      <c r="B105" s="1">
        <v>0.54166666666666663</v>
      </c>
      <c r="C105" s="52">
        <v>2015</v>
      </c>
      <c r="D105" s="52">
        <v>1</v>
      </c>
      <c r="E105" s="52">
        <v>27</v>
      </c>
      <c r="F105" s="52">
        <v>5333527</v>
      </c>
      <c r="G105" s="52">
        <v>5333527</v>
      </c>
      <c r="H105" s="52">
        <v>1526701</v>
      </c>
      <c r="I105" s="52">
        <v>1526701</v>
      </c>
      <c r="J105" s="52">
        <v>0</v>
      </c>
      <c r="K105" s="52">
        <v>0</v>
      </c>
      <c r="L105" s="52">
        <v>93.394199999999998</v>
      </c>
      <c r="M105" s="52">
        <v>20.09</v>
      </c>
      <c r="N105" s="52">
        <v>186.37</v>
      </c>
      <c r="O105" s="52">
        <v>7</v>
      </c>
      <c r="P105" s="2">
        <f t="shared" si="1"/>
        <v>149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628</v>
      </c>
      <c r="B106" s="1">
        <v>0.5</v>
      </c>
      <c r="C106" s="52">
        <v>2015</v>
      </c>
      <c r="D106" s="52">
        <v>1</v>
      </c>
      <c r="E106" s="52">
        <v>27</v>
      </c>
      <c r="F106" s="52">
        <v>5333378</v>
      </c>
      <c r="G106" s="52">
        <v>5333378</v>
      </c>
      <c r="H106" s="52">
        <v>1526681</v>
      </c>
      <c r="I106" s="52">
        <v>1526681</v>
      </c>
      <c r="J106" s="52">
        <v>0</v>
      </c>
      <c r="K106" s="52">
        <v>0</v>
      </c>
      <c r="L106" s="52">
        <v>93.181799999999996</v>
      </c>
      <c r="M106" s="52">
        <v>19.32</v>
      </c>
      <c r="N106" s="52">
        <v>193.49</v>
      </c>
      <c r="O106" s="52">
        <v>7</v>
      </c>
      <c r="P106" s="2">
        <f t="shared" si="1"/>
        <v>194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627</v>
      </c>
      <c r="B107" s="1">
        <v>0.45833333333333331</v>
      </c>
      <c r="C107" s="52">
        <v>2015</v>
      </c>
      <c r="D107" s="52">
        <v>1</v>
      </c>
      <c r="E107" s="52">
        <v>27</v>
      </c>
      <c r="F107" s="52">
        <v>5333184</v>
      </c>
      <c r="G107" s="52">
        <v>5333184</v>
      </c>
      <c r="H107" s="52">
        <v>1526655</v>
      </c>
      <c r="I107" s="52">
        <v>1526655</v>
      </c>
      <c r="J107" s="52">
        <v>0</v>
      </c>
      <c r="K107" s="52">
        <v>0</v>
      </c>
      <c r="L107" s="52">
        <v>92.580299999999994</v>
      </c>
      <c r="M107" s="52">
        <v>18.68</v>
      </c>
      <c r="N107" s="52">
        <v>142.01</v>
      </c>
      <c r="O107" s="52">
        <v>7</v>
      </c>
      <c r="P107" s="2">
        <f t="shared" si="1"/>
        <v>149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626</v>
      </c>
      <c r="B108" s="1">
        <v>0.41666666666666669</v>
      </c>
      <c r="C108" s="52">
        <v>2015</v>
      </c>
      <c r="D108" s="52">
        <v>1</v>
      </c>
      <c r="E108" s="52">
        <v>27</v>
      </c>
      <c r="F108" s="52">
        <v>5333035</v>
      </c>
      <c r="G108" s="52">
        <v>5333035</v>
      </c>
      <c r="H108" s="52">
        <v>1526635</v>
      </c>
      <c r="I108" s="52">
        <v>1526635</v>
      </c>
      <c r="J108" s="52">
        <v>0</v>
      </c>
      <c r="K108" s="52">
        <v>0</v>
      </c>
      <c r="L108" s="52">
        <v>92.542599999999993</v>
      </c>
      <c r="M108" s="52">
        <v>16.95</v>
      </c>
      <c r="N108" s="52">
        <v>180.51</v>
      </c>
      <c r="O108" s="52">
        <v>7</v>
      </c>
      <c r="P108" s="2">
        <f t="shared" si="1"/>
        <v>217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625</v>
      </c>
      <c r="B109" s="1">
        <v>0.375</v>
      </c>
      <c r="C109" s="52">
        <v>2015</v>
      </c>
      <c r="D109" s="52">
        <v>1</v>
      </c>
      <c r="E109" s="52">
        <v>27</v>
      </c>
      <c r="F109" s="52">
        <v>5332818</v>
      </c>
      <c r="G109" s="52">
        <v>5332818</v>
      </c>
      <c r="H109" s="52">
        <v>1526606</v>
      </c>
      <c r="I109" s="52">
        <v>1526606</v>
      </c>
      <c r="J109" s="52">
        <v>0</v>
      </c>
      <c r="K109" s="52">
        <v>0</v>
      </c>
      <c r="L109" s="52">
        <v>93.360500000000002</v>
      </c>
      <c r="M109" s="52">
        <v>14.75</v>
      </c>
      <c r="N109" s="52">
        <v>213.08</v>
      </c>
      <c r="O109" s="52">
        <v>7</v>
      </c>
      <c r="P109" s="2">
        <f t="shared" si="1"/>
        <v>145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624</v>
      </c>
      <c r="B110" s="1">
        <v>0.33333333333333331</v>
      </c>
      <c r="C110" s="52">
        <v>2015</v>
      </c>
      <c r="D110" s="52">
        <v>1</v>
      </c>
      <c r="E110" s="52">
        <v>27</v>
      </c>
      <c r="F110" s="52">
        <v>5332673</v>
      </c>
      <c r="G110" s="52">
        <v>5332673</v>
      </c>
      <c r="H110" s="52">
        <v>1526587</v>
      </c>
      <c r="I110" s="52">
        <v>1526587</v>
      </c>
      <c r="J110" s="52">
        <v>0</v>
      </c>
      <c r="K110" s="52">
        <v>0</v>
      </c>
      <c r="L110" s="52">
        <v>93.789000000000001</v>
      </c>
      <c r="M110" s="52">
        <v>14.56</v>
      </c>
      <c r="N110" s="52">
        <v>169.41</v>
      </c>
      <c r="O110" s="52">
        <v>7</v>
      </c>
      <c r="P110" s="2">
        <f t="shared" si="1"/>
        <v>222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623</v>
      </c>
      <c r="B111" s="1">
        <v>0.29166666666666669</v>
      </c>
      <c r="C111" s="52">
        <v>2015</v>
      </c>
      <c r="D111" s="52">
        <v>1</v>
      </c>
      <c r="E111" s="52">
        <v>27</v>
      </c>
      <c r="F111" s="52">
        <v>5332451</v>
      </c>
      <c r="G111" s="52">
        <v>5332451</v>
      </c>
      <c r="H111" s="52">
        <v>1526558</v>
      </c>
      <c r="I111" s="52">
        <v>1526558</v>
      </c>
      <c r="J111" s="52">
        <v>0</v>
      </c>
      <c r="K111" s="52">
        <v>0</v>
      </c>
      <c r="L111" s="52">
        <v>94.8583</v>
      </c>
      <c r="M111" s="52">
        <v>13.22</v>
      </c>
      <c r="N111" s="52">
        <v>108.06</v>
      </c>
      <c r="O111" s="52">
        <v>7</v>
      </c>
      <c r="P111" s="2">
        <f t="shared" si="1"/>
        <v>108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622</v>
      </c>
      <c r="B112" s="1">
        <v>0.25</v>
      </c>
      <c r="C112" s="52">
        <v>2015</v>
      </c>
      <c r="D112" s="52">
        <v>1</v>
      </c>
      <c r="E112" s="52">
        <v>27</v>
      </c>
      <c r="F112" s="52">
        <v>5332343</v>
      </c>
      <c r="G112" s="52">
        <v>5332343</v>
      </c>
      <c r="H112" s="52">
        <v>1526544</v>
      </c>
      <c r="I112" s="52">
        <v>1526544</v>
      </c>
      <c r="J112" s="52">
        <v>0</v>
      </c>
      <c r="K112" s="52">
        <v>0</v>
      </c>
      <c r="L112" s="52">
        <v>93.7791</v>
      </c>
      <c r="M112" s="52">
        <v>14.53</v>
      </c>
      <c r="N112" s="52">
        <v>214.01</v>
      </c>
      <c r="O112" s="52">
        <v>7</v>
      </c>
      <c r="P112" s="2">
        <f t="shared" si="1"/>
        <v>169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621</v>
      </c>
      <c r="B113" s="1">
        <v>0.20833333333333334</v>
      </c>
      <c r="C113" s="52">
        <v>2015</v>
      </c>
      <c r="D113" s="52">
        <v>1</v>
      </c>
      <c r="E113" s="52">
        <v>27</v>
      </c>
      <c r="F113" s="52">
        <v>5332174</v>
      </c>
      <c r="G113" s="52">
        <v>5332174</v>
      </c>
      <c r="H113" s="52">
        <v>1526522</v>
      </c>
      <c r="I113" s="52">
        <v>1526522</v>
      </c>
      <c r="J113" s="52">
        <v>0</v>
      </c>
      <c r="K113" s="52">
        <v>0</v>
      </c>
      <c r="L113" s="52">
        <v>93.986800000000002</v>
      </c>
      <c r="M113" s="52">
        <v>14.47</v>
      </c>
      <c r="N113" s="52">
        <v>122.85</v>
      </c>
      <c r="O113" s="52">
        <v>7</v>
      </c>
      <c r="P113" s="2">
        <f t="shared" si="1"/>
        <v>176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620</v>
      </c>
      <c r="B114" s="1">
        <v>0.16666666666666666</v>
      </c>
      <c r="C114" s="52">
        <v>2015</v>
      </c>
      <c r="D114" s="52">
        <v>1</v>
      </c>
      <c r="E114" s="52">
        <v>27</v>
      </c>
      <c r="F114" s="52">
        <v>5331998</v>
      </c>
      <c r="G114" s="52">
        <v>5331998</v>
      </c>
      <c r="H114" s="52">
        <v>1526499</v>
      </c>
      <c r="I114" s="52">
        <v>1526499</v>
      </c>
      <c r="J114" s="52">
        <v>0</v>
      </c>
      <c r="K114" s="52">
        <v>0</v>
      </c>
      <c r="L114" s="52">
        <v>94.533000000000001</v>
      </c>
      <c r="M114" s="52">
        <v>13.95</v>
      </c>
      <c r="N114" s="52">
        <v>116.02</v>
      </c>
      <c r="O114" s="52">
        <v>7</v>
      </c>
      <c r="P114" s="2">
        <f t="shared" si="1"/>
        <v>108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619</v>
      </c>
      <c r="B115" s="1">
        <v>0.125</v>
      </c>
      <c r="C115" s="52">
        <v>2015</v>
      </c>
      <c r="D115" s="52">
        <v>1</v>
      </c>
      <c r="E115" s="52">
        <v>27</v>
      </c>
      <c r="F115" s="52">
        <v>5331890</v>
      </c>
      <c r="G115" s="52">
        <v>5331890</v>
      </c>
      <c r="H115" s="52">
        <v>1526485</v>
      </c>
      <c r="I115" s="52">
        <v>1526485</v>
      </c>
      <c r="J115" s="52">
        <v>0</v>
      </c>
      <c r="K115" s="52">
        <v>0</v>
      </c>
      <c r="L115" s="52">
        <v>94.921599999999998</v>
      </c>
      <c r="M115" s="52">
        <v>15.04</v>
      </c>
      <c r="N115" s="52">
        <v>214.6</v>
      </c>
      <c r="O115" s="52">
        <v>7</v>
      </c>
      <c r="P115" s="2">
        <f t="shared" si="1"/>
        <v>154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618</v>
      </c>
      <c r="B116" s="1">
        <v>8.3333333333333329E-2</v>
      </c>
      <c r="C116" s="52">
        <v>2015</v>
      </c>
      <c r="D116" s="52">
        <v>1</v>
      </c>
      <c r="E116" s="52">
        <v>27</v>
      </c>
      <c r="F116" s="52">
        <v>5331736</v>
      </c>
      <c r="G116" s="52">
        <v>5331736</v>
      </c>
      <c r="H116" s="52">
        <v>1526465</v>
      </c>
      <c r="I116" s="52">
        <v>1526465</v>
      </c>
      <c r="J116" s="52">
        <v>0</v>
      </c>
      <c r="K116" s="52">
        <v>0</v>
      </c>
      <c r="L116" s="52">
        <v>94.267700000000005</v>
      </c>
      <c r="M116" s="52">
        <v>15.12</v>
      </c>
      <c r="N116" s="52">
        <v>138.56</v>
      </c>
      <c r="O116" s="52">
        <v>7</v>
      </c>
      <c r="P116" s="2">
        <f t="shared" si="1"/>
        <v>192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617</v>
      </c>
      <c r="B117" s="1">
        <v>4.1666666666666664E-2</v>
      </c>
      <c r="C117" s="52">
        <v>2015</v>
      </c>
      <c r="D117" s="52">
        <v>1</v>
      </c>
      <c r="E117" s="52">
        <v>27</v>
      </c>
      <c r="F117" s="52">
        <v>5331544</v>
      </c>
      <c r="G117" s="52">
        <v>5331544</v>
      </c>
      <c r="H117" s="52">
        <v>1526440</v>
      </c>
      <c r="I117" s="52">
        <v>1526440</v>
      </c>
      <c r="J117" s="52">
        <v>0</v>
      </c>
      <c r="K117" s="52">
        <v>0</v>
      </c>
      <c r="L117" s="52">
        <v>94.4251</v>
      </c>
      <c r="M117" s="52">
        <v>14.61</v>
      </c>
      <c r="N117" s="52">
        <v>115.23</v>
      </c>
      <c r="O117" s="52">
        <v>7</v>
      </c>
      <c r="P117" s="2">
        <f t="shared" si="1"/>
        <v>115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616</v>
      </c>
      <c r="B118" s="1">
        <v>0</v>
      </c>
      <c r="C118" s="52">
        <v>2015</v>
      </c>
      <c r="D118" s="52">
        <v>1</v>
      </c>
      <c r="E118" s="52">
        <v>27</v>
      </c>
      <c r="F118" s="52">
        <v>5331429</v>
      </c>
      <c r="G118" s="52">
        <v>5331429</v>
      </c>
      <c r="H118" s="52">
        <v>1526425</v>
      </c>
      <c r="I118" s="52">
        <v>1526425</v>
      </c>
      <c r="J118" s="52">
        <v>0</v>
      </c>
      <c r="K118" s="52">
        <v>0</v>
      </c>
      <c r="L118" s="52">
        <v>94.638199999999998</v>
      </c>
      <c r="M118" s="52">
        <v>15.55</v>
      </c>
      <c r="N118" s="52">
        <v>199.48</v>
      </c>
      <c r="O118" s="52">
        <v>7</v>
      </c>
      <c r="P118" s="2">
        <f t="shared" si="1"/>
        <v>184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615</v>
      </c>
      <c r="B119" s="1">
        <v>0.95833333333333337</v>
      </c>
      <c r="C119" s="52">
        <v>2015</v>
      </c>
      <c r="D119" s="52">
        <v>1</v>
      </c>
      <c r="E119" s="52">
        <v>26</v>
      </c>
      <c r="F119" s="52">
        <v>5331245</v>
      </c>
      <c r="G119" s="52">
        <v>5331245</v>
      </c>
      <c r="H119" s="52">
        <v>1526401</v>
      </c>
      <c r="I119" s="52">
        <v>1526401</v>
      </c>
      <c r="J119" s="52">
        <v>0</v>
      </c>
      <c r="K119" s="52">
        <v>0</v>
      </c>
      <c r="L119" s="52">
        <v>94.417900000000003</v>
      </c>
      <c r="M119" s="52">
        <v>15.4</v>
      </c>
      <c r="N119" s="52">
        <v>168.57</v>
      </c>
      <c r="O119" s="52">
        <v>7</v>
      </c>
      <c r="P119" s="2">
        <f t="shared" ref="P119:P182" si="2">F119-F120</f>
        <v>177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614</v>
      </c>
      <c r="B120" s="1">
        <v>0.91666666666666663</v>
      </c>
      <c r="C120" s="52">
        <v>2015</v>
      </c>
      <c r="D120" s="52">
        <v>1</v>
      </c>
      <c r="E120" s="52">
        <v>26</v>
      </c>
      <c r="F120" s="52">
        <v>5331068</v>
      </c>
      <c r="G120" s="52">
        <v>5331068</v>
      </c>
      <c r="H120" s="52">
        <v>1526378</v>
      </c>
      <c r="I120" s="52">
        <v>1526378</v>
      </c>
      <c r="J120" s="52">
        <v>0</v>
      </c>
      <c r="K120" s="52">
        <v>0</v>
      </c>
      <c r="L120" s="52">
        <v>94.429900000000004</v>
      </c>
      <c r="M120" s="52">
        <v>15.39</v>
      </c>
      <c r="N120" s="52">
        <v>122.82</v>
      </c>
      <c r="O120" s="52">
        <v>7</v>
      </c>
      <c r="P120" s="2">
        <f t="shared" si="2"/>
        <v>145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613</v>
      </c>
      <c r="B121" s="1">
        <v>0.875</v>
      </c>
      <c r="C121" s="52">
        <v>2015</v>
      </c>
      <c r="D121" s="52">
        <v>1</v>
      </c>
      <c r="E121" s="52">
        <v>26</v>
      </c>
      <c r="F121" s="52">
        <v>5330923</v>
      </c>
      <c r="G121" s="52">
        <v>5330923</v>
      </c>
      <c r="H121" s="52">
        <v>1526359</v>
      </c>
      <c r="I121" s="52">
        <v>1526359</v>
      </c>
      <c r="J121" s="52">
        <v>0</v>
      </c>
      <c r="K121" s="52">
        <v>0</v>
      </c>
      <c r="L121" s="52">
        <v>94.286199999999994</v>
      </c>
      <c r="M121" s="52">
        <v>15.89</v>
      </c>
      <c r="N121" s="52">
        <v>229.27</v>
      </c>
      <c r="O121" s="52">
        <v>7</v>
      </c>
      <c r="P121" s="2">
        <f t="shared" si="2"/>
        <v>169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612</v>
      </c>
      <c r="B122" s="1">
        <v>0.83333333333333337</v>
      </c>
      <c r="C122" s="52">
        <v>2015</v>
      </c>
      <c r="D122" s="52">
        <v>1</v>
      </c>
      <c r="E122" s="52">
        <v>26</v>
      </c>
      <c r="F122" s="52">
        <v>5330754</v>
      </c>
      <c r="G122" s="52">
        <v>5330754</v>
      </c>
      <c r="H122" s="52">
        <v>1526337</v>
      </c>
      <c r="I122" s="52">
        <v>1526337</v>
      </c>
      <c r="J122" s="52">
        <v>0</v>
      </c>
      <c r="K122" s="52">
        <v>0</v>
      </c>
      <c r="L122" s="52">
        <v>94.5501</v>
      </c>
      <c r="M122" s="52">
        <v>16.02</v>
      </c>
      <c r="N122" s="52">
        <v>153.22999999999999</v>
      </c>
      <c r="O122" s="52">
        <v>7</v>
      </c>
      <c r="P122" s="2">
        <f t="shared" si="2"/>
        <v>206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611</v>
      </c>
      <c r="B123" s="1">
        <v>0.79166666666666663</v>
      </c>
      <c r="C123" s="52">
        <v>2015</v>
      </c>
      <c r="D123" s="52">
        <v>1</v>
      </c>
      <c r="E123" s="52">
        <v>26</v>
      </c>
      <c r="F123" s="52">
        <v>5330548</v>
      </c>
      <c r="G123" s="52">
        <v>5330548</v>
      </c>
      <c r="H123" s="52">
        <v>1526310</v>
      </c>
      <c r="I123" s="52">
        <v>1526310</v>
      </c>
      <c r="J123" s="52">
        <v>0</v>
      </c>
      <c r="K123" s="52">
        <v>0</v>
      </c>
      <c r="L123" s="52">
        <v>94.163200000000003</v>
      </c>
      <c r="M123" s="52">
        <v>16.04</v>
      </c>
      <c r="N123" s="52">
        <v>144.37</v>
      </c>
      <c r="O123" s="52">
        <v>7</v>
      </c>
      <c r="P123" s="2">
        <f t="shared" si="2"/>
        <v>115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610</v>
      </c>
      <c r="B124" s="1">
        <v>0.75</v>
      </c>
      <c r="C124" s="52">
        <v>2015</v>
      </c>
      <c r="D124" s="52">
        <v>1</v>
      </c>
      <c r="E124" s="52">
        <v>26</v>
      </c>
      <c r="F124" s="52">
        <v>5330433</v>
      </c>
      <c r="G124" s="52">
        <v>5330433</v>
      </c>
      <c r="H124" s="52">
        <v>1526295</v>
      </c>
      <c r="I124" s="52">
        <v>1526295</v>
      </c>
      <c r="J124" s="52">
        <v>0</v>
      </c>
      <c r="K124" s="52">
        <v>0</v>
      </c>
      <c r="L124" s="52">
        <v>93.583399999999997</v>
      </c>
      <c r="M124" s="52">
        <v>17.059999999999999</v>
      </c>
      <c r="N124" s="52">
        <v>226.3</v>
      </c>
      <c r="O124" s="52">
        <v>7</v>
      </c>
      <c r="P124" s="2">
        <f t="shared" si="2"/>
        <v>211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609</v>
      </c>
      <c r="B125" s="1">
        <v>0.70833333333333337</v>
      </c>
      <c r="C125" s="52">
        <v>2015</v>
      </c>
      <c r="D125" s="52">
        <v>1</v>
      </c>
      <c r="E125" s="52">
        <v>26</v>
      </c>
      <c r="F125" s="52">
        <v>5330222</v>
      </c>
      <c r="G125" s="52">
        <v>5330222</v>
      </c>
      <c r="H125" s="52">
        <v>1526267</v>
      </c>
      <c r="I125" s="52">
        <v>1526267</v>
      </c>
      <c r="J125" s="52">
        <v>0</v>
      </c>
      <c r="K125" s="52">
        <v>0</v>
      </c>
      <c r="L125" s="52">
        <v>93.772599999999997</v>
      </c>
      <c r="M125" s="52">
        <v>17.579999999999998</v>
      </c>
      <c r="N125" s="52">
        <v>159.07</v>
      </c>
      <c r="O125" s="52">
        <v>7</v>
      </c>
      <c r="P125" s="2">
        <f t="shared" si="2"/>
        <v>182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608</v>
      </c>
      <c r="B126" s="1">
        <v>0.66666666666666663</v>
      </c>
      <c r="C126" s="52">
        <v>2015</v>
      </c>
      <c r="D126" s="52">
        <v>1</v>
      </c>
      <c r="E126" s="52">
        <v>26</v>
      </c>
      <c r="F126" s="52">
        <v>5330040</v>
      </c>
      <c r="G126" s="52">
        <v>5330040</v>
      </c>
      <c r="H126" s="52">
        <v>1526243</v>
      </c>
      <c r="I126" s="52">
        <v>1526243</v>
      </c>
      <c r="J126" s="52">
        <v>0</v>
      </c>
      <c r="K126" s="52">
        <v>0</v>
      </c>
      <c r="L126" s="52">
        <v>93.701499999999996</v>
      </c>
      <c r="M126" s="52">
        <v>18.45</v>
      </c>
      <c r="N126" s="52">
        <v>180.51</v>
      </c>
      <c r="O126" s="52">
        <v>7</v>
      </c>
      <c r="P126" s="2">
        <f t="shared" si="2"/>
        <v>196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607</v>
      </c>
      <c r="B127" s="1">
        <v>0.625</v>
      </c>
      <c r="C127" s="52">
        <v>2015</v>
      </c>
      <c r="D127" s="52">
        <v>1</v>
      </c>
      <c r="E127" s="52">
        <v>26</v>
      </c>
      <c r="F127" s="52">
        <v>5329844</v>
      </c>
      <c r="G127" s="52">
        <v>5329844</v>
      </c>
      <c r="H127" s="52">
        <v>1526217</v>
      </c>
      <c r="I127" s="52">
        <v>1526217</v>
      </c>
      <c r="J127" s="52">
        <v>0</v>
      </c>
      <c r="K127" s="52">
        <v>0</v>
      </c>
      <c r="L127" s="52">
        <v>94.147900000000007</v>
      </c>
      <c r="M127" s="52">
        <v>20.079999999999998</v>
      </c>
      <c r="N127" s="52">
        <v>142.32</v>
      </c>
      <c r="O127" s="52">
        <v>7</v>
      </c>
      <c r="P127" s="2">
        <f t="shared" si="2"/>
        <v>142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606</v>
      </c>
      <c r="B128" s="1">
        <v>0.58333333333333337</v>
      </c>
      <c r="C128" s="52">
        <v>2015</v>
      </c>
      <c r="D128" s="52">
        <v>1</v>
      </c>
      <c r="E128" s="52">
        <v>26</v>
      </c>
      <c r="F128" s="52">
        <v>5329702</v>
      </c>
      <c r="G128" s="52">
        <v>5329702</v>
      </c>
      <c r="H128" s="52">
        <v>1526198</v>
      </c>
      <c r="I128" s="52">
        <v>1526198</v>
      </c>
      <c r="J128" s="52">
        <v>0</v>
      </c>
      <c r="K128" s="52">
        <v>0</v>
      </c>
      <c r="L128" s="52">
        <v>92.402500000000003</v>
      </c>
      <c r="M128" s="52">
        <v>19.13</v>
      </c>
      <c r="N128" s="52">
        <v>206.22</v>
      </c>
      <c r="O128" s="52">
        <v>7</v>
      </c>
      <c r="P128" s="2">
        <f t="shared" si="2"/>
        <v>178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605</v>
      </c>
      <c r="B129" s="1">
        <v>0.54166666666666663</v>
      </c>
      <c r="C129" s="52">
        <v>2015</v>
      </c>
      <c r="D129" s="52">
        <v>1</v>
      </c>
      <c r="E129" s="52">
        <v>26</v>
      </c>
      <c r="F129" s="52">
        <v>5329524</v>
      </c>
      <c r="G129" s="52">
        <v>5329524</v>
      </c>
      <c r="H129" s="52">
        <v>1526174</v>
      </c>
      <c r="I129" s="52">
        <v>1526174</v>
      </c>
      <c r="J129" s="52">
        <v>0</v>
      </c>
      <c r="K129" s="52">
        <v>0</v>
      </c>
      <c r="L129" s="52">
        <v>91.312299999999993</v>
      </c>
      <c r="M129" s="52">
        <v>19.8</v>
      </c>
      <c r="N129" s="52">
        <v>154.33000000000001</v>
      </c>
      <c r="O129" s="52">
        <v>7</v>
      </c>
      <c r="P129" s="2">
        <f t="shared" si="2"/>
        <v>161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604</v>
      </c>
      <c r="B130" s="1">
        <v>0.5</v>
      </c>
      <c r="C130" s="52">
        <v>2015</v>
      </c>
      <c r="D130" s="52">
        <v>1</v>
      </c>
      <c r="E130" s="52">
        <v>26</v>
      </c>
      <c r="F130" s="52">
        <v>5329363</v>
      </c>
      <c r="G130" s="52">
        <v>5329363</v>
      </c>
      <c r="H130" s="52">
        <v>1526152</v>
      </c>
      <c r="I130" s="52">
        <v>1526152</v>
      </c>
      <c r="J130" s="52">
        <v>0</v>
      </c>
      <c r="K130" s="52">
        <v>0</v>
      </c>
      <c r="L130" s="52">
        <v>91.851200000000006</v>
      </c>
      <c r="M130" s="52">
        <v>18.850000000000001</v>
      </c>
      <c r="N130" s="52">
        <v>168.45</v>
      </c>
      <c r="O130" s="52">
        <v>7</v>
      </c>
      <c r="P130" s="2">
        <f t="shared" si="2"/>
        <v>163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603</v>
      </c>
      <c r="B131" s="1">
        <v>0.45833333333333331</v>
      </c>
      <c r="C131" s="52">
        <v>2015</v>
      </c>
      <c r="D131" s="52">
        <v>1</v>
      </c>
      <c r="E131" s="52">
        <v>26</v>
      </c>
      <c r="F131" s="52">
        <v>5329200</v>
      </c>
      <c r="G131" s="52">
        <v>5329200</v>
      </c>
      <c r="H131" s="52">
        <v>1526130</v>
      </c>
      <c r="I131" s="52">
        <v>1526130</v>
      </c>
      <c r="J131" s="52">
        <v>0</v>
      </c>
      <c r="K131" s="52">
        <v>0</v>
      </c>
      <c r="L131" s="52">
        <v>90.283199999999994</v>
      </c>
      <c r="M131" s="52">
        <v>18.28</v>
      </c>
      <c r="N131" s="52">
        <v>167.57</v>
      </c>
      <c r="O131" s="52">
        <v>7</v>
      </c>
      <c r="P131" s="2">
        <f t="shared" si="2"/>
        <v>146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602</v>
      </c>
      <c r="B132" s="1">
        <v>0.41666666666666669</v>
      </c>
      <c r="C132" s="52">
        <v>2015</v>
      </c>
      <c r="D132" s="52">
        <v>1</v>
      </c>
      <c r="E132" s="52">
        <v>26</v>
      </c>
      <c r="F132" s="52">
        <v>5329054</v>
      </c>
      <c r="G132" s="52">
        <v>5329054</v>
      </c>
      <c r="H132" s="52">
        <v>1526110</v>
      </c>
      <c r="I132" s="52">
        <v>1526110</v>
      </c>
      <c r="J132" s="52">
        <v>0</v>
      </c>
      <c r="K132" s="52">
        <v>0</v>
      </c>
      <c r="L132" s="52">
        <v>89.9041</v>
      </c>
      <c r="M132" s="52">
        <v>16.97</v>
      </c>
      <c r="N132" s="52">
        <v>147.32</v>
      </c>
      <c r="O132" s="52">
        <v>7</v>
      </c>
      <c r="P132" s="2">
        <f t="shared" si="2"/>
        <v>197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601</v>
      </c>
      <c r="B133" s="1">
        <v>0.375</v>
      </c>
      <c r="C133" s="52">
        <v>2015</v>
      </c>
      <c r="D133" s="52">
        <v>1</v>
      </c>
      <c r="E133" s="52">
        <v>26</v>
      </c>
      <c r="F133" s="52">
        <v>5328857</v>
      </c>
      <c r="G133" s="52">
        <v>5328857</v>
      </c>
      <c r="H133" s="52">
        <v>1526083</v>
      </c>
      <c r="I133" s="52">
        <v>1526083</v>
      </c>
      <c r="J133" s="52">
        <v>0</v>
      </c>
      <c r="K133" s="52">
        <v>0</v>
      </c>
      <c r="L133" s="52">
        <v>91.354799999999997</v>
      </c>
      <c r="M133" s="52">
        <v>15.44</v>
      </c>
      <c r="N133" s="52">
        <v>216.25</v>
      </c>
      <c r="O133" s="52">
        <v>7</v>
      </c>
      <c r="P133" s="2">
        <f t="shared" si="2"/>
        <v>178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600</v>
      </c>
      <c r="B134" s="1">
        <v>0.33333333333333331</v>
      </c>
      <c r="C134" s="52">
        <v>2015</v>
      </c>
      <c r="D134" s="52">
        <v>1</v>
      </c>
      <c r="E134" s="52">
        <v>26</v>
      </c>
      <c r="F134" s="52">
        <v>5328679</v>
      </c>
      <c r="G134" s="52">
        <v>5328679</v>
      </c>
      <c r="H134" s="52">
        <v>1526059</v>
      </c>
      <c r="I134" s="52">
        <v>1526059</v>
      </c>
      <c r="J134" s="52">
        <v>0</v>
      </c>
      <c r="K134" s="52">
        <v>0</v>
      </c>
      <c r="L134" s="52">
        <v>91.734200000000001</v>
      </c>
      <c r="M134" s="52">
        <v>14.82</v>
      </c>
      <c r="N134" s="52">
        <v>135.80000000000001</v>
      </c>
      <c r="O134" s="52">
        <v>7</v>
      </c>
      <c r="P134" s="2">
        <f t="shared" si="2"/>
        <v>195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599</v>
      </c>
      <c r="B135" s="1">
        <v>0.29166666666666669</v>
      </c>
      <c r="C135" s="52">
        <v>2015</v>
      </c>
      <c r="D135" s="52">
        <v>1</v>
      </c>
      <c r="E135" s="52">
        <v>26</v>
      </c>
      <c r="F135" s="52">
        <v>5328484</v>
      </c>
      <c r="G135" s="52">
        <v>5328484</v>
      </c>
      <c r="H135" s="52">
        <v>1526033</v>
      </c>
      <c r="I135" s="52">
        <v>1526033</v>
      </c>
      <c r="J135" s="52">
        <v>0</v>
      </c>
      <c r="K135" s="52">
        <v>0</v>
      </c>
      <c r="L135" s="52">
        <v>93.59</v>
      </c>
      <c r="M135" s="52">
        <v>14.18</v>
      </c>
      <c r="N135" s="52">
        <v>136.85</v>
      </c>
      <c r="O135" s="52">
        <v>7</v>
      </c>
      <c r="P135" s="2">
        <f t="shared" si="2"/>
        <v>99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598</v>
      </c>
      <c r="B136" s="1">
        <v>0.25</v>
      </c>
      <c r="C136" s="52">
        <v>2015</v>
      </c>
      <c r="D136" s="52">
        <v>1</v>
      </c>
      <c r="E136" s="52">
        <v>26</v>
      </c>
      <c r="F136" s="52">
        <v>5328385</v>
      </c>
      <c r="G136" s="52">
        <v>5328385</v>
      </c>
      <c r="H136" s="52">
        <v>1526020</v>
      </c>
      <c r="I136" s="52">
        <v>1526020</v>
      </c>
      <c r="J136" s="52">
        <v>0</v>
      </c>
      <c r="K136" s="52">
        <v>0</v>
      </c>
      <c r="L136" s="52">
        <v>91.676500000000004</v>
      </c>
      <c r="M136" s="52">
        <v>14.87</v>
      </c>
      <c r="N136" s="52">
        <v>163.95</v>
      </c>
      <c r="O136" s="52">
        <v>7</v>
      </c>
      <c r="P136" s="2">
        <f t="shared" si="2"/>
        <v>210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597</v>
      </c>
      <c r="B137" s="1">
        <v>0.20833333333333334</v>
      </c>
      <c r="C137" s="52">
        <v>2015</v>
      </c>
      <c r="D137" s="52">
        <v>1</v>
      </c>
      <c r="E137" s="52">
        <v>26</v>
      </c>
      <c r="F137" s="52">
        <v>5328175</v>
      </c>
      <c r="G137" s="52">
        <v>5328175</v>
      </c>
      <c r="H137" s="52">
        <v>1525992</v>
      </c>
      <c r="I137" s="52">
        <v>1525992</v>
      </c>
      <c r="J137" s="52">
        <v>0</v>
      </c>
      <c r="K137" s="52">
        <v>0</v>
      </c>
      <c r="L137" s="52">
        <v>92.775099999999995</v>
      </c>
      <c r="M137" s="52">
        <v>13.78</v>
      </c>
      <c r="N137" s="52">
        <v>106.59</v>
      </c>
      <c r="O137" s="52">
        <v>7</v>
      </c>
      <c r="P137" s="2">
        <f t="shared" si="2"/>
        <v>83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596</v>
      </c>
      <c r="B138" s="1">
        <v>0.16666666666666666</v>
      </c>
      <c r="C138" s="52">
        <v>2015</v>
      </c>
      <c r="D138" s="52">
        <v>1</v>
      </c>
      <c r="E138" s="52">
        <v>26</v>
      </c>
      <c r="F138" s="52">
        <v>5328092</v>
      </c>
      <c r="G138" s="52">
        <v>5328092</v>
      </c>
      <c r="H138" s="52">
        <v>1525981</v>
      </c>
      <c r="I138" s="52">
        <v>1525981</v>
      </c>
      <c r="J138" s="52">
        <v>0</v>
      </c>
      <c r="K138" s="52">
        <v>0</v>
      </c>
      <c r="L138" s="52">
        <v>93.644499999999994</v>
      </c>
      <c r="M138" s="52">
        <v>13.99</v>
      </c>
      <c r="N138" s="52">
        <v>99.47</v>
      </c>
      <c r="O138" s="52">
        <v>7</v>
      </c>
      <c r="P138" s="2">
        <f t="shared" si="2"/>
        <v>100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595</v>
      </c>
      <c r="B139" s="1">
        <v>0.125</v>
      </c>
      <c r="C139" s="52">
        <v>2015</v>
      </c>
      <c r="D139" s="52">
        <v>1</v>
      </c>
      <c r="E139" s="52">
        <v>26</v>
      </c>
      <c r="F139" s="52">
        <v>5327992</v>
      </c>
      <c r="G139" s="52">
        <v>5327992</v>
      </c>
      <c r="H139" s="52">
        <v>1525968</v>
      </c>
      <c r="I139" s="52">
        <v>1525968</v>
      </c>
      <c r="J139" s="52">
        <v>0</v>
      </c>
      <c r="K139" s="52">
        <v>0</v>
      </c>
      <c r="L139" s="52">
        <v>93.743600000000001</v>
      </c>
      <c r="M139" s="52">
        <v>14.42</v>
      </c>
      <c r="N139" s="52">
        <v>83.94</v>
      </c>
      <c r="O139" s="52">
        <v>7</v>
      </c>
      <c r="P139" s="2">
        <f t="shared" si="2"/>
        <v>99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594</v>
      </c>
      <c r="B140" s="1">
        <v>8.3333333333333329E-2</v>
      </c>
      <c r="C140" s="52">
        <v>2015</v>
      </c>
      <c r="D140" s="52">
        <v>1</v>
      </c>
      <c r="E140" s="52">
        <v>26</v>
      </c>
      <c r="F140" s="52">
        <v>5327893</v>
      </c>
      <c r="G140" s="52">
        <v>5327893</v>
      </c>
      <c r="H140" s="52">
        <v>1525955</v>
      </c>
      <c r="I140" s="52">
        <v>1525955</v>
      </c>
      <c r="J140" s="52">
        <v>0</v>
      </c>
      <c r="K140" s="52">
        <v>0</v>
      </c>
      <c r="L140" s="52">
        <v>93.476399999999998</v>
      </c>
      <c r="M140" s="52">
        <v>15.34</v>
      </c>
      <c r="N140" s="52">
        <v>197.04</v>
      </c>
      <c r="O140" s="52">
        <v>7</v>
      </c>
      <c r="P140" s="2">
        <f t="shared" si="2"/>
        <v>137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593</v>
      </c>
      <c r="B141" s="1">
        <v>4.1666666666666664E-2</v>
      </c>
      <c r="C141" s="52">
        <v>2015</v>
      </c>
      <c r="D141" s="52">
        <v>1</v>
      </c>
      <c r="E141" s="52">
        <v>26</v>
      </c>
      <c r="F141" s="52">
        <v>5327756</v>
      </c>
      <c r="G141" s="52">
        <v>5327756</v>
      </c>
      <c r="H141" s="52">
        <v>1525937</v>
      </c>
      <c r="I141" s="52">
        <v>1525937</v>
      </c>
      <c r="J141" s="52">
        <v>0</v>
      </c>
      <c r="K141" s="52">
        <v>0</v>
      </c>
      <c r="L141" s="52">
        <v>93.416499999999999</v>
      </c>
      <c r="M141" s="52">
        <v>15.23</v>
      </c>
      <c r="N141" s="52">
        <v>84.41</v>
      </c>
      <c r="O141" s="52">
        <v>7</v>
      </c>
      <c r="P141" s="2">
        <f t="shared" si="2"/>
        <v>152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592</v>
      </c>
      <c r="B142" s="1">
        <v>0</v>
      </c>
      <c r="C142" s="52">
        <v>2015</v>
      </c>
      <c r="D142" s="52">
        <v>1</v>
      </c>
      <c r="E142" s="52">
        <v>26</v>
      </c>
      <c r="F142" s="52">
        <v>5327604</v>
      </c>
      <c r="G142" s="52">
        <v>5327604</v>
      </c>
      <c r="H142" s="52">
        <v>1525917</v>
      </c>
      <c r="I142" s="52">
        <v>1525917</v>
      </c>
      <c r="J142" s="52">
        <v>0</v>
      </c>
      <c r="K142" s="52">
        <v>0</v>
      </c>
      <c r="L142" s="52">
        <v>94.383600000000001</v>
      </c>
      <c r="M142" s="52">
        <v>14.7</v>
      </c>
      <c r="N142" s="52">
        <v>114.87</v>
      </c>
      <c r="O142" s="52">
        <v>7</v>
      </c>
      <c r="P142" s="2">
        <f t="shared" si="2"/>
        <v>84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591</v>
      </c>
      <c r="B143" s="1">
        <v>0.95833333333333337</v>
      </c>
      <c r="C143" s="52">
        <v>2015</v>
      </c>
      <c r="D143" s="52">
        <v>1</v>
      </c>
      <c r="E143" s="52">
        <v>25</v>
      </c>
      <c r="F143" s="52">
        <v>5327520</v>
      </c>
      <c r="G143" s="52">
        <v>5327520</v>
      </c>
      <c r="H143" s="52">
        <v>1525906</v>
      </c>
      <c r="I143" s="52">
        <v>1525906</v>
      </c>
      <c r="J143" s="52">
        <v>0</v>
      </c>
      <c r="K143" s="52">
        <v>0</v>
      </c>
      <c r="L143" s="52">
        <v>93.802899999999994</v>
      </c>
      <c r="M143" s="52">
        <v>15.2</v>
      </c>
      <c r="N143" s="52">
        <v>83.93</v>
      </c>
      <c r="O143" s="52">
        <v>7</v>
      </c>
      <c r="P143" s="2">
        <f t="shared" si="2"/>
        <v>107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590</v>
      </c>
      <c r="B144" s="1">
        <v>0.91666666666666663</v>
      </c>
      <c r="C144" s="52">
        <v>2015</v>
      </c>
      <c r="D144" s="52">
        <v>1</v>
      </c>
      <c r="E144" s="52">
        <v>25</v>
      </c>
      <c r="F144" s="52">
        <v>5327413</v>
      </c>
      <c r="G144" s="52">
        <v>5327413</v>
      </c>
      <c r="H144" s="52">
        <v>1525892</v>
      </c>
      <c r="I144" s="52">
        <v>1525892</v>
      </c>
      <c r="J144" s="52">
        <v>0</v>
      </c>
      <c r="K144" s="52">
        <v>0</v>
      </c>
      <c r="L144" s="52">
        <v>94.210700000000003</v>
      </c>
      <c r="M144" s="52">
        <v>15.28</v>
      </c>
      <c r="N144" s="52">
        <v>99.3</v>
      </c>
      <c r="O144" s="52">
        <v>7</v>
      </c>
      <c r="P144" s="2">
        <f t="shared" si="2"/>
        <v>92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589</v>
      </c>
      <c r="B145" s="1">
        <v>0.875</v>
      </c>
      <c r="C145" s="52">
        <v>2015</v>
      </c>
      <c r="D145" s="52">
        <v>1</v>
      </c>
      <c r="E145" s="52">
        <v>25</v>
      </c>
      <c r="F145" s="52">
        <v>5327321</v>
      </c>
      <c r="G145" s="52">
        <v>5327321</v>
      </c>
      <c r="H145" s="52">
        <v>1525880</v>
      </c>
      <c r="I145" s="52">
        <v>1525880</v>
      </c>
      <c r="J145" s="52">
        <v>0</v>
      </c>
      <c r="K145" s="52">
        <v>0</v>
      </c>
      <c r="L145" s="52">
        <v>94.140299999999996</v>
      </c>
      <c r="M145" s="52">
        <v>15.61</v>
      </c>
      <c r="N145" s="52">
        <v>114.49</v>
      </c>
      <c r="O145" s="52">
        <v>7</v>
      </c>
      <c r="P145" s="2">
        <f t="shared" si="2"/>
        <v>92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588</v>
      </c>
      <c r="B146" s="1">
        <v>0.83333333333333337</v>
      </c>
      <c r="C146" s="52">
        <v>2015</v>
      </c>
      <c r="D146" s="52">
        <v>1</v>
      </c>
      <c r="E146" s="52">
        <v>25</v>
      </c>
      <c r="F146" s="52">
        <v>5327229</v>
      </c>
      <c r="G146" s="52">
        <v>5327229</v>
      </c>
      <c r="H146" s="52">
        <v>1525868</v>
      </c>
      <c r="I146" s="52">
        <v>1525868</v>
      </c>
      <c r="J146" s="52">
        <v>0</v>
      </c>
      <c r="K146" s="52">
        <v>0</v>
      </c>
      <c r="L146" s="52">
        <v>93.866299999999995</v>
      </c>
      <c r="M146" s="52">
        <v>16.29</v>
      </c>
      <c r="N146" s="52">
        <v>189.85</v>
      </c>
      <c r="O146" s="52">
        <v>7</v>
      </c>
      <c r="P146" s="2">
        <f t="shared" si="2"/>
        <v>205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587</v>
      </c>
      <c r="B147" s="1">
        <v>0.79166666666666663</v>
      </c>
      <c r="C147" s="52">
        <v>2015</v>
      </c>
      <c r="D147" s="52">
        <v>1</v>
      </c>
      <c r="E147" s="52">
        <v>25</v>
      </c>
      <c r="F147" s="52">
        <v>5327024</v>
      </c>
      <c r="G147" s="52">
        <v>5327024</v>
      </c>
      <c r="H147" s="52">
        <v>1525841</v>
      </c>
      <c r="I147" s="52">
        <v>1525841</v>
      </c>
      <c r="J147" s="52">
        <v>0</v>
      </c>
      <c r="K147" s="52">
        <v>0</v>
      </c>
      <c r="L147" s="52">
        <v>93.881799999999998</v>
      </c>
      <c r="M147" s="52">
        <v>16.09</v>
      </c>
      <c r="N147" s="52">
        <v>91.26</v>
      </c>
      <c r="O147" s="52">
        <v>7</v>
      </c>
      <c r="P147" s="2">
        <f t="shared" si="2"/>
        <v>106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586</v>
      </c>
      <c r="B148" s="1">
        <v>0.75</v>
      </c>
      <c r="C148" s="52">
        <v>2015</v>
      </c>
      <c r="D148" s="52">
        <v>1</v>
      </c>
      <c r="E148" s="52">
        <v>25</v>
      </c>
      <c r="F148" s="52">
        <v>5326918</v>
      </c>
      <c r="G148" s="52">
        <v>5326918</v>
      </c>
      <c r="H148" s="52">
        <v>1525827</v>
      </c>
      <c r="I148" s="52">
        <v>1525827</v>
      </c>
      <c r="J148" s="52">
        <v>0</v>
      </c>
      <c r="K148" s="52">
        <v>0</v>
      </c>
      <c r="L148" s="52">
        <v>93.765900000000002</v>
      </c>
      <c r="M148" s="52">
        <v>16.77</v>
      </c>
      <c r="N148" s="52">
        <v>98.21</v>
      </c>
      <c r="O148" s="52">
        <v>7</v>
      </c>
      <c r="P148" s="2">
        <f t="shared" si="2"/>
        <v>84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585</v>
      </c>
      <c r="B149" s="1">
        <v>0.70833333333333337</v>
      </c>
      <c r="C149" s="52">
        <v>2015</v>
      </c>
      <c r="D149" s="52">
        <v>1</v>
      </c>
      <c r="E149" s="52">
        <v>25</v>
      </c>
      <c r="F149" s="52">
        <v>5326834</v>
      </c>
      <c r="G149" s="52">
        <v>5326834</v>
      </c>
      <c r="H149" s="52">
        <v>1525816</v>
      </c>
      <c r="I149" s="52">
        <v>1525816</v>
      </c>
      <c r="J149" s="52">
        <v>0</v>
      </c>
      <c r="K149" s="52">
        <v>0</v>
      </c>
      <c r="L149" s="52">
        <v>93.347200000000001</v>
      </c>
      <c r="M149" s="52">
        <v>17.350000000000001</v>
      </c>
      <c r="N149" s="52">
        <v>90.4</v>
      </c>
      <c r="O149" s="52">
        <v>7</v>
      </c>
      <c r="P149" s="2">
        <f t="shared" si="2"/>
        <v>105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584</v>
      </c>
      <c r="B150" s="1">
        <v>0.66666666666666663</v>
      </c>
      <c r="C150" s="52">
        <v>2015</v>
      </c>
      <c r="D150" s="52">
        <v>1</v>
      </c>
      <c r="E150" s="52">
        <v>25</v>
      </c>
      <c r="F150" s="52">
        <v>5326729</v>
      </c>
      <c r="G150" s="52">
        <v>5326729</v>
      </c>
      <c r="H150" s="52">
        <v>1525802</v>
      </c>
      <c r="I150" s="52">
        <v>1525802</v>
      </c>
      <c r="J150" s="52">
        <v>0</v>
      </c>
      <c r="K150" s="52">
        <v>0</v>
      </c>
      <c r="L150" s="52">
        <v>93.389799999999994</v>
      </c>
      <c r="M150" s="52">
        <v>18.23</v>
      </c>
      <c r="N150" s="52">
        <v>112.62</v>
      </c>
      <c r="O150" s="52">
        <v>7</v>
      </c>
      <c r="P150" s="2">
        <f t="shared" si="2"/>
        <v>113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583</v>
      </c>
      <c r="B151" s="1">
        <v>0.625</v>
      </c>
      <c r="C151" s="52">
        <v>2015</v>
      </c>
      <c r="D151" s="52">
        <v>1</v>
      </c>
      <c r="E151" s="52">
        <v>25</v>
      </c>
      <c r="F151" s="52">
        <v>5326616</v>
      </c>
      <c r="G151" s="52">
        <v>5326616</v>
      </c>
      <c r="H151" s="52">
        <v>1525787</v>
      </c>
      <c r="I151" s="52">
        <v>1525787</v>
      </c>
      <c r="J151" s="52">
        <v>0</v>
      </c>
      <c r="K151" s="52">
        <v>0</v>
      </c>
      <c r="L151" s="52">
        <v>93.063299999999998</v>
      </c>
      <c r="M151" s="52">
        <v>18.72</v>
      </c>
      <c r="N151" s="52">
        <v>178.88</v>
      </c>
      <c r="O151" s="52">
        <v>7</v>
      </c>
      <c r="P151" s="2">
        <f t="shared" si="2"/>
        <v>142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582</v>
      </c>
      <c r="B152" s="1">
        <v>0.58333333333333337</v>
      </c>
      <c r="C152" s="52">
        <v>2015</v>
      </c>
      <c r="D152" s="52">
        <v>1</v>
      </c>
      <c r="E152" s="52">
        <v>25</v>
      </c>
      <c r="F152" s="52">
        <v>5326474</v>
      </c>
      <c r="G152" s="52">
        <v>5326474</v>
      </c>
      <c r="H152" s="52">
        <v>1525768</v>
      </c>
      <c r="I152" s="52">
        <v>1525768</v>
      </c>
      <c r="J152" s="52">
        <v>0</v>
      </c>
      <c r="K152" s="52">
        <v>0</v>
      </c>
      <c r="L152" s="52">
        <v>92.930599999999998</v>
      </c>
      <c r="M152" s="52">
        <v>18.63</v>
      </c>
      <c r="N152" s="52">
        <v>134.72</v>
      </c>
      <c r="O152" s="52">
        <v>7</v>
      </c>
      <c r="P152" s="2">
        <f t="shared" si="2"/>
        <v>142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581</v>
      </c>
      <c r="B153" s="1">
        <v>0.54166666666666663</v>
      </c>
      <c r="C153" s="52">
        <v>2015</v>
      </c>
      <c r="D153" s="52">
        <v>1</v>
      </c>
      <c r="E153" s="52">
        <v>25</v>
      </c>
      <c r="F153" s="52">
        <v>5326332</v>
      </c>
      <c r="G153" s="52">
        <v>5326332</v>
      </c>
      <c r="H153" s="52">
        <v>1525749</v>
      </c>
      <c r="I153" s="52">
        <v>1525749</v>
      </c>
      <c r="J153" s="52">
        <v>0</v>
      </c>
      <c r="K153" s="52">
        <v>0</v>
      </c>
      <c r="L153" s="52">
        <v>92.945300000000003</v>
      </c>
      <c r="M153" s="52">
        <v>18.079999999999998</v>
      </c>
      <c r="N153" s="52">
        <v>172.29</v>
      </c>
      <c r="O153" s="52">
        <v>7</v>
      </c>
      <c r="P153" s="2">
        <f t="shared" si="2"/>
        <v>172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580</v>
      </c>
      <c r="B154" s="1">
        <v>0.5</v>
      </c>
      <c r="C154" s="52">
        <v>2015</v>
      </c>
      <c r="D154" s="52">
        <v>1</v>
      </c>
      <c r="E154" s="52">
        <v>25</v>
      </c>
      <c r="F154" s="52">
        <v>5326160</v>
      </c>
      <c r="G154" s="52">
        <v>5326160</v>
      </c>
      <c r="H154" s="52">
        <v>1525726</v>
      </c>
      <c r="I154" s="52">
        <v>1525726</v>
      </c>
      <c r="J154" s="52">
        <v>0</v>
      </c>
      <c r="K154" s="52">
        <v>0</v>
      </c>
      <c r="L154" s="52">
        <v>93.052199999999999</v>
      </c>
      <c r="M154" s="52">
        <v>17.39</v>
      </c>
      <c r="N154" s="52">
        <v>165.37</v>
      </c>
      <c r="O154" s="52">
        <v>7</v>
      </c>
      <c r="P154" s="2">
        <f t="shared" si="2"/>
        <v>150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579</v>
      </c>
      <c r="B155" s="1">
        <v>0.45833333333333331</v>
      </c>
      <c r="C155" s="52">
        <v>2015</v>
      </c>
      <c r="D155" s="52">
        <v>1</v>
      </c>
      <c r="E155" s="52">
        <v>25</v>
      </c>
      <c r="F155" s="52">
        <v>5326010</v>
      </c>
      <c r="G155" s="52">
        <v>5326010</v>
      </c>
      <c r="H155" s="52">
        <v>1525706</v>
      </c>
      <c r="I155" s="52">
        <v>1525706</v>
      </c>
      <c r="J155" s="52">
        <v>0</v>
      </c>
      <c r="K155" s="52">
        <v>0</v>
      </c>
      <c r="L155" s="52">
        <v>92.483000000000004</v>
      </c>
      <c r="M155" s="52">
        <v>16.440000000000001</v>
      </c>
      <c r="N155" s="52">
        <v>172.92</v>
      </c>
      <c r="O155" s="52">
        <v>7</v>
      </c>
      <c r="P155" s="2">
        <f t="shared" si="2"/>
        <v>173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578</v>
      </c>
      <c r="B156" s="1">
        <v>0.41666666666666669</v>
      </c>
      <c r="C156" s="52">
        <v>2015</v>
      </c>
      <c r="D156" s="52">
        <v>1</v>
      </c>
      <c r="E156" s="52">
        <v>25</v>
      </c>
      <c r="F156" s="52">
        <v>5325837</v>
      </c>
      <c r="G156" s="52">
        <v>5325837</v>
      </c>
      <c r="H156" s="52">
        <v>1525683</v>
      </c>
      <c r="I156" s="52">
        <v>1525683</v>
      </c>
      <c r="J156" s="52">
        <v>0</v>
      </c>
      <c r="K156" s="52">
        <v>0</v>
      </c>
      <c r="L156" s="52">
        <v>92.931899999999999</v>
      </c>
      <c r="M156" s="52">
        <v>15.39</v>
      </c>
      <c r="N156" s="52">
        <v>113.94</v>
      </c>
      <c r="O156" s="52">
        <v>7</v>
      </c>
      <c r="P156" s="2">
        <f t="shared" si="2"/>
        <v>151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577</v>
      </c>
      <c r="B157" s="1">
        <v>0.375</v>
      </c>
      <c r="C157" s="52">
        <v>2015</v>
      </c>
      <c r="D157" s="52">
        <v>1</v>
      </c>
      <c r="E157" s="52">
        <v>25</v>
      </c>
      <c r="F157" s="52">
        <v>5325686</v>
      </c>
      <c r="G157" s="52">
        <v>5325686</v>
      </c>
      <c r="H157" s="52">
        <v>1525663</v>
      </c>
      <c r="I157" s="52">
        <v>1525663</v>
      </c>
      <c r="J157" s="52">
        <v>0</v>
      </c>
      <c r="K157" s="52">
        <v>0</v>
      </c>
      <c r="L157" s="52">
        <v>93.002700000000004</v>
      </c>
      <c r="M157" s="52">
        <v>15.15</v>
      </c>
      <c r="N157" s="52">
        <v>249.95</v>
      </c>
      <c r="O157" s="52">
        <v>7</v>
      </c>
      <c r="P157" s="2">
        <f t="shared" si="2"/>
        <v>182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576</v>
      </c>
      <c r="B158" s="1">
        <v>0.33333333333333331</v>
      </c>
      <c r="C158" s="52">
        <v>2015</v>
      </c>
      <c r="D158" s="52">
        <v>1</v>
      </c>
      <c r="E158" s="52">
        <v>25</v>
      </c>
      <c r="F158" s="52">
        <v>5325504</v>
      </c>
      <c r="G158" s="52">
        <v>5325504</v>
      </c>
      <c r="H158" s="52">
        <v>1525639</v>
      </c>
      <c r="I158" s="52">
        <v>1525639</v>
      </c>
      <c r="J158" s="52">
        <v>0</v>
      </c>
      <c r="K158" s="52">
        <v>0</v>
      </c>
      <c r="L158" s="52">
        <v>93.4191</v>
      </c>
      <c r="M158" s="52">
        <v>14.12</v>
      </c>
      <c r="N158" s="52">
        <v>130.19999999999999</v>
      </c>
      <c r="O158" s="52">
        <v>7</v>
      </c>
      <c r="P158" s="2">
        <f t="shared" si="2"/>
        <v>175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575</v>
      </c>
      <c r="B159" s="1">
        <v>0.29166666666666669</v>
      </c>
      <c r="C159" s="52">
        <v>2015</v>
      </c>
      <c r="D159" s="52">
        <v>1</v>
      </c>
      <c r="E159" s="52">
        <v>25</v>
      </c>
      <c r="F159" s="52">
        <v>5325329</v>
      </c>
      <c r="G159" s="52">
        <v>5325329</v>
      </c>
      <c r="H159" s="52">
        <v>1525616</v>
      </c>
      <c r="I159" s="52">
        <v>1525616</v>
      </c>
      <c r="J159" s="52">
        <v>0</v>
      </c>
      <c r="K159" s="52">
        <v>0</v>
      </c>
      <c r="L159" s="52">
        <v>93.3018</v>
      </c>
      <c r="M159" s="52">
        <v>14.39</v>
      </c>
      <c r="N159" s="52">
        <v>166.18</v>
      </c>
      <c r="O159" s="52">
        <v>7</v>
      </c>
      <c r="P159" s="2">
        <f t="shared" si="2"/>
        <v>145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574</v>
      </c>
      <c r="B160" s="1">
        <v>0.25</v>
      </c>
      <c r="C160" s="52">
        <v>2015</v>
      </c>
      <c r="D160" s="52">
        <v>1</v>
      </c>
      <c r="E160" s="52">
        <v>25</v>
      </c>
      <c r="F160" s="52">
        <v>5325184</v>
      </c>
      <c r="G160" s="52">
        <v>5325184</v>
      </c>
      <c r="H160" s="52">
        <v>1525597</v>
      </c>
      <c r="I160" s="52">
        <v>1525597</v>
      </c>
      <c r="J160" s="52">
        <v>0</v>
      </c>
      <c r="K160" s="52">
        <v>0</v>
      </c>
      <c r="L160" s="52">
        <v>92.011899999999997</v>
      </c>
      <c r="M160" s="52">
        <v>14.15</v>
      </c>
      <c r="N160" s="52">
        <v>151.11000000000001</v>
      </c>
      <c r="O160" s="52">
        <v>7</v>
      </c>
      <c r="P160" s="2">
        <f t="shared" si="2"/>
        <v>180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573</v>
      </c>
      <c r="B161" s="1">
        <v>0.20833333333333334</v>
      </c>
      <c r="C161" s="52">
        <v>2015</v>
      </c>
      <c r="D161" s="52">
        <v>1</v>
      </c>
      <c r="E161" s="52">
        <v>25</v>
      </c>
      <c r="F161" s="52">
        <v>5325004</v>
      </c>
      <c r="G161" s="52">
        <v>5325004</v>
      </c>
      <c r="H161" s="52">
        <v>1525573</v>
      </c>
      <c r="I161" s="52">
        <v>1525573</v>
      </c>
      <c r="J161" s="52">
        <v>0</v>
      </c>
      <c r="K161" s="52">
        <v>0</v>
      </c>
      <c r="L161" s="52">
        <v>93.1</v>
      </c>
      <c r="M161" s="52">
        <v>14.55</v>
      </c>
      <c r="N161" s="52">
        <v>204.46</v>
      </c>
      <c r="O161" s="52">
        <v>7</v>
      </c>
      <c r="P161" s="2">
        <f t="shared" si="2"/>
        <v>168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572</v>
      </c>
      <c r="B162" s="1">
        <v>0.16666666666666666</v>
      </c>
      <c r="C162" s="52">
        <v>2015</v>
      </c>
      <c r="D162" s="52">
        <v>1</v>
      </c>
      <c r="E162" s="52">
        <v>25</v>
      </c>
      <c r="F162" s="52">
        <v>5324836</v>
      </c>
      <c r="G162" s="52">
        <v>5324836</v>
      </c>
      <c r="H162" s="52">
        <v>1525551</v>
      </c>
      <c r="I162" s="52">
        <v>1525551</v>
      </c>
      <c r="J162" s="52">
        <v>0</v>
      </c>
      <c r="K162" s="52">
        <v>0</v>
      </c>
      <c r="L162" s="52">
        <v>92.665199999999999</v>
      </c>
      <c r="M162" s="52">
        <v>14.34</v>
      </c>
      <c r="N162" s="52">
        <v>114.14</v>
      </c>
      <c r="O162" s="52">
        <v>7</v>
      </c>
      <c r="P162" s="2">
        <f t="shared" si="2"/>
        <v>174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571</v>
      </c>
      <c r="B163" s="1">
        <v>0.125</v>
      </c>
      <c r="C163" s="52">
        <v>2015</v>
      </c>
      <c r="D163" s="52">
        <v>1</v>
      </c>
      <c r="E163" s="52">
        <v>25</v>
      </c>
      <c r="F163" s="52">
        <v>5324662</v>
      </c>
      <c r="G163" s="52">
        <v>5324662</v>
      </c>
      <c r="H163" s="52">
        <v>1525528</v>
      </c>
      <c r="I163" s="52">
        <v>1525528</v>
      </c>
      <c r="J163" s="52">
        <v>0</v>
      </c>
      <c r="K163" s="52">
        <v>0</v>
      </c>
      <c r="L163" s="52">
        <v>93.378200000000007</v>
      </c>
      <c r="M163" s="52">
        <v>13.69</v>
      </c>
      <c r="N163" s="52">
        <v>136.86000000000001</v>
      </c>
      <c r="O163" s="52">
        <v>7</v>
      </c>
      <c r="P163" s="2">
        <f t="shared" si="2"/>
        <v>107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570</v>
      </c>
      <c r="B164" s="1">
        <v>8.3333333333333329E-2</v>
      </c>
      <c r="C164" s="52">
        <v>2015</v>
      </c>
      <c r="D164" s="52">
        <v>1</v>
      </c>
      <c r="E164" s="52">
        <v>25</v>
      </c>
      <c r="F164" s="52">
        <v>5324555</v>
      </c>
      <c r="G164" s="52">
        <v>5324555</v>
      </c>
      <c r="H164" s="52">
        <v>1525514</v>
      </c>
      <c r="I164" s="52">
        <v>1525514</v>
      </c>
      <c r="J164" s="52">
        <v>0</v>
      </c>
      <c r="K164" s="52">
        <v>0</v>
      </c>
      <c r="L164" s="52">
        <v>92.490600000000001</v>
      </c>
      <c r="M164" s="52">
        <v>14.8</v>
      </c>
      <c r="N164" s="52">
        <v>203.16</v>
      </c>
      <c r="O164" s="52">
        <v>7</v>
      </c>
      <c r="P164" s="2">
        <f t="shared" si="2"/>
        <v>173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569</v>
      </c>
      <c r="B165" s="1">
        <v>4.1666666666666664E-2</v>
      </c>
      <c r="C165" s="52">
        <v>2015</v>
      </c>
      <c r="D165" s="52">
        <v>1</v>
      </c>
      <c r="E165" s="52">
        <v>25</v>
      </c>
      <c r="F165" s="52">
        <v>5324382</v>
      </c>
      <c r="G165" s="52">
        <v>5324382</v>
      </c>
      <c r="H165" s="52">
        <v>1525491</v>
      </c>
      <c r="I165" s="52">
        <v>1525491</v>
      </c>
      <c r="J165" s="52">
        <v>0</v>
      </c>
      <c r="K165" s="52">
        <v>0</v>
      </c>
      <c r="L165" s="52">
        <v>92.405600000000007</v>
      </c>
      <c r="M165" s="52">
        <v>14.87</v>
      </c>
      <c r="N165" s="52">
        <v>150.91999999999999</v>
      </c>
      <c r="O165" s="52">
        <v>7</v>
      </c>
      <c r="P165" s="2">
        <f t="shared" si="2"/>
        <v>158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568</v>
      </c>
      <c r="B166" s="1">
        <v>0</v>
      </c>
      <c r="C166" s="52">
        <v>2015</v>
      </c>
      <c r="D166" s="52">
        <v>1</v>
      </c>
      <c r="E166" s="52">
        <v>25</v>
      </c>
      <c r="F166" s="52">
        <v>5324224</v>
      </c>
      <c r="G166" s="52">
        <v>5324224</v>
      </c>
      <c r="H166" s="52">
        <v>1525470</v>
      </c>
      <c r="I166" s="52">
        <v>1525470</v>
      </c>
      <c r="J166" s="52">
        <v>0</v>
      </c>
      <c r="K166" s="52">
        <v>0</v>
      </c>
      <c r="L166" s="52">
        <v>92.270799999999994</v>
      </c>
      <c r="M166" s="52">
        <v>15.28</v>
      </c>
      <c r="N166" s="52">
        <v>165.25</v>
      </c>
      <c r="O166" s="52">
        <v>7</v>
      </c>
      <c r="P166" s="2">
        <f t="shared" si="2"/>
        <v>196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567</v>
      </c>
      <c r="B167" s="1">
        <v>0.95833333333333337</v>
      </c>
      <c r="C167" s="52">
        <v>2015</v>
      </c>
      <c r="D167" s="52">
        <v>1</v>
      </c>
      <c r="E167" s="52">
        <v>24</v>
      </c>
      <c r="F167" s="52">
        <v>5324028</v>
      </c>
      <c r="G167" s="52">
        <v>5324028</v>
      </c>
      <c r="H167" s="52">
        <v>1525444</v>
      </c>
      <c r="I167" s="52">
        <v>1525444</v>
      </c>
      <c r="J167" s="52">
        <v>0</v>
      </c>
      <c r="K167" s="52">
        <v>0</v>
      </c>
      <c r="L167" s="52">
        <v>92.831999999999994</v>
      </c>
      <c r="M167" s="52">
        <v>14.81</v>
      </c>
      <c r="N167" s="52">
        <v>105.81</v>
      </c>
      <c r="O167" s="52">
        <v>7</v>
      </c>
      <c r="P167" s="2">
        <f t="shared" si="2"/>
        <v>113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566</v>
      </c>
      <c r="B168" s="1">
        <v>0.91666666666666663</v>
      </c>
      <c r="C168" s="52">
        <v>2015</v>
      </c>
      <c r="D168" s="52">
        <v>1</v>
      </c>
      <c r="E168" s="52">
        <v>24</v>
      </c>
      <c r="F168" s="52">
        <v>5323915</v>
      </c>
      <c r="G168" s="52">
        <v>5323915</v>
      </c>
      <c r="H168" s="52">
        <v>1525429</v>
      </c>
      <c r="I168" s="52">
        <v>1525429</v>
      </c>
      <c r="J168" s="52">
        <v>0</v>
      </c>
      <c r="K168" s="52">
        <v>0</v>
      </c>
      <c r="L168" s="52">
        <v>92.277799999999999</v>
      </c>
      <c r="M168" s="52">
        <v>15.54</v>
      </c>
      <c r="N168" s="52">
        <v>149.9</v>
      </c>
      <c r="O168" s="52">
        <v>7</v>
      </c>
      <c r="P168" s="2">
        <f t="shared" si="2"/>
        <v>120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565</v>
      </c>
      <c r="B169" s="1">
        <v>0.875</v>
      </c>
      <c r="C169" s="52">
        <v>2015</v>
      </c>
      <c r="D169" s="52">
        <v>1</v>
      </c>
      <c r="E169" s="52">
        <v>24</v>
      </c>
      <c r="F169" s="52">
        <v>5323795</v>
      </c>
      <c r="G169" s="52">
        <v>5323795</v>
      </c>
      <c r="H169" s="52">
        <v>1525413</v>
      </c>
      <c r="I169" s="52">
        <v>1525413</v>
      </c>
      <c r="J169" s="52">
        <v>0</v>
      </c>
      <c r="K169" s="52">
        <v>0</v>
      </c>
      <c r="L169" s="52">
        <v>91.566199999999995</v>
      </c>
      <c r="M169" s="52">
        <v>16</v>
      </c>
      <c r="N169" s="52">
        <v>201.25</v>
      </c>
      <c r="O169" s="52">
        <v>7</v>
      </c>
      <c r="P169" s="2">
        <f t="shared" si="2"/>
        <v>209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564</v>
      </c>
      <c r="B170" s="1">
        <v>0.83333333333333337</v>
      </c>
      <c r="C170" s="52">
        <v>2015</v>
      </c>
      <c r="D170" s="52">
        <v>1</v>
      </c>
      <c r="E170" s="52">
        <v>24</v>
      </c>
      <c r="F170" s="52">
        <v>5323586</v>
      </c>
      <c r="G170" s="52">
        <v>5323586</v>
      </c>
      <c r="H170" s="52">
        <v>1525385</v>
      </c>
      <c r="I170" s="52">
        <v>1525385</v>
      </c>
      <c r="J170" s="52">
        <v>0</v>
      </c>
      <c r="K170" s="52">
        <v>0</v>
      </c>
      <c r="L170" s="52">
        <v>92.869100000000003</v>
      </c>
      <c r="M170" s="52">
        <v>15.65</v>
      </c>
      <c r="N170" s="52">
        <v>105.77</v>
      </c>
      <c r="O170" s="52">
        <v>7</v>
      </c>
      <c r="P170" s="2">
        <f t="shared" si="2"/>
        <v>143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563</v>
      </c>
      <c r="B171" s="1">
        <v>0.79166666666666663</v>
      </c>
      <c r="C171" s="52">
        <v>2015</v>
      </c>
      <c r="D171" s="52">
        <v>1</v>
      </c>
      <c r="E171" s="52">
        <v>24</v>
      </c>
      <c r="F171" s="52">
        <v>5323443</v>
      </c>
      <c r="G171" s="52">
        <v>5323443</v>
      </c>
      <c r="H171" s="52">
        <v>1525366</v>
      </c>
      <c r="I171" s="52">
        <v>1525366</v>
      </c>
      <c r="J171" s="52">
        <v>0</v>
      </c>
      <c r="K171" s="52">
        <v>0</v>
      </c>
      <c r="L171" s="52">
        <v>92.182900000000004</v>
      </c>
      <c r="M171" s="52">
        <v>16.12</v>
      </c>
      <c r="N171" s="52">
        <v>148.85</v>
      </c>
      <c r="O171" s="52">
        <v>7</v>
      </c>
      <c r="P171" s="2">
        <f t="shared" si="2"/>
        <v>112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562</v>
      </c>
      <c r="B172" s="1">
        <v>0.75</v>
      </c>
      <c r="C172" s="52">
        <v>2015</v>
      </c>
      <c r="D172" s="52">
        <v>1</v>
      </c>
      <c r="E172" s="52">
        <v>24</v>
      </c>
      <c r="F172" s="52">
        <v>5323331</v>
      </c>
      <c r="G172" s="52">
        <v>5323331</v>
      </c>
      <c r="H172" s="52">
        <v>1525351</v>
      </c>
      <c r="I172" s="52">
        <v>1525351</v>
      </c>
      <c r="J172" s="52">
        <v>0</v>
      </c>
      <c r="K172" s="52">
        <v>0</v>
      </c>
      <c r="L172" s="52">
        <v>91.503900000000002</v>
      </c>
      <c r="M172" s="52">
        <v>16.920000000000002</v>
      </c>
      <c r="N172" s="52">
        <v>147</v>
      </c>
      <c r="O172" s="52">
        <v>7</v>
      </c>
      <c r="P172" s="2">
        <f t="shared" si="2"/>
        <v>134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561</v>
      </c>
      <c r="B173" s="1">
        <v>0.70833333333333337</v>
      </c>
      <c r="C173" s="52">
        <v>2015</v>
      </c>
      <c r="D173" s="52">
        <v>1</v>
      </c>
      <c r="E173" s="52">
        <v>24</v>
      </c>
      <c r="F173" s="52">
        <v>5323197</v>
      </c>
      <c r="G173" s="52">
        <v>5323197</v>
      </c>
      <c r="H173" s="52">
        <v>1525333</v>
      </c>
      <c r="I173" s="52">
        <v>1525333</v>
      </c>
      <c r="J173" s="52">
        <v>0</v>
      </c>
      <c r="K173" s="52">
        <v>0</v>
      </c>
      <c r="L173" s="52">
        <v>90.544600000000003</v>
      </c>
      <c r="M173" s="52">
        <v>18.2</v>
      </c>
      <c r="N173" s="52">
        <v>160.99</v>
      </c>
      <c r="O173" s="52">
        <v>7</v>
      </c>
      <c r="P173" s="2">
        <f t="shared" si="2"/>
        <v>212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560</v>
      </c>
      <c r="B174" s="1">
        <v>0.66666666666666663</v>
      </c>
      <c r="C174" s="52">
        <v>2015</v>
      </c>
      <c r="D174" s="52">
        <v>1</v>
      </c>
      <c r="E174" s="52">
        <v>24</v>
      </c>
      <c r="F174" s="52">
        <v>5322985</v>
      </c>
      <c r="G174" s="52">
        <v>5322985</v>
      </c>
      <c r="H174" s="52">
        <v>1525304</v>
      </c>
      <c r="I174" s="52">
        <v>1525304</v>
      </c>
      <c r="J174" s="52">
        <v>0</v>
      </c>
      <c r="K174" s="52">
        <v>0</v>
      </c>
      <c r="L174" s="52">
        <v>91.583799999999997</v>
      </c>
      <c r="M174" s="52">
        <v>19.61</v>
      </c>
      <c r="N174" s="52">
        <v>161.80000000000001</v>
      </c>
      <c r="O174" s="52">
        <v>7</v>
      </c>
      <c r="P174" s="2">
        <f t="shared" si="2"/>
        <v>139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559</v>
      </c>
      <c r="B175" s="1">
        <v>0.625</v>
      </c>
      <c r="C175" s="52">
        <v>2015</v>
      </c>
      <c r="D175" s="52">
        <v>1</v>
      </c>
      <c r="E175" s="52">
        <v>24</v>
      </c>
      <c r="F175" s="52">
        <v>5322846</v>
      </c>
      <c r="G175" s="52">
        <v>5322846</v>
      </c>
      <c r="H175" s="52">
        <v>1525285</v>
      </c>
      <c r="I175" s="52">
        <v>1525285</v>
      </c>
      <c r="J175" s="52">
        <v>0</v>
      </c>
      <c r="K175" s="52">
        <v>0</v>
      </c>
      <c r="L175" s="52">
        <v>91.475399999999993</v>
      </c>
      <c r="M175" s="52">
        <v>19.649999999999999</v>
      </c>
      <c r="N175" s="52">
        <v>168.16</v>
      </c>
      <c r="O175" s="52">
        <v>7</v>
      </c>
      <c r="P175" s="2">
        <f t="shared" si="2"/>
        <v>169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558</v>
      </c>
      <c r="B176" s="1">
        <v>0.58333333333333337</v>
      </c>
      <c r="C176" s="52">
        <v>2015</v>
      </c>
      <c r="D176" s="52">
        <v>1</v>
      </c>
      <c r="E176" s="52">
        <v>24</v>
      </c>
      <c r="F176" s="52">
        <v>5322677</v>
      </c>
      <c r="G176" s="52">
        <v>5322677</v>
      </c>
      <c r="H176" s="52">
        <v>1525262</v>
      </c>
      <c r="I176" s="52">
        <v>1525262</v>
      </c>
      <c r="J176" s="52">
        <v>0</v>
      </c>
      <c r="K176" s="52">
        <v>0</v>
      </c>
      <c r="L176" s="52">
        <v>91.099599999999995</v>
      </c>
      <c r="M176" s="52">
        <v>19.77</v>
      </c>
      <c r="N176" s="52">
        <v>204.3</v>
      </c>
      <c r="O176" s="52">
        <v>7</v>
      </c>
      <c r="P176" s="2">
        <f t="shared" si="2"/>
        <v>161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557</v>
      </c>
      <c r="B177" s="1">
        <v>0.54166666666666663</v>
      </c>
      <c r="C177" s="52">
        <v>2015</v>
      </c>
      <c r="D177" s="52">
        <v>1</v>
      </c>
      <c r="E177" s="52">
        <v>24</v>
      </c>
      <c r="F177" s="52">
        <v>5322516</v>
      </c>
      <c r="G177" s="52">
        <v>5322516</v>
      </c>
      <c r="H177" s="52">
        <v>1525240</v>
      </c>
      <c r="I177" s="52">
        <v>1525240</v>
      </c>
      <c r="J177" s="52">
        <v>0</v>
      </c>
      <c r="K177" s="52">
        <v>0</v>
      </c>
      <c r="L177" s="52">
        <v>90.808800000000005</v>
      </c>
      <c r="M177" s="52">
        <v>19.489999999999998</v>
      </c>
      <c r="N177" s="52">
        <v>153.97999999999999</v>
      </c>
      <c r="O177" s="52">
        <v>7</v>
      </c>
      <c r="P177" s="2">
        <f t="shared" si="2"/>
        <v>189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556</v>
      </c>
      <c r="B178" s="1">
        <v>0.5</v>
      </c>
      <c r="C178" s="52">
        <v>2015</v>
      </c>
      <c r="D178" s="52">
        <v>1</v>
      </c>
      <c r="E178" s="52">
        <v>24</v>
      </c>
      <c r="F178" s="52">
        <v>5322327</v>
      </c>
      <c r="G178" s="52">
        <v>5322327</v>
      </c>
      <c r="H178" s="52">
        <v>1525214</v>
      </c>
      <c r="I178" s="52">
        <v>1525214</v>
      </c>
      <c r="J178" s="52">
        <v>0</v>
      </c>
      <c r="K178" s="52">
        <v>0</v>
      </c>
      <c r="L178" s="52">
        <v>91.187100000000001</v>
      </c>
      <c r="M178" s="52">
        <v>18.78</v>
      </c>
      <c r="N178" s="52">
        <v>189.48</v>
      </c>
      <c r="O178" s="52">
        <v>7</v>
      </c>
      <c r="P178" s="2">
        <f t="shared" si="2"/>
        <v>184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555</v>
      </c>
      <c r="B179" s="1">
        <v>0.45833333333333331</v>
      </c>
      <c r="C179" s="52">
        <v>2015</v>
      </c>
      <c r="D179" s="52">
        <v>1</v>
      </c>
      <c r="E179" s="52">
        <v>24</v>
      </c>
      <c r="F179" s="52">
        <v>5322143</v>
      </c>
      <c r="G179" s="52">
        <v>5322143</v>
      </c>
      <c r="H179" s="52">
        <v>1525189</v>
      </c>
      <c r="I179" s="52">
        <v>1525189</v>
      </c>
      <c r="J179" s="52">
        <v>0</v>
      </c>
      <c r="K179" s="52">
        <v>0</v>
      </c>
      <c r="L179" s="52">
        <v>89.506500000000003</v>
      </c>
      <c r="M179" s="52">
        <v>17.78</v>
      </c>
      <c r="N179" s="52">
        <v>195.11</v>
      </c>
      <c r="O179" s="52">
        <v>7</v>
      </c>
      <c r="P179" s="2">
        <f t="shared" si="2"/>
        <v>166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554</v>
      </c>
      <c r="B180" s="1">
        <v>0.41666666666666669</v>
      </c>
      <c r="C180" s="52">
        <v>2015</v>
      </c>
      <c r="D180" s="52">
        <v>1</v>
      </c>
      <c r="E180" s="52">
        <v>24</v>
      </c>
      <c r="F180" s="52">
        <v>5321977</v>
      </c>
      <c r="G180" s="52">
        <v>5321977</v>
      </c>
      <c r="H180" s="52">
        <v>1525166</v>
      </c>
      <c r="I180" s="52">
        <v>1525166</v>
      </c>
      <c r="J180" s="52">
        <v>0</v>
      </c>
      <c r="K180" s="52">
        <v>0</v>
      </c>
      <c r="L180" s="52">
        <v>89.258799999999994</v>
      </c>
      <c r="M180" s="52">
        <v>16.190000000000001</v>
      </c>
      <c r="N180" s="52">
        <v>154.6</v>
      </c>
      <c r="O180" s="52">
        <v>7</v>
      </c>
      <c r="P180" s="2">
        <f t="shared" si="2"/>
        <v>197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553</v>
      </c>
      <c r="B181" s="1">
        <v>0.375</v>
      </c>
      <c r="C181" s="52">
        <v>2015</v>
      </c>
      <c r="D181" s="52">
        <v>1</v>
      </c>
      <c r="E181" s="52">
        <v>24</v>
      </c>
      <c r="F181" s="52">
        <v>5321780</v>
      </c>
      <c r="G181" s="52">
        <v>5321780</v>
      </c>
      <c r="H181" s="52">
        <v>1525139</v>
      </c>
      <c r="I181" s="52">
        <v>1525139</v>
      </c>
      <c r="J181" s="52">
        <v>0</v>
      </c>
      <c r="K181" s="52">
        <v>0</v>
      </c>
      <c r="L181" s="52">
        <v>90.469300000000004</v>
      </c>
      <c r="M181" s="52">
        <v>12.88</v>
      </c>
      <c r="N181" s="52">
        <v>112.27</v>
      </c>
      <c r="O181" s="52">
        <v>7</v>
      </c>
      <c r="P181" s="2">
        <f t="shared" si="2"/>
        <v>111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552</v>
      </c>
      <c r="B182" s="1">
        <v>0.33333333333333331</v>
      </c>
      <c r="C182" s="52">
        <v>2015</v>
      </c>
      <c r="D182" s="52">
        <v>1</v>
      </c>
      <c r="E182" s="52">
        <v>24</v>
      </c>
      <c r="F182" s="52">
        <v>5321669</v>
      </c>
      <c r="G182" s="52">
        <v>5321669</v>
      </c>
      <c r="H182" s="52">
        <v>1525124</v>
      </c>
      <c r="I182" s="52">
        <v>1525124</v>
      </c>
      <c r="J182" s="52">
        <v>0</v>
      </c>
      <c r="K182" s="52">
        <v>0</v>
      </c>
      <c r="L182" s="52">
        <v>91.208799999999997</v>
      </c>
      <c r="M182" s="52">
        <v>12.5</v>
      </c>
      <c r="N182" s="52">
        <v>120.84</v>
      </c>
      <c r="O182" s="52">
        <v>7</v>
      </c>
      <c r="P182" s="2">
        <f t="shared" si="2"/>
        <v>121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551</v>
      </c>
      <c r="B183" s="1">
        <v>0.29166666666666669</v>
      </c>
      <c r="C183" s="52">
        <v>2015</v>
      </c>
      <c r="D183" s="52">
        <v>1</v>
      </c>
      <c r="E183" s="52">
        <v>24</v>
      </c>
      <c r="F183" s="52">
        <v>5321548</v>
      </c>
      <c r="G183" s="52">
        <v>5321548</v>
      </c>
      <c r="H183" s="52">
        <v>1525108</v>
      </c>
      <c r="I183" s="52">
        <v>1525108</v>
      </c>
      <c r="J183" s="52">
        <v>0</v>
      </c>
      <c r="K183" s="52">
        <v>0</v>
      </c>
      <c r="L183" s="52">
        <v>92.0304</v>
      </c>
      <c r="M183" s="52">
        <v>12.49</v>
      </c>
      <c r="N183" s="52">
        <v>83.25</v>
      </c>
      <c r="O183" s="52">
        <v>7</v>
      </c>
      <c r="P183" s="2">
        <f t="shared" ref="P183:P246" si="3">F183-F184</f>
        <v>106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550</v>
      </c>
      <c r="B184" s="1">
        <v>0.25</v>
      </c>
      <c r="C184" s="52">
        <v>2015</v>
      </c>
      <c r="D184" s="52">
        <v>1</v>
      </c>
      <c r="E184" s="52">
        <v>24</v>
      </c>
      <c r="F184" s="52">
        <v>5321442</v>
      </c>
      <c r="G184" s="52">
        <v>5321442</v>
      </c>
      <c r="H184" s="52">
        <v>1525094</v>
      </c>
      <c r="I184" s="52">
        <v>1525094</v>
      </c>
      <c r="J184" s="52">
        <v>0</v>
      </c>
      <c r="K184" s="52">
        <v>0</v>
      </c>
      <c r="L184" s="52">
        <v>92.384200000000007</v>
      </c>
      <c r="M184" s="52">
        <v>12.97</v>
      </c>
      <c r="N184" s="52">
        <v>129.15</v>
      </c>
      <c r="O184" s="52">
        <v>7</v>
      </c>
      <c r="P184" s="2">
        <f t="shared" si="3"/>
        <v>113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549</v>
      </c>
      <c r="B185" s="1">
        <v>0.20833333333333334</v>
      </c>
      <c r="C185" s="52">
        <v>2015</v>
      </c>
      <c r="D185" s="52">
        <v>1</v>
      </c>
      <c r="E185" s="52">
        <v>24</v>
      </c>
      <c r="F185" s="52">
        <v>5321329</v>
      </c>
      <c r="G185" s="52">
        <v>5321329</v>
      </c>
      <c r="H185" s="52">
        <v>1525079</v>
      </c>
      <c r="I185" s="52">
        <v>1525079</v>
      </c>
      <c r="J185" s="52">
        <v>0</v>
      </c>
      <c r="K185" s="52">
        <v>0</v>
      </c>
      <c r="L185" s="52">
        <v>92.707700000000003</v>
      </c>
      <c r="M185" s="52">
        <v>13.08</v>
      </c>
      <c r="N185" s="52">
        <v>166.11</v>
      </c>
      <c r="O185" s="52">
        <v>7</v>
      </c>
      <c r="P185" s="2">
        <f t="shared" si="3"/>
        <v>122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548</v>
      </c>
      <c r="B186" s="1">
        <v>0.16666666666666666</v>
      </c>
      <c r="C186" s="52">
        <v>2015</v>
      </c>
      <c r="D186" s="52">
        <v>1</v>
      </c>
      <c r="E186" s="52">
        <v>24</v>
      </c>
      <c r="F186" s="52">
        <v>5321207</v>
      </c>
      <c r="G186" s="52">
        <v>5321207</v>
      </c>
      <c r="H186" s="52">
        <v>1525063</v>
      </c>
      <c r="I186" s="52">
        <v>1525063</v>
      </c>
      <c r="J186" s="52">
        <v>0</v>
      </c>
      <c r="K186" s="52">
        <v>0</v>
      </c>
      <c r="L186" s="52">
        <v>91.934200000000004</v>
      </c>
      <c r="M186" s="52">
        <v>14.16</v>
      </c>
      <c r="N186" s="52">
        <v>143.65</v>
      </c>
      <c r="O186" s="52">
        <v>7</v>
      </c>
      <c r="P186" s="2">
        <f t="shared" si="3"/>
        <v>188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547</v>
      </c>
      <c r="B187" s="1">
        <v>0.125</v>
      </c>
      <c r="C187" s="52">
        <v>2015</v>
      </c>
      <c r="D187" s="52">
        <v>1</v>
      </c>
      <c r="E187" s="52">
        <v>24</v>
      </c>
      <c r="F187" s="52">
        <v>5321019</v>
      </c>
      <c r="G187" s="52">
        <v>5321019</v>
      </c>
      <c r="H187" s="52">
        <v>1525038</v>
      </c>
      <c r="I187" s="52">
        <v>1525038</v>
      </c>
      <c r="J187" s="52">
        <v>0</v>
      </c>
      <c r="K187" s="52">
        <v>0</v>
      </c>
      <c r="L187" s="52">
        <v>92.738600000000005</v>
      </c>
      <c r="M187" s="52">
        <v>14</v>
      </c>
      <c r="N187" s="52">
        <v>202.35</v>
      </c>
      <c r="O187" s="52">
        <v>7</v>
      </c>
      <c r="P187" s="2">
        <f t="shared" si="3"/>
        <v>136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546</v>
      </c>
      <c r="B188" s="1">
        <v>8.3333333333333329E-2</v>
      </c>
      <c r="C188" s="52">
        <v>2015</v>
      </c>
      <c r="D188" s="52">
        <v>1</v>
      </c>
      <c r="E188" s="52">
        <v>24</v>
      </c>
      <c r="F188" s="52">
        <v>5320883</v>
      </c>
      <c r="G188" s="52">
        <v>5320883</v>
      </c>
      <c r="H188" s="52">
        <v>1525020</v>
      </c>
      <c r="I188" s="52">
        <v>1525020</v>
      </c>
      <c r="J188" s="52">
        <v>0</v>
      </c>
      <c r="K188" s="52">
        <v>0</v>
      </c>
      <c r="L188" s="52">
        <v>91.436000000000007</v>
      </c>
      <c r="M188" s="52">
        <v>14.27</v>
      </c>
      <c r="N188" s="52">
        <v>134.72</v>
      </c>
      <c r="O188" s="52">
        <v>7</v>
      </c>
      <c r="P188" s="2">
        <f t="shared" si="3"/>
        <v>172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545</v>
      </c>
      <c r="B189" s="1">
        <v>4.1666666666666664E-2</v>
      </c>
      <c r="C189" s="52">
        <v>2015</v>
      </c>
      <c r="D189" s="52">
        <v>1</v>
      </c>
      <c r="E189" s="52">
        <v>24</v>
      </c>
      <c r="F189" s="52">
        <v>5320711</v>
      </c>
      <c r="G189" s="52">
        <v>5320711</v>
      </c>
      <c r="H189" s="52">
        <v>1524997</v>
      </c>
      <c r="I189" s="52">
        <v>1524997</v>
      </c>
      <c r="J189" s="52">
        <v>0</v>
      </c>
      <c r="K189" s="52">
        <v>0</v>
      </c>
      <c r="L189" s="52">
        <v>91.427700000000002</v>
      </c>
      <c r="M189" s="52">
        <v>14.3</v>
      </c>
      <c r="N189" s="52">
        <v>135.22</v>
      </c>
      <c r="O189" s="52">
        <v>7</v>
      </c>
      <c r="P189" s="2">
        <f t="shared" si="3"/>
        <v>158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544</v>
      </c>
      <c r="B190" s="1">
        <v>0</v>
      </c>
      <c r="C190" s="52">
        <v>2015</v>
      </c>
      <c r="D190" s="52">
        <v>1</v>
      </c>
      <c r="E190" s="52">
        <v>24</v>
      </c>
      <c r="F190" s="52">
        <v>5320553</v>
      </c>
      <c r="G190" s="52">
        <v>5320553</v>
      </c>
      <c r="H190" s="52">
        <v>1524976</v>
      </c>
      <c r="I190" s="52">
        <v>1524976</v>
      </c>
      <c r="J190" s="52">
        <v>0</v>
      </c>
      <c r="K190" s="52">
        <v>0</v>
      </c>
      <c r="L190" s="52">
        <v>91.835999999999999</v>
      </c>
      <c r="M190" s="52">
        <v>14.86</v>
      </c>
      <c r="N190" s="52">
        <v>194.9</v>
      </c>
      <c r="O190" s="52">
        <v>7</v>
      </c>
      <c r="P190" s="2">
        <f t="shared" si="3"/>
        <v>202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543</v>
      </c>
      <c r="B191" s="1">
        <v>0.95833333333333337</v>
      </c>
      <c r="C191" s="52">
        <v>2015</v>
      </c>
      <c r="D191" s="52">
        <v>1</v>
      </c>
      <c r="E191" s="52">
        <v>23</v>
      </c>
      <c r="F191" s="52">
        <v>5320351</v>
      </c>
      <c r="G191" s="52">
        <v>5320351</v>
      </c>
      <c r="H191" s="52">
        <v>1524949</v>
      </c>
      <c r="I191" s="52">
        <v>1524949</v>
      </c>
      <c r="J191" s="52">
        <v>0</v>
      </c>
      <c r="K191" s="52">
        <v>0</v>
      </c>
      <c r="L191" s="52">
        <v>92.637799999999999</v>
      </c>
      <c r="M191" s="52">
        <v>14.43</v>
      </c>
      <c r="N191" s="52">
        <v>113.49</v>
      </c>
      <c r="O191" s="52">
        <v>7</v>
      </c>
      <c r="P191" s="2">
        <f t="shared" si="3"/>
        <v>113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542</v>
      </c>
      <c r="B192" s="1">
        <v>0.91666666666666663</v>
      </c>
      <c r="C192" s="52">
        <v>2015</v>
      </c>
      <c r="D192" s="52">
        <v>1</v>
      </c>
      <c r="E192" s="52">
        <v>23</v>
      </c>
      <c r="F192" s="52">
        <v>5320238</v>
      </c>
      <c r="G192" s="52">
        <v>5320238</v>
      </c>
      <c r="H192" s="52">
        <v>1524934</v>
      </c>
      <c r="I192" s="52">
        <v>1524934</v>
      </c>
      <c r="J192" s="52">
        <v>0</v>
      </c>
      <c r="K192" s="52">
        <v>0</v>
      </c>
      <c r="L192" s="52">
        <v>92.040700000000001</v>
      </c>
      <c r="M192" s="52">
        <v>15.47</v>
      </c>
      <c r="N192" s="52">
        <v>216.95</v>
      </c>
      <c r="O192" s="52">
        <v>7</v>
      </c>
      <c r="P192" s="2">
        <f t="shared" si="3"/>
        <v>180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541</v>
      </c>
      <c r="B193" s="1">
        <v>0.875</v>
      </c>
      <c r="C193" s="52">
        <v>2015</v>
      </c>
      <c r="D193" s="52">
        <v>1</v>
      </c>
      <c r="E193" s="52">
        <v>23</v>
      </c>
      <c r="F193" s="52">
        <v>5320058</v>
      </c>
      <c r="G193" s="52">
        <v>5320058</v>
      </c>
      <c r="H193" s="52">
        <v>1524910</v>
      </c>
      <c r="I193" s="52">
        <v>1524910</v>
      </c>
      <c r="J193" s="52">
        <v>0</v>
      </c>
      <c r="K193" s="52">
        <v>0</v>
      </c>
      <c r="L193" s="52">
        <v>92.165400000000005</v>
      </c>
      <c r="M193" s="52">
        <v>15.7</v>
      </c>
      <c r="N193" s="52">
        <v>195.25</v>
      </c>
      <c r="O193" s="52">
        <v>7</v>
      </c>
      <c r="P193" s="2">
        <f t="shared" si="3"/>
        <v>210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540</v>
      </c>
      <c r="B194" s="1">
        <v>0.83333333333333337</v>
      </c>
      <c r="C194" s="52">
        <v>2015</v>
      </c>
      <c r="D194" s="52">
        <v>1</v>
      </c>
      <c r="E194" s="52">
        <v>23</v>
      </c>
      <c r="F194" s="52">
        <v>5319848</v>
      </c>
      <c r="G194" s="52">
        <v>5319848</v>
      </c>
      <c r="H194" s="52">
        <v>1524882</v>
      </c>
      <c r="I194" s="52">
        <v>1524882</v>
      </c>
      <c r="J194" s="52">
        <v>0</v>
      </c>
      <c r="K194" s="52">
        <v>0</v>
      </c>
      <c r="L194" s="52">
        <v>92.983699999999999</v>
      </c>
      <c r="M194" s="52">
        <v>15.69</v>
      </c>
      <c r="N194" s="52">
        <v>202.06</v>
      </c>
      <c r="O194" s="52">
        <v>7</v>
      </c>
      <c r="P194" s="2">
        <f t="shared" si="3"/>
        <v>166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539</v>
      </c>
      <c r="B195" s="1">
        <v>0.79166666666666663</v>
      </c>
      <c r="C195" s="52">
        <v>2015</v>
      </c>
      <c r="D195" s="52">
        <v>1</v>
      </c>
      <c r="E195" s="52">
        <v>23</v>
      </c>
      <c r="F195" s="52">
        <v>5319682</v>
      </c>
      <c r="G195" s="52">
        <v>5319682</v>
      </c>
      <c r="H195" s="52">
        <v>1524860</v>
      </c>
      <c r="I195" s="52">
        <v>1524860</v>
      </c>
      <c r="J195" s="52">
        <v>0</v>
      </c>
      <c r="K195" s="52">
        <v>0</v>
      </c>
      <c r="L195" s="52">
        <v>91.468900000000005</v>
      </c>
      <c r="M195" s="52">
        <v>16.170000000000002</v>
      </c>
      <c r="N195" s="52">
        <v>134.22</v>
      </c>
      <c r="O195" s="52">
        <v>7</v>
      </c>
      <c r="P195" s="2">
        <f t="shared" si="3"/>
        <v>201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538</v>
      </c>
      <c r="B196" s="1">
        <v>0.75</v>
      </c>
      <c r="C196" s="52">
        <v>2015</v>
      </c>
      <c r="D196" s="52">
        <v>1</v>
      </c>
      <c r="E196" s="52">
        <v>23</v>
      </c>
      <c r="F196" s="52">
        <v>5319481</v>
      </c>
      <c r="G196" s="52">
        <v>5319481</v>
      </c>
      <c r="H196" s="52">
        <v>1524833</v>
      </c>
      <c r="I196" s="52">
        <v>1524833</v>
      </c>
      <c r="J196" s="52">
        <v>0</v>
      </c>
      <c r="K196" s="52">
        <v>0</v>
      </c>
      <c r="L196" s="52">
        <v>92.023399999999995</v>
      </c>
      <c r="M196" s="52">
        <v>16.809999999999999</v>
      </c>
      <c r="N196" s="52">
        <v>111.74</v>
      </c>
      <c r="O196" s="52">
        <v>7</v>
      </c>
      <c r="P196" s="2">
        <f t="shared" si="3"/>
        <v>119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537</v>
      </c>
      <c r="B197" s="1">
        <v>0.70833333333333337</v>
      </c>
      <c r="C197" s="52">
        <v>2015</v>
      </c>
      <c r="D197" s="52">
        <v>1</v>
      </c>
      <c r="E197" s="52">
        <v>23</v>
      </c>
      <c r="F197" s="52">
        <v>5319362</v>
      </c>
      <c r="G197" s="52">
        <v>5319362</v>
      </c>
      <c r="H197" s="52">
        <v>1524817</v>
      </c>
      <c r="I197" s="52">
        <v>1524817</v>
      </c>
      <c r="J197" s="52">
        <v>0</v>
      </c>
      <c r="K197" s="52">
        <v>0</v>
      </c>
      <c r="L197" s="52">
        <v>91.782899999999998</v>
      </c>
      <c r="M197" s="52">
        <v>18.260000000000002</v>
      </c>
      <c r="N197" s="52">
        <v>139.77000000000001</v>
      </c>
      <c r="O197" s="52">
        <v>7</v>
      </c>
      <c r="P197" s="2">
        <f t="shared" si="3"/>
        <v>118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536</v>
      </c>
      <c r="B198" s="1">
        <v>0.66666666666666663</v>
      </c>
      <c r="C198" s="52">
        <v>2015</v>
      </c>
      <c r="D198" s="52">
        <v>1</v>
      </c>
      <c r="E198" s="52">
        <v>23</v>
      </c>
      <c r="F198" s="52">
        <v>5319244</v>
      </c>
      <c r="G198" s="52">
        <v>5319244</v>
      </c>
      <c r="H198" s="52">
        <v>1524801</v>
      </c>
      <c r="I198" s="52">
        <v>1524801</v>
      </c>
      <c r="J198" s="52">
        <v>0</v>
      </c>
      <c r="K198" s="52">
        <v>0</v>
      </c>
      <c r="L198" s="52">
        <v>90.728800000000007</v>
      </c>
      <c r="M198" s="52">
        <v>18.850000000000001</v>
      </c>
      <c r="N198" s="52">
        <v>211.78</v>
      </c>
      <c r="O198" s="52">
        <v>7</v>
      </c>
      <c r="P198" s="2">
        <f t="shared" si="3"/>
        <v>219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535</v>
      </c>
      <c r="B199" s="1">
        <v>0.625</v>
      </c>
      <c r="C199" s="52">
        <v>2015</v>
      </c>
      <c r="D199" s="52">
        <v>1</v>
      </c>
      <c r="E199" s="52">
        <v>23</v>
      </c>
      <c r="F199" s="52">
        <v>5319025</v>
      </c>
      <c r="G199" s="52">
        <v>5319025</v>
      </c>
      <c r="H199" s="52">
        <v>1524771</v>
      </c>
      <c r="I199" s="52">
        <v>1524771</v>
      </c>
      <c r="J199" s="52">
        <v>0</v>
      </c>
      <c r="K199" s="52">
        <v>0</v>
      </c>
      <c r="L199" s="52">
        <v>92.494600000000005</v>
      </c>
      <c r="M199" s="52">
        <v>20.3</v>
      </c>
      <c r="N199" s="52">
        <v>88.81</v>
      </c>
      <c r="O199" s="52">
        <v>7</v>
      </c>
      <c r="P199" s="2">
        <f t="shared" si="3"/>
        <v>96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534</v>
      </c>
      <c r="B200" s="1">
        <v>0.58333333333333337</v>
      </c>
      <c r="C200" s="52">
        <v>2015</v>
      </c>
      <c r="D200" s="52">
        <v>1</v>
      </c>
      <c r="E200" s="52">
        <v>23</v>
      </c>
      <c r="F200" s="52">
        <v>5318929</v>
      </c>
      <c r="G200" s="52">
        <v>5318929</v>
      </c>
      <c r="H200" s="52">
        <v>1524758</v>
      </c>
      <c r="I200" s="52">
        <v>1524758</v>
      </c>
      <c r="J200" s="52">
        <v>0</v>
      </c>
      <c r="K200" s="52">
        <v>0</v>
      </c>
      <c r="L200" s="52">
        <v>91.522999999999996</v>
      </c>
      <c r="M200" s="52">
        <v>20.37</v>
      </c>
      <c r="N200" s="52">
        <v>153.49</v>
      </c>
      <c r="O200" s="52">
        <v>7</v>
      </c>
      <c r="P200" s="2">
        <f t="shared" si="3"/>
        <v>103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533</v>
      </c>
      <c r="B201" s="1">
        <v>0.54166666666666663</v>
      </c>
      <c r="C201" s="52">
        <v>2015</v>
      </c>
      <c r="D201" s="52">
        <v>1</v>
      </c>
      <c r="E201" s="52">
        <v>23</v>
      </c>
      <c r="F201" s="52">
        <v>5318826</v>
      </c>
      <c r="G201" s="52">
        <v>5318826</v>
      </c>
      <c r="H201" s="52">
        <v>1524744</v>
      </c>
      <c r="I201" s="52">
        <v>1524744</v>
      </c>
      <c r="J201" s="52">
        <v>0</v>
      </c>
      <c r="K201" s="52">
        <v>0</v>
      </c>
      <c r="L201" s="52">
        <v>90.655199999999994</v>
      </c>
      <c r="M201" s="52">
        <v>19.23</v>
      </c>
      <c r="N201" s="52">
        <v>189.54</v>
      </c>
      <c r="O201" s="52">
        <v>7</v>
      </c>
      <c r="P201" s="2">
        <f t="shared" si="3"/>
        <v>226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532</v>
      </c>
      <c r="B202" s="1">
        <v>0.5</v>
      </c>
      <c r="C202" s="52">
        <v>2015</v>
      </c>
      <c r="D202" s="52">
        <v>1</v>
      </c>
      <c r="E202" s="52">
        <v>23</v>
      </c>
      <c r="F202" s="52">
        <v>5318600</v>
      </c>
      <c r="G202" s="52">
        <v>5318600</v>
      </c>
      <c r="H202" s="52">
        <v>1524713</v>
      </c>
      <c r="I202" s="52">
        <v>1524713</v>
      </c>
      <c r="J202" s="52">
        <v>0</v>
      </c>
      <c r="K202" s="52">
        <v>0</v>
      </c>
      <c r="L202" s="52">
        <v>90.991299999999995</v>
      </c>
      <c r="M202" s="52">
        <v>18.93</v>
      </c>
      <c r="N202" s="52">
        <v>145.63</v>
      </c>
      <c r="O202" s="52">
        <v>7</v>
      </c>
      <c r="P202" s="2">
        <f t="shared" si="3"/>
        <v>139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531</v>
      </c>
      <c r="B203" s="1">
        <v>0.45833333333333331</v>
      </c>
      <c r="C203" s="52">
        <v>2015</v>
      </c>
      <c r="D203" s="52">
        <v>1</v>
      </c>
      <c r="E203" s="52">
        <v>23</v>
      </c>
      <c r="F203" s="52">
        <v>5318461</v>
      </c>
      <c r="G203" s="52">
        <v>5318461</v>
      </c>
      <c r="H203" s="52">
        <v>1524694</v>
      </c>
      <c r="I203" s="52">
        <v>1524694</v>
      </c>
      <c r="J203" s="52">
        <v>0</v>
      </c>
      <c r="K203" s="52">
        <v>0</v>
      </c>
      <c r="L203" s="52">
        <v>89.289500000000004</v>
      </c>
      <c r="M203" s="52">
        <v>17.190000000000001</v>
      </c>
      <c r="N203" s="52">
        <v>218.27</v>
      </c>
      <c r="O203" s="52">
        <v>7</v>
      </c>
      <c r="P203" s="2">
        <f t="shared" si="3"/>
        <v>203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530</v>
      </c>
      <c r="B204" s="1">
        <v>0.41666666666666669</v>
      </c>
      <c r="C204" s="52">
        <v>2015</v>
      </c>
      <c r="D204" s="52">
        <v>1</v>
      </c>
      <c r="E204" s="52">
        <v>23</v>
      </c>
      <c r="F204" s="52">
        <v>5318258</v>
      </c>
      <c r="G204" s="52">
        <v>5318258</v>
      </c>
      <c r="H204" s="52">
        <v>1524666</v>
      </c>
      <c r="I204" s="52">
        <v>1524666</v>
      </c>
      <c r="J204" s="52">
        <v>0</v>
      </c>
      <c r="K204" s="52">
        <v>0</v>
      </c>
      <c r="L204" s="52">
        <v>90.049300000000002</v>
      </c>
      <c r="M204" s="52">
        <v>15.1</v>
      </c>
      <c r="N204" s="52">
        <v>169.51</v>
      </c>
      <c r="O204" s="52">
        <v>7</v>
      </c>
      <c r="P204" s="2">
        <f t="shared" si="3"/>
        <v>169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529</v>
      </c>
      <c r="B205" s="1">
        <v>0.375</v>
      </c>
      <c r="C205" s="52">
        <v>2015</v>
      </c>
      <c r="D205" s="52">
        <v>1</v>
      </c>
      <c r="E205" s="52">
        <v>23</v>
      </c>
      <c r="F205" s="52">
        <v>5318089</v>
      </c>
      <c r="G205" s="52">
        <v>5318089</v>
      </c>
      <c r="H205" s="52">
        <v>1524643</v>
      </c>
      <c r="I205" s="52">
        <v>1524643</v>
      </c>
      <c r="J205" s="52">
        <v>0</v>
      </c>
      <c r="K205" s="52">
        <v>0</v>
      </c>
      <c r="L205" s="52">
        <v>90.164000000000001</v>
      </c>
      <c r="M205" s="52">
        <v>14.65</v>
      </c>
      <c r="N205" s="52">
        <v>207.41</v>
      </c>
      <c r="O205" s="52">
        <v>7</v>
      </c>
      <c r="P205" s="2">
        <f t="shared" si="3"/>
        <v>236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528</v>
      </c>
      <c r="B206" s="1">
        <v>0.33333333333333331</v>
      </c>
      <c r="C206" s="52">
        <v>2015</v>
      </c>
      <c r="D206" s="52">
        <v>1</v>
      </c>
      <c r="E206" s="52">
        <v>23</v>
      </c>
      <c r="F206" s="52">
        <v>5317853</v>
      </c>
      <c r="G206" s="52">
        <v>5317853</v>
      </c>
      <c r="H206" s="52">
        <v>1524611</v>
      </c>
      <c r="I206" s="52">
        <v>1524611</v>
      </c>
      <c r="J206" s="52">
        <v>0</v>
      </c>
      <c r="K206" s="52">
        <v>0</v>
      </c>
      <c r="L206" s="52">
        <v>91.586799999999997</v>
      </c>
      <c r="M206" s="52">
        <v>13.97</v>
      </c>
      <c r="N206" s="52">
        <v>195.61</v>
      </c>
      <c r="O206" s="52">
        <v>7</v>
      </c>
      <c r="P206" s="2">
        <f t="shared" si="3"/>
        <v>180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527</v>
      </c>
      <c r="B207" s="1">
        <v>0.29166666666666669</v>
      </c>
      <c r="C207" s="52">
        <v>2015</v>
      </c>
      <c r="D207" s="52">
        <v>1</v>
      </c>
      <c r="E207" s="52">
        <v>23</v>
      </c>
      <c r="F207" s="52">
        <v>5317673</v>
      </c>
      <c r="G207" s="52">
        <v>5317673</v>
      </c>
      <c r="H207" s="52">
        <v>1524587</v>
      </c>
      <c r="I207" s="52">
        <v>1524587</v>
      </c>
      <c r="J207" s="52">
        <v>0</v>
      </c>
      <c r="K207" s="52">
        <v>0</v>
      </c>
      <c r="L207" s="52">
        <v>91.807699999999997</v>
      </c>
      <c r="M207" s="52">
        <v>13.65</v>
      </c>
      <c r="N207" s="52">
        <v>195.27</v>
      </c>
      <c r="O207" s="52">
        <v>7</v>
      </c>
      <c r="P207" s="2">
        <f t="shared" si="3"/>
        <v>188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526</v>
      </c>
      <c r="B208" s="1">
        <v>0.25</v>
      </c>
      <c r="C208" s="52">
        <v>2015</v>
      </c>
      <c r="D208" s="52">
        <v>1</v>
      </c>
      <c r="E208" s="52">
        <v>23</v>
      </c>
      <c r="F208" s="52">
        <v>5317485</v>
      </c>
      <c r="G208" s="52">
        <v>5317485</v>
      </c>
      <c r="H208" s="52">
        <v>1524562</v>
      </c>
      <c r="I208" s="52">
        <v>1524562</v>
      </c>
      <c r="J208" s="52">
        <v>0</v>
      </c>
      <c r="K208" s="52">
        <v>0</v>
      </c>
      <c r="L208" s="52">
        <v>92.350999999999999</v>
      </c>
      <c r="M208" s="52">
        <v>13.55</v>
      </c>
      <c r="N208" s="52">
        <v>136.54</v>
      </c>
      <c r="O208" s="52">
        <v>7</v>
      </c>
      <c r="P208" s="2">
        <f t="shared" si="3"/>
        <v>151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525</v>
      </c>
      <c r="B209" s="1">
        <v>0.20833333333333334</v>
      </c>
      <c r="C209" s="52">
        <v>2015</v>
      </c>
      <c r="D209" s="52">
        <v>1</v>
      </c>
      <c r="E209" s="52">
        <v>23</v>
      </c>
      <c r="F209" s="52">
        <v>5317334</v>
      </c>
      <c r="G209" s="52">
        <v>5317334</v>
      </c>
      <c r="H209" s="52">
        <v>1524542</v>
      </c>
      <c r="I209" s="52">
        <v>1524542</v>
      </c>
      <c r="J209" s="52">
        <v>0</v>
      </c>
      <c r="K209" s="52">
        <v>0</v>
      </c>
      <c r="L209" s="52">
        <v>92.027699999999996</v>
      </c>
      <c r="M209" s="52">
        <v>14.07</v>
      </c>
      <c r="N209" s="52">
        <v>187.88</v>
      </c>
      <c r="O209" s="52">
        <v>7</v>
      </c>
      <c r="P209" s="2">
        <f t="shared" si="3"/>
        <v>188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524</v>
      </c>
      <c r="B210" s="1">
        <v>0.16666666666666666</v>
      </c>
      <c r="C210" s="52">
        <v>2015</v>
      </c>
      <c r="D210" s="52">
        <v>1</v>
      </c>
      <c r="E210" s="52">
        <v>23</v>
      </c>
      <c r="F210" s="52">
        <v>5317146</v>
      </c>
      <c r="G210" s="52">
        <v>5317146</v>
      </c>
      <c r="H210" s="52">
        <v>1524517</v>
      </c>
      <c r="I210" s="52">
        <v>1524517</v>
      </c>
      <c r="J210" s="52">
        <v>0</v>
      </c>
      <c r="K210" s="52">
        <v>0</v>
      </c>
      <c r="L210" s="52">
        <v>92.645600000000002</v>
      </c>
      <c r="M210" s="52">
        <v>13.02</v>
      </c>
      <c r="N210" s="52">
        <v>114.48</v>
      </c>
      <c r="O210" s="52">
        <v>7</v>
      </c>
      <c r="P210" s="2">
        <f t="shared" si="3"/>
        <v>122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523</v>
      </c>
      <c r="B211" s="1">
        <v>0.125</v>
      </c>
      <c r="C211" s="52">
        <v>2015</v>
      </c>
      <c r="D211" s="52">
        <v>1</v>
      </c>
      <c r="E211" s="52">
        <v>23</v>
      </c>
      <c r="F211" s="52">
        <v>5317024</v>
      </c>
      <c r="G211" s="52">
        <v>5317024</v>
      </c>
      <c r="H211" s="52">
        <v>1524501</v>
      </c>
      <c r="I211" s="52">
        <v>1524501</v>
      </c>
      <c r="J211" s="52">
        <v>0</v>
      </c>
      <c r="K211" s="52">
        <v>0</v>
      </c>
      <c r="L211" s="52">
        <v>93.214600000000004</v>
      </c>
      <c r="M211" s="52">
        <v>13.26</v>
      </c>
      <c r="N211" s="52">
        <v>114.33</v>
      </c>
      <c r="O211" s="52">
        <v>7</v>
      </c>
      <c r="P211" s="2">
        <f t="shared" si="3"/>
        <v>107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522</v>
      </c>
      <c r="B212" s="1">
        <v>8.3333333333333329E-2</v>
      </c>
      <c r="C212" s="52">
        <v>2015</v>
      </c>
      <c r="D212" s="52">
        <v>1</v>
      </c>
      <c r="E212" s="52">
        <v>23</v>
      </c>
      <c r="F212" s="52">
        <v>5316917</v>
      </c>
      <c r="G212" s="52">
        <v>5316917</v>
      </c>
      <c r="H212" s="52">
        <v>1524487</v>
      </c>
      <c r="I212" s="52">
        <v>1524487</v>
      </c>
      <c r="J212" s="52">
        <v>0</v>
      </c>
      <c r="K212" s="52">
        <v>0</v>
      </c>
      <c r="L212" s="52">
        <v>92.270700000000005</v>
      </c>
      <c r="M212" s="52">
        <v>14.07</v>
      </c>
      <c r="N212" s="52">
        <v>150.22999999999999</v>
      </c>
      <c r="O212" s="52">
        <v>7</v>
      </c>
      <c r="P212" s="2">
        <f t="shared" si="3"/>
        <v>144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521</v>
      </c>
      <c r="B213" s="1">
        <v>4.1666666666666664E-2</v>
      </c>
      <c r="C213" s="52">
        <v>2015</v>
      </c>
      <c r="D213" s="52">
        <v>1</v>
      </c>
      <c r="E213" s="52">
        <v>23</v>
      </c>
      <c r="F213" s="52">
        <v>5316773</v>
      </c>
      <c r="G213" s="52">
        <v>5316773</v>
      </c>
      <c r="H213" s="52">
        <v>1524468</v>
      </c>
      <c r="I213" s="52">
        <v>1524468</v>
      </c>
      <c r="J213" s="52">
        <v>0</v>
      </c>
      <c r="K213" s="52">
        <v>0</v>
      </c>
      <c r="L213" s="52">
        <v>91.144300000000001</v>
      </c>
      <c r="M213" s="52">
        <v>14.57</v>
      </c>
      <c r="N213" s="52">
        <v>193.64</v>
      </c>
      <c r="O213" s="52">
        <v>7</v>
      </c>
      <c r="P213" s="2">
        <f t="shared" si="3"/>
        <v>193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520</v>
      </c>
      <c r="B214" s="1">
        <v>0</v>
      </c>
      <c r="C214" s="52">
        <v>2015</v>
      </c>
      <c r="D214" s="52">
        <v>1</v>
      </c>
      <c r="E214" s="52">
        <v>23</v>
      </c>
      <c r="F214" s="52">
        <v>5316580</v>
      </c>
      <c r="G214" s="52">
        <v>5316580</v>
      </c>
      <c r="H214" s="52">
        <v>1524442</v>
      </c>
      <c r="I214" s="52">
        <v>1524442</v>
      </c>
      <c r="J214" s="52">
        <v>0</v>
      </c>
      <c r="K214" s="52">
        <v>0</v>
      </c>
      <c r="L214" s="52">
        <v>92.009500000000003</v>
      </c>
      <c r="M214" s="52">
        <v>14.27</v>
      </c>
      <c r="N214" s="52">
        <v>98.38</v>
      </c>
      <c r="O214" s="52">
        <v>7</v>
      </c>
      <c r="P214" s="2">
        <f t="shared" si="3"/>
        <v>128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519</v>
      </c>
      <c r="B215" s="1">
        <v>0.95833333333333337</v>
      </c>
      <c r="C215" s="52">
        <v>2015</v>
      </c>
      <c r="D215" s="52">
        <v>1</v>
      </c>
      <c r="E215" s="52">
        <v>22</v>
      </c>
      <c r="F215" s="52">
        <v>5316452</v>
      </c>
      <c r="G215" s="52">
        <v>5316452</v>
      </c>
      <c r="H215" s="52">
        <v>1524425</v>
      </c>
      <c r="I215" s="52">
        <v>1524425</v>
      </c>
      <c r="J215" s="52">
        <v>0</v>
      </c>
      <c r="K215" s="52">
        <v>0</v>
      </c>
      <c r="L215" s="52">
        <v>92.174499999999995</v>
      </c>
      <c r="M215" s="52">
        <v>15.25</v>
      </c>
      <c r="N215" s="52">
        <v>231.71</v>
      </c>
      <c r="O215" s="52">
        <v>7</v>
      </c>
      <c r="P215" s="2">
        <f t="shared" si="3"/>
        <v>165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518</v>
      </c>
      <c r="B216" s="1">
        <v>0.91666666666666663</v>
      </c>
      <c r="C216" s="52">
        <v>2015</v>
      </c>
      <c r="D216" s="52">
        <v>1</v>
      </c>
      <c r="E216" s="52">
        <v>22</v>
      </c>
      <c r="F216" s="52">
        <v>5316287</v>
      </c>
      <c r="G216" s="52">
        <v>5316287</v>
      </c>
      <c r="H216" s="52">
        <v>1524403</v>
      </c>
      <c r="I216" s="52">
        <v>1524403</v>
      </c>
      <c r="J216" s="52">
        <v>0</v>
      </c>
      <c r="K216" s="52">
        <v>0</v>
      </c>
      <c r="L216" s="52">
        <v>91.778000000000006</v>
      </c>
      <c r="M216" s="52">
        <v>15</v>
      </c>
      <c r="N216" s="52">
        <v>120.67</v>
      </c>
      <c r="O216" s="52">
        <v>7</v>
      </c>
      <c r="P216" s="2">
        <f t="shared" si="3"/>
        <v>165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517</v>
      </c>
      <c r="B217" s="1">
        <v>0.875</v>
      </c>
      <c r="C217" s="52">
        <v>2015</v>
      </c>
      <c r="D217" s="52">
        <v>1</v>
      </c>
      <c r="E217" s="52">
        <v>22</v>
      </c>
      <c r="F217" s="52">
        <v>5316122</v>
      </c>
      <c r="G217" s="52">
        <v>5316122</v>
      </c>
      <c r="H217" s="52">
        <v>1524381</v>
      </c>
      <c r="I217" s="52">
        <v>1524381</v>
      </c>
      <c r="J217" s="52">
        <v>0</v>
      </c>
      <c r="K217" s="52">
        <v>0</v>
      </c>
      <c r="L217" s="52">
        <v>91.984999999999999</v>
      </c>
      <c r="M217" s="52">
        <v>15.32</v>
      </c>
      <c r="N217" s="52">
        <v>149.94</v>
      </c>
      <c r="O217" s="52">
        <v>7</v>
      </c>
      <c r="P217" s="2">
        <f t="shared" si="3"/>
        <v>172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516</v>
      </c>
      <c r="B218" s="1">
        <v>0.83333333333333337</v>
      </c>
      <c r="C218" s="52">
        <v>2015</v>
      </c>
      <c r="D218" s="52">
        <v>1</v>
      </c>
      <c r="E218" s="52">
        <v>22</v>
      </c>
      <c r="F218" s="52">
        <v>5315950</v>
      </c>
      <c r="G218" s="52">
        <v>5315950</v>
      </c>
      <c r="H218" s="52">
        <v>1524358</v>
      </c>
      <c r="I218" s="52">
        <v>1524358</v>
      </c>
      <c r="J218" s="52">
        <v>0</v>
      </c>
      <c r="K218" s="52">
        <v>0</v>
      </c>
      <c r="L218" s="52">
        <v>93.320899999999995</v>
      </c>
      <c r="M218" s="52">
        <v>15.34</v>
      </c>
      <c r="N218" s="52">
        <v>143.55000000000001</v>
      </c>
      <c r="O218" s="52">
        <v>7</v>
      </c>
      <c r="P218" s="2">
        <f t="shared" si="3"/>
        <v>107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515</v>
      </c>
      <c r="B219" s="1">
        <v>0.79166666666666663</v>
      </c>
      <c r="C219" s="52">
        <v>2015</v>
      </c>
      <c r="D219" s="52">
        <v>1</v>
      </c>
      <c r="E219" s="52">
        <v>22</v>
      </c>
      <c r="F219" s="52">
        <v>5315843</v>
      </c>
      <c r="G219" s="52">
        <v>5315843</v>
      </c>
      <c r="H219" s="52">
        <v>1524344</v>
      </c>
      <c r="I219" s="52">
        <v>1524344</v>
      </c>
      <c r="J219" s="52">
        <v>0</v>
      </c>
      <c r="K219" s="52">
        <v>0</v>
      </c>
      <c r="L219" s="52">
        <v>92.588200000000001</v>
      </c>
      <c r="M219" s="52">
        <v>15.8</v>
      </c>
      <c r="N219" s="52">
        <v>156.82</v>
      </c>
      <c r="O219" s="52">
        <v>7</v>
      </c>
      <c r="P219" s="2">
        <f t="shared" si="3"/>
        <v>135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514</v>
      </c>
      <c r="B220" s="1">
        <v>0.75</v>
      </c>
      <c r="C220" s="52">
        <v>2015</v>
      </c>
      <c r="D220" s="52">
        <v>1</v>
      </c>
      <c r="E220" s="52">
        <v>22</v>
      </c>
      <c r="F220" s="52">
        <v>5315708</v>
      </c>
      <c r="G220" s="52">
        <v>5315708</v>
      </c>
      <c r="H220" s="52">
        <v>1524326</v>
      </c>
      <c r="I220" s="52">
        <v>1524326</v>
      </c>
      <c r="J220" s="52">
        <v>0</v>
      </c>
      <c r="K220" s="52">
        <v>0</v>
      </c>
      <c r="L220" s="52">
        <v>91.168099999999995</v>
      </c>
      <c r="M220" s="52">
        <v>16.72</v>
      </c>
      <c r="N220" s="52">
        <v>177.52</v>
      </c>
      <c r="O220" s="52">
        <v>7</v>
      </c>
      <c r="P220" s="2">
        <f t="shared" si="3"/>
        <v>237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513</v>
      </c>
      <c r="B221" s="1">
        <v>0.70833333333333337</v>
      </c>
      <c r="C221" s="52">
        <v>2015</v>
      </c>
      <c r="D221" s="52">
        <v>1</v>
      </c>
      <c r="E221" s="52">
        <v>22</v>
      </c>
      <c r="F221" s="52">
        <v>5315471</v>
      </c>
      <c r="G221" s="52">
        <v>5315471</v>
      </c>
      <c r="H221" s="52">
        <v>1524294</v>
      </c>
      <c r="I221" s="52">
        <v>1524294</v>
      </c>
      <c r="J221" s="52">
        <v>0</v>
      </c>
      <c r="K221" s="52">
        <v>0</v>
      </c>
      <c r="L221" s="52">
        <v>92.228300000000004</v>
      </c>
      <c r="M221" s="52">
        <v>18.12</v>
      </c>
      <c r="N221" s="52">
        <v>162.32</v>
      </c>
      <c r="O221" s="52">
        <v>7</v>
      </c>
      <c r="P221" s="2">
        <f t="shared" si="3"/>
        <v>111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512</v>
      </c>
      <c r="B222" s="1">
        <v>0.66666666666666663</v>
      </c>
      <c r="C222" s="52">
        <v>2015</v>
      </c>
      <c r="D222" s="52">
        <v>1</v>
      </c>
      <c r="E222" s="52">
        <v>22</v>
      </c>
      <c r="F222" s="52">
        <v>5315360</v>
      </c>
      <c r="G222" s="52">
        <v>5315360</v>
      </c>
      <c r="H222" s="52">
        <v>1524279</v>
      </c>
      <c r="I222" s="52">
        <v>1524279</v>
      </c>
      <c r="J222" s="52">
        <v>0</v>
      </c>
      <c r="K222" s="52">
        <v>0</v>
      </c>
      <c r="L222" s="52">
        <v>91.587999999999994</v>
      </c>
      <c r="M222" s="52">
        <v>18.649999999999999</v>
      </c>
      <c r="N222" s="52">
        <v>184.54</v>
      </c>
      <c r="O222" s="52">
        <v>7</v>
      </c>
      <c r="P222" s="2">
        <f t="shared" si="3"/>
        <v>229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511</v>
      </c>
      <c r="B223" s="1">
        <v>0.625</v>
      </c>
      <c r="C223" s="52">
        <v>2015</v>
      </c>
      <c r="D223" s="52">
        <v>1</v>
      </c>
      <c r="E223" s="52">
        <v>22</v>
      </c>
      <c r="F223" s="52">
        <v>5315131</v>
      </c>
      <c r="G223" s="52">
        <v>5315131</v>
      </c>
      <c r="H223" s="52">
        <v>1524248</v>
      </c>
      <c r="I223" s="52">
        <v>1524248</v>
      </c>
      <c r="J223" s="52">
        <v>0</v>
      </c>
      <c r="K223" s="52">
        <v>0</v>
      </c>
      <c r="L223" s="52">
        <v>92.624700000000004</v>
      </c>
      <c r="M223" s="52">
        <v>19.670000000000002</v>
      </c>
      <c r="N223" s="52">
        <v>169.79</v>
      </c>
      <c r="O223" s="52">
        <v>7</v>
      </c>
      <c r="P223" s="2">
        <f t="shared" si="3"/>
        <v>111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510</v>
      </c>
      <c r="B224" s="1">
        <v>0.58333333333333337</v>
      </c>
      <c r="C224" s="52">
        <v>2015</v>
      </c>
      <c r="D224" s="52">
        <v>1</v>
      </c>
      <c r="E224" s="52">
        <v>22</v>
      </c>
      <c r="F224" s="52">
        <v>5315020</v>
      </c>
      <c r="G224" s="52">
        <v>5315020</v>
      </c>
      <c r="H224" s="52">
        <v>1524233</v>
      </c>
      <c r="I224" s="52">
        <v>1524233</v>
      </c>
      <c r="J224" s="52">
        <v>0</v>
      </c>
      <c r="K224" s="52">
        <v>0</v>
      </c>
      <c r="L224" s="52">
        <v>90.984800000000007</v>
      </c>
      <c r="M224" s="52">
        <v>19.3</v>
      </c>
      <c r="N224" s="52">
        <v>174.95</v>
      </c>
      <c r="O224" s="52">
        <v>7</v>
      </c>
      <c r="P224" s="2">
        <f t="shared" si="3"/>
        <v>219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509</v>
      </c>
      <c r="B225" s="1">
        <v>0.54166666666666663</v>
      </c>
      <c r="C225" s="52">
        <v>2015</v>
      </c>
      <c r="D225" s="52">
        <v>1</v>
      </c>
      <c r="E225" s="52">
        <v>22</v>
      </c>
      <c r="F225" s="52">
        <v>5314801</v>
      </c>
      <c r="G225" s="52">
        <v>5314801</v>
      </c>
      <c r="H225" s="52">
        <v>1524203</v>
      </c>
      <c r="I225" s="52">
        <v>1524203</v>
      </c>
      <c r="J225" s="52">
        <v>0</v>
      </c>
      <c r="K225" s="52">
        <v>0</v>
      </c>
      <c r="L225" s="52">
        <v>90.750699999999995</v>
      </c>
      <c r="M225" s="52">
        <v>19.55</v>
      </c>
      <c r="N225" s="52">
        <v>167.74</v>
      </c>
      <c r="O225" s="52">
        <v>7</v>
      </c>
      <c r="P225" s="2">
        <f t="shared" si="3"/>
        <v>131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508</v>
      </c>
      <c r="B226" s="1">
        <v>0.5</v>
      </c>
      <c r="C226" s="52">
        <v>2015</v>
      </c>
      <c r="D226" s="52">
        <v>1</v>
      </c>
      <c r="E226" s="52">
        <v>22</v>
      </c>
      <c r="F226" s="52">
        <v>5314670</v>
      </c>
      <c r="G226" s="52">
        <v>5314670</v>
      </c>
      <c r="H226" s="52">
        <v>1524185</v>
      </c>
      <c r="I226" s="52">
        <v>1524185</v>
      </c>
      <c r="J226" s="52">
        <v>0</v>
      </c>
      <c r="K226" s="52">
        <v>0</v>
      </c>
      <c r="L226" s="52">
        <v>91.1691</v>
      </c>
      <c r="M226" s="52">
        <v>18.82</v>
      </c>
      <c r="N226" s="52">
        <v>197.48</v>
      </c>
      <c r="O226" s="52">
        <v>7</v>
      </c>
      <c r="P226" s="2">
        <f t="shared" si="3"/>
        <v>184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507</v>
      </c>
      <c r="B227" s="1">
        <v>0.45833333333333331</v>
      </c>
      <c r="C227" s="52">
        <v>2015</v>
      </c>
      <c r="D227" s="52">
        <v>1</v>
      </c>
      <c r="E227" s="52">
        <v>22</v>
      </c>
      <c r="F227" s="52">
        <v>5314486</v>
      </c>
      <c r="G227" s="52">
        <v>5314486</v>
      </c>
      <c r="H227" s="52">
        <v>1524160</v>
      </c>
      <c r="I227" s="52">
        <v>1524160</v>
      </c>
      <c r="J227" s="52">
        <v>0</v>
      </c>
      <c r="K227" s="52">
        <v>0</v>
      </c>
      <c r="L227" s="52">
        <v>90.010999999999996</v>
      </c>
      <c r="M227" s="52">
        <v>18.170000000000002</v>
      </c>
      <c r="N227" s="52">
        <v>159.86000000000001</v>
      </c>
      <c r="O227" s="52">
        <v>7</v>
      </c>
      <c r="P227" s="2">
        <f t="shared" si="3"/>
        <v>196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506</v>
      </c>
      <c r="B228" s="1">
        <v>0.41666666666666669</v>
      </c>
      <c r="C228" s="52">
        <v>2015</v>
      </c>
      <c r="D228" s="52">
        <v>1</v>
      </c>
      <c r="E228" s="52">
        <v>22</v>
      </c>
      <c r="F228" s="52">
        <v>5314290</v>
      </c>
      <c r="G228" s="52">
        <v>5314290</v>
      </c>
      <c r="H228" s="52">
        <v>1524133</v>
      </c>
      <c r="I228" s="52">
        <v>1524133</v>
      </c>
      <c r="J228" s="52">
        <v>0</v>
      </c>
      <c r="K228" s="52">
        <v>0</v>
      </c>
      <c r="L228" s="52">
        <v>89.949600000000004</v>
      </c>
      <c r="M228" s="52">
        <v>16.940000000000001</v>
      </c>
      <c r="N228" s="52">
        <v>183.44</v>
      </c>
      <c r="O228" s="52">
        <v>7</v>
      </c>
      <c r="P228" s="2">
        <f t="shared" si="3"/>
        <v>212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505</v>
      </c>
      <c r="B229" s="1">
        <v>0.375</v>
      </c>
      <c r="C229" s="52">
        <v>2015</v>
      </c>
      <c r="D229" s="52">
        <v>1</v>
      </c>
      <c r="E229" s="52">
        <v>22</v>
      </c>
      <c r="F229" s="52">
        <v>5314078</v>
      </c>
      <c r="G229" s="52">
        <v>5314078</v>
      </c>
      <c r="H229" s="52">
        <v>1524104</v>
      </c>
      <c r="I229" s="52">
        <v>1524104</v>
      </c>
      <c r="J229" s="52">
        <v>0</v>
      </c>
      <c r="K229" s="52">
        <v>0</v>
      </c>
      <c r="L229" s="52">
        <v>91.187200000000004</v>
      </c>
      <c r="M229" s="52">
        <v>15.37</v>
      </c>
      <c r="N229" s="52">
        <v>222.47</v>
      </c>
      <c r="O229" s="52">
        <v>7</v>
      </c>
      <c r="P229" s="2">
        <f t="shared" si="3"/>
        <v>163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504</v>
      </c>
      <c r="B230" s="1">
        <v>0.33333333333333331</v>
      </c>
      <c r="C230" s="52">
        <v>2015</v>
      </c>
      <c r="D230" s="52">
        <v>1</v>
      </c>
      <c r="E230" s="52">
        <v>22</v>
      </c>
      <c r="F230" s="52">
        <v>5313915</v>
      </c>
      <c r="G230" s="52">
        <v>5313915</v>
      </c>
      <c r="H230" s="52">
        <v>1524082</v>
      </c>
      <c r="I230" s="52">
        <v>1524082</v>
      </c>
      <c r="J230" s="52">
        <v>0</v>
      </c>
      <c r="K230" s="52">
        <v>0</v>
      </c>
      <c r="L230" s="52">
        <v>90.933099999999996</v>
      </c>
      <c r="M230" s="52">
        <v>14.92</v>
      </c>
      <c r="N230" s="52">
        <v>149.16</v>
      </c>
      <c r="O230" s="52">
        <v>7</v>
      </c>
      <c r="P230" s="2">
        <f t="shared" si="3"/>
        <v>186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503</v>
      </c>
      <c r="B231" s="1">
        <v>0.29166666666666669</v>
      </c>
      <c r="C231" s="52">
        <v>2015</v>
      </c>
      <c r="D231" s="52">
        <v>1</v>
      </c>
      <c r="E231" s="52">
        <v>22</v>
      </c>
      <c r="F231" s="52">
        <v>5313729</v>
      </c>
      <c r="G231" s="52">
        <v>5313729</v>
      </c>
      <c r="H231" s="52">
        <v>1524057</v>
      </c>
      <c r="I231" s="52">
        <v>1524057</v>
      </c>
      <c r="J231" s="52">
        <v>0</v>
      </c>
      <c r="K231" s="52">
        <v>0</v>
      </c>
      <c r="L231" s="52">
        <v>92.006100000000004</v>
      </c>
      <c r="M231" s="52">
        <v>14.96</v>
      </c>
      <c r="N231" s="52">
        <v>217.86</v>
      </c>
      <c r="O231" s="52">
        <v>7</v>
      </c>
      <c r="P231" s="2">
        <f t="shared" si="3"/>
        <v>187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502</v>
      </c>
      <c r="B232" s="1">
        <v>0.25</v>
      </c>
      <c r="C232" s="52">
        <v>2015</v>
      </c>
      <c r="D232" s="52">
        <v>1</v>
      </c>
      <c r="E232" s="52">
        <v>22</v>
      </c>
      <c r="F232" s="52">
        <v>5313542</v>
      </c>
      <c r="G232" s="52">
        <v>5313542</v>
      </c>
      <c r="H232" s="52">
        <v>1524032</v>
      </c>
      <c r="I232" s="52">
        <v>1524032</v>
      </c>
      <c r="J232" s="52">
        <v>0</v>
      </c>
      <c r="K232" s="52">
        <v>0</v>
      </c>
      <c r="L232" s="52">
        <v>91.720799999999997</v>
      </c>
      <c r="M232" s="52">
        <v>14.22</v>
      </c>
      <c r="N232" s="52">
        <v>113.27</v>
      </c>
      <c r="O232" s="52">
        <v>7</v>
      </c>
      <c r="P232" s="2">
        <f t="shared" si="3"/>
        <v>143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501</v>
      </c>
      <c r="B233" s="1">
        <v>0.20833333333333334</v>
      </c>
      <c r="C233" s="52">
        <v>2015</v>
      </c>
      <c r="D233" s="52">
        <v>1</v>
      </c>
      <c r="E233" s="52">
        <v>22</v>
      </c>
      <c r="F233" s="52">
        <v>5313399</v>
      </c>
      <c r="G233" s="52">
        <v>5313399</v>
      </c>
      <c r="H233" s="52">
        <v>1524013</v>
      </c>
      <c r="I233" s="52">
        <v>1524013</v>
      </c>
      <c r="J233" s="52">
        <v>0</v>
      </c>
      <c r="K233" s="52">
        <v>0</v>
      </c>
      <c r="L233" s="52">
        <v>92.6233</v>
      </c>
      <c r="M233" s="52">
        <v>14.7</v>
      </c>
      <c r="N233" s="52">
        <v>226</v>
      </c>
      <c r="O233" s="52">
        <v>7</v>
      </c>
      <c r="P233" s="2">
        <f t="shared" si="3"/>
        <v>204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500</v>
      </c>
      <c r="B234" s="1">
        <v>0.16666666666666666</v>
      </c>
      <c r="C234" s="52">
        <v>2015</v>
      </c>
      <c r="D234" s="52">
        <v>1</v>
      </c>
      <c r="E234" s="52">
        <v>22</v>
      </c>
      <c r="F234" s="52">
        <v>5313195</v>
      </c>
      <c r="G234" s="52">
        <v>5313195</v>
      </c>
      <c r="H234" s="52">
        <v>1523986</v>
      </c>
      <c r="I234" s="52">
        <v>1523986</v>
      </c>
      <c r="J234" s="52">
        <v>0</v>
      </c>
      <c r="K234" s="52">
        <v>0</v>
      </c>
      <c r="L234" s="52">
        <v>92.698400000000007</v>
      </c>
      <c r="M234" s="52">
        <v>13.67</v>
      </c>
      <c r="N234" s="52">
        <v>99.63</v>
      </c>
      <c r="O234" s="52">
        <v>7</v>
      </c>
      <c r="P234" s="2">
        <f t="shared" si="3"/>
        <v>144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499</v>
      </c>
      <c r="B235" s="1">
        <v>0.125</v>
      </c>
      <c r="C235" s="52">
        <v>2015</v>
      </c>
      <c r="D235" s="52">
        <v>1</v>
      </c>
      <c r="E235" s="52">
        <v>22</v>
      </c>
      <c r="F235" s="52">
        <v>5313051</v>
      </c>
      <c r="G235" s="52">
        <v>5313051</v>
      </c>
      <c r="H235" s="52">
        <v>1523967</v>
      </c>
      <c r="I235" s="52">
        <v>1523967</v>
      </c>
      <c r="J235" s="52">
        <v>0</v>
      </c>
      <c r="K235" s="52">
        <v>0</v>
      </c>
      <c r="L235" s="52">
        <v>93.540800000000004</v>
      </c>
      <c r="M235" s="52">
        <v>13.51</v>
      </c>
      <c r="N235" s="52">
        <v>122.2</v>
      </c>
      <c r="O235" s="52">
        <v>7</v>
      </c>
      <c r="P235" s="2">
        <f t="shared" si="3"/>
        <v>107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498</v>
      </c>
      <c r="B236" s="1">
        <v>8.3333333333333329E-2</v>
      </c>
      <c r="C236" s="52">
        <v>2015</v>
      </c>
      <c r="D236" s="52">
        <v>1</v>
      </c>
      <c r="E236" s="52">
        <v>22</v>
      </c>
      <c r="F236" s="52">
        <v>5312944</v>
      </c>
      <c r="G236" s="52">
        <v>5312944</v>
      </c>
      <c r="H236" s="52">
        <v>1523953</v>
      </c>
      <c r="I236" s="52">
        <v>1523953</v>
      </c>
      <c r="J236" s="52">
        <v>0</v>
      </c>
      <c r="K236" s="52">
        <v>0</v>
      </c>
      <c r="L236" s="52">
        <v>92.229799999999997</v>
      </c>
      <c r="M236" s="52">
        <v>13.8</v>
      </c>
      <c r="N236" s="52">
        <v>112.87</v>
      </c>
      <c r="O236" s="52">
        <v>7</v>
      </c>
      <c r="P236" s="2">
        <f t="shared" si="3"/>
        <v>136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497</v>
      </c>
      <c r="B237" s="1">
        <v>4.1666666666666664E-2</v>
      </c>
      <c r="C237" s="52">
        <v>2015</v>
      </c>
      <c r="D237" s="52">
        <v>1</v>
      </c>
      <c r="E237" s="52">
        <v>22</v>
      </c>
      <c r="F237" s="52">
        <v>5312808</v>
      </c>
      <c r="G237" s="52">
        <v>5312808</v>
      </c>
      <c r="H237" s="52">
        <v>1523935</v>
      </c>
      <c r="I237" s="52">
        <v>1523935</v>
      </c>
      <c r="J237" s="52">
        <v>0</v>
      </c>
      <c r="K237" s="52">
        <v>0</v>
      </c>
      <c r="L237" s="52">
        <v>91.8904</v>
      </c>
      <c r="M237" s="52">
        <v>13.7</v>
      </c>
      <c r="N237" s="52">
        <v>127.48</v>
      </c>
      <c r="O237" s="52">
        <v>7</v>
      </c>
      <c r="P237" s="2">
        <f t="shared" si="3"/>
        <v>90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496</v>
      </c>
      <c r="B238" s="1">
        <v>0</v>
      </c>
      <c r="C238" s="52">
        <v>2015</v>
      </c>
      <c r="D238" s="52">
        <v>1</v>
      </c>
      <c r="E238" s="52">
        <v>22</v>
      </c>
      <c r="F238" s="52">
        <v>5312718</v>
      </c>
      <c r="G238" s="52">
        <v>5312718</v>
      </c>
      <c r="H238" s="52">
        <v>1523923</v>
      </c>
      <c r="I238" s="52">
        <v>1523923</v>
      </c>
      <c r="J238" s="52">
        <v>0</v>
      </c>
      <c r="K238" s="52">
        <v>0</v>
      </c>
      <c r="L238" s="52">
        <v>91.353999999999999</v>
      </c>
      <c r="M238" s="52">
        <v>15.29</v>
      </c>
      <c r="N238" s="52">
        <v>215.87</v>
      </c>
      <c r="O238" s="52">
        <v>7</v>
      </c>
      <c r="P238" s="2">
        <f t="shared" si="3"/>
        <v>224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495</v>
      </c>
      <c r="B239" s="1">
        <v>0.95833333333333337</v>
      </c>
      <c r="C239" s="52">
        <v>2015</v>
      </c>
      <c r="D239" s="52">
        <v>1</v>
      </c>
      <c r="E239" s="52">
        <v>21</v>
      </c>
      <c r="F239" s="52">
        <v>5312494</v>
      </c>
      <c r="G239" s="52">
        <v>5312494</v>
      </c>
      <c r="H239" s="52">
        <v>1523893</v>
      </c>
      <c r="I239" s="52">
        <v>1523893</v>
      </c>
      <c r="J239" s="52">
        <v>0</v>
      </c>
      <c r="K239" s="52">
        <v>0</v>
      </c>
      <c r="L239" s="52">
        <v>91.734899999999996</v>
      </c>
      <c r="M239" s="52">
        <v>15.01</v>
      </c>
      <c r="N239" s="52">
        <v>157.22999999999999</v>
      </c>
      <c r="O239" s="52">
        <v>7</v>
      </c>
      <c r="P239" s="2">
        <f t="shared" si="3"/>
        <v>142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494</v>
      </c>
      <c r="B240" s="1">
        <v>0.91666666666666663</v>
      </c>
      <c r="C240" s="52">
        <v>2015</v>
      </c>
      <c r="D240" s="52">
        <v>1</v>
      </c>
      <c r="E240" s="52">
        <v>21</v>
      </c>
      <c r="F240" s="52">
        <v>5312352</v>
      </c>
      <c r="G240" s="52">
        <v>5312352</v>
      </c>
      <c r="H240" s="52">
        <v>1523874</v>
      </c>
      <c r="I240" s="52">
        <v>1523874</v>
      </c>
      <c r="J240" s="52">
        <v>0</v>
      </c>
      <c r="K240" s="52">
        <v>0</v>
      </c>
      <c r="L240" s="52">
        <v>91.8035</v>
      </c>
      <c r="M240" s="52">
        <v>15.51</v>
      </c>
      <c r="N240" s="52">
        <v>230.96</v>
      </c>
      <c r="O240" s="52">
        <v>7</v>
      </c>
      <c r="P240" s="2">
        <f t="shared" si="3"/>
        <v>209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493</v>
      </c>
      <c r="B241" s="1">
        <v>0.875</v>
      </c>
      <c r="C241" s="52">
        <v>2015</v>
      </c>
      <c r="D241" s="52">
        <v>1</v>
      </c>
      <c r="E241" s="52">
        <v>21</v>
      </c>
      <c r="F241" s="52">
        <v>5312143</v>
      </c>
      <c r="G241" s="52">
        <v>5312143</v>
      </c>
      <c r="H241" s="52">
        <v>1523846</v>
      </c>
      <c r="I241" s="52">
        <v>1523846</v>
      </c>
      <c r="J241" s="52">
        <v>0</v>
      </c>
      <c r="K241" s="52">
        <v>0</v>
      </c>
      <c r="L241" s="52">
        <v>91.5886</v>
      </c>
      <c r="M241" s="52">
        <v>15.13</v>
      </c>
      <c r="N241" s="52">
        <v>97.71</v>
      </c>
      <c r="O241" s="52">
        <v>7</v>
      </c>
      <c r="P241" s="2">
        <f t="shared" si="3"/>
        <v>157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492</v>
      </c>
      <c r="B242" s="1">
        <v>0.83333333333333337</v>
      </c>
      <c r="C242" s="52">
        <v>2015</v>
      </c>
      <c r="D242" s="52">
        <v>1</v>
      </c>
      <c r="E242" s="52">
        <v>21</v>
      </c>
      <c r="F242" s="52">
        <v>5311986</v>
      </c>
      <c r="G242" s="52">
        <v>5311986</v>
      </c>
      <c r="H242" s="52">
        <v>1523825</v>
      </c>
      <c r="I242" s="52">
        <v>1523825</v>
      </c>
      <c r="J242" s="52">
        <v>0</v>
      </c>
      <c r="K242" s="52">
        <v>0</v>
      </c>
      <c r="L242" s="52">
        <v>92.940899999999999</v>
      </c>
      <c r="M242" s="52">
        <v>15.49</v>
      </c>
      <c r="N242" s="52">
        <v>157.57</v>
      </c>
      <c r="O242" s="52">
        <v>7</v>
      </c>
      <c r="P242" s="2">
        <f t="shared" si="3"/>
        <v>136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491</v>
      </c>
      <c r="B243" s="1">
        <v>0.79166666666666663</v>
      </c>
      <c r="C243" s="52">
        <v>2015</v>
      </c>
      <c r="D243" s="52">
        <v>1</v>
      </c>
      <c r="E243" s="52">
        <v>21</v>
      </c>
      <c r="F243" s="52">
        <v>5311850</v>
      </c>
      <c r="G243" s="52">
        <v>5311850</v>
      </c>
      <c r="H243" s="52">
        <v>1523807</v>
      </c>
      <c r="I243" s="52">
        <v>1523807</v>
      </c>
      <c r="J243" s="52">
        <v>0</v>
      </c>
      <c r="K243" s="52">
        <v>0</v>
      </c>
      <c r="L243" s="52">
        <v>91.347499999999997</v>
      </c>
      <c r="M243" s="52">
        <v>16.21</v>
      </c>
      <c r="N243" s="52">
        <v>205.81</v>
      </c>
      <c r="O243" s="52">
        <v>7</v>
      </c>
      <c r="P243" s="2">
        <f t="shared" si="3"/>
        <v>141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490</v>
      </c>
      <c r="B244" s="1">
        <v>0.75</v>
      </c>
      <c r="C244" s="52">
        <v>2015</v>
      </c>
      <c r="D244" s="52">
        <v>1</v>
      </c>
      <c r="E244" s="52">
        <v>21</v>
      </c>
      <c r="F244" s="52">
        <v>5311709</v>
      </c>
      <c r="G244" s="52">
        <v>5311709</v>
      </c>
      <c r="H244" s="52">
        <v>1523788</v>
      </c>
      <c r="I244" s="52">
        <v>1523788</v>
      </c>
      <c r="J244" s="52">
        <v>0</v>
      </c>
      <c r="K244" s="52">
        <v>0</v>
      </c>
      <c r="L244" s="52">
        <v>90.441100000000006</v>
      </c>
      <c r="M244" s="52">
        <v>16.82</v>
      </c>
      <c r="N244" s="52">
        <v>110.78</v>
      </c>
      <c r="O244" s="52">
        <v>7</v>
      </c>
      <c r="P244" s="2">
        <f t="shared" si="3"/>
        <v>198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489</v>
      </c>
      <c r="B245" s="1">
        <v>0.70833333333333337</v>
      </c>
      <c r="C245" s="52">
        <v>2015</v>
      </c>
      <c r="D245" s="52">
        <v>1</v>
      </c>
      <c r="E245" s="52">
        <v>21</v>
      </c>
      <c r="F245" s="52">
        <v>5311511</v>
      </c>
      <c r="G245" s="52">
        <v>5311511</v>
      </c>
      <c r="H245" s="52">
        <v>1523761</v>
      </c>
      <c r="I245" s="52">
        <v>1523761</v>
      </c>
      <c r="J245" s="52">
        <v>0</v>
      </c>
      <c r="K245" s="52">
        <v>0</v>
      </c>
      <c r="L245" s="52">
        <v>90.804900000000004</v>
      </c>
      <c r="M245" s="52">
        <v>18.03</v>
      </c>
      <c r="N245" s="52">
        <v>168.54</v>
      </c>
      <c r="O245" s="52">
        <v>7</v>
      </c>
      <c r="P245" s="2">
        <f t="shared" si="3"/>
        <v>139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488</v>
      </c>
      <c r="B246" s="1">
        <v>0.66666666666666663</v>
      </c>
      <c r="C246" s="52">
        <v>2015</v>
      </c>
      <c r="D246" s="52">
        <v>1</v>
      </c>
      <c r="E246" s="52">
        <v>21</v>
      </c>
      <c r="F246" s="52">
        <v>5311372</v>
      </c>
      <c r="G246" s="52">
        <v>5311372</v>
      </c>
      <c r="H246" s="52">
        <v>1523742</v>
      </c>
      <c r="I246" s="52">
        <v>1523742</v>
      </c>
      <c r="J246" s="52">
        <v>0</v>
      </c>
      <c r="K246" s="52">
        <v>0</v>
      </c>
      <c r="L246" s="52">
        <v>91.257999999999996</v>
      </c>
      <c r="M246" s="52">
        <v>18.739999999999998</v>
      </c>
      <c r="N246" s="52">
        <v>190.97</v>
      </c>
      <c r="O246" s="52">
        <v>7</v>
      </c>
      <c r="P246" s="2">
        <f t="shared" si="3"/>
        <v>191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487</v>
      </c>
      <c r="B247" s="1">
        <v>0.625</v>
      </c>
      <c r="C247" s="52">
        <v>2015</v>
      </c>
      <c r="D247" s="52">
        <v>1</v>
      </c>
      <c r="E247" s="52">
        <v>21</v>
      </c>
      <c r="F247" s="52">
        <v>5311181</v>
      </c>
      <c r="G247" s="52">
        <v>5311181</v>
      </c>
      <c r="H247" s="52">
        <v>1523716</v>
      </c>
      <c r="I247" s="52">
        <v>1523716</v>
      </c>
      <c r="J247" s="52">
        <v>0</v>
      </c>
      <c r="K247" s="52">
        <v>0</v>
      </c>
      <c r="L247" s="52">
        <v>91.757400000000004</v>
      </c>
      <c r="M247" s="52">
        <v>20.07</v>
      </c>
      <c r="N247" s="52">
        <v>109.9</v>
      </c>
      <c r="O247" s="52">
        <v>7</v>
      </c>
      <c r="P247" s="2">
        <f t="shared" ref="P247:P310" si="4">F247-F248</f>
        <v>125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486</v>
      </c>
      <c r="B248" s="1">
        <v>0.58333333333333337</v>
      </c>
      <c r="C248" s="52">
        <v>2015</v>
      </c>
      <c r="D248" s="52">
        <v>1</v>
      </c>
      <c r="E248" s="52">
        <v>21</v>
      </c>
      <c r="F248" s="52">
        <v>5311056</v>
      </c>
      <c r="G248" s="52">
        <v>5311056</v>
      </c>
      <c r="H248" s="52">
        <v>1523699</v>
      </c>
      <c r="I248" s="52">
        <v>1523699</v>
      </c>
      <c r="J248" s="52">
        <v>0</v>
      </c>
      <c r="K248" s="52">
        <v>0</v>
      </c>
      <c r="L248" s="52">
        <v>91.512100000000004</v>
      </c>
      <c r="M248" s="52">
        <v>19.84</v>
      </c>
      <c r="N248" s="52">
        <v>241.51</v>
      </c>
      <c r="O248" s="52">
        <v>7</v>
      </c>
      <c r="P248" s="2">
        <f t="shared" si="4"/>
        <v>176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485</v>
      </c>
      <c r="B249" s="1">
        <v>0.54166666666666663</v>
      </c>
      <c r="C249" s="52">
        <v>2015</v>
      </c>
      <c r="D249" s="52">
        <v>1</v>
      </c>
      <c r="E249" s="52">
        <v>21</v>
      </c>
      <c r="F249" s="52">
        <v>5310880</v>
      </c>
      <c r="G249" s="52">
        <v>5310880</v>
      </c>
      <c r="H249" s="52">
        <v>1523675</v>
      </c>
      <c r="I249" s="52">
        <v>1523675</v>
      </c>
      <c r="J249" s="52">
        <v>0</v>
      </c>
      <c r="K249" s="52">
        <v>0</v>
      </c>
      <c r="L249" s="52">
        <v>91.221000000000004</v>
      </c>
      <c r="M249" s="52">
        <v>19.59</v>
      </c>
      <c r="N249" s="52">
        <v>155.16</v>
      </c>
      <c r="O249" s="52">
        <v>7</v>
      </c>
      <c r="P249" s="2">
        <f t="shared" si="4"/>
        <v>176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484</v>
      </c>
      <c r="B250" s="1">
        <v>0.5</v>
      </c>
      <c r="C250" s="52">
        <v>2015</v>
      </c>
      <c r="D250" s="52">
        <v>1</v>
      </c>
      <c r="E250" s="52">
        <v>21</v>
      </c>
      <c r="F250" s="52">
        <v>5310704</v>
      </c>
      <c r="G250" s="52">
        <v>5310704</v>
      </c>
      <c r="H250" s="52">
        <v>1523651</v>
      </c>
      <c r="I250" s="52">
        <v>1523651</v>
      </c>
      <c r="J250" s="52">
        <v>0</v>
      </c>
      <c r="K250" s="52">
        <v>0</v>
      </c>
      <c r="L250" s="52">
        <v>92.076300000000003</v>
      </c>
      <c r="M250" s="52">
        <v>18.97</v>
      </c>
      <c r="N250" s="52">
        <v>147.96</v>
      </c>
      <c r="O250" s="52">
        <v>7</v>
      </c>
      <c r="P250" s="2">
        <f t="shared" si="4"/>
        <v>170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483</v>
      </c>
      <c r="B251" s="1">
        <v>0.45833333333333331</v>
      </c>
      <c r="C251" s="52">
        <v>2015</v>
      </c>
      <c r="D251" s="52">
        <v>1</v>
      </c>
      <c r="E251" s="52">
        <v>21</v>
      </c>
      <c r="F251" s="52">
        <v>5310534</v>
      </c>
      <c r="G251" s="52">
        <v>5310534</v>
      </c>
      <c r="H251" s="52">
        <v>1523628</v>
      </c>
      <c r="I251" s="52">
        <v>1523628</v>
      </c>
      <c r="J251" s="52">
        <v>0</v>
      </c>
      <c r="K251" s="52">
        <v>0</v>
      </c>
      <c r="L251" s="52">
        <v>90.99</v>
      </c>
      <c r="M251" s="52">
        <v>17.86</v>
      </c>
      <c r="N251" s="52">
        <v>212.27</v>
      </c>
      <c r="O251" s="52">
        <v>7</v>
      </c>
      <c r="P251" s="2">
        <f t="shared" si="4"/>
        <v>199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482</v>
      </c>
      <c r="B252" s="1">
        <v>0.41666666666666669</v>
      </c>
      <c r="C252" s="52">
        <v>2015</v>
      </c>
      <c r="D252" s="52">
        <v>1</v>
      </c>
      <c r="E252" s="52">
        <v>21</v>
      </c>
      <c r="F252" s="52">
        <v>5310335</v>
      </c>
      <c r="G252" s="52">
        <v>5310335</v>
      </c>
      <c r="H252" s="52">
        <v>1523601</v>
      </c>
      <c r="I252" s="52">
        <v>1523601</v>
      </c>
      <c r="J252" s="52">
        <v>0</v>
      </c>
      <c r="K252" s="52">
        <v>0</v>
      </c>
      <c r="L252" s="52">
        <v>89.888300000000001</v>
      </c>
      <c r="M252" s="52">
        <v>16.54</v>
      </c>
      <c r="N252" s="52">
        <v>205.48</v>
      </c>
      <c r="O252" s="52">
        <v>7</v>
      </c>
      <c r="P252" s="2">
        <f t="shared" si="4"/>
        <v>226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481</v>
      </c>
      <c r="B253" s="1">
        <v>0.375</v>
      </c>
      <c r="C253" s="52">
        <v>2015</v>
      </c>
      <c r="D253" s="52">
        <v>1</v>
      </c>
      <c r="E253" s="52">
        <v>21</v>
      </c>
      <c r="F253" s="52">
        <v>5310109</v>
      </c>
      <c r="G253" s="52">
        <v>5310109</v>
      </c>
      <c r="H253" s="52">
        <v>1523570</v>
      </c>
      <c r="I253" s="52">
        <v>1523570</v>
      </c>
      <c r="J253" s="52">
        <v>0</v>
      </c>
      <c r="K253" s="52">
        <v>0</v>
      </c>
      <c r="L253" s="52">
        <v>90.584900000000005</v>
      </c>
      <c r="M253" s="52">
        <v>14.41</v>
      </c>
      <c r="N253" s="52">
        <v>141.52000000000001</v>
      </c>
      <c r="O253" s="52">
        <v>7</v>
      </c>
      <c r="P253" s="2">
        <f t="shared" si="4"/>
        <v>148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480</v>
      </c>
      <c r="B254" s="1">
        <v>0.33333333333333331</v>
      </c>
      <c r="C254" s="52">
        <v>2015</v>
      </c>
      <c r="D254" s="52">
        <v>1</v>
      </c>
      <c r="E254" s="52">
        <v>21</v>
      </c>
      <c r="F254" s="52">
        <v>5309961</v>
      </c>
      <c r="G254" s="52">
        <v>5309961</v>
      </c>
      <c r="H254" s="52">
        <v>1523550</v>
      </c>
      <c r="I254" s="52">
        <v>1523550</v>
      </c>
      <c r="J254" s="52">
        <v>0</v>
      </c>
      <c r="K254" s="52">
        <v>0</v>
      </c>
      <c r="L254" s="52">
        <v>91.529499999999999</v>
      </c>
      <c r="M254" s="52">
        <v>14.29</v>
      </c>
      <c r="N254" s="52">
        <v>164.18</v>
      </c>
      <c r="O254" s="52">
        <v>7</v>
      </c>
      <c r="P254" s="2">
        <f t="shared" si="4"/>
        <v>150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479</v>
      </c>
      <c r="B255" s="1">
        <v>0.29166666666666669</v>
      </c>
      <c r="C255" s="52">
        <v>2015</v>
      </c>
      <c r="D255" s="52">
        <v>1</v>
      </c>
      <c r="E255" s="52">
        <v>21</v>
      </c>
      <c r="F255" s="52">
        <v>5309811</v>
      </c>
      <c r="G255" s="52">
        <v>5309811</v>
      </c>
      <c r="H255" s="52">
        <v>1523530</v>
      </c>
      <c r="I255" s="52">
        <v>1523530</v>
      </c>
      <c r="J255" s="52">
        <v>0</v>
      </c>
      <c r="K255" s="52">
        <v>0</v>
      </c>
      <c r="L255" s="52">
        <v>91.301699999999997</v>
      </c>
      <c r="M255" s="52">
        <v>14.45</v>
      </c>
      <c r="N255" s="52">
        <v>164.44</v>
      </c>
      <c r="O255" s="52">
        <v>7</v>
      </c>
      <c r="P255" s="2">
        <f t="shared" si="4"/>
        <v>187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478</v>
      </c>
      <c r="B256" s="1">
        <v>0.25</v>
      </c>
      <c r="C256" s="52">
        <v>2015</v>
      </c>
      <c r="D256" s="52">
        <v>1</v>
      </c>
      <c r="E256" s="52">
        <v>21</v>
      </c>
      <c r="F256" s="52">
        <v>5309624</v>
      </c>
      <c r="G256" s="52">
        <v>5309624</v>
      </c>
      <c r="H256" s="52">
        <v>1523505</v>
      </c>
      <c r="I256" s="52">
        <v>1523505</v>
      </c>
      <c r="J256" s="52">
        <v>0</v>
      </c>
      <c r="K256" s="52">
        <v>0</v>
      </c>
      <c r="L256" s="52">
        <v>91.293000000000006</v>
      </c>
      <c r="M256" s="52">
        <v>14.63</v>
      </c>
      <c r="N256" s="52">
        <v>194.04</v>
      </c>
      <c r="O256" s="52">
        <v>7</v>
      </c>
      <c r="P256" s="2">
        <f t="shared" si="4"/>
        <v>156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477</v>
      </c>
      <c r="B257" s="1">
        <v>0.20833333333333334</v>
      </c>
      <c r="C257" s="52">
        <v>2015</v>
      </c>
      <c r="D257" s="52">
        <v>1</v>
      </c>
      <c r="E257" s="52">
        <v>21</v>
      </c>
      <c r="F257" s="52">
        <v>5309468</v>
      </c>
      <c r="G257" s="52">
        <v>5309468</v>
      </c>
      <c r="H257" s="52">
        <v>1523484</v>
      </c>
      <c r="I257" s="52">
        <v>1523484</v>
      </c>
      <c r="J257" s="52">
        <v>0</v>
      </c>
      <c r="K257" s="52">
        <v>0</v>
      </c>
      <c r="L257" s="52">
        <v>91.661100000000005</v>
      </c>
      <c r="M257" s="52">
        <v>14.54</v>
      </c>
      <c r="N257" s="52">
        <v>150.41</v>
      </c>
      <c r="O257" s="52">
        <v>7</v>
      </c>
      <c r="P257" s="2">
        <f t="shared" si="4"/>
        <v>173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476</v>
      </c>
      <c r="B258" s="1">
        <v>0.16666666666666666</v>
      </c>
      <c r="C258" s="52">
        <v>2015</v>
      </c>
      <c r="D258" s="52">
        <v>1</v>
      </c>
      <c r="E258" s="52">
        <v>21</v>
      </c>
      <c r="F258" s="52">
        <v>5309295</v>
      </c>
      <c r="G258" s="52">
        <v>5309295</v>
      </c>
      <c r="H258" s="52">
        <v>1523461</v>
      </c>
      <c r="I258" s="52">
        <v>1523461</v>
      </c>
      <c r="J258" s="52">
        <v>0</v>
      </c>
      <c r="K258" s="52">
        <v>0</v>
      </c>
      <c r="L258" s="52">
        <v>92.390500000000003</v>
      </c>
      <c r="M258" s="52">
        <v>13.88</v>
      </c>
      <c r="N258" s="52">
        <v>91.52</v>
      </c>
      <c r="O258" s="52">
        <v>7</v>
      </c>
      <c r="P258" s="2">
        <f t="shared" si="4"/>
        <v>105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475</v>
      </c>
      <c r="B259" s="1">
        <v>0.125</v>
      </c>
      <c r="C259" s="52">
        <v>2015</v>
      </c>
      <c r="D259" s="52">
        <v>1</v>
      </c>
      <c r="E259" s="52">
        <v>21</v>
      </c>
      <c r="F259" s="52">
        <v>5309190</v>
      </c>
      <c r="G259" s="52">
        <v>5309190</v>
      </c>
      <c r="H259" s="52">
        <v>1523447</v>
      </c>
      <c r="I259" s="52">
        <v>1523447</v>
      </c>
      <c r="J259" s="52">
        <v>0</v>
      </c>
      <c r="K259" s="52">
        <v>0</v>
      </c>
      <c r="L259" s="52">
        <v>93.030600000000007</v>
      </c>
      <c r="M259" s="52">
        <v>14.65</v>
      </c>
      <c r="N259" s="52">
        <v>188.21</v>
      </c>
      <c r="O259" s="52">
        <v>7</v>
      </c>
      <c r="P259" s="2">
        <f t="shared" si="4"/>
        <v>152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474</v>
      </c>
      <c r="B260" s="1">
        <v>8.3333333333333329E-2</v>
      </c>
      <c r="C260" s="52">
        <v>2015</v>
      </c>
      <c r="D260" s="52">
        <v>1</v>
      </c>
      <c r="E260" s="52">
        <v>21</v>
      </c>
      <c r="F260" s="52">
        <v>5309038</v>
      </c>
      <c r="G260" s="52">
        <v>5309038</v>
      </c>
      <c r="H260" s="52">
        <v>1523427</v>
      </c>
      <c r="I260" s="52">
        <v>1523427</v>
      </c>
      <c r="J260" s="52">
        <v>0</v>
      </c>
      <c r="K260" s="52">
        <v>0</v>
      </c>
      <c r="L260" s="52">
        <v>91.730099999999993</v>
      </c>
      <c r="M260" s="52">
        <v>15.04</v>
      </c>
      <c r="N260" s="52">
        <v>157.26</v>
      </c>
      <c r="O260" s="52">
        <v>7</v>
      </c>
      <c r="P260" s="2">
        <f t="shared" si="4"/>
        <v>210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473</v>
      </c>
      <c r="B261" s="1">
        <v>4.1666666666666664E-2</v>
      </c>
      <c r="C261" s="52">
        <v>2015</v>
      </c>
      <c r="D261" s="52">
        <v>1</v>
      </c>
      <c r="E261" s="52">
        <v>21</v>
      </c>
      <c r="F261" s="52">
        <v>5308828</v>
      </c>
      <c r="G261" s="52">
        <v>5308828</v>
      </c>
      <c r="H261" s="52">
        <v>1523399</v>
      </c>
      <c r="I261" s="52">
        <v>1523399</v>
      </c>
      <c r="J261" s="52">
        <v>0</v>
      </c>
      <c r="K261" s="52">
        <v>0</v>
      </c>
      <c r="L261" s="52">
        <v>92.618899999999996</v>
      </c>
      <c r="M261" s="52">
        <v>15.39</v>
      </c>
      <c r="N261" s="52">
        <v>219.58</v>
      </c>
      <c r="O261" s="52">
        <v>7</v>
      </c>
      <c r="P261" s="2">
        <f t="shared" si="4"/>
        <v>180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472</v>
      </c>
      <c r="B262" s="1">
        <v>0</v>
      </c>
      <c r="C262" s="52">
        <v>2015</v>
      </c>
      <c r="D262" s="52">
        <v>1</v>
      </c>
      <c r="E262" s="52">
        <v>21</v>
      </c>
      <c r="F262" s="52">
        <v>5308648</v>
      </c>
      <c r="G262" s="52">
        <v>5308648</v>
      </c>
      <c r="H262" s="52">
        <v>1523375</v>
      </c>
      <c r="I262" s="52">
        <v>1523375</v>
      </c>
      <c r="J262" s="52">
        <v>0</v>
      </c>
      <c r="K262" s="52">
        <v>0</v>
      </c>
      <c r="L262" s="52">
        <v>94.350700000000003</v>
      </c>
      <c r="M262" s="52">
        <v>14.96</v>
      </c>
      <c r="N262" s="52">
        <v>108.18</v>
      </c>
      <c r="O262" s="52">
        <v>7</v>
      </c>
      <c r="P262" s="2">
        <f t="shared" si="4"/>
        <v>131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471</v>
      </c>
      <c r="B263" s="1">
        <v>0.95833333333333337</v>
      </c>
      <c r="C263" s="52">
        <v>2015</v>
      </c>
      <c r="D263" s="52">
        <v>1</v>
      </c>
      <c r="E263" s="52">
        <v>20</v>
      </c>
      <c r="F263" s="52">
        <v>5308517</v>
      </c>
      <c r="G263" s="52">
        <v>5308517</v>
      </c>
      <c r="H263" s="52">
        <v>1523358</v>
      </c>
      <c r="I263" s="52">
        <v>1523358</v>
      </c>
      <c r="J263" s="52">
        <v>0</v>
      </c>
      <c r="K263" s="52">
        <v>0</v>
      </c>
      <c r="L263" s="52">
        <v>95.428399999999996</v>
      </c>
      <c r="M263" s="52">
        <v>15.71</v>
      </c>
      <c r="N263" s="52">
        <v>207.83</v>
      </c>
      <c r="O263" s="52">
        <v>7</v>
      </c>
      <c r="P263" s="2">
        <f t="shared" si="4"/>
        <v>147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470</v>
      </c>
      <c r="B264" s="1">
        <v>0.91666666666666663</v>
      </c>
      <c r="C264" s="52">
        <v>2015</v>
      </c>
      <c r="D264" s="52">
        <v>1</v>
      </c>
      <c r="E264" s="52">
        <v>20</v>
      </c>
      <c r="F264" s="52">
        <v>5308370</v>
      </c>
      <c r="G264" s="52">
        <v>5308370</v>
      </c>
      <c r="H264" s="52">
        <v>1523339</v>
      </c>
      <c r="I264" s="52">
        <v>1523339</v>
      </c>
      <c r="J264" s="52">
        <v>0</v>
      </c>
      <c r="K264" s="52">
        <v>0</v>
      </c>
      <c r="L264" s="52">
        <v>95.070099999999996</v>
      </c>
      <c r="M264" s="52">
        <v>15.96</v>
      </c>
      <c r="N264" s="52">
        <v>138.79</v>
      </c>
      <c r="O264" s="52">
        <v>7</v>
      </c>
      <c r="P264" s="2">
        <f t="shared" si="4"/>
        <v>208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469</v>
      </c>
      <c r="B265" s="1">
        <v>0.875</v>
      </c>
      <c r="C265" s="52">
        <v>2015</v>
      </c>
      <c r="D265" s="52">
        <v>1</v>
      </c>
      <c r="E265" s="52">
        <v>20</v>
      </c>
      <c r="F265" s="52">
        <v>5308162</v>
      </c>
      <c r="G265" s="52">
        <v>5308162</v>
      </c>
      <c r="H265" s="52">
        <v>1523312</v>
      </c>
      <c r="I265" s="52">
        <v>1523312</v>
      </c>
      <c r="J265" s="52">
        <v>0</v>
      </c>
      <c r="K265" s="52">
        <v>0</v>
      </c>
      <c r="L265" s="52">
        <v>95.069699999999997</v>
      </c>
      <c r="M265" s="52">
        <v>15.85</v>
      </c>
      <c r="N265" s="52">
        <v>115.89</v>
      </c>
      <c r="O265" s="52">
        <v>7</v>
      </c>
      <c r="P265" s="2">
        <f t="shared" si="4"/>
        <v>115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468</v>
      </c>
      <c r="B266" s="1">
        <v>0.83333333333333337</v>
      </c>
      <c r="C266" s="52">
        <v>2015</v>
      </c>
      <c r="D266" s="52">
        <v>1</v>
      </c>
      <c r="E266" s="52">
        <v>20</v>
      </c>
      <c r="F266" s="52">
        <v>5308047</v>
      </c>
      <c r="G266" s="52">
        <v>5308047</v>
      </c>
      <c r="H266" s="52">
        <v>1523297</v>
      </c>
      <c r="I266" s="52">
        <v>1523297</v>
      </c>
      <c r="J266" s="52">
        <v>0</v>
      </c>
      <c r="K266" s="52">
        <v>0</v>
      </c>
      <c r="L266" s="52">
        <v>95.378900000000002</v>
      </c>
      <c r="M266" s="52">
        <v>16.649999999999999</v>
      </c>
      <c r="N266" s="52">
        <v>223.3</v>
      </c>
      <c r="O266" s="52">
        <v>7</v>
      </c>
      <c r="P266" s="2">
        <f t="shared" si="4"/>
        <v>224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467</v>
      </c>
      <c r="B267" s="1">
        <v>0.79166666666666663</v>
      </c>
      <c r="C267" s="52">
        <v>2015</v>
      </c>
      <c r="D267" s="52">
        <v>1</v>
      </c>
      <c r="E267" s="52">
        <v>20</v>
      </c>
      <c r="F267" s="52">
        <v>5307823</v>
      </c>
      <c r="G267" s="52">
        <v>5307823</v>
      </c>
      <c r="H267" s="52">
        <v>1523268</v>
      </c>
      <c r="I267" s="52">
        <v>1523268</v>
      </c>
      <c r="J267" s="52">
        <v>0</v>
      </c>
      <c r="K267" s="52">
        <v>0</v>
      </c>
      <c r="L267" s="52">
        <v>95.616600000000005</v>
      </c>
      <c r="M267" s="52">
        <v>16.47</v>
      </c>
      <c r="N267" s="52">
        <v>107.91</v>
      </c>
      <c r="O267" s="52">
        <v>7</v>
      </c>
      <c r="P267" s="2">
        <f t="shared" si="4"/>
        <v>108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466</v>
      </c>
      <c r="B268" s="1">
        <v>0.75</v>
      </c>
      <c r="C268" s="52">
        <v>2015</v>
      </c>
      <c r="D268" s="52">
        <v>1</v>
      </c>
      <c r="E268" s="52">
        <v>20</v>
      </c>
      <c r="F268" s="52">
        <v>5307715</v>
      </c>
      <c r="G268" s="52">
        <v>5307715</v>
      </c>
      <c r="H268" s="52">
        <v>1523254</v>
      </c>
      <c r="I268" s="52">
        <v>1523254</v>
      </c>
      <c r="J268" s="52">
        <v>0</v>
      </c>
      <c r="K268" s="52">
        <v>0</v>
      </c>
      <c r="L268" s="52">
        <v>95.239500000000007</v>
      </c>
      <c r="M268" s="52">
        <v>17.260000000000002</v>
      </c>
      <c r="N268" s="52">
        <v>153.16</v>
      </c>
      <c r="O268" s="52">
        <v>7</v>
      </c>
      <c r="P268" s="2">
        <f t="shared" si="4"/>
        <v>145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465</v>
      </c>
      <c r="B269" s="1">
        <v>0.70833333333333337</v>
      </c>
      <c r="C269" s="52">
        <v>2015</v>
      </c>
      <c r="D269" s="52">
        <v>1</v>
      </c>
      <c r="E269" s="52">
        <v>20</v>
      </c>
      <c r="F269" s="52">
        <v>5307570</v>
      </c>
      <c r="G269" s="52">
        <v>5307570</v>
      </c>
      <c r="H269" s="52">
        <v>1523235</v>
      </c>
      <c r="I269" s="52">
        <v>1523235</v>
      </c>
      <c r="J269" s="52">
        <v>0</v>
      </c>
      <c r="K269" s="52">
        <v>0</v>
      </c>
      <c r="L269" s="52">
        <v>94.888099999999994</v>
      </c>
      <c r="M269" s="52">
        <v>18</v>
      </c>
      <c r="N269" s="52">
        <v>212.97</v>
      </c>
      <c r="O269" s="52">
        <v>7</v>
      </c>
      <c r="P269" s="2">
        <f t="shared" si="4"/>
        <v>153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464</v>
      </c>
      <c r="B270" s="1">
        <v>0.66666666666666663</v>
      </c>
      <c r="C270" s="52">
        <v>2015</v>
      </c>
      <c r="D270" s="52">
        <v>1</v>
      </c>
      <c r="E270" s="52">
        <v>20</v>
      </c>
      <c r="F270" s="52">
        <v>5307417</v>
      </c>
      <c r="G270" s="52">
        <v>5307417</v>
      </c>
      <c r="H270" s="52">
        <v>1523215</v>
      </c>
      <c r="I270" s="52">
        <v>1523215</v>
      </c>
      <c r="J270" s="52">
        <v>0</v>
      </c>
      <c r="K270" s="52">
        <v>0</v>
      </c>
      <c r="L270" s="52">
        <v>94.735399999999998</v>
      </c>
      <c r="M270" s="52">
        <v>18.86</v>
      </c>
      <c r="N270" s="52">
        <v>98.37</v>
      </c>
      <c r="O270" s="52">
        <v>7</v>
      </c>
      <c r="P270" s="2">
        <f t="shared" si="4"/>
        <v>175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463</v>
      </c>
      <c r="B271" s="1">
        <v>0.625</v>
      </c>
      <c r="C271" s="52">
        <v>2015</v>
      </c>
      <c r="D271" s="52">
        <v>1</v>
      </c>
      <c r="E271" s="52">
        <v>20</v>
      </c>
      <c r="F271" s="52">
        <v>5307242</v>
      </c>
      <c r="G271" s="52">
        <v>5307242</v>
      </c>
      <c r="H271" s="52">
        <v>1523192</v>
      </c>
      <c r="I271" s="52">
        <v>1523192</v>
      </c>
      <c r="J271" s="52">
        <v>0</v>
      </c>
      <c r="K271" s="52">
        <v>0</v>
      </c>
      <c r="L271" s="52">
        <v>92.950599999999994</v>
      </c>
      <c r="M271" s="52">
        <v>19.36</v>
      </c>
      <c r="N271" s="52">
        <v>222.42</v>
      </c>
      <c r="O271" s="52">
        <v>7</v>
      </c>
      <c r="P271" s="2">
        <f t="shared" si="4"/>
        <v>179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462</v>
      </c>
      <c r="B272" s="1">
        <v>0.58333333333333337</v>
      </c>
      <c r="C272" s="52">
        <v>2015</v>
      </c>
      <c r="D272" s="52">
        <v>1</v>
      </c>
      <c r="E272" s="52">
        <v>20</v>
      </c>
      <c r="F272" s="52">
        <v>5307063</v>
      </c>
      <c r="G272" s="52">
        <v>5307063</v>
      </c>
      <c r="H272" s="52">
        <v>1523168</v>
      </c>
      <c r="I272" s="52">
        <v>1523168</v>
      </c>
      <c r="J272" s="52">
        <v>0</v>
      </c>
      <c r="K272" s="52">
        <v>0</v>
      </c>
      <c r="L272" s="52">
        <v>92.318100000000001</v>
      </c>
      <c r="M272" s="52">
        <v>19.96</v>
      </c>
      <c r="N272" s="52">
        <v>155.43</v>
      </c>
      <c r="O272" s="52">
        <v>7</v>
      </c>
      <c r="P272" s="2">
        <f t="shared" si="4"/>
        <v>147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461</v>
      </c>
      <c r="B273" s="1">
        <v>0.54166666666666663</v>
      </c>
      <c r="C273" s="52">
        <v>2015</v>
      </c>
      <c r="D273" s="52">
        <v>1</v>
      </c>
      <c r="E273" s="52">
        <v>20</v>
      </c>
      <c r="F273" s="52">
        <v>5306916</v>
      </c>
      <c r="G273" s="52">
        <v>5306916</v>
      </c>
      <c r="H273" s="52">
        <v>1523148</v>
      </c>
      <c r="I273" s="52">
        <v>1523148</v>
      </c>
      <c r="J273" s="52">
        <v>0</v>
      </c>
      <c r="K273" s="52">
        <v>0</v>
      </c>
      <c r="L273" s="52">
        <v>91.847899999999996</v>
      </c>
      <c r="M273" s="52">
        <v>19.16</v>
      </c>
      <c r="N273" s="52">
        <v>199.07</v>
      </c>
      <c r="O273" s="52">
        <v>7</v>
      </c>
      <c r="P273" s="2">
        <f t="shared" si="4"/>
        <v>229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460</v>
      </c>
      <c r="B274" s="1">
        <v>0.5</v>
      </c>
      <c r="C274" s="52">
        <v>2015</v>
      </c>
      <c r="D274" s="52">
        <v>1</v>
      </c>
      <c r="E274" s="52">
        <v>20</v>
      </c>
      <c r="F274" s="52">
        <v>5306687</v>
      </c>
      <c r="G274" s="52">
        <v>5306687</v>
      </c>
      <c r="H274" s="52">
        <v>1523117</v>
      </c>
      <c r="I274" s="52">
        <v>1523117</v>
      </c>
      <c r="J274" s="52">
        <v>0</v>
      </c>
      <c r="K274" s="52">
        <v>0</v>
      </c>
      <c r="L274" s="52">
        <v>92.253</v>
      </c>
      <c r="M274" s="52">
        <v>19.420000000000002</v>
      </c>
      <c r="N274" s="52">
        <v>88.56</v>
      </c>
      <c r="O274" s="52">
        <v>7</v>
      </c>
      <c r="P274" s="2">
        <f t="shared" si="4"/>
        <v>126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459</v>
      </c>
      <c r="B275" s="1">
        <v>0.45833333333333331</v>
      </c>
      <c r="C275" s="52">
        <v>2015</v>
      </c>
      <c r="D275" s="52">
        <v>1</v>
      </c>
      <c r="E275" s="52">
        <v>20</v>
      </c>
      <c r="F275" s="52">
        <v>5306561</v>
      </c>
      <c r="G275" s="52">
        <v>5306561</v>
      </c>
      <c r="H275" s="52">
        <v>1523100</v>
      </c>
      <c r="I275" s="52">
        <v>1523100</v>
      </c>
      <c r="J275" s="52">
        <v>0</v>
      </c>
      <c r="K275" s="52">
        <v>0</v>
      </c>
      <c r="L275" s="52">
        <v>90.851600000000005</v>
      </c>
      <c r="M275" s="52">
        <v>17.82</v>
      </c>
      <c r="N275" s="52">
        <v>132.19999999999999</v>
      </c>
      <c r="O275" s="52">
        <v>7</v>
      </c>
      <c r="P275" s="2">
        <f t="shared" si="4"/>
        <v>110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458</v>
      </c>
      <c r="B276" s="1">
        <v>0.41666666666666669</v>
      </c>
      <c r="C276" s="52">
        <v>2015</v>
      </c>
      <c r="D276" s="52">
        <v>1</v>
      </c>
      <c r="E276" s="52">
        <v>20</v>
      </c>
      <c r="F276" s="52">
        <v>5306451</v>
      </c>
      <c r="G276" s="52">
        <v>5306451</v>
      </c>
      <c r="H276" s="52">
        <v>1523085</v>
      </c>
      <c r="I276" s="52">
        <v>1523085</v>
      </c>
      <c r="J276" s="52">
        <v>0</v>
      </c>
      <c r="K276" s="52">
        <v>0</v>
      </c>
      <c r="L276" s="52">
        <v>90.378100000000003</v>
      </c>
      <c r="M276" s="52">
        <v>16.28</v>
      </c>
      <c r="N276" s="52">
        <v>206.69</v>
      </c>
      <c r="O276" s="52">
        <v>7</v>
      </c>
      <c r="P276" s="2">
        <f t="shared" si="4"/>
        <v>154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457</v>
      </c>
      <c r="B277" s="1">
        <v>0.375</v>
      </c>
      <c r="C277" s="52">
        <v>2015</v>
      </c>
      <c r="D277" s="52">
        <v>1</v>
      </c>
      <c r="E277" s="52">
        <v>20</v>
      </c>
      <c r="F277" s="52">
        <v>5306297</v>
      </c>
      <c r="G277" s="52">
        <v>5306297</v>
      </c>
      <c r="H277" s="52">
        <v>1523064</v>
      </c>
      <c r="I277" s="52">
        <v>1523064</v>
      </c>
      <c r="J277" s="52">
        <v>0</v>
      </c>
      <c r="K277" s="52">
        <v>0</v>
      </c>
      <c r="L277" s="52">
        <v>91.199700000000007</v>
      </c>
      <c r="M277" s="52">
        <v>14.59</v>
      </c>
      <c r="N277" s="52">
        <v>179.58</v>
      </c>
      <c r="O277" s="52">
        <v>7</v>
      </c>
      <c r="P277" s="2">
        <f t="shared" si="4"/>
        <v>201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456</v>
      </c>
      <c r="B278" s="1">
        <v>0.33333333333333331</v>
      </c>
      <c r="C278" s="52">
        <v>2015</v>
      </c>
      <c r="D278" s="52">
        <v>1</v>
      </c>
      <c r="E278" s="52">
        <v>20</v>
      </c>
      <c r="F278" s="52">
        <v>5306096</v>
      </c>
      <c r="G278" s="52">
        <v>5306096</v>
      </c>
      <c r="H278" s="52">
        <v>1523037</v>
      </c>
      <c r="I278" s="52">
        <v>1523037</v>
      </c>
      <c r="J278" s="52">
        <v>0</v>
      </c>
      <c r="K278" s="52">
        <v>0</v>
      </c>
      <c r="L278" s="52">
        <v>91.640100000000004</v>
      </c>
      <c r="M278" s="52">
        <v>14.23</v>
      </c>
      <c r="N278" s="52">
        <v>201.77</v>
      </c>
      <c r="O278" s="52">
        <v>7</v>
      </c>
      <c r="P278" s="2">
        <f t="shared" si="4"/>
        <v>203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455</v>
      </c>
      <c r="B279" s="1">
        <v>0.29166666666666669</v>
      </c>
      <c r="C279" s="52">
        <v>2015</v>
      </c>
      <c r="D279" s="52">
        <v>1</v>
      </c>
      <c r="E279" s="52">
        <v>20</v>
      </c>
      <c r="F279" s="52">
        <v>5305893</v>
      </c>
      <c r="G279" s="52">
        <v>5305893</v>
      </c>
      <c r="H279" s="52">
        <v>1523010</v>
      </c>
      <c r="I279" s="52">
        <v>1523010</v>
      </c>
      <c r="J279" s="52">
        <v>0</v>
      </c>
      <c r="K279" s="52">
        <v>0</v>
      </c>
      <c r="L279" s="52">
        <v>91.341099999999997</v>
      </c>
      <c r="M279" s="52">
        <v>13.85</v>
      </c>
      <c r="N279" s="52">
        <v>180.3</v>
      </c>
      <c r="O279" s="52">
        <v>7</v>
      </c>
      <c r="P279" s="2">
        <f t="shared" si="4"/>
        <v>194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454</v>
      </c>
      <c r="B280" s="1">
        <v>0.25</v>
      </c>
      <c r="C280" s="52">
        <v>2015</v>
      </c>
      <c r="D280" s="52">
        <v>1</v>
      </c>
      <c r="E280" s="52">
        <v>20</v>
      </c>
      <c r="F280" s="52">
        <v>5305699</v>
      </c>
      <c r="G280" s="52">
        <v>5305699</v>
      </c>
      <c r="H280" s="52">
        <v>1522984</v>
      </c>
      <c r="I280" s="52">
        <v>1522984</v>
      </c>
      <c r="J280" s="52">
        <v>0</v>
      </c>
      <c r="K280" s="52">
        <v>0</v>
      </c>
      <c r="L280" s="52">
        <v>91.938299999999998</v>
      </c>
      <c r="M280" s="52">
        <v>13.3</v>
      </c>
      <c r="N280" s="52">
        <v>135.74</v>
      </c>
      <c r="O280" s="52">
        <v>7</v>
      </c>
      <c r="P280" s="2">
        <f t="shared" si="4"/>
        <v>113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453</v>
      </c>
      <c r="B281" s="1">
        <v>0.20833333333333334</v>
      </c>
      <c r="C281" s="52">
        <v>2015</v>
      </c>
      <c r="D281" s="52">
        <v>1</v>
      </c>
      <c r="E281" s="52">
        <v>20</v>
      </c>
      <c r="F281" s="52">
        <v>5305586</v>
      </c>
      <c r="G281" s="52">
        <v>5305586</v>
      </c>
      <c r="H281" s="52">
        <v>1522969</v>
      </c>
      <c r="I281" s="52">
        <v>1522969</v>
      </c>
      <c r="J281" s="52">
        <v>0</v>
      </c>
      <c r="K281" s="52">
        <v>0</v>
      </c>
      <c r="L281" s="52">
        <v>92.186400000000006</v>
      </c>
      <c r="M281" s="52">
        <v>14.41</v>
      </c>
      <c r="N281" s="52">
        <v>173.7</v>
      </c>
      <c r="O281" s="52">
        <v>7</v>
      </c>
      <c r="P281" s="2">
        <f t="shared" si="4"/>
        <v>211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452</v>
      </c>
      <c r="B282" s="1">
        <v>0.16666666666666666</v>
      </c>
      <c r="C282" s="52">
        <v>2015</v>
      </c>
      <c r="D282" s="52">
        <v>1</v>
      </c>
      <c r="E282" s="52">
        <v>20</v>
      </c>
      <c r="F282" s="52">
        <v>5305375</v>
      </c>
      <c r="G282" s="52">
        <v>5305375</v>
      </c>
      <c r="H282" s="52">
        <v>1522941</v>
      </c>
      <c r="I282" s="52">
        <v>1522941</v>
      </c>
      <c r="J282" s="52">
        <v>0</v>
      </c>
      <c r="K282" s="52">
        <v>0</v>
      </c>
      <c r="L282" s="52">
        <v>92.305400000000006</v>
      </c>
      <c r="M282" s="52">
        <v>13.26</v>
      </c>
      <c r="N282" s="52">
        <v>121.56</v>
      </c>
      <c r="O282" s="52">
        <v>7</v>
      </c>
      <c r="P282" s="2">
        <f t="shared" si="4"/>
        <v>121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451</v>
      </c>
      <c r="B283" s="1">
        <v>0.125</v>
      </c>
      <c r="C283" s="52">
        <v>2015</v>
      </c>
      <c r="D283" s="52">
        <v>1</v>
      </c>
      <c r="E283" s="52">
        <v>20</v>
      </c>
      <c r="F283" s="52">
        <v>5305254</v>
      </c>
      <c r="G283" s="52">
        <v>5305254</v>
      </c>
      <c r="H283" s="52">
        <v>1522925</v>
      </c>
      <c r="I283" s="52">
        <v>1522925</v>
      </c>
      <c r="J283" s="52">
        <v>0</v>
      </c>
      <c r="K283" s="52">
        <v>0</v>
      </c>
      <c r="L283" s="52">
        <v>92.7453</v>
      </c>
      <c r="M283" s="52">
        <v>13.75</v>
      </c>
      <c r="N283" s="52">
        <v>164.97</v>
      </c>
      <c r="O283" s="52">
        <v>7</v>
      </c>
      <c r="P283" s="2">
        <f t="shared" si="4"/>
        <v>122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450</v>
      </c>
      <c r="B284" s="1">
        <v>8.3333333333333329E-2</v>
      </c>
      <c r="C284" s="52">
        <v>2015</v>
      </c>
      <c r="D284" s="52">
        <v>1</v>
      </c>
      <c r="E284" s="52">
        <v>20</v>
      </c>
      <c r="F284" s="52">
        <v>5305132</v>
      </c>
      <c r="G284" s="52">
        <v>5305132</v>
      </c>
      <c r="H284" s="52">
        <v>1522909</v>
      </c>
      <c r="I284" s="52">
        <v>1522909</v>
      </c>
      <c r="J284" s="52">
        <v>0</v>
      </c>
      <c r="K284" s="52">
        <v>0</v>
      </c>
      <c r="L284" s="52">
        <v>91.4054</v>
      </c>
      <c r="M284" s="52">
        <v>14.38</v>
      </c>
      <c r="N284" s="52">
        <v>150.26</v>
      </c>
      <c r="O284" s="52">
        <v>7</v>
      </c>
      <c r="P284" s="2">
        <f t="shared" si="4"/>
        <v>187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449</v>
      </c>
      <c r="B285" s="1">
        <v>4.1666666666666664E-2</v>
      </c>
      <c r="C285" s="52">
        <v>2015</v>
      </c>
      <c r="D285" s="52">
        <v>1</v>
      </c>
      <c r="E285" s="52">
        <v>20</v>
      </c>
      <c r="F285" s="52">
        <v>5304945</v>
      </c>
      <c r="G285" s="52">
        <v>5304945</v>
      </c>
      <c r="H285" s="52">
        <v>1522884</v>
      </c>
      <c r="I285" s="52">
        <v>1522884</v>
      </c>
      <c r="J285" s="52">
        <v>0</v>
      </c>
      <c r="K285" s="52">
        <v>0</v>
      </c>
      <c r="L285" s="52">
        <v>92.111999999999995</v>
      </c>
      <c r="M285" s="52">
        <v>14.39</v>
      </c>
      <c r="N285" s="52">
        <v>142.77000000000001</v>
      </c>
      <c r="O285" s="52">
        <v>7</v>
      </c>
      <c r="P285" s="2">
        <f t="shared" si="4"/>
        <v>135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448</v>
      </c>
      <c r="B286" s="1">
        <v>0</v>
      </c>
      <c r="C286" s="52">
        <v>2015</v>
      </c>
      <c r="D286" s="52">
        <v>1</v>
      </c>
      <c r="E286" s="52">
        <v>20</v>
      </c>
      <c r="F286" s="52">
        <v>5304810</v>
      </c>
      <c r="G286" s="52">
        <v>5304810</v>
      </c>
      <c r="H286" s="52">
        <v>1522866</v>
      </c>
      <c r="I286" s="52">
        <v>1522866</v>
      </c>
      <c r="J286" s="52">
        <v>0</v>
      </c>
      <c r="K286" s="52">
        <v>0</v>
      </c>
      <c r="L286" s="52">
        <v>91.949700000000007</v>
      </c>
      <c r="M286" s="52">
        <v>14.04</v>
      </c>
      <c r="N286" s="52">
        <v>120.48</v>
      </c>
      <c r="O286" s="52">
        <v>7</v>
      </c>
      <c r="P286" s="2">
        <f t="shared" si="4"/>
        <v>121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447</v>
      </c>
      <c r="B287" s="1">
        <v>0.95833333333333337</v>
      </c>
      <c r="C287" s="52">
        <v>2015</v>
      </c>
      <c r="D287" s="52">
        <v>1</v>
      </c>
      <c r="E287" s="52">
        <v>19</v>
      </c>
      <c r="F287" s="52">
        <v>5304689</v>
      </c>
      <c r="G287" s="52">
        <v>5304689</v>
      </c>
      <c r="H287" s="52">
        <v>1522850</v>
      </c>
      <c r="I287" s="52">
        <v>1522850</v>
      </c>
      <c r="J287" s="52">
        <v>0</v>
      </c>
      <c r="K287" s="52">
        <v>0</v>
      </c>
      <c r="L287" s="52">
        <v>92.576899999999995</v>
      </c>
      <c r="M287" s="52">
        <v>15.42</v>
      </c>
      <c r="N287" s="52">
        <v>203.18</v>
      </c>
      <c r="O287" s="52">
        <v>7</v>
      </c>
      <c r="P287" s="2">
        <f t="shared" si="4"/>
        <v>188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446</v>
      </c>
      <c r="B288" s="1">
        <v>0.91666666666666663</v>
      </c>
      <c r="C288" s="52">
        <v>2015</v>
      </c>
      <c r="D288" s="52">
        <v>1</v>
      </c>
      <c r="E288" s="52">
        <v>19</v>
      </c>
      <c r="F288" s="52">
        <v>5304501</v>
      </c>
      <c r="G288" s="52">
        <v>5304501</v>
      </c>
      <c r="H288" s="52">
        <v>1522825</v>
      </c>
      <c r="I288" s="52">
        <v>1522825</v>
      </c>
      <c r="J288" s="52">
        <v>0</v>
      </c>
      <c r="K288" s="52">
        <v>0</v>
      </c>
      <c r="L288" s="52">
        <v>92.566999999999993</v>
      </c>
      <c r="M288" s="52">
        <v>15.25</v>
      </c>
      <c r="N288" s="52">
        <v>173.4</v>
      </c>
      <c r="O288" s="52">
        <v>7</v>
      </c>
      <c r="P288" s="2">
        <f t="shared" si="4"/>
        <v>173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445</v>
      </c>
      <c r="B289" s="1">
        <v>0.875</v>
      </c>
      <c r="C289" s="52">
        <v>2015</v>
      </c>
      <c r="D289" s="52">
        <v>1</v>
      </c>
      <c r="E289" s="52">
        <v>19</v>
      </c>
      <c r="F289" s="52">
        <v>5304328</v>
      </c>
      <c r="G289" s="52">
        <v>5304328</v>
      </c>
      <c r="H289" s="52">
        <v>1522802</v>
      </c>
      <c r="I289" s="52">
        <v>1522802</v>
      </c>
      <c r="J289" s="52">
        <v>0</v>
      </c>
      <c r="K289" s="52">
        <v>0</v>
      </c>
      <c r="L289" s="52">
        <v>91.971299999999999</v>
      </c>
      <c r="M289" s="52">
        <v>15.83</v>
      </c>
      <c r="N289" s="52">
        <v>224.17</v>
      </c>
      <c r="O289" s="52">
        <v>7</v>
      </c>
      <c r="P289" s="2">
        <f t="shared" si="4"/>
        <v>202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444</v>
      </c>
      <c r="B290" s="1">
        <v>0.83333333333333337</v>
      </c>
      <c r="C290" s="52">
        <v>2015</v>
      </c>
      <c r="D290" s="52">
        <v>1</v>
      </c>
      <c r="E290" s="52">
        <v>19</v>
      </c>
      <c r="F290" s="52">
        <v>5304126</v>
      </c>
      <c r="G290" s="52">
        <v>5304126</v>
      </c>
      <c r="H290" s="52">
        <v>1522775</v>
      </c>
      <c r="I290" s="52">
        <v>1522775</v>
      </c>
      <c r="J290" s="52">
        <v>0</v>
      </c>
      <c r="K290" s="52">
        <v>0</v>
      </c>
      <c r="L290" s="52">
        <v>92.686199999999999</v>
      </c>
      <c r="M290" s="52">
        <v>15.84</v>
      </c>
      <c r="N290" s="52">
        <v>135.41</v>
      </c>
      <c r="O290" s="52">
        <v>7</v>
      </c>
      <c r="P290" s="2">
        <f t="shared" si="4"/>
        <v>173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443</v>
      </c>
      <c r="B291" s="1">
        <v>0.79166666666666663</v>
      </c>
      <c r="C291" s="52">
        <v>2015</v>
      </c>
      <c r="D291" s="52">
        <v>1</v>
      </c>
      <c r="E291" s="52">
        <v>19</v>
      </c>
      <c r="F291" s="52">
        <v>5303953</v>
      </c>
      <c r="G291" s="52">
        <v>5303953</v>
      </c>
      <c r="H291" s="52">
        <v>1522752</v>
      </c>
      <c r="I291" s="52">
        <v>1522752</v>
      </c>
      <c r="J291" s="52">
        <v>0</v>
      </c>
      <c r="K291" s="52">
        <v>0</v>
      </c>
      <c r="L291" s="52">
        <v>92.015699999999995</v>
      </c>
      <c r="M291" s="52">
        <v>16.559999999999999</v>
      </c>
      <c r="N291" s="52">
        <v>229.16</v>
      </c>
      <c r="O291" s="52">
        <v>7</v>
      </c>
      <c r="P291" s="2">
        <f t="shared" si="4"/>
        <v>194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442</v>
      </c>
      <c r="B292" s="1">
        <v>0.75</v>
      </c>
      <c r="C292" s="52">
        <v>2015</v>
      </c>
      <c r="D292" s="52">
        <v>1</v>
      </c>
      <c r="E292" s="52">
        <v>19</v>
      </c>
      <c r="F292" s="52">
        <v>5303759</v>
      </c>
      <c r="G292" s="52">
        <v>5303759</v>
      </c>
      <c r="H292" s="52">
        <v>1522726</v>
      </c>
      <c r="I292" s="52">
        <v>1522726</v>
      </c>
      <c r="J292" s="52">
        <v>0</v>
      </c>
      <c r="K292" s="52">
        <v>0</v>
      </c>
      <c r="L292" s="52">
        <v>90.636099999999999</v>
      </c>
      <c r="M292" s="52">
        <v>17.21</v>
      </c>
      <c r="N292" s="52">
        <v>191.09</v>
      </c>
      <c r="O292" s="52">
        <v>7</v>
      </c>
      <c r="P292" s="2">
        <f t="shared" si="4"/>
        <v>154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441</v>
      </c>
      <c r="B293" s="1">
        <v>0.70833333333333337</v>
      </c>
      <c r="C293" s="52">
        <v>2015</v>
      </c>
      <c r="D293" s="52">
        <v>1</v>
      </c>
      <c r="E293" s="52">
        <v>19</v>
      </c>
      <c r="F293" s="52">
        <v>5303605</v>
      </c>
      <c r="G293" s="52">
        <v>5303605</v>
      </c>
      <c r="H293" s="52">
        <v>1522705</v>
      </c>
      <c r="I293" s="52">
        <v>1522705</v>
      </c>
      <c r="J293" s="52">
        <v>0</v>
      </c>
      <c r="K293" s="52">
        <v>0</v>
      </c>
      <c r="L293" s="52">
        <v>91.087999999999994</v>
      </c>
      <c r="M293" s="52">
        <v>17.95</v>
      </c>
      <c r="N293" s="52">
        <v>220.93</v>
      </c>
      <c r="O293" s="52">
        <v>7</v>
      </c>
      <c r="P293" s="2">
        <f t="shared" si="4"/>
        <v>279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440</v>
      </c>
      <c r="B294" s="1">
        <v>0.66666666666666663</v>
      </c>
      <c r="C294" s="52">
        <v>2015</v>
      </c>
      <c r="D294" s="52">
        <v>1</v>
      </c>
      <c r="E294" s="52">
        <v>19</v>
      </c>
      <c r="F294" s="52">
        <v>5303326</v>
      </c>
      <c r="G294" s="52">
        <v>5303326</v>
      </c>
      <c r="H294" s="52">
        <v>1522667</v>
      </c>
      <c r="I294" s="52">
        <v>1522667</v>
      </c>
      <c r="J294" s="52">
        <v>0</v>
      </c>
      <c r="K294" s="52">
        <v>0</v>
      </c>
      <c r="L294" s="52">
        <v>91.807400000000001</v>
      </c>
      <c r="M294" s="52">
        <v>18.760000000000002</v>
      </c>
      <c r="N294" s="52">
        <v>140.63999999999999</v>
      </c>
      <c r="O294" s="52">
        <v>7</v>
      </c>
      <c r="P294" s="2">
        <f t="shared" si="4"/>
        <v>170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439</v>
      </c>
      <c r="B295" s="1">
        <v>0.625</v>
      </c>
      <c r="C295" s="52">
        <v>2015</v>
      </c>
      <c r="D295" s="52">
        <v>1</v>
      </c>
      <c r="E295" s="52">
        <v>19</v>
      </c>
      <c r="F295" s="52">
        <v>5303156</v>
      </c>
      <c r="G295" s="52">
        <v>5303156</v>
      </c>
      <c r="H295" s="52">
        <v>1522644</v>
      </c>
      <c r="I295" s="52">
        <v>1522644</v>
      </c>
      <c r="J295" s="52">
        <v>0</v>
      </c>
      <c r="K295" s="52">
        <v>0</v>
      </c>
      <c r="L295" s="52">
        <v>92.563100000000006</v>
      </c>
      <c r="M295" s="52">
        <v>18.100000000000001</v>
      </c>
      <c r="N295" s="52">
        <v>192.44</v>
      </c>
      <c r="O295" s="52">
        <v>7</v>
      </c>
      <c r="P295" s="2">
        <f t="shared" si="4"/>
        <v>157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438</v>
      </c>
      <c r="B296" s="1">
        <v>0.58333333333333337</v>
      </c>
      <c r="C296" s="52">
        <v>2015</v>
      </c>
      <c r="D296" s="52">
        <v>1</v>
      </c>
      <c r="E296" s="52">
        <v>19</v>
      </c>
      <c r="F296" s="52">
        <v>5302999</v>
      </c>
      <c r="G296" s="52">
        <v>5302999</v>
      </c>
      <c r="H296" s="52">
        <v>1522623</v>
      </c>
      <c r="I296" s="52">
        <v>1522623</v>
      </c>
      <c r="J296" s="52">
        <v>0</v>
      </c>
      <c r="K296" s="52">
        <v>0</v>
      </c>
      <c r="L296" s="52">
        <v>91.191999999999993</v>
      </c>
      <c r="M296" s="52">
        <v>18.16</v>
      </c>
      <c r="N296" s="52">
        <v>177.08</v>
      </c>
      <c r="O296" s="52">
        <v>7</v>
      </c>
      <c r="P296" s="2">
        <f t="shared" si="4"/>
        <v>191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437</v>
      </c>
      <c r="B297" s="1">
        <v>0.54166666666666663</v>
      </c>
      <c r="C297" s="52">
        <v>2015</v>
      </c>
      <c r="D297" s="52">
        <v>1</v>
      </c>
      <c r="E297" s="52">
        <v>19</v>
      </c>
      <c r="F297" s="52">
        <v>5302808</v>
      </c>
      <c r="G297" s="52">
        <v>5302808</v>
      </c>
      <c r="H297" s="52">
        <v>1522597</v>
      </c>
      <c r="I297" s="52">
        <v>1522597</v>
      </c>
      <c r="J297" s="52">
        <v>0</v>
      </c>
      <c r="K297" s="52">
        <v>0</v>
      </c>
      <c r="L297" s="52">
        <v>91.812100000000001</v>
      </c>
      <c r="M297" s="52">
        <v>18.95</v>
      </c>
      <c r="N297" s="52">
        <v>206.77</v>
      </c>
      <c r="O297" s="52">
        <v>7</v>
      </c>
      <c r="P297" s="2">
        <f t="shared" si="4"/>
        <v>199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436</v>
      </c>
      <c r="B298" s="1">
        <v>0.5</v>
      </c>
      <c r="C298" s="52">
        <v>2015</v>
      </c>
      <c r="D298" s="52">
        <v>1</v>
      </c>
      <c r="E298" s="52">
        <v>19</v>
      </c>
      <c r="F298" s="52">
        <v>5302609</v>
      </c>
      <c r="G298" s="52">
        <v>5302609</v>
      </c>
      <c r="H298" s="52">
        <v>1522570</v>
      </c>
      <c r="I298" s="52">
        <v>1522570</v>
      </c>
      <c r="J298" s="52">
        <v>0</v>
      </c>
      <c r="K298" s="52">
        <v>0</v>
      </c>
      <c r="L298" s="52">
        <v>92.145799999999994</v>
      </c>
      <c r="M298" s="52">
        <v>18.75</v>
      </c>
      <c r="N298" s="52">
        <v>140.63999999999999</v>
      </c>
      <c r="O298" s="52">
        <v>7</v>
      </c>
      <c r="P298" s="2">
        <f t="shared" si="4"/>
        <v>156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435</v>
      </c>
      <c r="B299" s="1">
        <v>0.45833333333333331</v>
      </c>
      <c r="C299" s="52">
        <v>2015</v>
      </c>
      <c r="D299" s="52">
        <v>1</v>
      </c>
      <c r="E299" s="52">
        <v>19</v>
      </c>
      <c r="F299" s="52">
        <v>5302453</v>
      </c>
      <c r="G299" s="52">
        <v>5302453</v>
      </c>
      <c r="H299" s="52">
        <v>1522549</v>
      </c>
      <c r="I299" s="52">
        <v>1522549</v>
      </c>
      <c r="J299" s="52">
        <v>0</v>
      </c>
      <c r="K299" s="52">
        <v>0</v>
      </c>
      <c r="L299" s="52">
        <v>91.480500000000006</v>
      </c>
      <c r="M299" s="52">
        <v>17.89</v>
      </c>
      <c r="N299" s="52">
        <v>256.43</v>
      </c>
      <c r="O299" s="52">
        <v>7</v>
      </c>
      <c r="P299" s="2">
        <f t="shared" si="4"/>
        <v>162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434</v>
      </c>
      <c r="B300" s="1">
        <v>0.41666666666666669</v>
      </c>
      <c r="C300" s="52">
        <v>2015</v>
      </c>
      <c r="D300" s="52">
        <v>1</v>
      </c>
      <c r="E300" s="52">
        <v>19</v>
      </c>
      <c r="F300" s="52">
        <v>5302291</v>
      </c>
      <c r="G300" s="52">
        <v>5302291</v>
      </c>
      <c r="H300" s="52">
        <v>1522527</v>
      </c>
      <c r="I300" s="52">
        <v>1522527</v>
      </c>
      <c r="J300" s="52">
        <v>0</v>
      </c>
      <c r="K300" s="52">
        <v>0</v>
      </c>
      <c r="L300" s="52">
        <v>90.548500000000004</v>
      </c>
      <c r="M300" s="52">
        <v>16.510000000000002</v>
      </c>
      <c r="N300" s="52">
        <v>171.17</v>
      </c>
      <c r="O300" s="52">
        <v>7</v>
      </c>
      <c r="P300" s="2">
        <f t="shared" si="4"/>
        <v>272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433</v>
      </c>
      <c r="B301" s="1">
        <v>0.375</v>
      </c>
      <c r="C301" s="52">
        <v>2015</v>
      </c>
      <c r="D301" s="52">
        <v>1</v>
      </c>
      <c r="E301" s="52">
        <v>19</v>
      </c>
      <c r="F301" s="52">
        <v>5302019</v>
      </c>
      <c r="G301" s="52">
        <v>5302019</v>
      </c>
      <c r="H301" s="52">
        <v>1522490</v>
      </c>
      <c r="I301" s="52">
        <v>1522490</v>
      </c>
      <c r="J301" s="52">
        <v>0</v>
      </c>
      <c r="K301" s="52">
        <v>0</v>
      </c>
      <c r="L301" s="52">
        <v>91.504599999999996</v>
      </c>
      <c r="M301" s="52">
        <v>14.27</v>
      </c>
      <c r="N301" s="52">
        <v>164.93</v>
      </c>
      <c r="O301" s="52">
        <v>7</v>
      </c>
      <c r="P301" s="2">
        <f t="shared" si="4"/>
        <v>187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432</v>
      </c>
      <c r="B302" s="1">
        <v>0.33333333333333331</v>
      </c>
      <c r="C302" s="52">
        <v>2015</v>
      </c>
      <c r="D302" s="52">
        <v>1</v>
      </c>
      <c r="E302" s="52">
        <v>19</v>
      </c>
      <c r="F302" s="52">
        <v>5301832</v>
      </c>
      <c r="G302" s="52">
        <v>5301832</v>
      </c>
      <c r="H302" s="52">
        <v>1522465</v>
      </c>
      <c r="I302" s="52">
        <v>1522465</v>
      </c>
      <c r="J302" s="52">
        <v>0</v>
      </c>
      <c r="K302" s="52">
        <v>0</v>
      </c>
      <c r="L302" s="52">
        <v>91.620500000000007</v>
      </c>
      <c r="M302" s="52">
        <v>14.3</v>
      </c>
      <c r="N302" s="52">
        <v>209.87</v>
      </c>
      <c r="O302" s="52">
        <v>7</v>
      </c>
      <c r="P302" s="2">
        <f t="shared" si="4"/>
        <v>150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431</v>
      </c>
      <c r="B303" s="1">
        <v>0.29166666666666669</v>
      </c>
      <c r="C303" s="52">
        <v>2015</v>
      </c>
      <c r="D303" s="52">
        <v>1</v>
      </c>
      <c r="E303" s="52">
        <v>19</v>
      </c>
      <c r="F303" s="52">
        <v>5301682</v>
      </c>
      <c r="G303" s="52">
        <v>5301682</v>
      </c>
      <c r="H303" s="52">
        <v>1522445</v>
      </c>
      <c r="I303" s="52">
        <v>1522445</v>
      </c>
      <c r="J303" s="52">
        <v>0</v>
      </c>
      <c r="K303" s="52">
        <v>0</v>
      </c>
      <c r="L303" s="52">
        <v>91.6995</v>
      </c>
      <c r="M303" s="52">
        <v>13.51</v>
      </c>
      <c r="N303" s="52">
        <v>98.33</v>
      </c>
      <c r="O303" s="52">
        <v>7</v>
      </c>
      <c r="P303" s="2">
        <f t="shared" si="4"/>
        <v>151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430</v>
      </c>
      <c r="B304" s="1">
        <v>0.25</v>
      </c>
      <c r="C304" s="52">
        <v>2015</v>
      </c>
      <c r="D304" s="52">
        <v>1</v>
      </c>
      <c r="E304" s="52">
        <v>19</v>
      </c>
      <c r="F304" s="52">
        <v>5301531</v>
      </c>
      <c r="G304" s="52">
        <v>5301531</v>
      </c>
      <c r="H304" s="52">
        <v>1522425</v>
      </c>
      <c r="I304" s="52">
        <v>1522425</v>
      </c>
      <c r="J304" s="52">
        <v>0</v>
      </c>
      <c r="K304" s="52">
        <v>0</v>
      </c>
      <c r="L304" s="52">
        <v>92.1541</v>
      </c>
      <c r="M304" s="52">
        <v>12.45</v>
      </c>
      <c r="N304" s="52">
        <v>91.13</v>
      </c>
      <c r="O304" s="52">
        <v>7</v>
      </c>
      <c r="P304" s="2">
        <f t="shared" si="4"/>
        <v>129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429</v>
      </c>
      <c r="B305" s="1">
        <v>0.20833333333333334</v>
      </c>
      <c r="C305" s="52">
        <v>2015</v>
      </c>
      <c r="D305" s="52">
        <v>1</v>
      </c>
      <c r="E305" s="52">
        <v>19</v>
      </c>
      <c r="F305" s="52">
        <v>5301402</v>
      </c>
      <c r="G305" s="52">
        <v>5301402</v>
      </c>
      <c r="H305" s="52">
        <v>1522408</v>
      </c>
      <c r="I305" s="52">
        <v>1522408</v>
      </c>
      <c r="J305" s="52">
        <v>0</v>
      </c>
      <c r="K305" s="52">
        <v>0</v>
      </c>
      <c r="L305" s="52">
        <v>93.281800000000004</v>
      </c>
      <c r="M305" s="52">
        <v>12.95</v>
      </c>
      <c r="N305" s="52">
        <v>0</v>
      </c>
      <c r="O305" s="52">
        <v>7</v>
      </c>
      <c r="P305" s="2">
        <f t="shared" si="4"/>
        <v>0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428</v>
      </c>
      <c r="B306" s="1">
        <v>0.16666666666666666</v>
      </c>
      <c r="C306" s="52">
        <v>2015</v>
      </c>
      <c r="D306" s="52">
        <v>1</v>
      </c>
      <c r="E306" s="52">
        <v>19</v>
      </c>
      <c r="F306" s="52">
        <v>5301402</v>
      </c>
      <c r="G306" s="52">
        <v>5301402</v>
      </c>
      <c r="H306" s="52">
        <v>1522408</v>
      </c>
      <c r="I306" s="52">
        <v>1522408</v>
      </c>
      <c r="J306" s="52">
        <v>0</v>
      </c>
      <c r="K306" s="52">
        <v>0</v>
      </c>
      <c r="L306" s="52">
        <v>93.281800000000004</v>
      </c>
      <c r="M306" s="52">
        <v>12.95</v>
      </c>
      <c r="N306" s="52">
        <v>92.03</v>
      </c>
      <c r="O306" s="52">
        <v>7</v>
      </c>
      <c r="P306" s="2">
        <f t="shared" si="4"/>
        <v>53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427</v>
      </c>
      <c r="B307" s="1">
        <v>0.125</v>
      </c>
      <c r="C307" s="52">
        <v>2015</v>
      </c>
      <c r="D307" s="52">
        <v>1</v>
      </c>
      <c r="E307" s="52">
        <v>19</v>
      </c>
      <c r="F307" s="52">
        <v>5301349</v>
      </c>
      <c r="G307" s="52">
        <v>5301349</v>
      </c>
      <c r="H307" s="52">
        <v>1522401</v>
      </c>
      <c r="I307" s="52">
        <v>1522401</v>
      </c>
      <c r="J307" s="52">
        <v>0</v>
      </c>
      <c r="K307" s="52">
        <v>0</v>
      </c>
      <c r="L307" s="52">
        <v>93.664100000000005</v>
      </c>
      <c r="M307" s="52">
        <v>12.87</v>
      </c>
      <c r="N307" s="52">
        <v>99.79</v>
      </c>
      <c r="O307" s="52">
        <v>7</v>
      </c>
      <c r="P307" s="2">
        <f t="shared" si="4"/>
        <v>93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426</v>
      </c>
      <c r="B308" s="1">
        <v>8.3333333333333329E-2</v>
      </c>
      <c r="C308" s="52">
        <v>2015</v>
      </c>
      <c r="D308" s="52">
        <v>1</v>
      </c>
      <c r="E308" s="52">
        <v>19</v>
      </c>
      <c r="F308" s="52">
        <v>5301256</v>
      </c>
      <c r="G308" s="52">
        <v>5301256</v>
      </c>
      <c r="H308" s="52">
        <v>1522389</v>
      </c>
      <c r="I308" s="52">
        <v>1522389</v>
      </c>
      <c r="J308" s="52">
        <v>0</v>
      </c>
      <c r="K308" s="52">
        <v>0</v>
      </c>
      <c r="L308" s="52">
        <v>93.269000000000005</v>
      </c>
      <c r="M308" s="52">
        <v>13.27</v>
      </c>
      <c r="N308" s="52">
        <v>92.11</v>
      </c>
      <c r="O308" s="52">
        <v>7</v>
      </c>
      <c r="P308" s="2">
        <f t="shared" si="4"/>
        <v>91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425</v>
      </c>
      <c r="B309" s="1">
        <v>4.1666666666666664E-2</v>
      </c>
      <c r="C309" s="52">
        <v>2015</v>
      </c>
      <c r="D309" s="52">
        <v>1</v>
      </c>
      <c r="E309" s="52">
        <v>19</v>
      </c>
      <c r="F309" s="52">
        <v>5301165</v>
      </c>
      <c r="G309" s="52">
        <v>5301165</v>
      </c>
      <c r="H309" s="52">
        <v>1522377</v>
      </c>
      <c r="I309" s="52">
        <v>1522377</v>
      </c>
      <c r="J309" s="52">
        <v>0</v>
      </c>
      <c r="K309" s="52">
        <v>0</v>
      </c>
      <c r="L309" s="52">
        <v>93.8001</v>
      </c>
      <c r="M309" s="52">
        <v>13.77</v>
      </c>
      <c r="N309" s="52">
        <v>91.84</v>
      </c>
      <c r="O309" s="52">
        <v>7</v>
      </c>
      <c r="P309" s="2">
        <f t="shared" si="4"/>
        <v>100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424</v>
      </c>
      <c r="B310" s="1">
        <v>0</v>
      </c>
      <c r="C310" s="52">
        <v>2015</v>
      </c>
      <c r="D310" s="52">
        <v>1</v>
      </c>
      <c r="E310" s="52">
        <v>19</v>
      </c>
      <c r="F310" s="52">
        <v>5301065</v>
      </c>
      <c r="G310" s="52">
        <v>5301065</v>
      </c>
      <c r="H310" s="52">
        <v>1522364</v>
      </c>
      <c r="I310" s="52">
        <v>1522364</v>
      </c>
      <c r="J310" s="52">
        <v>0</v>
      </c>
      <c r="K310" s="52">
        <v>0</v>
      </c>
      <c r="L310" s="52">
        <v>93.726200000000006</v>
      </c>
      <c r="M310" s="52">
        <v>14.28</v>
      </c>
      <c r="N310" s="52">
        <v>91.81</v>
      </c>
      <c r="O310" s="52">
        <v>7</v>
      </c>
      <c r="P310" s="2">
        <f t="shared" si="4"/>
        <v>100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423</v>
      </c>
      <c r="B311" s="1">
        <v>0.95833333333333337</v>
      </c>
      <c r="C311" s="52">
        <v>2015</v>
      </c>
      <c r="D311" s="52">
        <v>1</v>
      </c>
      <c r="E311" s="52">
        <v>18</v>
      </c>
      <c r="F311" s="52">
        <v>5300965</v>
      </c>
      <c r="G311" s="52">
        <v>5300965</v>
      </c>
      <c r="H311" s="52">
        <v>1522351</v>
      </c>
      <c r="I311" s="52">
        <v>1522351</v>
      </c>
      <c r="J311" s="52">
        <v>0</v>
      </c>
      <c r="K311" s="52">
        <v>0</v>
      </c>
      <c r="L311" s="52">
        <v>93.3827</v>
      </c>
      <c r="M311" s="52">
        <v>14.95</v>
      </c>
      <c r="N311" s="52">
        <v>181.76</v>
      </c>
      <c r="O311" s="52">
        <v>7</v>
      </c>
      <c r="P311" s="2">
        <f t="shared" ref="P311:P374" si="5">F311-F312</f>
        <v>121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422</v>
      </c>
      <c r="B312" s="1">
        <v>0.91666666666666663</v>
      </c>
      <c r="C312" s="52">
        <v>2015</v>
      </c>
      <c r="D312" s="52">
        <v>1</v>
      </c>
      <c r="E312" s="52">
        <v>18</v>
      </c>
      <c r="F312" s="52">
        <v>5300844</v>
      </c>
      <c r="G312" s="52">
        <v>5300844</v>
      </c>
      <c r="H312" s="52">
        <v>1522335</v>
      </c>
      <c r="I312" s="52">
        <v>1522335</v>
      </c>
      <c r="J312" s="52">
        <v>0</v>
      </c>
      <c r="K312" s="52">
        <v>0</v>
      </c>
      <c r="L312" s="52">
        <v>93.1541</v>
      </c>
      <c r="M312" s="52">
        <v>15.09</v>
      </c>
      <c r="N312" s="52">
        <v>137</v>
      </c>
      <c r="O312" s="52">
        <v>7</v>
      </c>
      <c r="P312" s="2">
        <f t="shared" si="5"/>
        <v>175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421</v>
      </c>
      <c r="B313" s="1">
        <v>0.875</v>
      </c>
      <c r="C313" s="52">
        <v>2015</v>
      </c>
      <c r="D313" s="52">
        <v>1</v>
      </c>
      <c r="E313" s="52">
        <v>18</v>
      </c>
      <c r="F313" s="52">
        <v>5300669</v>
      </c>
      <c r="G313" s="52">
        <v>5300669</v>
      </c>
      <c r="H313" s="52">
        <v>1522312</v>
      </c>
      <c r="I313" s="52">
        <v>1522312</v>
      </c>
      <c r="J313" s="52">
        <v>0</v>
      </c>
      <c r="K313" s="52">
        <v>0</v>
      </c>
      <c r="L313" s="52">
        <v>93.780299999999997</v>
      </c>
      <c r="M313" s="52">
        <v>15.13</v>
      </c>
      <c r="N313" s="52">
        <v>145.04</v>
      </c>
      <c r="O313" s="52">
        <v>7</v>
      </c>
      <c r="P313" s="2">
        <f t="shared" si="5"/>
        <v>152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420</v>
      </c>
      <c r="B314" s="1">
        <v>0.83333333333333337</v>
      </c>
      <c r="C314" s="52">
        <v>2015</v>
      </c>
      <c r="D314" s="52">
        <v>1</v>
      </c>
      <c r="E314" s="52">
        <v>18</v>
      </c>
      <c r="F314" s="52">
        <v>5300517</v>
      </c>
      <c r="G314" s="52">
        <v>5300517</v>
      </c>
      <c r="H314" s="52">
        <v>1522292</v>
      </c>
      <c r="I314" s="52">
        <v>1522292</v>
      </c>
      <c r="J314" s="52">
        <v>0</v>
      </c>
      <c r="K314" s="52">
        <v>0</v>
      </c>
      <c r="L314" s="52">
        <v>93.632800000000003</v>
      </c>
      <c r="M314" s="52">
        <v>15.4</v>
      </c>
      <c r="N314" s="52">
        <v>174.48</v>
      </c>
      <c r="O314" s="52">
        <v>7</v>
      </c>
      <c r="P314" s="2">
        <f t="shared" si="5"/>
        <v>145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419</v>
      </c>
      <c r="B315" s="1">
        <v>0.79166666666666663</v>
      </c>
      <c r="C315" s="52">
        <v>2015</v>
      </c>
      <c r="D315" s="52">
        <v>1</v>
      </c>
      <c r="E315" s="52">
        <v>18</v>
      </c>
      <c r="F315" s="52">
        <v>5300372</v>
      </c>
      <c r="G315" s="52">
        <v>5300372</v>
      </c>
      <c r="H315" s="52">
        <v>1522273</v>
      </c>
      <c r="I315" s="52">
        <v>1522273</v>
      </c>
      <c r="J315" s="52">
        <v>0</v>
      </c>
      <c r="K315" s="52">
        <v>0</v>
      </c>
      <c r="L315" s="52">
        <v>93.557299999999998</v>
      </c>
      <c r="M315" s="52">
        <v>15.45</v>
      </c>
      <c r="N315" s="52">
        <v>91.5</v>
      </c>
      <c r="O315" s="52">
        <v>7</v>
      </c>
      <c r="P315" s="2">
        <f t="shared" si="5"/>
        <v>121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418</v>
      </c>
      <c r="B316" s="1">
        <v>0.75</v>
      </c>
      <c r="C316" s="52">
        <v>2015</v>
      </c>
      <c r="D316" s="52">
        <v>1</v>
      </c>
      <c r="E316" s="52">
        <v>18</v>
      </c>
      <c r="F316" s="52">
        <v>5300251</v>
      </c>
      <c r="G316" s="52">
        <v>5300251</v>
      </c>
      <c r="H316" s="52">
        <v>1522257</v>
      </c>
      <c r="I316" s="52">
        <v>1522257</v>
      </c>
      <c r="J316" s="52">
        <v>0</v>
      </c>
      <c r="K316" s="52">
        <v>0</v>
      </c>
      <c r="L316" s="52">
        <v>93.635400000000004</v>
      </c>
      <c r="M316" s="52">
        <v>16.45</v>
      </c>
      <c r="N316" s="52">
        <v>150.93</v>
      </c>
      <c r="O316" s="52">
        <v>7</v>
      </c>
      <c r="P316" s="2">
        <f t="shared" si="5"/>
        <v>129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417</v>
      </c>
      <c r="B317" s="1">
        <v>0.70833333333333337</v>
      </c>
      <c r="C317" s="52">
        <v>2015</v>
      </c>
      <c r="D317" s="52">
        <v>1</v>
      </c>
      <c r="E317" s="52">
        <v>18</v>
      </c>
      <c r="F317" s="52">
        <v>5300122</v>
      </c>
      <c r="G317" s="52">
        <v>5300122</v>
      </c>
      <c r="H317" s="52">
        <v>1522240</v>
      </c>
      <c r="I317" s="52">
        <v>1522240</v>
      </c>
      <c r="J317" s="52">
        <v>0</v>
      </c>
      <c r="K317" s="52">
        <v>0</v>
      </c>
      <c r="L317" s="52">
        <v>93.304199999999994</v>
      </c>
      <c r="M317" s="52">
        <v>17.78</v>
      </c>
      <c r="N317" s="52">
        <v>105.22</v>
      </c>
      <c r="O317" s="52">
        <v>7</v>
      </c>
      <c r="P317" s="2">
        <f t="shared" si="5"/>
        <v>128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416</v>
      </c>
      <c r="B318" s="1">
        <v>0.66666666666666663</v>
      </c>
      <c r="C318" s="52">
        <v>2015</v>
      </c>
      <c r="D318" s="52">
        <v>1</v>
      </c>
      <c r="E318" s="52">
        <v>18</v>
      </c>
      <c r="F318" s="52">
        <v>5299994</v>
      </c>
      <c r="G318" s="52">
        <v>5299994</v>
      </c>
      <c r="H318" s="52">
        <v>1522223</v>
      </c>
      <c r="I318" s="52">
        <v>1522223</v>
      </c>
      <c r="J318" s="52">
        <v>0</v>
      </c>
      <c r="K318" s="52">
        <v>0</v>
      </c>
      <c r="L318" s="52">
        <v>93.4602</v>
      </c>
      <c r="M318" s="52">
        <v>18.420000000000002</v>
      </c>
      <c r="N318" s="52">
        <v>157.71</v>
      </c>
      <c r="O318" s="52">
        <v>7</v>
      </c>
      <c r="P318" s="2">
        <f t="shared" si="5"/>
        <v>173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415</v>
      </c>
      <c r="B319" s="1">
        <v>0.625</v>
      </c>
      <c r="C319" s="52">
        <v>2015</v>
      </c>
      <c r="D319" s="52">
        <v>1</v>
      </c>
      <c r="E319" s="52">
        <v>18</v>
      </c>
      <c r="F319" s="52">
        <v>5299821</v>
      </c>
      <c r="G319" s="52">
        <v>5299821</v>
      </c>
      <c r="H319" s="52">
        <v>1522200</v>
      </c>
      <c r="I319" s="52">
        <v>1522200</v>
      </c>
      <c r="J319" s="52">
        <v>0</v>
      </c>
      <c r="K319" s="52">
        <v>0</v>
      </c>
      <c r="L319" s="52">
        <v>93.475999999999999</v>
      </c>
      <c r="M319" s="52">
        <v>19.579999999999998</v>
      </c>
      <c r="N319" s="52">
        <v>142.08000000000001</v>
      </c>
      <c r="O319" s="52">
        <v>7</v>
      </c>
      <c r="P319" s="2">
        <f t="shared" si="5"/>
        <v>120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414</v>
      </c>
      <c r="B320" s="1">
        <v>0.58333333333333337</v>
      </c>
      <c r="C320" s="52">
        <v>2015</v>
      </c>
      <c r="D320" s="52">
        <v>1</v>
      </c>
      <c r="E320" s="52">
        <v>18</v>
      </c>
      <c r="F320" s="52">
        <v>5299701</v>
      </c>
      <c r="G320" s="52">
        <v>5299701</v>
      </c>
      <c r="H320" s="52">
        <v>1522184</v>
      </c>
      <c r="I320" s="52">
        <v>1522184</v>
      </c>
      <c r="J320" s="52">
        <v>0</v>
      </c>
      <c r="K320" s="52">
        <v>0</v>
      </c>
      <c r="L320" s="52">
        <v>93.450299999999999</v>
      </c>
      <c r="M320" s="52">
        <v>19.350000000000001</v>
      </c>
      <c r="N320" s="52">
        <v>127.28</v>
      </c>
      <c r="O320" s="52">
        <v>7</v>
      </c>
      <c r="P320" s="2">
        <f t="shared" si="5"/>
        <v>149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413</v>
      </c>
      <c r="B321" s="1">
        <v>0.54166666666666663</v>
      </c>
      <c r="C321" s="52">
        <v>2015</v>
      </c>
      <c r="D321" s="52">
        <v>1</v>
      </c>
      <c r="E321" s="52">
        <v>18</v>
      </c>
      <c r="F321" s="52">
        <v>5299552</v>
      </c>
      <c r="G321" s="52">
        <v>5299552</v>
      </c>
      <c r="H321" s="52">
        <v>1522164</v>
      </c>
      <c r="I321" s="52">
        <v>1522164</v>
      </c>
      <c r="J321" s="52">
        <v>0</v>
      </c>
      <c r="K321" s="52">
        <v>0</v>
      </c>
      <c r="L321" s="52">
        <v>92.525700000000001</v>
      </c>
      <c r="M321" s="52">
        <v>18.73</v>
      </c>
      <c r="N321" s="52">
        <v>223.13</v>
      </c>
      <c r="O321" s="52">
        <v>7</v>
      </c>
      <c r="P321" s="2">
        <f t="shared" si="5"/>
        <v>157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412</v>
      </c>
      <c r="B322" s="1">
        <v>0.5</v>
      </c>
      <c r="C322" s="52">
        <v>2015</v>
      </c>
      <c r="D322" s="52">
        <v>1</v>
      </c>
      <c r="E322" s="52">
        <v>18</v>
      </c>
      <c r="F322" s="52">
        <v>5299395</v>
      </c>
      <c r="G322" s="52">
        <v>5299395</v>
      </c>
      <c r="H322" s="52">
        <v>1522143</v>
      </c>
      <c r="I322" s="52">
        <v>1522143</v>
      </c>
      <c r="J322" s="52">
        <v>0</v>
      </c>
      <c r="K322" s="52">
        <v>0</v>
      </c>
      <c r="L322" s="52">
        <v>92.792500000000004</v>
      </c>
      <c r="M322" s="52">
        <v>18.3</v>
      </c>
      <c r="N322" s="52">
        <v>97.65</v>
      </c>
      <c r="O322" s="52">
        <v>7</v>
      </c>
      <c r="P322" s="2">
        <f t="shared" si="5"/>
        <v>164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411</v>
      </c>
      <c r="B323" s="1">
        <v>0.45833333333333331</v>
      </c>
      <c r="C323" s="52">
        <v>2015</v>
      </c>
      <c r="D323" s="52">
        <v>1</v>
      </c>
      <c r="E323" s="52">
        <v>18</v>
      </c>
      <c r="F323" s="52">
        <v>5299231</v>
      </c>
      <c r="G323" s="52">
        <v>5299231</v>
      </c>
      <c r="H323" s="52">
        <v>1522121</v>
      </c>
      <c r="I323" s="52">
        <v>1522121</v>
      </c>
      <c r="J323" s="52">
        <v>0</v>
      </c>
      <c r="K323" s="52">
        <v>0</v>
      </c>
      <c r="L323" s="52">
        <v>93.179400000000001</v>
      </c>
      <c r="M323" s="52">
        <v>16.670000000000002</v>
      </c>
      <c r="N323" s="52">
        <v>180.93</v>
      </c>
      <c r="O323" s="52">
        <v>7</v>
      </c>
      <c r="P323" s="2">
        <f t="shared" si="5"/>
        <v>106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410</v>
      </c>
      <c r="B324" s="1">
        <v>0.41666666666666669</v>
      </c>
      <c r="C324" s="52">
        <v>2015</v>
      </c>
      <c r="D324" s="52">
        <v>1</v>
      </c>
      <c r="E324" s="52">
        <v>18</v>
      </c>
      <c r="F324" s="52">
        <v>5299125</v>
      </c>
      <c r="G324" s="52">
        <v>5299125</v>
      </c>
      <c r="H324" s="52">
        <v>1522107</v>
      </c>
      <c r="I324" s="52">
        <v>1522107</v>
      </c>
      <c r="J324" s="52">
        <v>0</v>
      </c>
      <c r="K324" s="52">
        <v>0</v>
      </c>
      <c r="L324" s="52">
        <v>93.087400000000002</v>
      </c>
      <c r="M324" s="52">
        <v>15.66</v>
      </c>
      <c r="N324" s="52">
        <v>136.69999999999999</v>
      </c>
      <c r="O324" s="52">
        <v>7</v>
      </c>
      <c r="P324" s="2">
        <f t="shared" si="5"/>
        <v>189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409</v>
      </c>
      <c r="B325" s="1">
        <v>0.375</v>
      </c>
      <c r="C325" s="52">
        <v>2015</v>
      </c>
      <c r="D325" s="52">
        <v>1</v>
      </c>
      <c r="E325" s="52">
        <v>18</v>
      </c>
      <c r="F325" s="52">
        <v>5298936</v>
      </c>
      <c r="G325" s="52">
        <v>5298936</v>
      </c>
      <c r="H325" s="52">
        <v>1522082</v>
      </c>
      <c r="I325" s="52">
        <v>1522082</v>
      </c>
      <c r="J325" s="52">
        <v>0</v>
      </c>
      <c r="K325" s="52">
        <v>0</v>
      </c>
      <c r="L325" s="52">
        <v>93.434600000000003</v>
      </c>
      <c r="M325" s="52">
        <v>14.74</v>
      </c>
      <c r="N325" s="52">
        <v>174.13</v>
      </c>
      <c r="O325" s="52">
        <v>7</v>
      </c>
      <c r="P325" s="2">
        <f t="shared" si="5"/>
        <v>121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408</v>
      </c>
      <c r="B326" s="1">
        <v>0.33333333333333331</v>
      </c>
      <c r="C326" s="52">
        <v>2015</v>
      </c>
      <c r="D326" s="52">
        <v>1</v>
      </c>
      <c r="E326" s="52">
        <v>18</v>
      </c>
      <c r="F326" s="52">
        <v>5298815</v>
      </c>
      <c r="G326" s="52">
        <v>5298815</v>
      </c>
      <c r="H326" s="52">
        <v>1522066</v>
      </c>
      <c r="I326" s="52">
        <v>1522066</v>
      </c>
      <c r="J326" s="52">
        <v>0</v>
      </c>
      <c r="K326" s="52">
        <v>0</v>
      </c>
      <c r="L326" s="52">
        <v>92.770899999999997</v>
      </c>
      <c r="M326" s="52">
        <v>14.4</v>
      </c>
      <c r="N326" s="52">
        <v>91.68</v>
      </c>
      <c r="O326" s="52">
        <v>7</v>
      </c>
      <c r="P326" s="2">
        <f t="shared" si="5"/>
        <v>167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407</v>
      </c>
      <c r="B327" s="1">
        <v>0.29166666666666669</v>
      </c>
      <c r="C327" s="52">
        <v>2015</v>
      </c>
      <c r="D327" s="52">
        <v>1</v>
      </c>
      <c r="E327" s="52">
        <v>18</v>
      </c>
      <c r="F327" s="52">
        <v>5298648</v>
      </c>
      <c r="G327" s="52">
        <v>5298648</v>
      </c>
      <c r="H327" s="52">
        <v>1522044</v>
      </c>
      <c r="I327" s="52">
        <v>1522044</v>
      </c>
      <c r="J327" s="52">
        <v>0</v>
      </c>
      <c r="K327" s="52">
        <v>0</v>
      </c>
      <c r="L327" s="52">
        <v>93.543700000000001</v>
      </c>
      <c r="M327" s="52">
        <v>13.64</v>
      </c>
      <c r="N327" s="52">
        <v>91.44</v>
      </c>
      <c r="O327" s="52">
        <v>7</v>
      </c>
      <c r="P327" s="2">
        <f t="shared" si="5"/>
        <v>84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406</v>
      </c>
      <c r="B328" s="1">
        <v>0.25</v>
      </c>
      <c r="C328" s="52">
        <v>2015</v>
      </c>
      <c r="D328" s="52">
        <v>1</v>
      </c>
      <c r="E328" s="52">
        <v>18</v>
      </c>
      <c r="F328" s="52">
        <v>5298564</v>
      </c>
      <c r="G328" s="52">
        <v>5298564</v>
      </c>
      <c r="H328" s="52">
        <v>1522033</v>
      </c>
      <c r="I328" s="52">
        <v>1522033</v>
      </c>
      <c r="J328" s="52">
        <v>0</v>
      </c>
      <c r="K328" s="52">
        <v>0</v>
      </c>
      <c r="L328" s="52">
        <v>92.330600000000004</v>
      </c>
      <c r="M328" s="52">
        <v>14.83</v>
      </c>
      <c r="N328" s="52">
        <v>210.21</v>
      </c>
      <c r="O328" s="52">
        <v>7</v>
      </c>
      <c r="P328" s="2">
        <f t="shared" si="5"/>
        <v>151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405</v>
      </c>
      <c r="B329" s="1">
        <v>0.20833333333333334</v>
      </c>
      <c r="C329" s="52">
        <v>2015</v>
      </c>
      <c r="D329" s="52">
        <v>1</v>
      </c>
      <c r="E329" s="52">
        <v>18</v>
      </c>
      <c r="F329" s="52">
        <v>5298413</v>
      </c>
      <c r="G329" s="52">
        <v>5298413</v>
      </c>
      <c r="H329" s="52">
        <v>1522013</v>
      </c>
      <c r="I329" s="52">
        <v>1522013</v>
      </c>
      <c r="J329" s="52">
        <v>0</v>
      </c>
      <c r="K329" s="52">
        <v>0</v>
      </c>
      <c r="L329" s="52">
        <v>92.286799999999999</v>
      </c>
      <c r="M329" s="52">
        <v>14.95</v>
      </c>
      <c r="N329" s="52">
        <v>121.22</v>
      </c>
      <c r="O329" s="52">
        <v>7</v>
      </c>
      <c r="P329" s="2">
        <f t="shared" si="5"/>
        <v>173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404</v>
      </c>
      <c r="B330" s="1">
        <v>0.16666666666666666</v>
      </c>
      <c r="C330" s="52">
        <v>2015</v>
      </c>
      <c r="D330" s="52">
        <v>1</v>
      </c>
      <c r="E330" s="52">
        <v>18</v>
      </c>
      <c r="F330" s="52">
        <v>5298240</v>
      </c>
      <c r="G330" s="52">
        <v>5298240</v>
      </c>
      <c r="H330" s="52">
        <v>1521990</v>
      </c>
      <c r="I330" s="52">
        <v>1521990</v>
      </c>
      <c r="J330" s="52">
        <v>0</v>
      </c>
      <c r="K330" s="52">
        <v>0</v>
      </c>
      <c r="L330" s="52">
        <v>93.831599999999995</v>
      </c>
      <c r="M330" s="52">
        <v>14.57</v>
      </c>
      <c r="N330" s="52">
        <v>106.72</v>
      </c>
      <c r="O330" s="52">
        <v>7</v>
      </c>
      <c r="P330" s="2">
        <f t="shared" si="5"/>
        <v>99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403</v>
      </c>
      <c r="B331" s="1">
        <v>0.125</v>
      </c>
      <c r="C331" s="52">
        <v>2015</v>
      </c>
      <c r="D331" s="52">
        <v>1</v>
      </c>
      <c r="E331" s="52">
        <v>18</v>
      </c>
      <c r="F331" s="52">
        <v>5298141</v>
      </c>
      <c r="G331" s="52">
        <v>5298141</v>
      </c>
      <c r="H331" s="52">
        <v>1521977</v>
      </c>
      <c r="I331" s="52">
        <v>1521977</v>
      </c>
      <c r="J331" s="52">
        <v>0</v>
      </c>
      <c r="K331" s="52">
        <v>0</v>
      </c>
      <c r="L331" s="52">
        <v>92.977999999999994</v>
      </c>
      <c r="M331" s="52">
        <v>15.19</v>
      </c>
      <c r="N331" s="52">
        <v>151.25</v>
      </c>
      <c r="O331" s="52">
        <v>7</v>
      </c>
      <c r="P331" s="2">
        <f t="shared" si="5"/>
        <v>151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402</v>
      </c>
      <c r="B332" s="1">
        <v>8.3333333333333329E-2</v>
      </c>
      <c r="C332" s="52">
        <v>2015</v>
      </c>
      <c r="D332" s="52">
        <v>1</v>
      </c>
      <c r="E332" s="52">
        <v>18</v>
      </c>
      <c r="F332" s="52">
        <v>5297990</v>
      </c>
      <c r="G332" s="52">
        <v>5297990</v>
      </c>
      <c r="H332" s="52">
        <v>1521957</v>
      </c>
      <c r="I332" s="52">
        <v>1521957</v>
      </c>
      <c r="J332" s="52">
        <v>0</v>
      </c>
      <c r="K332" s="52">
        <v>0</v>
      </c>
      <c r="L332" s="52">
        <v>92.855099999999993</v>
      </c>
      <c r="M332" s="52">
        <v>15.4</v>
      </c>
      <c r="N332" s="52">
        <v>173.88</v>
      </c>
      <c r="O332" s="52">
        <v>7</v>
      </c>
      <c r="P332" s="2">
        <f t="shared" si="5"/>
        <v>182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401</v>
      </c>
      <c r="B333" s="1">
        <v>4.1666666666666664E-2</v>
      </c>
      <c r="C333" s="52">
        <v>2015</v>
      </c>
      <c r="D333" s="52">
        <v>1</v>
      </c>
      <c r="E333" s="52">
        <v>18</v>
      </c>
      <c r="F333" s="52">
        <v>5297808</v>
      </c>
      <c r="G333" s="52">
        <v>5297808</v>
      </c>
      <c r="H333" s="52">
        <v>1521933</v>
      </c>
      <c r="I333" s="52">
        <v>1521933</v>
      </c>
      <c r="J333" s="52">
        <v>0</v>
      </c>
      <c r="K333" s="52">
        <v>0</v>
      </c>
      <c r="L333" s="52">
        <v>93.211600000000004</v>
      </c>
      <c r="M333" s="52">
        <v>15</v>
      </c>
      <c r="N333" s="52">
        <v>143.65</v>
      </c>
      <c r="O333" s="52">
        <v>7</v>
      </c>
      <c r="P333" s="2">
        <f t="shared" si="5"/>
        <v>114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400</v>
      </c>
      <c r="B334" s="1">
        <v>0</v>
      </c>
      <c r="C334" s="52">
        <v>2015</v>
      </c>
      <c r="D334" s="52">
        <v>1</v>
      </c>
      <c r="E334" s="52">
        <v>18</v>
      </c>
      <c r="F334" s="52">
        <v>5297694</v>
      </c>
      <c r="G334" s="52">
        <v>5297694</v>
      </c>
      <c r="H334" s="52">
        <v>1521918</v>
      </c>
      <c r="I334" s="52">
        <v>1521918</v>
      </c>
      <c r="J334" s="52">
        <v>0</v>
      </c>
      <c r="K334" s="52">
        <v>0</v>
      </c>
      <c r="L334" s="52">
        <v>92.861900000000006</v>
      </c>
      <c r="M334" s="52">
        <v>15.44</v>
      </c>
      <c r="N334" s="52">
        <v>173.08</v>
      </c>
      <c r="O334" s="52">
        <v>7</v>
      </c>
      <c r="P334" s="2">
        <f t="shared" si="5"/>
        <v>158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399</v>
      </c>
      <c r="B335" s="1">
        <v>0.95833333333333337</v>
      </c>
      <c r="C335" s="52">
        <v>2015</v>
      </c>
      <c r="D335" s="52">
        <v>1</v>
      </c>
      <c r="E335" s="52">
        <v>17</v>
      </c>
      <c r="F335" s="52">
        <v>5297536</v>
      </c>
      <c r="G335" s="52">
        <v>5297536</v>
      </c>
      <c r="H335" s="52">
        <v>1521897</v>
      </c>
      <c r="I335" s="52">
        <v>1521897</v>
      </c>
      <c r="J335" s="52">
        <v>0</v>
      </c>
      <c r="K335" s="52">
        <v>0</v>
      </c>
      <c r="L335" s="52">
        <v>92.335800000000006</v>
      </c>
      <c r="M335" s="52">
        <v>15.67</v>
      </c>
      <c r="N335" s="52">
        <v>180.41</v>
      </c>
      <c r="O335" s="52">
        <v>7</v>
      </c>
      <c r="P335" s="2">
        <f t="shared" si="5"/>
        <v>180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398</v>
      </c>
      <c r="B336" s="1">
        <v>0.91666666666666663</v>
      </c>
      <c r="C336" s="52">
        <v>2015</v>
      </c>
      <c r="D336" s="52">
        <v>1</v>
      </c>
      <c r="E336" s="52">
        <v>17</v>
      </c>
      <c r="F336" s="52">
        <v>5297356</v>
      </c>
      <c r="G336" s="52">
        <v>5297356</v>
      </c>
      <c r="H336" s="52">
        <v>1521873</v>
      </c>
      <c r="I336" s="52">
        <v>1521873</v>
      </c>
      <c r="J336" s="52">
        <v>0</v>
      </c>
      <c r="K336" s="52">
        <v>0</v>
      </c>
      <c r="L336" s="52">
        <v>92.375699999999995</v>
      </c>
      <c r="M336" s="52">
        <v>15.93</v>
      </c>
      <c r="N336" s="52">
        <v>172.35</v>
      </c>
      <c r="O336" s="52">
        <v>7</v>
      </c>
      <c r="P336" s="2">
        <f t="shared" si="5"/>
        <v>210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397</v>
      </c>
      <c r="B337" s="1">
        <v>0.875</v>
      </c>
      <c r="C337" s="52">
        <v>2015</v>
      </c>
      <c r="D337" s="52">
        <v>1</v>
      </c>
      <c r="E337" s="52">
        <v>17</v>
      </c>
      <c r="F337" s="52">
        <v>5297146</v>
      </c>
      <c r="G337" s="52">
        <v>5297146</v>
      </c>
      <c r="H337" s="52">
        <v>1521845</v>
      </c>
      <c r="I337" s="52">
        <v>1521845</v>
      </c>
      <c r="J337" s="52">
        <v>0</v>
      </c>
      <c r="K337" s="52">
        <v>0</v>
      </c>
      <c r="L337" s="52">
        <v>92.071100000000001</v>
      </c>
      <c r="M337" s="52">
        <v>15.78</v>
      </c>
      <c r="N337" s="52">
        <v>134.54</v>
      </c>
      <c r="O337" s="52">
        <v>7</v>
      </c>
      <c r="P337" s="2">
        <f t="shared" si="5"/>
        <v>113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396</v>
      </c>
      <c r="B338" s="1">
        <v>0.83333333333333337</v>
      </c>
      <c r="C338" s="52">
        <v>2015</v>
      </c>
      <c r="D338" s="52">
        <v>1</v>
      </c>
      <c r="E338" s="52">
        <v>17</v>
      </c>
      <c r="F338" s="52">
        <v>5297033</v>
      </c>
      <c r="G338" s="52">
        <v>5297033</v>
      </c>
      <c r="H338" s="52">
        <v>1521830</v>
      </c>
      <c r="I338" s="52">
        <v>1521830</v>
      </c>
      <c r="J338" s="52">
        <v>0</v>
      </c>
      <c r="K338" s="52">
        <v>0</v>
      </c>
      <c r="L338" s="52">
        <v>91.886799999999994</v>
      </c>
      <c r="M338" s="52">
        <v>16.18</v>
      </c>
      <c r="N338" s="52">
        <v>186.35</v>
      </c>
      <c r="O338" s="52">
        <v>7</v>
      </c>
      <c r="P338" s="2">
        <f t="shared" si="5"/>
        <v>194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395</v>
      </c>
      <c r="B339" s="1">
        <v>0.79166666666666663</v>
      </c>
      <c r="C339" s="52">
        <v>2015</v>
      </c>
      <c r="D339" s="52">
        <v>1</v>
      </c>
      <c r="E339" s="52">
        <v>17</v>
      </c>
      <c r="F339" s="52">
        <v>5296839</v>
      </c>
      <c r="G339" s="52">
        <v>5296839</v>
      </c>
      <c r="H339" s="52">
        <v>1521804</v>
      </c>
      <c r="I339" s="52">
        <v>1521804</v>
      </c>
      <c r="J339" s="52">
        <v>0</v>
      </c>
      <c r="K339" s="52">
        <v>0</v>
      </c>
      <c r="L339" s="52">
        <v>91.614699999999999</v>
      </c>
      <c r="M339" s="52">
        <v>15.95</v>
      </c>
      <c r="N339" s="52">
        <v>140.91</v>
      </c>
      <c r="O339" s="52">
        <v>7</v>
      </c>
      <c r="P339" s="2">
        <f t="shared" si="5"/>
        <v>126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394</v>
      </c>
      <c r="B340" s="1">
        <v>0.75</v>
      </c>
      <c r="C340" s="52">
        <v>2015</v>
      </c>
      <c r="D340" s="52">
        <v>1</v>
      </c>
      <c r="E340" s="52">
        <v>17</v>
      </c>
      <c r="F340" s="52">
        <v>5296713</v>
      </c>
      <c r="G340" s="52">
        <v>5296713</v>
      </c>
      <c r="H340" s="52">
        <v>1521787</v>
      </c>
      <c r="I340" s="52">
        <v>1521787</v>
      </c>
      <c r="J340" s="52">
        <v>0</v>
      </c>
      <c r="K340" s="52">
        <v>0</v>
      </c>
      <c r="L340" s="52">
        <v>91.4499</v>
      </c>
      <c r="M340" s="52">
        <v>16.98</v>
      </c>
      <c r="N340" s="52">
        <v>185.37</v>
      </c>
      <c r="O340" s="52">
        <v>7</v>
      </c>
      <c r="P340" s="2">
        <f t="shared" si="5"/>
        <v>223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393</v>
      </c>
      <c r="B341" s="1">
        <v>0.70833333333333337</v>
      </c>
      <c r="C341" s="52">
        <v>2015</v>
      </c>
      <c r="D341" s="52">
        <v>1</v>
      </c>
      <c r="E341" s="52">
        <v>17</v>
      </c>
      <c r="F341" s="52">
        <v>5296490</v>
      </c>
      <c r="G341" s="52">
        <v>5296490</v>
      </c>
      <c r="H341" s="52">
        <v>1521757</v>
      </c>
      <c r="I341" s="52">
        <v>1521757</v>
      </c>
      <c r="J341" s="52">
        <v>0</v>
      </c>
      <c r="K341" s="52">
        <v>0</v>
      </c>
      <c r="L341" s="52">
        <v>91.9285</v>
      </c>
      <c r="M341" s="52">
        <v>18.260000000000002</v>
      </c>
      <c r="N341" s="52">
        <v>125.94</v>
      </c>
      <c r="O341" s="52">
        <v>7</v>
      </c>
      <c r="P341" s="2">
        <f t="shared" si="5"/>
        <v>133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392</v>
      </c>
      <c r="B342" s="1">
        <v>0.66666666666666663</v>
      </c>
      <c r="C342" s="52">
        <v>2015</v>
      </c>
      <c r="D342" s="52">
        <v>1</v>
      </c>
      <c r="E342" s="52">
        <v>17</v>
      </c>
      <c r="F342" s="52">
        <v>5296357</v>
      </c>
      <c r="G342" s="52">
        <v>5296357</v>
      </c>
      <c r="H342" s="52">
        <v>1521739</v>
      </c>
      <c r="I342" s="52">
        <v>1521739</v>
      </c>
      <c r="J342" s="52">
        <v>0</v>
      </c>
      <c r="K342" s="52">
        <v>0</v>
      </c>
      <c r="L342" s="52">
        <v>92.421400000000006</v>
      </c>
      <c r="M342" s="52">
        <v>18.96</v>
      </c>
      <c r="N342" s="52">
        <v>162.88</v>
      </c>
      <c r="O342" s="52">
        <v>7</v>
      </c>
      <c r="P342" s="2">
        <f t="shared" si="5"/>
        <v>119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391</v>
      </c>
      <c r="B343" s="1">
        <v>0.625</v>
      </c>
      <c r="C343" s="52">
        <v>2015</v>
      </c>
      <c r="D343" s="52">
        <v>1</v>
      </c>
      <c r="E343" s="52">
        <v>17</v>
      </c>
      <c r="F343" s="52">
        <v>5296238</v>
      </c>
      <c r="G343" s="52">
        <v>5296238</v>
      </c>
      <c r="H343" s="52">
        <v>1521723</v>
      </c>
      <c r="I343" s="52">
        <v>1521723</v>
      </c>
      <c r="J343" s="52">
        <v>0</v>
      </c>
      <c r="K343" s="52">
        <v>0</v>
      </c>
      <c r="L343" s="52">
        <v>91.5839</v>
      </c>
      <c r="M343" s="52">
        <v>18.84</v>
      </c>
      <c r="N343" s="52">
        <v>176.38</v>
      </c>
      <c r="O343" s="52">
        <v>7</v>
      </c>
      <c r="P343" s="2">
        <f t="shared" si="5"/>
        <v>228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390</v>
      </c>
      <c r="B344" s="1">
        <v>0.58333333333333337</v>
      </c>
      <c r="C344" s="52">
        <v>2015</v>
      </c>
      <c r="D344" s="52">
        <v>1</v>
      </c>
      <c r="E344" s="52">
        <v>17</v>
      </c>
      <c r="F344" s="52">
        <v>5296010</v>
      </c>
      <c r="G344" s="52">
        <v>5296010</v>
      </c>
      <c r="H344" s="52">
        <v>1521692</v>
      </c>
      <c r="I344" s="52">
        <v>1521692</v>
      </c>
      <c r="J344" s="52">
        <v>0</v>
      </c>
      <c r="K344" s="52">
        <v>0</v>
      </c>
      <c r="L344" s="52">
        <v>91.437899999999999</v>
      </c>
      <c r="M344" s="52">
        <v>19.64</v>
      </c>
      <c r="N344" s="52">
        <v>146.35</v>
      </c>
      <c r="O344" s="52">
        <v>7</v>
      </c>
      <c r="P344" s="2">
        <f t="shared" si="5"/>
        <v>117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389</v>
      </c>
      <c r="B345" s="1">
        <v>0.54166666666666663</v>
      </c>
      <c r="C345" s="52">
        <v>2015</v>
      </c>
      <c r="D345" s="52">
        <v>1</v>
      </c>
      <c r="E345" s="52">
        <v>17</v>
      </c>
      <c r="F345" s="52">
        <v>5295893</v>
      </c>
      <c r="G345" s="52">
        <v>5295893</v>
      </c>
      <c r="H345" s="52">
        <v>1521676</v>
      </c>
      <c r="I345" s="52">
        <v>1521676</v>
      </c>
      <c r="J345" s="52">
        <v>0</v>
      </c>
      <c r="K345" s="52">
        <v>0</v>
      </c>
      <c r="L345" s="52">
        <v>90.665099999999995</v>
      </c>
      <c r="M345" s="52">
        <v>18.989999999999998</v>
      </c>
      <c r="N345" s="52">
        <v>197.71</v>
      </c>
      <c r="O345" s="52">
        <v>7</v>
      </c>
      <c r="P345" s="2">
        <f t="shared" si="5"/>
        <v>161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388</v>
      </c>
      <c r="B346" s="1">
        <v>0.5</v>
      </c>
      <c r="C346" s="52">
        <v>2015</v>
      </c>
      <c r="D346" s="52">
        <v>1</v>
      </c>
      <c r="E346" s="52">
        <v>17</v>
      </c>
      <c r="F346" s="52">
        <v>5295732</v>
      </c>
      <c r="G346" s="52">
        <v>5295732</v>
      </c>
      <c r="H346" s="52">
        <v>1521654</v>
      </c>
      <c r="I346" s="52">
        <v>1521654</v>
      </c>
      <c r="J346" s="52">
        <v>0</v>
      </c>
      <c r="K346" s="52">
        <v>0</v>
      </c>
      <c r="L346" s="52">
        <v>91.106200000000001</v>
      </c>
      <c r="M346" s="52">
        <v>18.27</v>
      </c>
      <c r="N346" s="52">
        <v>117.37</v>
      </c>
      <c r="O346" s="52">
        <v>7</v>
      </c>
      <c r="P346" s="2">
        <f t="shared" si="5"/>
        <v>161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387</v>
      </c>
      <c r="B347" s="1">
        <v>0.45833333333333331</v>
      </c>
      <c r="C347" s="52">
        <v>2015</v>
      </c>
      <c r="D347" s="52">
        <v>1</v>
      </c>
      <c r="E347" s="52">
        <v>17</v>
      </c>
      <c r="F347" s="52">
        <v>5295571</v>
      </c>
      <c r="G347" s="52">
        <v>5295571</v>
      </c>
      <c r="H347" s="52">
        <v>1521632</v>
      </c>
      <c r="I347" s="52">
        <v>1521632</v>
      </c>
      <c r="J347" s="52">
        <v>0</v>
      </c>
      <c r="K347" s="52">
        <v>0</v>
      </c>
      <c r="L347" s="52">
        <v>90.698599999999999</v>
      </c>
      <c r="M347" s="52">
        <v>17.940000000000001</v>
      </c>
      <c r="N347" s="52">
        <v>198.36</v>
      </c>
      <c r="O347" s="52">
        <v>7</v>
      </c>
      <c r="P347" s="2">
        <f t="shared" si="5"/>
        <v>154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386</v>
      </c>
      <c r="B348" s="1">
        <v>0.41666666666666669</v>
      </c>
      <c r="C348" s="52">
        <v>2015</v>
      </c>
      <c r="D348" s="52">
        <v>1</v>
      </c>
      <c r="E348" s="52">
        <v>17</v>
      </c>
      <c r="F348" s="52">
        <v>5295417</v>
      </c>
      <c r="G348" s="52">
        <v>5295417</v>
      </c>
      <c r="H348" s="52">
        <v>1521611</v>
      </c>
      <c r="I348" s="52">
        <v>1521611</v>
      </c>
      <c r="J348" s="52">
        <v>0</v>
      </c>
      <c r="K348" s="52">
        <v>0</v>
      </c>
      <c r="L348" s="52">
        <v>91.316199999999995</v>
      </c>
      <c r="M348" s="52">
        <v>16.14</v>
      </c>
      <c r="N348" s="52">
        <v>134.75</v>
      </c>
      <c r="O348" s="52">
        <v>7</v>
      </c>
      <c r="P348" s="2">
        <f t="shared" si="5"/>
        <v>163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385</v>
      </c>
      <c r="B349" s="1">
        <v>0.375</v>
      </c>
      <c r="C349" s="52">
        <v>2015</v>
      </c>
      <c r="D349" s="52">
        <v>1</v>
      </c>
      <c r="E349" s="52">
        <v>17</v>
      </c>
      <c r="F349" s="52">
        <v>5295254</v>
      </c>
      <c r="G349" s="52">
        <v>5295254</v>
      </c>
      <c r="H349" s="52">
        <v>1521589</v>
      </c>
      <c r="I349" s="52">
        <v>1521589</v>
      </c>
      <c r="J349" s="52">
        <v>0</v>
      </c>
      <c r="K349" s="52">
        <v>0</v>
      </c>
      <c r="L349" s="52">
        <v>91.818600000000004</v>
      </c>
      <c r="M349" s="52">
        <v>15.1</v>
      </c>
      <c r="N349" s="52">
        <v>193.74</v>
      </c>
      <c r="O349" s="52">
        <v>7</v>
      </c>
      <c r="P349" s="2">
        <f t="shared" si="5"/>
        <v>150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384</v>
      </c>
      <c r="B350" s="1">
        <v>0.33333333333333331</v>
      </c>
      <c r="C350" s="52">
        <v>2015</v>
      </c>
      <c r="D350" s="52">
        <v>1</v>
      </c>
      <c r="E350" s="52">
        <v>17</v>
      </c>
      <c r="F350" s="52">
        <v>5295104</v>
      </c>
      <c r="G350" s="52">
        <v>5295104</v>
      </c>
      <c r="H350" s="52">
        <v>1521569</v>
      </c>
      <c r="I350" s="52">
        <v>1521569</v>
      </c>
      <c r="J350" s="52">
        <v>0</v>
      </c>
      <c r="K350" s="52">
        <v>0</v>
      </c>
      <c r="L350" s="52">
        <v>91.063999999999993</v>
      </c>
      <c r="M350" s="52">
        <v>14.85</v>
      </c>
      <c r="N350" s="52">
        <v>149.30000000000001</v>
      </c>
      <c r="O350" s="52">
        <v>7</v>
      </c>
      <c r="P350" s="2">
        <f t="shared" si="5"/>
        <v>216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383</v>
      </c>
      <c r="B351" s="1">
        <v>0.29166666666666669</v>
      </c>
      <c r="C351" s="52">
        <v>2015</v>
      </c>
      <c r="D351" s="52">
        <v>1</v>
      </c>
      <c r="E351" s="52">
        <v>17</v>
      </c>
      <c r="F351" s="52">
        <v>5294888</v>
      </c>
      <c r="G351" s="52">
        <v>5294888</v>
      </c>
      <c r="H351" s="52">
        <v>1521540</v>
      </c>
      <c r="I351" s="52">
        <v>1521540</v>
      </c>
      <c r="J351" s="52">
        <v>0</v>
      </c>
      <c r="K351" s="52">
        <v>0</v>
      </c>
      <c r="L351" s="52">
        <v>92.281999999999996</v>
      </c>
      <c r="M351" s="52">
        <v>14.41</v>
      </c>
      <c r="N351" s="52">
        <v>141.85</v>
      </c>
      <c r="O351" s="52">
        <v>7</v>
      </c>
      <c r="P351" s="2">
        <f t="shared" si="5"/>
        <v>120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382</v>
      </c>
      <c r="B352" s="1">
        <v>0.25</v>
      </c>
      <c r="C352" s="52">
        <v>2015</v>
      </c>
      <c r="D352" s="52">
        <v>1</v>
      </c>
      <c r="E352" s="52">
        <v>17</v>
      </c>
      <c r="F352" s="52">
        <v>5294768</v>
      </c>
      <c r="G352" s="52">
        <v>5294768</v>
      </c>
      <c r="H352" s="52">
        <v>1521524</v>
      </c>
      <c r="I352" s="52">
        <v>1521524</v>
      </c>
      <c r="J352" s="52">
        <v>0</v>
      </c>
      <c r="K352" s="52">
        <v>0</v>
      </c>
      <c r="L352" s="52">
        <v>90.613</v>
      </c>
      <c r="M352" s="52">
        <v>14.77</v>
      </c>
      <c r="N352" s="52">
        <v>179.07</v>
      </c>
      <c r="O352" s="52">
        <v>7</v>
      </c>
      <c r="P352" s="2">
        <f t="shared" si="5"/>
        <v>164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381</v>
      </c>
      <c r="B353" s="1">
        <v>0.20833333333333334</v>
      </c>
      <c r="C353" s="52">
        <v>2015</v>
      </c>
      <c r="D353" s="52">
        <v>1</v>
      </c>
      <c r="E353" s="52">
        <v>17</v>
      </c>
      <c r="F353" s="52">
        <v>5294604</v>
      </c>
      <c r="G353" s="52">
        <v>5294604</v>
      </c>
      <c r="H353" s="52">
        <v>1521502</v>
      </c>
      <c r="I353" s="52">
        <v>1521502</v>
      </c>
      <c r="J353" s="52">
        <v>0</v>
      </c>
      <c r="K353" s="52">
        <v>0</v>
      </c>
      <c r="L353" s="52">
        <v>91.556100000000001</v>
      </c>
      <c r="M353" s="52">
        <v>14.79</v>
      </c>
      <c r="N353" s="52">
        <v>186.78</v>
      </c>
      <c r="O353" s="52">
        <v>7</v>
      </c>
      <c r="P353" s="2">
        <f t="shared" si="5"/>
        <v>201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380</v>
      </c>
      <c r="B354" s="1">
        <v>0.16666666666666666</v>
      </c>
      <c r="C354" s="52">
        <v>2015</v>
      </c>
      <c r="D354" s="52">
        <v>1</v>
      </c>
      <c r="E354" s="52">
        <v>17</v>
      </c>
      <c r="F354" s="52">
        <v>5294403</v>
      </c>
      <c r="G354" s="52">
        <v>5294403</v>
      </c>
      <c r="H354" s="52">
        <v>1521475</v>
      </c>
      <c r="I354" s="52">
        <v>1521475</v>
      </c>
      <c r="J354" s="52">
        <v>0</v>
      </c>
      <c r="K354" s="52">
        <v>0</v>
      </c>
      <c r="L354" s="52">
        <v>91.813199999999995</v>
      </c>
      <c r="M354" s="52">
        <v>14.87</v>
      </c>
      <c r="N354" s="52">
        <v>165.45</v>
      </c>
      <c r="O354" s="52">
        <v>7</v>
      </c>
      <c r="P354" s="2">
        <f t="shared" si="5"/>
        <v>188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379</v>
      </c>
      <c r="B355" s="1">
        <v>0.125</v>
      </c>
      <c r="C355" s="52">
        <v>2015</v>
      </c>
      <c r="D355" s="52">
        <v>1</v>
      </c>
      <c r="E355" s="52">
        <v>17</v>
      </c>
      <c r="F355" s="52">
        <v>5294215</v>
      </c>
      <c r="G355" s="52">
        <v>5294215</v>
      </c>
      <c r="H355" s="52">
        <v>1521450</v>
      </c>
      <c r="I355" s="52">
        <v>1521450</v>
      </c>
      <c r="J355" s="52">
        <v>0</v>
      </c>
      <c r="K355" s="52">
        <v>0</v>
      </c>
      <c r="L355" s="52">
        <v>93.0274</v>
      </c>
      <c r="M355" s="52">
        <v>14.72</v>
      </c>
      <c r="N355" s="52">
        <v>135.62</v>
      </c>
      <c r="O355" s="52">
        <v>7</v>
      </c>
      <c r="P355" s="2">
        <f t="shared" si="5"/>
        <v>113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378</v>
      </c>
      <c r="B356" s="1">
        <v>8.3333333333333329E-2</v>
      </c>
      <c r="C356" s="52">
        <v>2015</v>
      </c>
      <c r="D356" s="52">
        <v>1</v>
      </c>
      <c r="E356" s="52">
        <v>17</v>
      </c>
      <c r="F356" s="52">
        <v>5294102</v>
      </c>
      <c r="G356" s="52">
        <v>5294102</v>
      </c>
      <c r="H356" s="52">
        <v>1521435</v>
      </c>
      <c r="I356" s="52">
        <v>1521435</v>
      </c>
      <c r="J356" s="52">
        <v>0</v>
      </c>
      <c r="K356" s="52">
        <v>0</v>
      </c>
      <c r="L356" s="52">
        <v>91.673100000000005</v>
      </c>
      <c r="M356" s="52">
        <v>15.29</v>
      </c>
      <c r="N356" s="52">
        <v>201.83</v>
      </c>
      <c r="O356" s="52">
        <v>7</v>
      </c>
      <c r="P356" s="2">
        <f t="shared" si="5"/>
        <v>187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377</v>
      </c>
      <c r="B357" s="1">
        <v>4.1666666666666664E-2</v>
      </c>
      <c r="C357" s="52">
        <v>2015</v>
      </c>
      <c r="D357" s="52">
        <v>1</v>
      </c>
      <c r="E357" s="52">
        <v>17</v>
      </c>
      <c r="F357" s="52">
        <v>5293915</v>
      </c>
      <c r="G357" s="52">
        <v>5293915</v>
      </c>
      <c r="H357" s="52">
        <v>1521410</v>
      </c>
      <c r="I357" s="52">
        <v>1521410</v>
      </c>
      <c r="J357" s="52">
        <v>0</v>
      </c>
      <c r="K357" s="52">
        <v>0</v>
      </c>
      <c r="L357" s="52">
        <v>92.3703</v>
      </c>
      <c r="M357" s="52">
        <v>14.97</v>
      </c>
      <c r="N357" s="52">
        <v>113.1</v>
      </c>
      <c r="O357" s="52">
        <v>7</v>
      </c>
      <c r="P357" s="2">
        <f t="shared" si="5"/>
        <v>143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376</v>
      </c>
      <c r="B358" s="1">
        <v>0</v>
      </c>
      <c r="C358" s="52">
        <v>2015</v>
      </c>
      <c r="D358" s="52">
        <v>1</v>
      </c>
      <c r="E358" s="52">
        <v>17</v>
      </c>
      <c r="F358" s="52">
        <v>5293772</v>
      </c>
      <c r="G358" s="52">
        <v>5293772</v>
      </c>
      <c r="H358" s="52">
        <v>1521391</v>
      </c>
      <c r="I358" s="52">
        <v>1521391</v>
      </c>
      <c r="J358" s="52">
        <v>0</v>
      </c>
      <c r="K358" s="52">
        <v>0</v>
      </c>
      <c r="L358" s="52">
        <v>91.995099999999994</v>
      </c>
      <c r="M358" s="52">
        <v>14.87</v>
      </c>
      <c r="N358" s="52">
        <v>150.32</v>
      </c>
      <c r="O358" s="52">
        <v>7</v>
      </c>
      <c r="P358" s="2">
        <f t="shared" si="5"/>
        <v>143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375</v>
      </c>
      <c r="B359" s="1">
        <v>0.95833333333333337</v>
      </c>
      <c r="C359" s="52">
        <v>2015</v>
      </c>
      <c r="D359" s="52">
        <v>1</v>
      </c>
      <c r="E359" s="52">
        <v>16</v>
      </c>
      <c r="F359" s="52">
        <v>5293629</v>
      </c>
      <c r="G359" s="52">
        <v>5293629</v>
      </c>
      <c r="H359" s="52">
        <v>1521372</v>
      </c>
      <c r="I359" s="52">
        <v>1521372</v>
      </c>
      <c r="J359" s="52">
        <v>0</v>
      </c>
      <c r="K359" s="52">
        <v>0</v>
      </c>
      <c r="L359" s="52">
        <v>92.587900000000005</v>
      </c>
      <c r="M359" s="52">
        <v>15.36</v>
      </c>
      <c r="N359" s="52">
        <v>195.58</v>
      </c>
      <c r="O359" s="52">
        <v>7</v>
      </c>
      <c r="P359" s="2">
        <f t="shared" si="5"/>
        <v>188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374</v>
      </c>
      <c r="B360" s="1">
        <v>0.91666666666666663</v>
      </c>
      <c r="C360" s="52">
        <v>2015</v>
      </c>
      <c r="D360" s="52">
        <v>1</v>
      </c>
      <c r="E360" s="52">
        <v>16</v>
      </c>
      <c r="F360" s="52">
        <v>5293441</v>
      </c>
      <c r="G360" s="52">
        <v>5293441</v>
      </c>
      <c r="H360" s="52">
        <v>1521347</v>
      </c>
      <c r="I360" s="52">
        <v>1521347</v>
      </c>
      <c r="J360" s="52">
        <v>0</v>
      </c>
      <c r="K360" s="52">
        <v>0</v>
      </c>
      <c r="L360" s="52">
        <v>92.171899999999994</v>
      </c>
      <c r="M360" s="52">
        <v>15.54</v>
      </c>
      <c r="N360" s="52">
        <v>208.84</v>
      </c>
      <c r="O360" s="52">
        <v>7</v>
      </c>
      <c r="P360" s="2">
        <f t="shared" si="5"/>
        <v>165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373</v>
      </c>
      <c r="B361" s="1">
        <v>0.875</v>
      </c>
      <c r="C361" s="52">
        <v>2015</v>
      </c>
      <c r="D361" s="52">
        <v>1</v>
      </c>
      <c r="E361" s="52">
        <v>16</v>
      </c>
      <c r="F361" s="52">
        <v>5293276</v>
      </c>
      <c r="G361" s="52">
        <v>5293276</v>
      </c>
      <c r="H361" s="52">
        <v>1521325</v>
      </c>
      <c r="I361" s="52">
        <v>1521325</v>
      </c>
      <c r="J361" s="52">
        <v>0</v>
      </c>
      <c r="K361" s="52">
        <v>0</v>
      </c>
      <c r="L361" s="52">
        <v>91.525999999999996</v>
      </c>
      <c r="M361" s="52">
        <v>15.69</v>
      </c>
      <c r="N361" s="52">
        <v>164.42</v>
      </c>
      <c r="O361" s="52">
        <v>7</v>
      </c>
      <c r="P361" s="2">
        <f t="shared" si="5"/>
        <v>201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372</v>
      </c>
      <c r="B362" s="1">
        <v>0.83333333333333337</v>
      </c>
      <c r="C362" s="52">
        <v>2015</v>
      </c>
      <c r="D362" s="52">
        <v>1</v>
      </c>
      <c r="E362" s="52">
        <v>16</v>
      </c>
      <c r="F362" s="52">
        <v>5293075</v>
      </c>
      <c r="G362" s="52">
        <v>5293075</v>
      </c>
      <c r="H362" s="52">
        <v>1521298</v>
      </c>
      <c r="I362" s="52">
        <v>1521298</v>
      </c>
      <c r="J362" s="52">
        <v>0</v>
      </c>
      <c r="K362" s="52">
        <v>0</v>
      </c>
      <c r="L362" s="52">
        <v>92.175700000000006</v>
      </c>
      <c r="M362" s="52">
        <v>15.73</v>
      </c>
      <c r="N362" s="52">
        <v>97.47</v>
      </c>
      <c r="O362" s="52">
        <v>7</v>
      </c>
      <c r="P362" s="2">
        <f t="shared" si="5"/>
        <v>135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371</v>
      </c>
      <c r="B363" s="1">
        <v>0.79166666666666663</v>
      </c>
      <c r="C363" s="52">
        <v>2015</v>
      </c>
      <c r="D363" s="52">
        <v>1</v>
      </c>
      <c r="E363" s="52">
        <v>16</v>
      </c>
      <c r="F363" s="52">
        <v>5292940</v>
      </c>
      <c r="G363" s="52">
        <v>5292940</v>
      </c>
      <c r="H363" s="52">
        <v>1521280</v>
      </c>
      <c r="I363" s="52">
        <v>1521280</v>
      </c>
      <c r="J363" s="52">
        <v>0</v>
      </c>
      <c r="K363" s="52">
        <v>0</v>
      </c>
      <c r="L363" s="52">
        <v>91.575699999999998</v>
      </c>
      <c r="M363" s="52">
        <v>16.3</v>
      </c>
      <c r="N363" s="52">
        <v>141.04</v>
      </c>
      <c r="O363" s="52">
        <v>7</v>
      </c>
      <c r="P363" s="2">
        <f t="shared" si="5"/>
        <v>134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370</v>
      </c>
      <c r="B364" s="1">
        <v>0.75</v>
      </c>
      <c r="C364" s="52">
        <v>2015</v>
      </c>
      <c r="D364" s="52">
        <v>1</v>
      </c>
      <c r="E364" s="52">
        <v>16</v>
      </c>
      <c r="F364" s="52">
        <v>5292806</v>
      </c>
      <c r="G364" s="52">
        <v>5292806</v>
      </c>
      <c r="H364" s="52">
        <v>1521262</v>
      </c>
      <c r="I364" s="52">
        <v>1521262</v>
      </c>
      <c r="J364" s="52">
        <v>0</v>
      </c>
      <c r="K364" s="52">
        <v>0</v>
      </c>
      <c r="L364" s="52">
        <v>91.753299999999996</v>
      </c>
      <c r="M364" s="52">
        <v>17.010000000000002</v>
      </c>
      <c r="N364" s="52">
        <v>162.9</v>
      </c>
      <c r="O364" s="52">
        <v>7</v>
      </c>
      <c r="P364" s="2">
        <f t="shared" si="5"/>
        <v>119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369</v>
      </c>
      <c r="B365" s="1">
        <v>0.70833333333333337</v>
      </c>
      <c r="C365" s="52">
        <v>2015</v>
      </c>
      <c r="D365" s="52">
        <v>1</v>
      </c>
      <c r="E365" s="52">
        <v>16</v>
      </c>
      <c r="F365" s="52">
        <v>5292687</v>
      </c>
      <c r="G365" s="52">
        <v>5292687</v>
      </c>
      <c r="H365" s="52">
        <v>1521246</v>
      </c>
      <c r="I365" s="52">
        <v>1521246</v>
      </c>
      <c r="J365" s="52">
        <v>0</v>
      </c>
      <c r="K365" s="52">
        <v>0</v>
      </c>
      <c r="L365" s="52">
        <v>90.816500000000005</v>
      </c>
      <c r="M365" s="52">
        <v>17.29</v>
      </c>
      <c r="N365" s="52">
        <v>183.2</v>
      </c>
      <c r="O365" s="52">
        <v>7</v>
      </c>
      <c r="P365" s="2">
        <f t="shared" si="5"/>
        <v>220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368</v>
      </c>
      <c r="B366" s="1">
        <v>0.66666666666666663</v>
      </c>
      <c r="C366" s="52">
        <v>2015</v>
      </c>
      <c r="D366" s="52">
        <v>1</v>
      </c>
      <c r="E366" s="52">
        <v>16</v>
      </c>
      <c r="F366" s="52">
        <v>5292467</v>
      </c>
      <c r="G366" s="52">
        <v>5292467</v>
      </c>
      <c r="H366" s="52">
        <v>1521216</v>
      </c>
      <c r="I366" s="52">
        <v>1521216</v>
      </c>
      <c r="J366" s="52">
        <v>0</v>
      </c>
      <c r="K366" s="52">
        <v>0</v>
      </c>
      <c r="L366" s="52">
        <v>90.764200000000002</v>
      </c>
      <c r="M366" s="52">
        <v>19.190000000000001</v>
      </c>
      <c r="N366" s="52">
        <v>167.84</v>
      </c>
      <c r="O366" s="52">
        <v>7</v>
      </c>
      <c r="P366" s="2">
        <f t="shared" si="5"/>
        <v>139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367</v>
      </c>
      <c r="B367" s="1">
        <v>0.625</v>
      </c>
      <c r="C367" s="52">
        <v>2015</v>
      </c>
      <c r="D367" s="52">
        <v>1</v>
      </c>
      <c r="E367" s="52">
        <v>16</v>
      </c>
      <c r="F367" s="52">
        <v>5292328</v>
      </c>
      <c r="G367" s="52">
        <v>5292328</v>
      </c>
      <c r="H367" s="52">
        <v>1521197</v>
      </c>
      <c r="I367" s="52">
        <v>1521197</v>
      </c>
      <c r="J367" s="52">
        <v>0</v>
      </c>
      <c r="K367" s="52">
        <v>0</v>
      </c>
      <c r="L367" s="52">
        <v>91.356399999999994</v>
      </c>
      <c r="M367" s="52">
        <v>19.3</v>
      </c>
      <c r="N367" s="52">
        <v>190.33</v>
      </c>
      <c r="O367" s="52">
        <v>7</v>
      </c>
      <c r="P367" s="2">
        <f t="shared" si="5"/>
        <v>161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366</v>
      </c>
      <c r="B368" s="1">
        <v>0.58333333333333337</v>
      </c>
      <c r="C368" s="52">
        <v>2015</v>
      </c>
      <c r="D368" s="52">
        <v>1</v>
      </c>
      <c r="E368" s="52">
        <v>16</v>
      </c>
      <c r="F368" s="52">
        <v>5292167</v>
      </c>
      <c r="G368" s="52">
        <v>5292167</v>
      </c>
      <c r="H368" s="52">
        <v>1521175</v>
      </c>
      <c r="I368" s="52">
        <v>1521175</v>
      </c>
      <c r="J368" s="52">
        <v>0</v>
      </c>
      <c r="K368" s="52">
        <v>0</v>
      </c>
      <c r="L368" s="52">
        <v>90.664699999999996</v>
      </c>
      <c r="M368" s="52">
        <v>19.2</v>
      </c>
      <c r="N368" s="52">
        <v>182.12</v>
      </c>
      <c r="O368" s="52">
        <v>7</v>
      </c>
      <c r="P368" s="2">
        <f t="shared" si="5"/>
        <v>211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365</v>
      </c>
      <c r="B369" s="1">
        <v>0.54166666666666663</v>
      </c>
      <c r="C369" s="52">
        <v>2015</v>
      </c>
      <c r="D369" s="52">
        <v>1</v>
      </c>
      <c r="E369" s="52">
        <v>16</v>
      </c>
      <c r="F369" s="52">
        <v>5291956</v>
      </c>
      <c r="G369" s="52">
        <v>5291956</v>
      </c>
      <c r="H369" s="52">
        <v>1521146</v>
      </c>
      <c r="I369" s="52">
        <v>1521146</v>
      </c>
      <c r="J369" s="52">
        <v>0</v>
      </c>
      <c r="K369" s="52">
        <v>0</v>
      </c>
      <c r="L369" s="52">
        <v>90.199399999999997</v>
      </c>
      <c r="M369" s="52">
        <v>19.05</v>
      </c>
      <c r="N369" s="52">
        <v>159.91999999999999</v>
      </c>
      <c r="O369" s="52">
        <v>7</v>
      </c>
      <c r="P369" s="2">
        <f t="shared" si="5"/>
        <v>196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364</v>
      </c>
      <c r="B370" s="1">
        <v>0.5</v>
      </c>
      <c r="C370" s="52">
        <v>2015</v>
      </c>
      <c r="D370" s="52">
        <v>1</v>
      </c>
      <c r="E370" s="52">
        <v>16</v>
      </c>
      <c r="F370" s="52">
        <v>5291760</v>
      </c>
      <c r="G370" s="52">
        <v>5291760</v>
      </c>
      <c r="H370" s="52">
        <v>1521119</v>
      </c>
      <c r="I370" s="52">
        <v>1521119</v>
      </c>
      <c r="J370" s="52">
        <v>0</v>
      </c>
      <c r="K370" s="52">
        <v>0</v>
      </c>
      <c r="L370" s="52">
        <v>91.7333</v>
      </c>
      <c r="M370" s="52">
        <v>18.829999999999998</v>
      </c>
      <c r="N370" s="52">
        <v>162.22</v>
      </c>
      <c r="O370" s="52">
        <v>7</v>
      </c>
      <c r="P370" s="2">
        <f t="shared" si="5"/>
        <v>119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363</v>
      </c>
      <c r="B371" s="1">
        <v>0.45833333333333331</v>
      </c>
      <c r="C371" s="52">
        <v>2015</v>
      </c>
      <c r="D371" s="52">
        <v>1</v>
      </c>
      <c r="E371" s="52">
        <v>16</v>
      </c>
      <c r="F371" s="52">
        <v>5291641</v>
      </c>
      <c r="G371" s="52">
        <v>5291641</v>
      </c>
      <c r="H371" s="52">
        <v>1521103</v>
      </c>
      <c r="I371" s="52">
        <v>1521103</v>
      </c>
      <c r="J371" s="52">
        <v>0</v>
      </c>
      <c r="K371" s="52">
        <v>0</v>
      </c>
      <c r="L371" s="52">
        <v>91.178700000000006</v>
      </c>
      <c r="M371" s="52">
        <v>17.5</v>
      </c>
      <c r="N371" s="52">
        <v>184.14</v>
      </c>
      <c r="O371" s="52">
        <v>7</v>
      </c>
      <c r="P371" s="2">
        <f t="shared" si="5"/>
        <v>184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362</v>
      </c>
      <c r="B372" s="1">
        <v>0.41666666666666669</v>
      </c>
      <c r="C372" s="52">
        <v>2015</v>
      </c>
      <c r="D372" s="52">
        <v>1</v>
      </c>
      <c r="E372" s="52">
        <v>16</v>
      </c>
      <c r="F372" s="52">
        <v>5291457</v>
      </c>
      <c r="G372" s="52">
        <v>5291457</v>
      </c>
      <c r="H372" s="52">
        <v>1521078</v>
      </c>
      <c r="I372" s="52">
        <v>1521078</v>
      </c>
      <c r="J372" s="52">
        <v>0</v>
      </c>
      <c r="K372" s="52">
        <v>0</v>
      </c>
      <c r="L372" s="52">
        <v>90.708600000000004</v>
      </c>
      <c r="M372" s="52">
        <v>15.99</v>
      </c>
      <c r="N372" s="52">
        <v>148.91</v>
      </c>
      <c r="O372" s="52">
        <v>7</v>
      </c>
      <c r="P372" s="2">
        <f t="shared" si="5"/>
        <v>184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361</v>
      </c>
      <c r="B373" s="1">
        <v>0.375</v>
      </c>
      <c r="C373" s="52">
        <v>2015</v>
      </c>
      <c r="D373" s="52">
        <v>1</v>
      </c>
      <c r="E373" s="52">
        <v>16</v>
      </c>
      <c r="F373" s="52">
        <v>5291273</v>
      </c>
      <c r="G373" s="52">
        <v>5291273</v>
      </c>
      <c r="H373" s="52">
        <v>1521053</v>
      </c>
      <c r="I373" s="52">
        <v>1521053</v>
      </c>
      <c r="J373" s="52">
        <v>0</v>
      </c>
      <c r="K373" s="52">
        <v>0</v>
      </c>
      <c r="L373" s="52">
        <v>91.373900000000006</v>
      </c>
      <c r="M373" s="52">
        <v>13.61</v>
      </c>
      <c r="N373" s="52">
        <v>156.80000000000001</v>
      </c>
      <c r="O373" s="52">
        <v>7</v>
      </c>
      <c r="P373" s="2">
        <f t="shared" si="5"/>
        <v>135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360</v>
      </c>
      <c r="B374" s="1">
        <v>0.33333333333333331</v>
      </c>
      <c r="C374" s="52">
        <v>2015</v>
      </c>
      <c r="D374" s="52">
        <v>1</v>
      </c>
      <c r="E374" s="52">
        <v>16</v>
      </c>
      <c r="F374" s="52">
        <v>5291138</v>
      </c>
      <c r="G374" s="52">
        <v>5291138</v>
      </c>
      <c r="H374" s="52">
        <v>1521035</v>
      </c>
      <c r="I374" s="52">
        <v>1521035</v>
      </c>
      <c r="J374" s="52">
        <v>0</v>
      </c>
      <c r="K374" s="52">
        <v>0</v>
      </c>
      <c r="L374" s="52">
        <v>90.457400000000007</v>
      </c>
      <c r="M374" s="52">
        <v>13.88</v>
      </c>
      <c r="N374" s="52">
        <v>185.84</v>
      </c>
      <c r="O374" s="52">
        <v>7</v>
      </c>
      <c r="P374" s="2">
        <f t="shared" si="5"/>
        <v>216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359</v>
      </c>
      <c r="B375" s="1">
        <v>0.29166666666666669</v>
      </c>
      <c r="C375" s="52">
        <v>2015</v>
      </c>
      <c r="D375" s="52">
        <v>1</v>
      </c>
      <c r="E375" s="52">
        <v>16</v>
      </c>
      <c r="F375" s="52">
        <v>5290922</v>
      </c>
      <c r="G375" s="52">
        <v>5290922</v>
      </c>
      <c r="H375" s="52">
        <v>1521006</v>
      </c>
      <c r="I375" s="52">
        <v>1521006</v>
      </c>
      <c r="J375" s="52">
        <v>0</v>
      </c>
      <c r="K375" s="52">
        <v>0</v>
      </c>
      <c r="L375" s="52">
        <v>91.668000000000006</v>
      </c>
      <c r="M375" s="52">
        <v>12.77</v>
      </c>
      <c r="N375" s="52">
        <v>135.27000000000001</v>
      </c>
      <c r="O375" s="52">
        <v>7</v>
      </c>
      <c r="P375" s="2">
        <f t="shared" ref="P375:P438" si="6">F375-F376</f>
        <v>120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358</v>
      </c>
      <c r="B376" s="1">
        <v>0.25</v>
      </c>
      <c r="C376" s="52">
        <v>2015</v>
      </c>
      <c r="D376" s="52">
        <v>1</v>
      </c>
      <c r="E376" s="52">
        <v>16</v>
      </c>
      <c r="F376" s="52">
        <v>5290802</v>
      </c>
      <c r="G376" s="52">
        <v>5290802</v>
      </c>
      <c r="H376" s="52">
        <v>1520990</v>
      </c>
      <c r="I376" s="52">
        <v>1520990</v>
      </c>
      <c r="J376" s="52">
        <v>0</v>
      </c>
      <c r="K376" s="52">
        <v>0</v>
      </c>
      <c r="L376" s="52">
        <v>91.034700000000001</v>
      </c>
      <c r="M376" s="52">
        <v>13.71</v>
      </c>
      <c r="N376" s="52">
        <v>187.23</v>
      </c>
      <c r="O376" s="52">
        <v>7</v>
      </c>
      <c r="P376" s="2">
        <f t="shared" si="6"/>
        <v>157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357</v>
      </c>
      <c r="B377" s="1">
        <v>0.20833333333333334</v>
      </c>
      <c r="C377" s="52">
        <v>2015</v>
      </c>
      <c r="D377" s="52">
        <v>1</v>
      </c>
      <c r="E377" s="52">
        <v>16</v>
      </c>
      <c r="F377" s="52">
        <v>5290645</v>
      </c>
      <c r="G377" s="52">
        <v>5290645</v>
      </c>
      <c r="H377" s="52">
        <v>1520969</v>
      </c>
      <c r="I377" s="52">
        <v>1520969</v>
      </c>
      <c r="J377" s="52">
        <v>0</v>
      </c>
      <c r="K377" s="52">
        <v>0</v>
      </c>
      <c r="L377" s="52">
        <v>91.338700000000003</v>
      </c>
      <c r="M377" s="52">
        <v>14.02</v>
      </c>
      <c r="N377" s="52">
        <v>156.82</v>
      </c>
      <c r="O377" s="52">
        <v>7</v>
      </c>
      <c r="P377" s="2">
        <f t="shared" si="6"/>
        <v>180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356</v>
      </c>
      <c r="B378" s="1">
        <v>0.16666666666666666</v>
      </c>
      <c r="C378" s="52">
        <v>2015</v>
      </c>
      <c r="D378" s="52">
        <v>1</v>
      </c>
      <c r="E378" s="52">
        <v>16</v>
      </c>
      <c r="F378" s="52">
        <v>5290465</v>
      </c>
      <c r="G378" s="52">
        <v>5290465</v>
      </c>
      <c r="H378" s="52">
        <v>1520945</v>
      </c>
      <c r="I378" s="52">
        <v>1520945</v>
      </c>
      <c r="J378" s="52">
        <v>0</v>
      </c>
      <c r="K378" s="52">
        <v>0</v>
      </c>
      <c r="L378" s="52">
        <v>91.585400000000007</v>
      </c>
      <c r="M378" s="52">
        <v>14.18</v>
      </c>
      <c r="N378" s="52">
        <v>195.37</v>
      </c>
      <c r="O378" s="52">
        <v>7</v>
      </c>
      <c r="P378" s="2">
        <f t="shared" si="6"/>
        <v>172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355</v>
      </c>
      <c r="B379" s="1">
        <v>0.125</v>
      </c>
      <c r="C379" s="52">
        <v>2015</v>
      </c>
      <c r="D379" s="52">
        <v>1</v>
      </c>
      <c r="E379" s="52">
        <v>16</v>
      </c>
      <c r="F379" s="52">
        <v>5290293</v>
      </c>
      <c r="G379" s="52">
        <v>5290293</v>
      </c>
      <c r="H379" s="52">
        <v>1520922</v>
      </c>
      <c r="I379" s="52">
        <v>1520922</v>
      </c>
      <c r="J379" s="52">
        <v>0</v>
      </c>
      <c r="K379" s="52">
        <v>0</v>
      </c>
      <c r="L379" s="52">
        <v>91.7166</v>
      </c>
      <c r="M379" s="52">
        <v>14.14</v>
      </c>
      <c r="N379" s="52">
        <v>135.32</v>
      </c>
      <c r="O379" s="52">
        <v>7</v>
      </c>
      <c r="P379" s="2">
        <f t="shared" si="6"/>
        <v>188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354</v>
      </c>
      <c r="B380" s="1">
        <v>8.3333333333333329E-2</v>
      </c>
      <c r="C380" s="52">
        <v>2015</v>
      </c>
      <c r="D380" s="52">
        <v>1</v>
      </c>
      <c r="E380" s="52">
        <v>16</v>
      </c>
      <c r="F380" s="52">
        <v>5290105</v>
      </c>
      <c r="G380" s="52">
        <v>5290105</v>
      </c>
      <c r="H380" s="52">
        <v>1520897</v>
      </c>
      <c r="I380" s="52">
        <v>1520897</v>
      </c>
      <c r="J380" s="52">
        <v>0</v>
      </c>
      <c r="K380" s="52">
        <v>0</v>
      </c>
      <c r="L380" s="52">
        <v>92.203999999999994</v>
      </c>
      <c r="M380" s="52">
        <v>13.42</v>
      </c>
      <c r="N380" s="52">
        <v>149.4</v>
      </c>
      <c r="O380" s="52">
        <v>7</v>
      </c>
      <c r="P380" s="2">
        <f t="shared" si="6"/>
        <v>98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353</v>
      </c>
      <c r="B381" s="1">
        <v>4.1666666666666664E-2</v>
      </c>
      <c r="C381" s="52">
        <v>2015</v>
      </c>
      <c r="D381" s="52">
        <v>1</v>
      </c>
      <c r="E381" s="52">
        <v>16</v>
      </c>
      <c r="F381" s="52">
        <v>5290007</v>
      </c>
      <c r="G381" s="52">
        <v>5290007</v>
      </c>
      <c r="H381" s="52">
        <v>1520884</v>
      </c>
      <c r="I381" s="52">
        <v>1520884</v>
      </c>
      <c r="J381" s="52">
        <v>0</v>
      </c>
      <c r="K381" s="52">
        <v>0</v>
      </c>
      <c r="L381" s="52">
        <v>91.174800000000005</v>
      </c>
      <c r="M381" s="52">
        <v>14.85</v>
      </c>
      <c r="N381" s="52">
        <v>187.19</v>
      </c>
      <c r="O381" s="52">
        <v>7</v>
      </c>
      <c r="P381" s="2">
        <f t="shared" si="6"/>
        <v>194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352</v>
      </c>
      <c r="B382" s="1">
        <v>0</v>
      </c>
      <c r="C382" s="52">
        <v>2015</v>
      </c>
      <c r="D382" s="52">
        <v>1</v>
      </c>
      <c r="E382" s="52">
        <v>16</v>
      </c>
      <c r="F382" s="52">
        <v>5289813</v>
      </c>
      <c r="G382" s="52">
        <v>5289813</v>
      </c>
      <c r="H382" s="52">
        <v>1520858</v>
      </c>
      <c r="I382" s="52">
        <v>1520858</v>
      </c>
      <c r="J382" s="52">
        <v>0</v>
      </c>
      <c r="K382" s="52">
        <v>0</v>
      </c>
      <c r="L382" s="52">
        <v>92.075599999999994</v>
      </c>
      <c r="M382" s="52">
        <v>14.48</v>
      </c>
      <c r="N382" s="52">
        <v>120.09</v>
      </c>
      <c r="O382" s="52">
        <v>7</v>
      </c>
      <c r="P382" s="2">
        <f t="shared" si="6"/>
        <v>157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351</v>
      </c>
      <c r="B383" s="1">
        <v>0.95833333333333337</v>
      </c>
      <c r="C383" s="52">
        <v>2015</v>
      </c>
      <c r="D383" s="52">
        <v>1</v>
      </c>
      <c r="E383" s="52">
        <v>15</v>
      </c>
      <c r="F383" s="52">
        <v>5289656</v>
      </c>
      <c r="G383" s="52">
        <v>5289656</v>
      </c>
      <c r="H383" s="52">
        <v>1520837</v>
      </c>
      <c r="I383" s="52">
        <v>1520837</v>
      </c>
      <c r="J383" s="52">
        <v>0</v>
      </c>
      <c r="K383" s="52">
        <v>0</v>
      </c>
      <c r="L383" s="52">
        <v>92.585400000000007</v>
      </c>
      <c r="M383" s="52">
        <v>14.38</v>
      </c>
      <c r="N383" s="52">
        <v>136.01</v>
      </c>
      <c r="O383" s="52">
        <v>7</v>
      </c>
      <c r="P383" s="2">
        <f t="shared" si="6"/>
        <v>114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350</v>
      </c>
      <c r="B384" s="1">
        <v>0.91666666666666663</v>
      </c>
      <c r="C384" s="52">
        <v>2015</v>
      </c>
      <c r="D384" s="52">
        <v>1</v>
      </c>
      <c r="E384" s="52">
        <v>15</v>
      </c>
      <c r="F384" s="52">
        <v>5289542</v>
      </c>
      <c r="G384" s="52">
        <v>5289542</v>
      </c>
      <c r="H384" s="52">
        <v>1520822</v>
      </c>
      <c r="I384" s="52">
        <v>1520822</v>
      </c>
      <c r="J384" s="52">
        <v>0</v>
      </c>
      <c r="K384" s="52">
        <v>0</v>
      </c>
      <c r="L384" s="52">
        <v>91.836699999999993</v>
      </c>
      <c r="M384" s="52">
        <v>15.24</v>
      </c>
      <c r="N384" s="52">
        <v>156.34</v>
      </c>
      <c r="O384" s="52">
        <v>7</v>
      </c>
      <c r="P384" s="2">
        <f t="shared" si="6"/>
        <v>157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349</v>
      </c>
      <c r="B385" s="1">
        <v>0.875</v>
      </c>
      <c r="C385" s="52">
        <v>2015</v>
      </c>
      <c r="D385" s="52">
        <v>1</v>
      </c>
      <c r="E385" s="52">
        <v>15</v>
      </c>
      <c r="F385" s="52">
        <v>5289385</v>
      </c>
      <c r="G385" s="52">
        <v>5289385</v>
      </c>
      <c r="H385" s="52">
        <v>1520801</v>
      </c>
      <c r="I385" s="52">
        <v>1520801</v>
      </c>
      <c r="J385" s="52">
        <v>0</v>
      </c>
      <c r="K385" s="52">
        <v>0</v>
      </c>
      <c r="L385" s="52">
        <v>91.105000000000004</v>
      </c>
      <c r="M385" s="52">
        <v>15.67</v>
      </c>
      <c r="N385" s="52">
        <v>193.55</v>
      </c>
      <c r="O385" s="52">
        <v>7</v>
      </c>
      <c r="P385" s="2">
        <f t="shared" si="6"/>
        <v>193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348</v>
      </c>
      <c r="B386" s="1">
        <v>0.83333333333333337</v>
      </c>
      <c r="C386" s="52">
        <v>2015</v>
      </c>
      <c r="D386" s="52">
        <v>1</v>
      </c>
      <c r="E386" s="52">
        <v>15</v>
      </c>
      <c r="F386" s="52">
        <v>5289192</v>
      </c>
      <c r="G386" s="52">
        <v>5289192</v>
      </c>
      <c r="H386" s="52">
        <v>1520775</v>
      </c>
      <c r="I386" s="52">
        <v>1520775</v>
      </c>
      <c r="J386" s="52">
        <v>0</v>
      </c>
      <c r="K386" s="52">
        <v>0</v>
      </c>
      <c r="L386" s="52">
        <v>92.479699999999994</v>
      </c>
      <c r="M386" s="52">
        <v>15.7</v>
      </c>
      <c r="N386" s="52">
        <v>157.62</v>
      </c>
      <c r="O386" s="52">
        <v>7</v>
      </c>
      <c r="P386" s="2">
        <f t="shared" si="6"/>
        <v>150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347</v>
      </c>
      <c r="B387" s="1">
        <v>0.79166666666666663</v>
      </c>
      <c r="C387" s="52">
        <v>2015</v>
      </c>
      <c r="D387" s="52">
        <v>1</v>
      </c>
      <c r="E387" s="52">
        <v>15</v>
      </c>
      <c r="F387" s="52">
        <v>5289042</v>
      </c>
      <c r="G387" s="52">
        <v>5289042</v>
      </c>
      <c r="H387" s="52">
        <v>1520755</v>
      </c>
      <c r="I387" s="52">
        <v>1520755</v>
      </c>
      <c r="J387" s="52">
        <v>0</v>
      </c>
      <c r="K387" s="52">
        <v>0</v>
      </c>
      <c r="L387" s="52">
        <v>91.387200000000007</v>
      </c>
      <c r="M387" s="52">
        <v>16.190000000000001</v>
      </c>
      <c r="N387" s="52">
        <v>184.73</v>
      </c>
      <c r="O387" s="52">
        <v>7</v>
      </c>
      <c r="P387" s="2">
        <f t="shared" si="6"/>
        <v>215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346</v>
      </c>
      <c r="B388" s="1">
        <v>0.75</v>
      </c>
      <c r="C388" s="52">
        <v>2015</v>
      </c>
      <c r="D388" s="52">
        <v>1</v>
      </c>
      <c r="E388" s="52">
        <v>15</v>
      </c>
      <c r="F388" s="52">
        <v>5288827</v>
      </c>
      <c r="G388" s="52">
        <v>5288827</v>
      </c>
      <c r="H388" s="52">
        <v>1520726</v>
      </c>
      <c r="I388" s="52">
        <v>1520726</v>
      </c>
      <c r="J388" s="52">
        <v>0</v>
      </c>
      <c r="K388" s="52">
        <v>0</v>
      </c>
      <c r="L388" s="52">
        <v>91.348500000000001</v>
      </c>
      <c r="M388" s="52">
        <v>16.649999999999999</v>
      </c>
      <c r="N388" s="52">
        <v>133.04</v>
      </c>
      <c r="O388" s="52">
        <v>7</v>
      </c>
      <c r="P388" s="2">
        <f t="shared" si="6"/>
        <v>104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345</v>
      </c>
      <c r="B389" s="1">
        <v>0.70833333333333337</v>
      </c>
      <c r="C389" s="52">
        <v>2015</v>
      </c>
      <c r="D389" s="52">
        <v>1</v>
      </c>
      <c r="E389" s="52">
        <v>15</v>
      </c>
      <c r="F389" s="52">
        <v>5288723</v>
      </c>
      <c r="G389" s="52">
        <v>5288723</v>
      </c>
      <c r="H389" s="52">
        <v>1520712</v>
      </c>
      <c r="I389" s="52">
        <v>1520712</v>
      </c>
      <c r="J389" s="52">
        <v>0</v>
      </c>
      <c r="K389" s="52">
        <v>0</v>
      </c>
      <c r="L389" s="52">
        <v>91.616399999999999</v>
      </c>
      <c r="M389" s="52">
        <v>18.059999999999999</v>
      </c>
      <c r="N389" s="52">
        <v>118.43</v>
      </c>
      <c r="O389" s="52">
        <v>7</v>
      </c>
      <c r="P389" s="2">
        <f t="shared" si="6"/>
        <v>140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344</v>
      </c>
      <c r="B390" s="1">
        <v>0.66666666666666663</v>
      </c>
      <c r="C390" s="52">
        <v>2015</v>
      </c>
      <c r="D390" s="52">
        <v>1</v>
      </c>
      <c r="E390" s="52">
        <v>15</v>
      </c>
      <c r="F390" s="52">
        <v>5288583</v>
      </c>
      <c r="G390" s="52">
        <v>5288583</v>
      </c>
      <c r="H390" s="52">
        <v>1520693</v>
      </c>
      <c r="I390" s="52">
        <v>1520693</v>
      </c>
      <c r="J390" s="52">
        <v>0</v>
      </c>
      <c r="K390" s="52">
        <v>0</v>
      </c>
      <c r="L390" s="52">
        <v>91.519199999999998</v>
      </c>
      <c r="M390" s="52">
        <v>19.239999999999998</v>
      </c>
      <c r="N390" s="52">
        <v>124.89</v>
      </c>
      <c r="O390" s="52">
        <v>7</v>
      </c>
      <c r="P390" s="2">
        <f t="shared" si="6"/>
        <v>125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343</v>
      </c>
      <c r="B391" s="1">
        <v>0.625</v>
      </c>
      <c r="C391" s="52">
        <v>2015</v>
      </c>
      <c r="D391" s="52">
        <v>1</v>
      </c>
      <c r="E391" s="52">
        <v>15</v>
      </c>
      <c r="F391" s="52">
        <v>5288458</v>
      </c>
      <c r="G391" s="52">
        <v>5288458</v>
      </c>
      <c r="H391" s="52">
        <v>1520676</v>
      </c>
      <c r="I391" s="52">
        <v>1520676</v>
      </c>
      <c r="J391" s="52">
        <v>0</v>
      </c>
      <c r="K391" s="52">
        <v>0</v>
      </c>
      <c r="L391" s="52">
        <v>91.616799999999998</v>
      </c>
      <c r="M391" s="52">
        <v>19.170000000000002</v>
      </c>
      <c r="N391" s="52">
        <v>191.24</v>
      </c>
      <c r="O391" s="52">
        <v>7</v>
      </c>
      <c r="P391" s="2">
        <f t="shared" si="6"/>
        <v>155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342</v>
      </c>
      <c r="B392" s="1">
        <v>0.58333333333333337</v>
      </c>
      <c r="C392" s="52">
        <v>2015</v>
      </c>
      <c r="D392" s="52">
        <v>1</v>
      </c>
      <c r="E392" s="52">
        <v>15</v>
      </c>
      <c r="F392" s="52">
        <v>5288303</v>
      </c>
      <c r="G392" s="52">
        <v>5288303</v>
      </c>
      <c r="H392" s="52">
        <v>1520655</v>
      </c>
      <c r="I392" s="52">
        <v>1520655</v>
      </c>
      <c r="J392" s="52">
        <v>0</v>
      </c>
      <c r="K392" s="52">
        <v>0</v>
      </c>
      <c r="L392" s="52">
        <v>91.341399999999993</v>
      </c>
      <c r="M392" s="52">
        <v>19.12</v>
      </c>
      <c r="N392" s="52">
        <v>182.94</v>
      </c>
      <c r="O392" s="52">
        <v>7</v>
      </c>
      <c r="P392" s="2">
        <f t="shared" si="6"/>
        <v>198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341</v>
      </c>
      <c r="B393" s="1">
        <v>0.54166666666666663</v>
      </c>
      <c r="C393" s="52">
        <v>2015</v>
      </c>
      <c r="D393" s="52">
        <v>1</v>
      </c>
      <c r="E393" s="52">
        <v>15</v>
      </c>
      <c r="F393" s="52">
        <v>5288105</v>
      </c>
      <c r="G393" s="52">
        <v>5288105</v>
      </c>
      <c r="H393" s="52">
        <v>1520628</v>
      </c>
      <c r="I393" s="52">
        <v>1520628</v>
      </c>
      <c r="J393" s="52">
        <v>0</v>
      </c>
      <c r="K393" s="52">
        <v>0</v>
      </c>
      <c r="L393" s="52">
        <v>90.687600000000003</v>
      </c>
      <c r="M393" s="52">
        <v>18.579999999999998</v>
      </c>
      <c r="N393" s="52">
        <v>219.23</v>
      </c>
      <c r="O393" s="52">
        <v>7</v>
      </c>
      <c r="P393" s="2">
        <f t="shared" si="6"/>
        <v>212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340</v>
      </c>
      <c r="B394" s="1">
        <v>0.5</v>
      </c>
      <c r="C394" s="52">
        <v>2015</v>
      </c>
      <c r="D394" s="52">
        <v>1</v>
      </c>
      <c r="E394" s="52">
        <v>15</v>
      </c>
      <c r="F394" s="52">
        <v>5287893</v>
      </c>
      <c r="G394" s="52">
        <v>5287893</v>
      </c>
      <c r="H394" s="52">
        <v>1520599</v>
      </c>
      <c r="I394" s="52">
        <v>1520599</v>
      </c>
      <c r="J394" s="52">
        <v>0</v>
      </c>
      <c r="K394" s="52">
        <v>0</v>
      </c>
      <c r="L394" s="52">
        <v>90.797399999999996</v>
      </c>
      <c r="M394" s="52">
        <v>18.28</v>
      </c>
      <c r="N394" s="52">
        <v>183.41</v>
      </c>
      <c r="O394" s="52">
        <v>7</v>
      </c>
      <c r="P394" s="2">
        <f t="shared" si="6"/>
        <v>190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339</v>
      </c>
      <c r="B395" s="1">
        <v>0.45833333333333331</v>
      </c>
      <c r="C395" s="52">
        <v>2015</v>
      </c>
      <c r="D395" s="52">
        <v>1</v>
      </c>
      <c r="E395" s="52">
        <v>15</v>
      </c>
      <c r="F395" s="52">
        <v>5287703</v>
      </c>
      <c r="G395" s="52">
        <v>5287703</v>
      </c>
      <c r="H395" s="52">
        <v>1520573</v>
      </c>
      <c r="I395" s="52">
        <v>1520573</v>
      </c>
      <c r="J395" s="52">
        <v>0</v>
      </c>
      <c r="K395" s="52">
        <v>0</v>
      </c>
      <c r="L395" s="52">
        <v>90.356999999999999</v>
      </c>
      <c r="M395" s="52">
        <v>17.25</v>
      </c>
      <c r="N395" s="52">
        <v>219.25</v>
      </c>
      <c r="O395" s="52">
        <v>7</v>
      </c>
      <c r="P395" s="2">
        <f t="shared" si="6"/>
        <v>191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338</v>
      </c>
      <c r="B396" s="1">
        <v>0.41666666666666669</v>
      </c>
      <c r="C396" s="52">
        <v>2015</v>
      </c>
      <c r="D396" s="52">
        <v>1</v>
      </c>
      <c r="E396" s="52">
        <v>15</v>
      </c>
      <c r="F396" s="52">
        <v>5287512</v>
      </c>
      <c r="G396" s="52">
        <v>5287512</v>
      </c>
      <c r="H396" s="52">
        <v>1520547</v>
      </c>
      <c r="I396" s="52">
        <v>1520547</v>
      </c>
      <c r="J396" s="52">
        <v>0</v>
      </c>
      <c r="K396" s="52">
        <v>0</v>
      </c>
      <c r="L396" s="52">
        <v>90.379499999999993</v>
      </c>
      <c r="M396" s="52">
        <v>15.7</v>
      </c>
      <c r="N396" s="52">
        <v>177.43</v>
      </c>
      <c r="O396" s="52">
        <v>7</v>
      </c>
      <c r="P396" s="2">
        <f t="shared" si="6"/>
        <v>184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337</v>
      </c>
      <c r="B397" s="1">
        <v>0.375</v>
      </c>
      <c r="C397" s="52">
        <v>2015</v>
      </c>
      <c r="D397" s="52">
        <v>1</v>
      </c>
      <c r="E397" s="52">
        <v>15</v>
      </c>
      <c r="F397" s="52">
        <v>5287328</v>
      </c>
      <c r="G397" s="52">
        <v>5287328</v>
      </c>
      <c r="H397" s="52">
        <v>1520522</v>
      </c>
      <c r="I397" s="52">
        <v>1520522</v>
      </c>
      <c r="J397" s="52">
        <v>0</v>
      </c>
      <c r="K397" s="52">
        <v>0</v>
      </c>
      <c r="L397" s="52">
        <v>90.460999999999999</v>
      </c>
      <c r="M397" s="52">
        <v>14.36</v>
      </c>
      <c r="N397" s="52">
        <v>186.15</v>
      </c>
      <c r="O397" s="52">
        <v>7</v>
      </c>
      <c r="P397" s="2">
        <f t="shared" si="6"/>
        <v>222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336</v>
      </c>
      <c r="B398" s="1">
        <v>0.33333333333333331</v>
      </c>
      <c r="C398" s="52">
        <v>2015</v>
      </c>
      <c r="D398" s="52">
        <v>1</v>
      </c>
      <c r="E398" s="52">
        <v>15</v>
      </c>
      <c r="F398" s="52">
        <v>5287106</v>
      </c>
      <c r="G398" s="52">
        <v>5287106</v>
      </c>
      <c r="H398" s="52">
        <v>1520492</v>
      </c>
      <c r="I398" s="52">
        <v>1520492</v>
      </c>
      <c r="J398" s="52">
        <v>0</v>
      </c>
      <c r="K398" s="52">
        <v>0</v>
      </c>
      <c r="L398" s="52">
        <v>91.162099999999995</v>
      </c>
      <c r="M398" s="52">
        <v>13.61</v>
      </c>
      <c r="N398" s="52">
        <v>216.06</v>
      </c>
      <c r="O398" s="52">
        <v>7</v>
      </c>
      <c r="P398" s="2">
        <f t="shared" si="6"/>
        <v>180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335</v>
      </c>
      <c r="B399" s="1">
        <v>0.29166666666666669</v>
      </c>
      <c r="C399" s="52">
        <v>2015</v>
      </c>
      <c r="D399" s="52">
        <v>1</v>
      </c>
      <c r="E399" s="52">
        <v>15</v>
      </c>
      <c r="F399" s="52">
        <v>5286926</v>
      </c>
      <c r="G399" s="52">
        <v>5286926</v>
      </c>
      <c r="H399" s="52">
        <v>1520468</v>
      </c>
      <c r="I399" s="52">
        <v>1520468</v>
      </c>
      <c r="J399" s="52">
        <v>0</v>
      </c>
      <c r="K399" s="52">
        <v>0</v>
      </c>
      <c r="L399" s="52">
        <v>90.644099999999995</v>
      </c>
      <c r="M399" s="52">
        <v>13.6</v>
      </c>
      <c r="N399" s="52">
        <v>164.44</v>
      </c>
      <c r="O399" s="52">
        <v>7</v>
      </c>
      <c r="P399" s="2">
        <f t="shared" si="6"/>
        <v>163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334</v>
      </c>
      <c r="B400" s="1">
        <v>0.25</v>
      </c>
      <c r="C400" s="52">
        <v>2015</v>
      </c>
      <c r="D400" s="52">
        <v>1</v>
      </c>
      <c r="E400" s="52">
        <v>15</v>
      </c>
      <c r="F400" s="52">
        <v>5286763</v>
      </c>
      <c r="G400" s="52">
        <v>5286763</v>
      </c>
      <c r="H400" s="52">
        <v>1520446</v>
      </c>
      <c r="I400" s="52">
        <v>1520446</v>
      </c>
      <c r="J400" s="52">
        <v>0</v>
      </c>
      <c r="K400" s="52">
        <v>0</v>
      </c>
      <c r="L400" s="52">
        <v>90.958500000000001</v>
      </c>
      <c r="M400" s="52">
        <v>14.06</v>
      </c>
      <c r="N400" s="52">
        <v>179.46</v>
      </c>
      <c r="O400" s="52">
        <v>7</v>
      </c>
      <c r="P400" s="2">
        <f t="shared" si="6"/>
        <v>231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333</v>
      </c>
      <c r="B401" s="1">
        <v>0.20833333333333334</v>
      </c>
      <c r="C401" s="52">
        <v>2015</v>
      </c>
      <c r="D401" s="52">
        <v>1</v>
      </c>
      <c r="E401" s="52">
        <v>15</v>
      </c>
      <c r="F401" s="52">
        <v>5286532</v>
      </c>
      <c r="G401" s="52">
        <v>5286532</v>
      </c>
      <c r="H401" s="52">
        <v>1520415</v>
      </c>
      <c r="I401" s="52">
        <v>1520415</v>
      </c>
      <c r="J401" s="52">
        <v>0</v>
      </c>
      <c r="K401" s="52">
        <v>0</v>
      </c>
      <c r="L401" s="52">
        <v>91.635000000000005</v>
      </c>
      <c r="M401" s="52">
        <v>12.87</v>
      </c>
      <c r="N401" s="52">
        <v>104.91</v>
      </c>
      <c r="O401" s="52">
        <v>7</v>
      </c>
      <c r="P401" s="2">
        <f t="shared" si="6"/>
        <v>98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332</v>
      </c>
      <c r="B402" s="1">
        <v>0.16666666666666666</v>
      </c>
      <c r="C402" s="52">
        <v>2015</v>
      </c>
      <c r="D402" s="52">
        <v>1</v>
      </c>
      <c r="E402" s="52">
        <v>15</v>
      </c>
      <c r="F402" s="52">
        <v>5286434</v>
      </c>
      <c r="G402" s="52">
        <v>5286434</v>
      </c>
      <c r="H402" s="52">
        <v>1520402</v>
      </c>
      <c r="I402" s="52">
        <v>1520402</v>
      </c>
      <c r="J402" s="52">
        <v>0</v>
      </c>
      <c r="K402" s="52">
        <v>0</v>
      </c>
      <c r="L402" s="52">
        <v>91.3733</v>
      </c>
      <c r="M402" s="52">
        <v>13.67</v>
      </c>
      <c r="N402" s="52">
        <v>179.86</v>
      </c>
      <c r="O402" s="52">
        <v>7</v>
      </c>
      <c r="P402" s="2">
        <f t="shared" si="6"/>
        <v>143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331</v>
      </c>
      <c r="B403" s="1">
        <v>0.125</v>
      </c>
      <c r="C403" s="52">
        <v>2015</v>
      </c>
      <c r="D403" s="52">
        <v>1</v>
      </c>
      <c r="E403" s="52">
        <v>15</v>
      </c>
      <c r="F403" s="52">
        <v>5286291</v>
      </c>
      <c r="G403" s="52">
        <v>5286291</v>
      </c>
      <c r="H403" s="52">
        <v>1520383</v>
      </c>
      <c r="I403" s="52">
        <v>1520383</v>
      </c>
      <c r="J403" s="52">
        <v>0</v>
      </c>
      <c r="K403" s="52">
        <v>0</v>
      </c>
      <c r="L403" s="52">
        <v>91.803799999999995</v>
      </c>
      <c r="M403" s="52">
        <v>14.17</v>
      </c>
      <c r="N403" s="52">
        <v>173.11</v>
      </c>
      <c r="O403" s="52">
        <v>7</v>
      </c>
      <c r="P403" s="2">
        <f t="shared" si="6"/>
        <v>210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330</v>
      </c>
      <c r="B404" s="1">
        <v>8.3333333333333329E-2</v>
      </c>
      <c r="C404" s="52">
        <v>2015</v>
      </c>
      <c r="D404" s="52">
        <v>1</v>
      </c>
      <c r="E404" s="52">
        <v>15</v>
      </c>
      <c r="F404" s="52">
        <v>5286081</v>
      </c>
      <c r="G404" s="52">
        <v>5286081</v>
      </c>
      <c r="H404" s="52">
        <v>1520355</v>
      </c>
      <c r="I404" s="52">
        <v>1520355</v>
      </c>
      <c r="J404" s="52">
        <v>0</v>
      </c>
      <c r="K404" s="52">
        <v>0</v>
      </c>
      <c r="L404" s="52">
        <v>91.488600000000005</v>
      </c>
      <c r="M404" s="52">
        <v>14.06</v>
      </c>
      <c r="N404" s="52">
        <v>186.79</v>
      </c>
      <c r="O404" s="52">
        <v>7</v>
      </c>
      <c r="P404" s="2">
        <f t="shared" si="6"/>
        <v>150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329</v>
      </c>
      <c r="B405" s="1">
        <v>4.1666666666666664E-2</v>
      </c>
      <c r="C405" s="52">
        <v>2015</v>
      </c>
      <c r="D405" s="52">
        <v>1</v>
      </c>
      <c r="E405" s="52">
        <v>15</v>
      </c>
      <c r="F405" s="52">
        <v>5285931</v>
      </c>
      <c r="G405" s="52">
        <v>5285931</v>
      </c>
      <c r="H405" s="52">
        <v>1520335</v>
      </c>
      <c r="I405" s="52">
        <v>1520335</v>
      </c>
      <c r="J405" s="52">
        <v>0</v>
      </c>
      <c r="K405" s="52">
        <v>0</v>
      </c>
      <c r="L405" s="52">
        <v>91.605999999999995</v>
      </c>
      <c r="M405" s="52">
        <v>14.34</v>
      </c>
      <c r="N405" s="52">
        <v>165.2</v>
      </c>
      <c r="O405" s="52">
        <v>7</v>
      </c>
      <c r="P405" s="2">
        <f t="shared" si="6"/>
        <v>187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328</v>
      </c>
      <c r="B406" s="1">
        <v>0</v>
      </c>
      <c r="C406" s="52">
        <v>2015</v>
      </c>
      <c r="D406" s="52">
        <v>1</v>
      </c>
      <c r="E406" s="52">
        <v>15</v>
      </c>
      <c r="F406" s="52">
        <v>5285744</v>
      </c>
      <c r="G406" s="52">
        <v>5285744</v>
      </c>
      <c r="H406" s="52">
        <v>1520310</v>
      </c>
      <c r="I406" s="52">
        <v>1520310</v>
      </c>
      <c r="J406" s="52">
        <v>0</v>
      </c>
      <c r="K406" s="52">
        <v>0</v>
      </c>
      <c r="L406" s="52">
        <v>92.314599999999999</v>
      </c>
      <c r="M406" s="52">
        <v>14.16</v>
      </c>
      <c r="N406" s="52">
        <v>98.59</v>
      </c>
      <c r="O406" s="52">
        <v>7</v>
      </c>
      <c r="P406" s="2">
        <f t="shared" si="6"/>
        <v>128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327</v>
      </c>
      <c r="B407" s="1">
        <v>0.95833333333333337</v>
      </c>
      <c r="C407" s="52">
        <v>2015</v>
      </c>
      <c r="D407" s="52">
        <v>1</v>
      </c>
      <c r="E407" s="52">
        <v>14</v>
      </c>
      <c r="F407" s="52">
        <v>5285616</v>
      </c>
      <c r="G407" s="52">
        <v>5285616</v>
      </c>
      <c r="H407" s="52">
        <v>1520293</v>
      </c>
      <c r="I407" s="52">
        <v>1520293</v>
      </c>
      <c r="J407" s="52">
        <v>0</v>
      </c>
      <c r="K407" s="52">
        <v>0</v>
      </c>
      <c r="L407" s="52">
        <v>92.847099999999998</v>
      </c>
      <c r="M407" s="52">
        <v>14.69</v>
      </c>
      <c r="N407" s="52">
        <v>173.51</v>
      </c>
      <c r="O407" s="52">
        <v>7</v>
      </c>
      <c r="P407" s="2">
        <f t="shared" si="6"/>
        <v>144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326</v>
      </c>
      <c r="B408" s="1">
        <v>0.91666666666666663</v>
      </c>
      <c r="C408" s="52">
        <v>2015</v>
      </c>
      <c r="D408" s="52">
        <v>1</v>
      </c>
      <c r="E408" s="52">
        <v>14</v>
      </c>
      <c r="F408" s="52">
        <v>5285472</v>
      </c>
      <c r="G408" s="52">
        <v>5285472</v>
      </c>
      <c r="H408" s="52">
        <v>1520274</v>
      </c>
      <c r="I408" s="52">
        <v>1520274</v>
      </c>
      <c r="J408" s="52">
        <v>0</v>
      </c>
      <c r="K408" s="52">
        <v>0</v>
      </c>
      <c r="L408" s="52">
        <v>91.721900000000005</v>
      </c>
      <c r="M408" s="52">
        <v>15.23</v>
      </c>
      <c r="N408" s="52">
        <v>201.94</v>
      </c>
      <c r="O408" s="52">
        <v>7</v>
      </c>
      <c r="P408" s="2">
        <f t="shared" si="6"/>
        <v>202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325</v>
      </c>
      <c r="B409" s="1">
        <v>0.875</v>
      </c>
      <c r="C409" s="52">
        <v>2015</v>
      </c>
      <c r="D409" s="52">
        <v>1</v>
      </c>
      <c r="E409" s="52">
        <v>14</v>
      </c>
      <c r="F409" s="52">
        <v>5285270</v>
      </c>
      <c r="G409" s="52">
        <v>5285270</v>
      </c>
      <c r="H409" s="52">
        <v>1520247</v>
      </c>
      <c r="I409" s="52">
        <v>1520247</v>
      </c>
      <c r="J409" s="52">
        <v>0</v>
      </c>
      <c r="K409" s="52">
        <v>0</v>
      </c>
      <c r="L409" s="52">
        <v>92.137</v>
      </c>
      <c r="M409" s="52">
        <v>14.85</v>
      </c>
      <c r="N409" s="52">
        <v>119.97</v>
      </c>
      <c r="O409" s="52">
        <v>7</v>
      </c>
      <c r="P409" s="2">
        <f t="shared" si="6"/>
        <v>135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324</v>
      </c>
      <c r="B410" s="1">
        <v>0.83333333333333337</v>
      </c>
      <c r="C410" s="52">
        <v>2015</v>
      </c>
      <c r="D410" s="52">
        <v>1</v>
      </c>
      <c r="E410" s="52">
        <v>14</v>
      </c>
      <c r="F410" s="52">
        <v>5285135</v>
      </c>
      <c r="G410" s="52">
        <v>5285135</v>
      </c>
      <c r="H410" s="52">
        <v>1520229</v>
      </c>
      <c r="I410" s="52">
        <v>1520229</v>
      </c>
      <c r="J410" s="52">
        <v>0</v>
      </c>
      <c r="K410" s="52">
        <v>0</v>
      </c>
      <c r="L410" s="52">
        <v>91.922700000000006</v>
      </c>
      <c r="M410" s="52">
        <v>15.38</v>
      </c>
      <c r="N410" s="52">
        <v>126.83</v>
      </c>
      <c r="O410" s="52">
        <v>7</v>
      </c>
      <c r="P410" s="2">
        <f t="shared" si="6"/>
        <v>135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323</v>
      </c>
      <c r="B411" s="1">
        <v>0.79166666666666663</v>
      </c>
      <c r="C411" s="52">
        <v>2015</v>
      </c>
      <c r="D411" s="52">
        <v>1</v>
      </c>
      <c r="E411" s="52">
        <v>14</v>
      </c>
      <c r="F411" s="52">
        <v>5285000</v>
      </c>
      <c r="G411" s="52">
        <v>5285000</v>
      </c>
      <c r="H411" s="52">
        <v>1520211</v>
      </c>
      <c r="I411" s="52">
        <v>1520211</v>
      </c>
      <c r="J411" s="52">
        <v>0</v>
      </c>
      <c r="K411" s="52">
        <v>0</v>
      </c>
      <c r="L411" s="52">
        <v>90.530900000000003</v>
      </c>
      <c r="M411" s="52">
        <v>16.03</v>
      </c>
      <c r="N411" s="52">
        <v>233.97</v>
      </c>
      <c r="O411" s="52">
        <v>7</v>
      </c>
      <c r="P411" s="2">
        <f t="shared" si="6"/>
        <v>154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322</v>
      </c>
      <c r="B412" s="1">
        <v>0.75</v>
      </c>
      <c r="C412" s="52">
        <v>2015</v>
      </c>
      <c r="D412" s="52">
        <v>1</v>
      </c>
      <c r="E412" s="52">
        <v>14</v>
      </c>
      <c r="F412" s="52">
        <v>5284846</v>
      </c>
      <c r="G412" s="52">
        <v>5284846</v>
      </c>
      <c r="H412" s="52">
        <v>1520190</v>
      </c>
      <c r="I412" s="52">
        <v>1520190</v>
      </c>
      <c r="J412" s="52">
        <v>0</v>
      </c>
      <c r="K412" s="52">
        <v>0</v>
      </c>
      <c r="L412" s="52">
        <v>90.020700000000005</v>
      </c>
      <c r="M412" s="52">
        <v>16.62</v>
      </c>
      <c r="N412" s="52">
        <v>124.88</v>
      </c>
      <c r="O412" s="52">
        <v>7</v>
      </c>
      <c r="P412" s="2">
        <f t="shared" si="6"/>
        <v>198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321</v>
      </c>
      <c r="B413" s="1">
        <v>0.70833333333333337</v>
      </c>
      <c r="C413" s="52">
        <v>2015</v>
      </c>
      <c r="D413" s="52">
        <v>1</v>
      </c>
      <c r="E413" s="52">
        <v>14</v>
      </c>
      <c r="F413" s="52">
        <v>5284648</v>
      </c>
      <c r="G413" s="52">
        <v>5284648</v>
      </c>
      <c r="H413" s="52">
        <v>1520163</v>
      </c>
      <c r="I413" s="52">
        <v>1520163</v>
      </c>
      <c r="J413" s="52">
        <v>0</v>
      </c>
      <c r="K413" s="52">
        <v>0</v>
      </c>
      <c r="L413" s="52">
        <v>90.828999999999994</v>
      </c>
      <c r="M413" s="52">
        <v>18.28</v>
      </c>
      <c r="N413" s="52">
        <v>102.38</v>
      </c>
      <c r="O413" s="52">
        <v>7</v>
      </c>
      <c r="P413" s="2">
        <f t="shared" si="6"/>
        <v>117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320</v>
      </c>
      <c r="B414" s="1">
        <v>0.66666666666666663</v>
      </c>
      <c r="C414" s="52">
        <v>2015</v>
      </c>
      <c r="D414" s="52">
        <v>1</v>
      </c>
      <c r="E414" s="52">
        <v>14</v>
      </c>
      <c r="F414" s="52">
        <v>5284531</v>
      </c>
      <c r="G414" s="52">
        <v>5284531</v>
      </c>
      <c r="H414" s="52">
        <v>1520147</v>
      </c>
      <c r="I414" s="52">
        <v>1520147</v>
      </c>
      <c r="J414" s="52">
        <v>0</v>
      </c>
      <c r="K414" s="52">
        <v>0</v>
      </c>
      <c r="L414" s="52">
        <v>90.661500000000004</v>
      </c>
      <c r="M414" s="52">
        <v>19.36</v>
      </c>
      <c r="N414" s="52">
        <v>153.16</v>
      </c>
      <c r="O414" s="52">
        <v>7</v>
      </c>
      <c r="P414" s="2">
        <f t="shared" si="6"/>
        <v>124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319</v>
      </c>
      <c r="B415" s="1">
        <v>0.625</v>
      </c>
      <c r="C415" s="52">
        <v>2015</v>
      </c>
      <c r="D415" s="52">
        <v>1</v>
      </c>
      <c r="E415" s="52">
        <v>14</v>
      </c>
      <c r="F415" s="52">
        <v>5284407</v>
      </c>
      <c r="G415" s="52">
        <v>5284407</v>
      </c>
      <c r="H415" s="52">
        <v>1520130</v>
      </c>
      <c r="I415" s="52">
        <v>1520130</v>
      </c>
      <c r="J415" s="52">
        <v>0</v>
      </c>
      <c r="K415" s="52">
        <v>0</v>
      </c>
      <c r="L415" s="52">
        <v>90.647400000000005</v>
      </c>
      <c r="M415" s="52">
        <v>19.25</v>
      </c>
      <c r="N415" s="52">
        <v>181.72</v>
      </c>
      <c r="O415" s="52">
        <v>7</v>
      </c>
      <c r="P415" s="2">
        <f t="shared" si="6"/>
        <v>197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318</v>
      </c>
      <c r="B416" s="1">
        <v>0.58333333333333337</v>
      </c>
      <c r="C416" s="52">
        <v>2015</v>
      </c>
      <c r="D416" s="52">
        <v>1</v>
      </c>
      <c r="E416" s="52">
        <v>14</v>
      </c>
      <c r="F416" s="52">
        <v>5284210</v>
      </c>
      <c r="G416" s="52">
        <v>5284210</v>
      </c>
      <c r="H416" s="52">
        <v>1520103</v>
      </c>
      <c r="I416" s="52">
        <v>1520103</v>
      </c>
      <c r="J416" s="52">
        <v>0</v>
      </c>
      <c r="K416" s="52">
        <v>0</v>
      </c>
      <c r="L416" s="52">
        <v>90.429100000000005</v>
      </c>
      <c r="M416" s="52">
        <v>19.37</v>
      </c>
      <c r="N416" s="52">
        <v>218.44</v>
      </c>
      <c r="O416" s="52">
        <v>7</v>
      </c>
      <c r="P416" s="2">
        <f t="shared" si="6"/>
        <v>196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317</v>
      </c>
      <c r="B417" s="1">
        <v>0.54166666666666663</v>
      </c>
      <c r="C417" s="52">
        <v>2015</v>
      </c>
      <c r="D417" s="52">
        <v>1</v>
      </c>
      <c r="E417" s="52">
        <v>14</v>
      </c>
      <c r="F417" s="52">
        <v>5284014</v>
      </c>
      <c r="G417" s="52">
        <v>5284014</v>
      </c>
      <c r="H417" s="52">
        <v>1520076</v>
      </c>
      <c r="I417" s="52">
        <v>1520076</v>
      </c>
      <c r="J417" s="52">
        <v>0</v>
      </c>
      <c r="K417" s="52">
        <v>0</v>
      </c>
      <c r="L417" s="52">
        <v>90.597200000000001</v>
      </c>
      <c r="M417" s="52">
        <v>19.07</v>
      </c>
      <c r="N417" s="52">
        <v>189.38</v>
      </c>
      <c r="O417" s="52">
        <v>7</v>
      </c>
      <c r="P417" s="2">
        <f t="shared" si="6"/>
        <v>211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316</v>
      </c>
      <c r="B418" s="1">
        <v>0.5</v>
      </c>
      <c r="C418" s="52">
        <v>2015</v>
      </c>
      <c r="D418" s="52">
        <v>1</v>
      </c>
      <c r="E418" s="52">
        <v>14</v>
      </c>
      <c r="F418" s="52">
        <v>5283803</v>
      </c>
      <c r="G418" s="52">
        <v>5283803</v>
      </c>
      <c r="H418" s="52">
        <v>1520047</v>
      </c>
      <c r="I418" s="52">
        <v>1520047</v>
      </c>
      <c r="J418" s="52">
        <v>0</v>
      </c>
      <c r="K418" s="52">
        <v>0</v>
      </c>
      <c r="L418" s="52">
        <v>91.428299999999993</v>
      </c>
      <c r="M418" s="52">
        <v>18.760000000000002</v>
      </c>
      <c r="N418" s="52">
        <v>169.82</v>
      </c>
      <c r="O418" s="52">
        <v>7</v>
      </c>
      <c r="P418" s="2">
        <f t="shared" si="6"/>
        <v>140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315</v>
      </c>
      <c r="B419" s="1">
        <v>0.45833333333333331</v>
      </c>
      <c r="C419" s="52">
        <v>2015</v>
      </c>
      <c r="D419" s="52">
        <v>1</v>
      </c>
      <c r="E419" s="52">
        <v>14</v>
      </c>
      <c r="F419" s="52">
        <v>5283663</v>
      </c>
      <c r="G419" s="52">
        <v>5283663</v>
      </c>
      <c r="H419" s="52">
        <v>1520028</v>
      </c>
      <c r="I419" s="52">
        <v>1520028</v>
      </c>
      <c r="J419" s="52">
        <v>0</v>
      </c>
      <c r="K419" s="52">
        <v>0</v>
      </c>
      <c r="L419" s="52">
        <v>90.936499999999995</v>
      </c>
      <c r="M419" s="52">
        <v>17.25</v>
      </c>
      <c r="N419" s="52">
        <v>205.9</v>
      </c>
      <c r="O419" s="52">
        <v>7</v>
      </c>
      <c r="P419" s="2">
        <f t="shared" si="6"/>
        <v>235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314</v>
      </c>
      <c r="B420" s="1">
        <v>0.41666666666666669</v>
      </c>
      <c r="C420" s="52">
        <v>2015</v>
      </c>
      <c r="D420" s="52">
        <v>1</v>
      </c>
      <c r="E420" s="52">
        <v>14</v>
      </c>
      <c r="F420" s="52">
        <v>5283428</v>
      </c>
      <c r="G420" s="52">
        <v>5283428</v>
      </c>
      <c r="H420" s="52">
        <v>1519996</v>
      </c>
      <c r="I420" s="52">
        <v>1519996</v>
      </c>
      <c r="J420" s="52">
        <v>0</v>
      </c>
      <c r="K420" s="52">
        <v>0</v>
      </c>
      <c r="L420" s="52">
        <v>90.675399999999996</v>
      </c>
      <c r="M420" s="52">
        <v>15.84</v>
      </c>
      <c r="N420" s="52">
        <v>156.16999999999999</v>
      </c>
      <c r="O420" s="52">
        <v>7</v>
      </c>
      <c r="P420" s="2">
        <f t="shared" si="6"/>
        <v>156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313</v>
      </c>
      <c r="B421" s="1">
        <v>0.375</v>
      </c>
      <c r="C421" s="52">
        <v>2015</v>
      </c>
      <c r="D421" s="52">
        <v>1</v>
      </c>
      <c r="E421" s="52">
        <v>14</v>
      </c>
      <c r="F421" s="52">
        <v>5283272</v>
      </c>
      <c r="G421" s="52">
        <v>5283272</v>
      </c>
      <c r="H421" s="52">
        <v>1519975</v>
      </c>
      <c r="I421" s="52">
        <v>1519975</v>
      </c>
      <c r="J421" s="52">
        <v>0</v>
      </c>
      <c r="K421" s="52">
        <v>0</v>
      </c>
      <c r="L421" s="52">
        <v>91.055999999999997</v>
      </c>
      <c r="M421" s="52">
        <v>14.59</v>
      </c>
      <c r="N421" s="52">
        <v>237.6</v>
      </c>
      <c r="O421" s="52">
        <v>7</v>
      </c>
      <c r="P421" s="2">
        <f t="shared" si="6"/>
        <v>215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312</v>
      </c>
      <c r="B422" s="1">
        <v>0.33333333333333331</v>
      </c>
      <c r="C422" s="52">
        <v>2015</v>
      </c>
      <c r="D422" s="52">
        <v>1</v>
      </c>
      <c r="E422" s="52">
        <v>14</v>
      </c>
      <c r="F422" s="52">
        <v>5283057</v>
      </c>
      <c r="G422" s="52">
        <v>5283057</v>
      </c>
      <c r="H422" s="52">
        <v>1519946</v>
      </c>
      <c r="I422" s="52">
        <v>1519946</v>
      </c>
      <c r="J422" s="52">
        <v>0</v>
      </c>
      <c r="K422" s="52">
        <v>0</v>
      </c>
      <c r="L422" s="52">
        <v>90.819900000000004</v>
      </c>
      <c r="M422" s="52">
        <v>13.65</v>
      </c>
      <c r="N422" s="52">
        <v>178.84</v>
      </c>
      <c r="O422" s="52">
        <v>7</v>
      </c>
      <c r="P422" s="2">
        <f t="shared" si="6"/>
        <v>172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311</v>
      </c>
      <c r="B423" s="1">
        <v>0.29166666666666669</v>
      </c>
      <c r="C423" s="52">
        <v>2015</v>
      </c>
      <c r="D423" s="52">
        <v>1</v>
      </c>
      <c r="E423" s="52">
        <v>14</v>
      </c>
      <c r="F423" s="52">
        <v>5282885</v>
      </c>
      <c r="G423" s="52">
        <v>5282885</v>
      </c>
      <c r="H423" s="52">
        <v>1519923</v>
      </c>
      <c r="I423" s="52">
        <v>1519923</v>
      </c>
      <c r="J423" s="52">
        <v>0</v>
      </c>
      <c r="K423" s="52">
        <v>0</v>
      </c>
      <c r="L423" s="52">
        <v>91.354500000000002</v>
      </c>
      <c r="M423" s="52">
        <v>13.92</v>
      </c>
      <c r="N423" s="52">
        <v>172.12</v>
      </c>
      <c r="O423" s="52">
        <v>7</v>
      </c>
      <c r="P423" s="2">
        <f t="shared" si="6"/>
        <v>209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310</v>
      </c>
      <c r="B424" s="1">
        <v>0.25</v>
      </c>
      <c r="C424" s="52">
        <v>2015</v>
      </c>
      <c r="D424" s="52">
        <v>1</v>
      </c>
      <c r="E424" s="52">
        <v>14</v>
      </c>
      <c r="F424" s="52">
        <v>5282676</v>
      </c>
      <c r="G424" s="52">
        <v>5282676</v>
      </c>
      <c r="H424" s="52">
        <v>1519895</v>
      </c>
      <c r="I424" s="52">
        <v>1519895</v>
      </c>
      <c r="J424" s="52">
        <v>0</v>
      </c>
      <c r="K424" s="52">
        <v>0</v>
      </c>
      <c r="L424" s="52">
        <v>90.369900000000001</v>
      </c>
      <c r="M424" s="52">
        <v>13.85</v>
      </c>
      <c r="N424" s="52">
        <v>207.06</v>
      </c>
      <c r="O424" s="52">
        <v>7</v>
      </c>
      <c r="P424" s="2">
        <f t="shared" si="6"/>
        <v>156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309</v>
      </c>
      <c r="B425" s="1">
        <v>0.20833333333333334</v>
      </c>
      <c r="C425" s="52">
        <v>2015</v>
      </c>
      <c r="D425" s="52">
        <v>1</v>
      </c>
      <c r="E425" s="52">
        <v>14</v>
      </c>
      <c r="F425" s="52">
        <v>5282520</v>
      </c>
      <c r="G425" s="52">
        <v>5282520</v>
      </c>
      <c r="H425" s="52">
        <v>1519874</v>
      </c>
      <c r="I425" s="52">
        <v>1519874</v>
      </c>
      <c r="J425" s="52">
        <v>0</v>
      </c>
      <c r="K425" s="52">
        <v>0</v>
      </c>
      <c r="L425" s="52">
        <v>90.590699999999998</v>
      </c>
      <c r="M425" s="52">
        <v>14.29</v>
      </c>
      <c r="N425" s="52">
        <v>171.38</v>
      </c>
      <c r="O425" s="52">
        <v>7</v>
      </c>
      <c r="P425" s="2">
        <f t="shared" si="6"/>
        <v>193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308</v>
      </c>
      <c r="B426" s="1">
        <v>0.16666666666666666</v>
      </c>
      <c r="C426" s="52">
        <v>2015</v>
      </c>
      <c r="D426" s="52">
        <v>1</v>
      </c>
      <c r="E426" s="52">
        <v>14</v>
      </c>
      <c r="F426" s="52">
        <v>5282327</v>
      </c>
      <c r="G426" s="52">
        <v>5282327</v>
      </c>
      <c r="H426" s="52">
        <v>1519848</v>
      </c>
      <c r="I426" s="52">
        <v>1519848</v>
      </c>
      <c r="J426" s="52">
        <v>0</v>
      </c>
      <c r="K426" s="52">
        <v>0</v>
      </c>
      <c r="L426" s="52">
        <v>91.149100000000004</v>
      </c>
      <c r="M426" s="52">
        <v>13.61</v>
      </c>
      <c r="N426" s="52">
        <v>105.52</v>
      </c>
      <c r="O426" s="52">
        <v>7</v>
      </c>
      <c r="P426" s="2">
        <f t="shared" si="6"/>
        <v>135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307</v>
      </c>
      <c r="B427" s="1">
        <v>0.125</v>
      </c>
      <c r="C427" s="52">
        <v>2015</v>
      </c>
      <c r="D427" s="52">
        <v>1</v>
      </c>
      <c r="E427" s="52">
        <v>14</v>
      </c>
      <c r="F427" s="52">
        <v>5282192</v>
      </c>
      <c r="G427" s="52">
        <v>5282192</v>
      </c>
      <c r="H427" s="52">
        <v>1519830</v>
      </c>
      <c r="I427" s="52">
        <v>1519830</v>
      </c>
      <c r="J427" s="52">
        <v>0</v>
      </c>
      <c r="K427" s="52">
        <v>0</v>
      </c>
      <c r="L427" s="52">
        <v>91.659499999999994</v>
      </c>
      <c r="M427" s="52">
        <v>13.89</v>
      </c>
      <c r="N427" s="52">
        <v>156.83000000000001</v>
      </c>
      <c r="O427" s="52">
        <v>7</v>
      </c>
      <c r="P427" s="2">
        <f t="shared" si="6"/>
        <v>135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306</v>
      </c>
      <c r="B428" s="1">
        <v>8.3333333333333329E-2</v>
      </c>
      <c r="C428" s="52">
        <v>2015</v>
      </c>
      <c r="D428" s="52">
        <v>1</v>
      </c>
      <c r="E428" s="52">
        <v>14</v>
      </c>
      <c r="F428" s="52">
        <v>5282057</v>
      </c>
      <c r="G428" s="52">
        <v>5282057</v>
      </c>
      <c r="H428" s="52">
        <v>1519812</v>
      </c>
      <c r="I428" s="52">
        <v>1519812</v>
      </c>
      <c r="J428" s="52">
        <v>0</v>
      </c>
      <c r="K428" s="52">
        <v>0</v>
      </c>
      <c r="L428" s="52">
        <v>90.877399999999994</v>
      </c>
      <c r="M428" s="52">
        <v>14.36</v>
      </c>
      <c r="N428" s="52">
        <v>193.65</v>
      </c>
      <c r="O428" s="52">
        <v>7</v>
      </c>
      <c r="P428" s="2">
        <f t="shared" si="6"/>
        <v>200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305</v>
      </c>
      <c r="B429" s="1">
        <v>4.1666666666666664E-2</v>
      </c>
      <c r="C429" s="52">
        <v>2015</v>
      </c>
      <c r="D429" s="52">
        <v>1</v>
      </c>
      <c r="E429" s="52">
        <v>14</v>
      </c>
      <c r="F429" s="52">
        <v>5281857</v>
      </c>
      <c r="G429" s="52">
        <v>5281857</v>
      </c>
      <c r="H429" s="52">
        <v>1519785</v>
      </c>
      <c r="I429" s="52">
        <v>1519785</v>
      </c>
      <c r="J429" s="52">
        <v>0</v>
      </c>
      <c r="K429" s="52">
        <v>0</v>
      </c>
      <c r="L429" s="52">
        <v>91.363200000000006</v>
      </c>
      <c r="M429" s="52">
        <v>13.76</v>
      </c>
      <c r="N429" s="52">
        <v>120.1</v>
      </c>
      <c r="O429" s="52">
        <v>7</v>
      </c>
      <c r="P429" s="2">
        <f t="shared" si="6"/>
        <v>150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304</v>
      </c>
      <c r="B430" s="1">
        <v>0</v>
      </c>
      <c r="C430" s="52">
        <v>2015</v>
      </c>
      <c r="D430" s="52">
        <v>1</v>
      </c>
      <c r="E430" s="52">
        <v>14</v>
      </c>
      <c r="F430" s="52">
        <v>5281707</v>
      </c>
      <c r="G430" s="52">
        <v>5281707</v>
      </c>
      <c r="H430" s="52">
        <v>1519765</v>
      </c>
      <c r="I430" s="52">
        <v>1519765</v>
      </c>
      <c r="J430" s="52">
        <v>0</v>
      </c>
      <c r="K430" s="52">
        <v>0</v>
      </c>
      <c r="L430" s="52">
        <v>91.972200000000001</v>
      </c>
      <c r="M430" s="52">
        <v>13.96</v>
      </c>
      <c r="N430" s="52">
        <v>128.05000000000001</v>
      </c>
      <c r="O430" s="52">
        <v>7</v>
      </c>
      <c r="P430" s="2">
        <f t="shared" si="6"/>
        <v>113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303</v>
      </c>
      <c r="B431" s="1">
        <v>0.95833333333333337</v>
      </c>
      <c r="C431" s="52">
        <v>2015</v>
      </c>
      <c r="D431" s="52">
        <v>1</v>
      </c>
      <c r="E431" s="52">
        <v>13</v>
      </c>
      <c r="F431" s="52">
        <v>5281594</v>
      </c>
      <c r="G431" s="52">
        <v>5281594</v>
      </c>
      <c r="H431" s="52">
        <v>1519750</v>
      </c>
      <c r="I431" s="52">
        <v>1519750</v>
      </c>
      <c r="J431" s="52">
        <v>0</v>
      </c>
      <c r="K431" s="52">
        <v>0</v>
      </c>
      <c r="L431" s="52">
        <v>92.582099999999997</v>
      </c>
      <c r="M431" s="52">
        <v>14.44</v>
      </c>
      <c r="N431" s="52">
        <v>195.89</v>
      </c>
      <c r="O431" s="52">
        <v>7</v>
      </c>
      <c r="P431" s="2">
        <f t="shared" si="6"/>
        <v>144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302</v>
      </c>
      <c r="B432" s="1">
        <v>0.91666666666666663</v>
      </c>
      <c r="C432" s="52">
        <v>2015</v>
      </c>
      <c r="D432" s="52">
        <v>1</v>
      </c>
      <c r="E432" s="52">
        <v>13</v>
      </c>
      <c r="F432" s="52">
        <v>5281450</v>
      </c>
      <c r="G432" s="52">
        <v>5281450</v>
      </c>
      <c r="H432" s="52">
        <v>1519731</v>
      </c>
      <c r="I432" s="52">
        <v>1519731</v>
      </c>
      <c r="J432" s="52">
        <v>0</v>
      </c>
      <c r="K432" s="52">
        <v>0</v>
      </c>
      <c r="L432" s="52">
        <v>91.840500000000006</v>
      </c>
      <c r="M432" s="52">
        <v>14.89</v>
      </c>
      <c r="N432" s="52">
        <v>164.64</v>
      </c>
      <c r="O432" s="52">
        <v>7</v>
      </c>
      <c r="P432" s="2">
        <f t="shared" si="6"/>
        <v>217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301</v>
      </c>
      <c r="B433" s="1">
        <v>0.875</v>
      </c>
      <c r="C433" s="52">
        <v>2015</v>
      </c>
      <c r="D433" s="52">
        <v>1</v>
      </c>
      <c r="E433" s="52">
        <v>13</v>
      </c>
      <c r="F433" s="52">
        <v>5281233</v>
      </c>
      <c r="G433" s="52">
        <v>5281233</v>
      </c>
      <c r="H433" s="52">
        <v>1519702</v>
      </c>
      <c r="I433" s="52">
        <v>1519702</v>
      </c>
      <c r="J433" s="52">
        <v>0</v>
      </c>
      <c r="K433" s="52">
        <v>0</v>
      </c>
      <c r="L433" s="52">
        <v>92.017600000000002</v>
      </c>
      <c r="M433" s="52">
        <v>14.9</v>
      </c>
      <c r="N433" s="52">
        <v>179.63</v>
      </c>
      <c r="O433" s="52">
        <v>7</v>
      </c>
      <c r="P433" s="2">
        <f t="shared" si="6"/>
        <v>128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300</v>
      </c>
      <c r="B434" s="1">
        <v>0.83333333333333337</v>
      </c>
      <c r="C434" s="52">
        <v>2015</v>
      </c>
      <c r="D434" s="52">
        <v>1</v>
      </c>
      <c r="E434" s="52">
        <v>13</v>
      </c>
      <c r="F434" s="52">
        <v>5281105</v>
      </c>
      <c r="G434" s="52">
        <v>5281105</v>
      </c>
      <c r="H434" s="52">
        <v>1519685</v>
      </c>
      <c r="I434" s="52">
        <v>1519685</v>
      </c>
      <c r="J434" s="52">
        <v>0</v>
      </c>
      <c r="K434" s="52">
        <v>0</v>
      </c>
      <c r="L434" s="52">
        <v>92.023499999999999</v>
      </c>
      <c r="M434" s="52">
        <v>15.72</v>
      </c>
      <c r="N434" s="52">
        <v>216.32</v>
      </c>
      <c r="O434" s="52">
        <v>7</v>
      </c>
      <c r="P434" s="2">
        <f t="shared" si="6"/>
        <v>239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299</v>
      </c>
      <c r="B435" s="1">
        <v>0.79166666666666663</v>
      </c>
      <c r="C435" s="52">
        <v>2015</v>
      </c>
      <c r="D435" s="52">
        <v>1</v>
      </c>
      <c r="E435" s="52">
        <v>13</v>
      </c>
      <c r="F435" s="52">
        <v>5280866</v>
      </c>
      <c r="G435" s="52">
        <v>5280866</v>
      </c>
      <c r="H435" s="52">
        <v>1519653</v>
      </c>
      <c r="I435" s="52">
        <v>1519653</v>
      </c>
      <c r="J435" s="52">
        <v>0</v>
      </c>
      <c r="K435" s="52">
        <v>0</v>
      </c>
      <c r="L435" s="52">
        <v>91.206699999999998</v>
      </c>
      <c r="M435" s="52">
        <v>16.02</v>
      </c>
      <c r="N435" s="52">
        <v>192.65</v>
      </c>
      <c r="O435" s="52">
        <v>7</v>
      </c>
      <c r="P435" s="2">
        <f t="shared" si="6"/>
        <v>185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298</v>
      </c>
      <c r="B436" s="1">
        <v>0.75</v>
      </c>
      <c r="C436" s="52">
        <v>2015</v>
      </c>
      <c r="D436" s="52">
        <v>1</v>
      </c>
      <c r="E436" s="52">
        <v>13</v>
      </c>
      <c r="F436" s="52">
        <v>5280681</v>
      </c>
      <c r="G436" s="52">
        <v>5280681</v>
      </c>
      <c r="H436" s="52">
        <v>1519628</v>
      </c>
      <c r="I436" s="52">
        <v>1519628</v>
      </c>
      <c r="J436" s="52">
        <v>0</v>
      </c>
      <c r="K436" s="52">
        <v>0</v>
      </c>
      <c r="L436" s="52">
        <v>90.670199999999994</v>
      </c>
      <c r="M436" s="52">
        <v>16.78</v>
      </c>
      <c r="N436" s="52">
        <v>183.44</v>
      </c>
      <c r="O436" s="52">
        <v>7</v>
      </c>
      <c r="P436" s="2">
        <f t="shared" si="6"/>
        <v>236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297</v>
      </c>
      <c r="B437" s="1">
        <v>0.70833333333333337</v>
      </c>
      <c r="C437" s="52">
        <v>2015</v>
      </c>
      <c r="D437" s="52">
        <v>1</v>
      </c>
      <c r="E437" s="52">
        <v>13</v>
      </c>
      <c r="F437" s="52">
        <v>5280445</v>
      </c>
      <c r="G437" s="52">
        <v>5280445</v>
      </c>
      <c r="H437" s="52">
        <v>1519596</v>
      </c>
      <c r="I437" s="52">
        <v>1519596</v>
      </c>
      <c r="J437" s="52">
        <v>0</v>
      </c>
      <c r="K437" s="52">
        <v>0</v>
      </c>
      <c r="L437" s="52">
        <v>91.188800000000001</v>
      </c>
      <c r="M437" s="52">
        <v>17.940000000000001</v>
      </c>
      <c r="N437" s="52">
        <v>139.41</v>
      </c>
      <c r="O437" s="52">
        <v>7</v>
      </c>
      <c r="P437" s="2">
        <f t="shared" si="6"/>
        <v>88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296</v>
      </c>
      <c r="B438" s="1">
        <v>0.66666666666666663</v>
      </c>
      <c r="C438" s="52">
        <v>2015</v>
      </c>
      <c r="D438" s="52">
        <v>1</v>
      </c>
      <c r="E438" s="52">
        <v>13</v>
      </c>
      <c r="F438" s="52">
        <v>5280357</v>
      </c>
      <c r="G438" s="52">
        <v>5280357</v>
      </c>
      <c r="H438" s="52">
        <v>1519584</v>
      </c>
      <c r="I438" s="52">
        <v>1519584</v>
      </c>
      <c r="J438" s="52">
        <v>0</v>
      </c>
      <c r="K438" s="52">
        <v>0</v>
      </c>
      <c r="L438" s="52">
        <v>91.002700000000004</v>
      </c>
      <c r="M438" s="52">
        <v>18.23</v>
      </c>
      <c r="N438" s="52">
        <v>212.53</v>
      </c>
      <c r="O438" s="52">
        <v>7</v>
      </c>
      <c r="P438" s="2">
        <f t="shared" si="6"/>
        <v>198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295</v>
      </c>
      <c r="B439" s="1">
        <v>0.625</v>
      </c>
      <c r="C439" s="52">
        <v>2015</v>
      </c>
      <c r="D439" s="52">
        <v>1</v>
      </c>
      <c r="E439" s="52">
        <v>13</v>
      </c>
      <c r="F439" s="52">
        <v>5280159</v>
      </c>
      <c r="G439" s="52">
        <v>5280159</v>
      </c>
      <c r="H439" s="52">
        <v>1519557</v>
      </c>
      <c r="I439" s="52">
        <v>1519557</v>
      </c>
      <c r="J439" s="52">
        <v>0</v>
      </c>
      <c r="K439" s="52">
        <v>0</v>
      </c>
      <c r="L439" s="52">
        <v>90.629000000000005</v>
      </c>
      <c r="M439" s="52">
        <v>18.64</v>
      </c>
      <c r="N439" s="52">
        <v>197.61</v>
      </c>
      <c r="O439" s="52">
        <v>7</v>
      </c>
      <c r="P439" s="2">
        <f t="shared" ref="P439:P502" si="7">F439-F440</f>
        <v>197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294</v>
      </c>
      <c r="B440" s="1">
        <v>0.58333333333333337</v>
      </c>
      <c r="C440" s="52">
        <v>2015</v>
      </c>
      <c r="D440" s="52">
        <v>1</v>
      </c>
      <c r="E440" s="52">
        <v>13</v>
      </c>
      <c r="F440" s="52">
        <v>5279962</v>
      </c>
      <c r="G440" s="52">
        <v>5279962</v>
      </c>
      <c r="H440" s="52">
        <v>1519530</v>
      </c>
      <c r="I440" s="52">
        <v>1519530</v>
      </c>
      <c r="J440" s="52">
        <v>0</v>
      </c>
      <c r="K440" s="52">
        <v>0</v>
      </c>
      <c r="L440" s="52">
        <v>90.911699999999996</v>
      </c>
      <c r="M440" s="52">
        <v>18.77</v>
      </c>
      <c r="N440" s="52">
        <v>168.01</v>
      </c>
      <c r="O440" s="52">
        <v>7</v>
      </c>
      <c r="P440" s="2">
        <f t="shared" si="7"/>
        <v>220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293</v>
      </c>
      <c r="B441" s="1">
        <v>0.54166666666666663</v>
      </c>
      <c r="C441" s="52">
        <v>2015</v>
      </c>
      <c r="D441" s="52">
        <v>1</v>
      </c>
      <c r="E441" s="52">
        <v>13</v>
      </c>
      <c r="F441" s="52">
        <v>5279742</v>
      </c>
      <c r="G441" s="52">
        <v>5279742</v>
      </c>
      <c r="H441" s="52">
        <v>1519500</v>
      </c>
      <c r="I441" s="52">
        <v>1519500</v>
      </c>
      <c r="J441" s="52">
        <v>0</v>
      </c>
      <c r="K441" s="52">
        <v>0</v>
      </c>
      <c r="L441" s="52">
        <v>90.379800000000003</v>
      </c>
      <c r="M441" s="52">
        <v>18.93</v>
      </c>
      <c r="N441" s="52">
        <v>145.47999999999999</v>
      </c>
      <c r="O441" s="52">
        <v>7</v>
      </c>
      <c r="P441" s="2">
        <f t="shared" si="7"/>
        <v>145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292</v>
      </c>
      <c r="B442" s="1">
        <v>0.5</v>
      </c>
      <c r="C442" s="52">
        <v>2015</v>
      </c>
      <c r="D442" s="52">
        <v>1</v>
      </c>
      <c r="E442" s="52">
        <v>13</v>
      </c>
      <c r="F442" s="52">
        <v>5279597</v>
      </c>
      <c r="G442" s="52">
        <v>5279597</v>
      </c>
      <c r="H442" s="52">
        <v>1519480</v>
      </c>
      <c r="I442" s="52">
        <v>1519480</v>
      </c>
      <c r="J442" s="52">
        <v>0</v>
      </c>
      <c r="K442" s="52">
        <v>0</v>
      </c>
      <c r="L442" s="52">
        <v>91.234999999999999</v>
      </c>
      <c r="M442" s="52">
        <v>18.670000000000002</v>
      </c>
      <c r="N442" s="52">
        <v>110.18</v>
      </c>
      <c r="O442" s="52">
        <v>7</v>
      </c>
      <c r="P442" s="2">
        <f t="shared" si="7"/>
        <v>110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291</v>
      </c>
      <c r="B443" s="1">
        <v>0.45833333333333331</v>
      </c>
      <c r="C443" s="52">
        <v>2015</v>
      </c>
      <c r="D443" s="52">
        <v>1</v>
      </c>
      <c r="E443" s="52">
        <v>13</v>
      </c>
      <c r="F443" s="52">
        <v>5279487</v>
      </c>
      <c r="G443" s="52">
        <v>5279487</v>
      </c>
      <c r="H443" s="52">
        <v>1519465</v>
      </c>
      <c r="I443" s="52">
        <v>1519465</v>
      </c>
      <c r="J443" s="52">
        <v>0</v>
      </c>
      <c r="K443" s="52">
        <v>0</v>
      </c>
      <c r="L443" s="52">
        <v>90.216899999999995</v>
      </c>
      <c r="M443" s="52">
        <v>16.98</v>
      </c>
      <c r="N443" s="52">
        <v>234.11</v>
      </c>
      <c r="O443" s="52">
        <v>7</v>
      </c>
      <c r="P443" s="2">
        <f t="shared" si="7"/>
        <v>205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290</v>
      </c>
      <c r="B444" s="1">
        <v>0.41666666666666669</v>
      </c>
      <c r="C444" s="52">
        <v>2015</v>
      </c>
      <c r="D444" s="52">
        <v>1</v>
      </c>
      <c r="E444" s="52">
        <v>13</v>
      </c>
      <c r="F444" s="52">
        <v>5279282</v>
      </c>
      <c r="G444" s="52">
        <v>5279282</v>
      </c>
      <c r="H444" s="52">
        <v>1519437</v>
      </c>
      <c r="I444" s="52">
        <v>1519437</v>
      </c>
      <c r="J444" s="52">
        <v>0</v>
      </c>
      <c r="K444" s="52">
        <v>0</v>
      </c>
      <c r="L444" s="52">
        <v>90.3994</v>
      </c>
      <c r="M444" s="52">
        <v>14.87</v>
      </c>
      <c r="N444" s="52">
        <v>148.66</v>
      </c>
      <c r="O444" s="52">
        <v>7</v>
      </c>
      <c r="P444" s="2">
        <f t="shared" si="7"/>
        <v>141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289</v>
      </c>
      <c r="B445" s="1">
        <v>0.375</v>
      </c>
      <c r="C445" s="52">
        <v>2015</v>
      </c>
      <c r="D445" s="52">
        <v>1</v>
      </c>
      <c r="E445" s="52">
        <v>13</v>
      </c>
      <c r="F445" s="52">
        <v>5279141</v>
      </c>
      <c r="G445" s="52">
        <v>5279141</v>
      </c>
      <c r="H445" s="52">
        <v>1519418</v>
      </c>
      <c r="I445" s="52">
        <v>1519418</v>
      </c>
      <c r="J445" s="52">
        <v>0</v>
      </c>
      <c r="K445" s="52">
        <v>0</v>
      </c>
      <c r="L445" s="52">
        <v>90.411600000000007</v>
      </c>
      <c r="M445" s="52">
        <v>14.26</v>
      </c>
      <c r="N445" s="52">
        <v>244.69</v>
      </c>
      <c r="O445" s="52">
        <v>7</v>
      </c>
      <c r="P445" s="2">
        <f t="shared" si="7"/>
        <v>259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288</v>
      </c>
      <c r="B446" s="1">
        <v>0.33333333333333331</v>
      </c>
      <c r="C446" s="52">
        <v>2015</v>
      </c>
      <c r="D446" s="52">
        <v>1</v>
      </c>
      <c r="E446" s="52">
        <v>13</v>
      </c>
      <c r="F446" s="52">
        <v>5278882</v>
      </c>
      <c r="G446" s="52">
        <v>5278882</v>
      </c>
      <c r="H446" s="52">
        <v>1519383</v>
      </c>
      <c r="I446" s="52">
        <v>1519383</v>
      </c>
      <c r="J446" s="52">
        <v>0</v>
      </c>
      <c r="K446" s="52">
        <v>0</v>
      </c>
      <c r="L446" s="52">
        <v>91.215199999999996</v>
      </c>
      <c r="M446" s="52">
        <v>12.74</v>
      </c>
      <c r="N446" s="52">
        <v>164.99</v>
      </c>
      <c r="O446" s="52">
        <v>7</v>
      </c>
      <c r="P446" s="2">
        <f t="shared" si="7"/>
        <v>157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287</v>
      </c>
      <c r="B447" s="1">
        <v>0.29166666666666669</v>
      </c>
      <c r="C447" s="52">
        <v>2015</v>
      </c>
      <c r="D447" s="52">
        <v>1</v>
      </c>
      <c r="E447" s="52">
        <v>13</v>
      </c>
      <c r="F447" s="52">
        <v>5278725</v>
      </c>
      <c r="G447" s="52">
        <v>5278725</v>
      </c>
      <c r="H447" s="52">
        <v>1519362</v>
      </c>
      <c r="I447" s="52">
        <v>1519362</v>
      </c>
      <c r="J447" s="52">
        <v>0</v>
      </c>
      <c r="K447" s="52">
        <v>0</v>
      </c>
      <c r="L447" s="52">
        <v>91.020600000000002</v>
      </c>
      <c r="M447" s="52">
        <v>13.21</v>
      </c>
      <c r="N447" s="52">
        <v>193.35</v>
      </c>
      <c r="O447" s="52">
        <v>7</v>
      </c>
      <c r="P447" s="2">
        <f t="shared" si="7"/>
        <v>172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286</v>
      </c>
      <c r="B448" s="1">
        <v>0.25</v>
      </c>
      <c r="C448" s="52">
        <v>2015</v>
      </c>
      <c r="D448" s="52">
        <v>1</v>
      </c>
      <c r="E448" s="52">
        <v>13</v>
      </c>
      <c r="F448" s="52">
        <v>5278553</v>
      </c>
      <c r="G448" s="52">
        <v>5278553</v>
      </c>
      <c r="H448" s="52">
        <v>1519339</v>
      </c>
      <c r="I448" s="52">
        <v>1519339</v>
      </c>
      <c r="J448" s="52">
        <v>0</v>
      </c>
      <c r="K448" s="52">
        <v>0</v>
      </c>
      <c r="L448" s="52">
        <v>90.067800000000005</v>
      </c>
      <c r="M448" s="52">
        <v>13.56</v>
      </c>
      <c r="N448" s="52">
        <v>126.67</v>
      </c>
      <c r="O448" s="52">
        <v>7</v>
      </c>
      <c r="P448" s="2">
        <f t="shared" si="7"/>
        <v>178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285</v>
      </c>
      <c r="B449" s="1">
        <v>0.20833333333333334</v>
      </c>
      <c r="C449" s="52">
        <v>2015</v>
      </c>
      <c r="D449" s="52">
        <v>1</v>
      </c>
      <c r="E449" s="52">
        <v>13</v>
      </c>
      <c r="F449" s="52">
        <v>5278375</v>
      </c>
      <c r="G449" s="52">
        <v>5278375</v>
      </c>
      <c r="H449" s="52">
        <v>1519315</v>
      </c>
      <c r="I449" s="52">
        <v>1519315</v>
      </c>
      <c r="J449" s="52">
        <v>0</v>
      </c>
      <c r="K449" s="52">
        <v>0</v>
      </c>
      <c r="L449" s="52">
        <v>90.841200000000001</v>
      </c>
      <c r="M449" s="52">
        <v>13.55</v>
      </c>
      <c r="N449" s="52">
        <v>185.91</v>
      </c>
      <c r="O449" s="52">
        <v>7</v>
      </c>
      <c r="P449" s="2">
        <f t="shared" si="7"/>
        <v>164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284</v>
      </c>
      <c r="B450" s="1">
        <v>0.16666666666666666</v>
      </c>
      <c r="C450" s="52">
        <v>2015</v>
      </c>
      <c r="D450" s="52">
        <v>1</v>
      </c>
      <c r="E450" s="52">
        <v>13</v>
      </c>
      <c r="F450" s="52">
        <v>5278211</v>
      </c>
      <c r="G450" s="52">
        <v>5278211</v>
      </c>
      <c r="H450" s="52">
        <v>1519293</v>
      </c>
      <c r="I450" s="52">
        <v>1519293</v>
      </c>
      <c r="J450" s="52">
        <v>0</v>
      </c>
      <c r="K450" s="52">
        <v>0</v>
      </c>
      <c r="L450" s="52">
        <v>91.116500000000002</v>
      </c>
      <c r="M450" s="52">
        <v>13.23</v>
      </c>
      <c r="N450" s="52">
        <v>135.76</v>
      </c>
      <c r="O450" s="52">
        <v>7</v>
      </c>
      <c r="P450" s="2">
        <f t="shared" si="7"/>
        <v>164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283</v>
      </c>
      <c r="B451" s="1">
        <v>0.125</v>
      </c>
      <c r="C451" s="52">
        <v>2015</v>
      </c>
      <c r="D451" s="52">
        <v>1</v>
      </c>
      <c r="E451" s="52">
        <v>13</v>
      </c>
      <c r="F451" s="52">
        <v>5278047</v>
      </c>
      <c r="G451" s="52">
        <v>5278047</v>
      </c>
      <c r="H451" s="52">
        <v>1519271</v>
      </c>
      <c r="I451" s="52">
        <v>1519271</v>
      </c>
      <c r="J451" s="52">
        <v>0</v>
      </c>
      <c r="K451" s="52">
        <v>0</v>
      </c>
      <c r="L451" s="52">
        <v>92.390100000000004</v>
      </c>
      <c r="M451" s="52">
        <v>13.92</v>
      </c>
      <c r="N451" s="52">
        <v>203.48</v>
      </c>
      <c r="O451" s="52">
        <v>7</v>
      </c>
      <c r="P451" s="2">
        <f t="shared" si="7"/>
        <v>159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282</v>
      </c>
      <c r="B452" s="1">
        <v>8.3333333333333329E-2</v>
      </c>
      <c r="C452" s="52">
        <v>2015</v>
      </c>
      <c r="D452" s="52">
        <v>1</v>
      </c>
      <c r="E452" s="52">
        <v>13</v>
      </c>
      <c r="F452" s="52">
        <v>5277888</v>
      </c>
      <c r="G452" s="52">
        <v>5277888</v>
      </c>
      <c r="H452" s="52">
        <v>1519250</v>
      </c>
      <c r="I452" s="52">
        <v>1519250</v>
      </c>
      <c r="J452" s="52">
        <v>0</v>
      </c>
      <c r="K452" s="52">
        <v>0</v>
      </c>
      <c r="L452" s="52">
        <v>91.695499999999996</v>
      </c>
      <c r="M452" s="52">
        <v>13.37</v>
      </c>
      <c r="N452" s="52">
        <v>120.37</v>
      </c>
      <c r="O452" s="52">
        <v>7</v>
      </c>
      <c r="P452" s="2">
        <f t="shared" si="7"/>
        <v>166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281</v>
      </c>
      <c r="B453" s="1">
        <v>4.1666666666666664E-2</v>
      </c>
      <c r="C453" s="52">
        <v>2015</v>
      </c>
      <c r="D453" s="52">
        <v>1</v>
      </c>
      <c r="E453" s="52">
        <v>13</v>
      </c>
      <c r="F453" s="52">
        <v>5277722</v>
      </c>
      <c r="G453" s="52">
        <v>5277722</v>
      </c>
      <c r="H453" s="52">
        <v>1519228</v>
      </c>
      <c r="I453" s="52">
        <v>1519228</v>
      </c>
      <c r="J453" s="52">
        <v>0</v>
      </c>
      <c r="K453" s="52">
        <v>0</v>
      </c>
      <c r="L453" s="52">
        <v>91.855099999999993</v>
      </c>
      <c r="M453" s="52">
        <v>13.34</v>
      </c>
      <c r="N453" s="52">
        <v>120.24</v>
      </c>
      <c r="O453" s="52">
        <v>7</v>
      </c>
      <c r="P453" s="2">
        <f t="shared" si="7"/>
        <v>113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280</v>
      </c>
      <c r="B454" s="1">
        <v>0</v>
      </c>
      <c r="C454" s="52">
        <v>2015</v>
      </c>
      <c r="D454" s="52">
        <v>1</v>
      </c>
      <c r="E454" s="52">
        <v>13</v>
      </c>
      <c r="F454" s="52">
        <v>5277609</v>
      </c>
      <c r="G454" s="52">
        <v>5277609</v>
      </c>
      <c r="H454" s="52">
        <v>1519213</v>
      </c>
      <c r="I454" s="52">
        <v>1519213</v>
      </c>
      <c r="J454" s="52">
        <v>0</v>
      </c>
      <c r="K454" s="52">
        <v>0</v>
      </c>
      <c r="L454" s="52">
        <v>91.933499999999995</v>
      </c>
      <c r="M454" s="52">
        <v>14.17</v>
      </c>
      <c r="N454" s="52">
        <v>165.9</v>
      </c>
      <c r="O454" s="52">
        <v>7</v>
      </c>
      <c r="P454" s="2">
        <f t="shared" si="7"/>
        <v>143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279</v>
      </c>
      <c r="B455" s="1">
        <v>0.95833333333333337</v>
      </c>
      <c r="C455" s="52">
        <v>2015</v>
      </c>
      <c r="D455" s="52">
        <v>1</v>
      </c>
      <c r="E455" s="52">
        <v>12</v>
      </c>
      <c r="F455" s="52">
        <v>5277466</v>
      </c>
      <c r="G455" s="52">
        <v>5277466</v>
      </c>
      <c r="H455" s="52">
        <v>1519194</v>
      </c>
      <c r="I455" s="52">
        <v>1519194</v>
      </c>
      <c r="J455" s="52">
        <v>0</v>
      </c>
      <c r="K455" s="52">
        <v>0</v>
      </c>
      <c r="L455" s="52">
        <v>92.643299999999996</v>
      </c>
      <c r="M455" s="52">
        <v>14.83</v>
      </c>
      <c r="N455" s="52">
        <v>211.35</v>
      </c>
      <c r="O455" s="52">
        <v>7</v>
      </c>
      <c r="P455" s="2">
        <f t="shared" si="7"/>
        <v>196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278</v>
      </c>
      <c r="B456" s="1">
        <v>0.91666666666666663</v>
      </c>
      <c r="C456" s="52">
        <v>2015</v>
      </c>
      <c r="D456" s="52">
        <v>1</v>
      </c>
      <c r="E456" s="52">
        <v>12</v>
      </c>
      <c r="F456" s="52">
        <v>5277270</v>
      </c>
      <c r="G456" s="52">
        <v>5277270</v>
      </c>
      <c r="H456" s="52">
        <v>1519168</v>
      </c>
      <c r="I456" s="52">
        <v>1519168</v>
      </c>
      <c r="J456" s="52">
        <v>0</v>
      </c>
      <c r="K456" s="52">
        <v>0</v>
      </c>
      <c r="L456" s="52">
        <v>92.183800000000005</v>
      </c>
      <c r="M456" s="52">
        <v>14.61</v>
      </c>
      <c r="N456" s="52">
        <v>105.12</v>
      </c>
      <c r="O456" s="52">
        <v>7</v>
      </c>
      <c r="P456" s="2">
        <f t="shared" si="7"/>
        <v>151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277</v>
      </c>
      <c r="B457" s="1">
        <v>0.875</v>
      </c>
      <c r="C457" s="52">
        <v>2015</v>
      </c>
      <c r="D457" s="52">
        <v>1</v>
      </c>
      <c r="E457" s="52">
        <v>12</v>
      </c>
      <c r="F457" s="52">
        <v>5277119</v>
      </c>
      <c r="G457" s="52">
        <v>5277119</v>
      </c>
      <c r="H457" s="52">
        <v>1519148</v>
      </c>
      <c r="I457" s="52">
        <v>1519148</v>
      </c>
      <c r="J457" s="52">
        <v>0</v>
      </c>
      <c r="K457" s="52">
        <v>0</v>
      </c>
      <c r="L457" s="52">
        <v>91.114400000000003</v>
      </c>
      <c r="M457" s="52">
        <v>15.54</v>
      </c>
      <c r="N457" s="52">
        <v>208.09</v>
      </c>
      <c r="O457" s="52">
        <v>7</v>
      </c>
      <c r="P457" s="2">
        <f t="shared" si="7"/>
        <v>207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276</v>
      </c>
      <c r="B458" s="1">
        <v>0.83333333333333337</v>
      </c>
      <c r="C458" s="52">
        <v>2015</v>
      </c>
      <c r="D458" s="52">
        <v>1</v>
      </c>
      <c r="E458" s="52">
        <v>12</v>
      </c>
      <c r="F458" s="52">
        <v>5276912</v>
      </c>
      <c r="G458" s="52">
        <v>5276912</v>
      </c>
      <c r="H458" s="52">
        <v>1519120</v>
      </c>
      <c r="I458" s="52">
        <v>1519120</v>
      </c>
      <c r="J458" s="52">
        <v>0</v>
      </c>
      <c r="K458" s="52">
        <v>0</v>
      </c>
      <c r="L458" s="52">
        <v>92.649199999999993</v>
      </c>
      <c r="M458" s="52">
        <v>15.26</v>
      </c>
      <c r="N458" s="52">
        <v>127.73</v>
      </c>
      <c r="O458" s="52">
        <v>7</v>
      </c>
      <c r="P458" s="2">
        <f t="shared" si="7"/>
        <v>121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275</v>
      </c>
      <c r="B459" s="1">
        <v>0.79166666666666663</v>
      </c>
      <c r="C459" s="52">
        <v>2015</v>
      </c>
      <c r="D459" s="52">
        <v>1</v>
      </c>
      <c r="E459" s="52">
        <v>12</v>
      </c>
      <c r="F459" s="52">
        <v>5276791</v>
      </c>
      <c r="G459" s="52">
        <v>5276791</v>
      </c>
      <c r="H459" s="52">
        <v>1519104</v>
      </c>
      <c r="I459" s="52">
        <v>1519104</v>
      </c>
      <c r="J459" s="52">
        <v>0</v>
      </c>
      <c r="K459" s="52">
        <v>0</v>
      </c>
      <c r="L459" s="52">
        <v>91.903599999999997</v>
      </c>
      <c r="M459" s="52">
        <v>15.68</v>
      </c>
      <c r="N459" s="52">
        <v>89.64</v>
      </c>
      <c r="O459" s="52">
        <v>7</v>
      </c>
      <c r="P459" s="2">
        <f t="shared" si="7"/>
        <v>97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274</v>
      </c>
      <c r="B460" s="1">
        <v>0.75</v>
      </c>
      <c r="C460" s="52">
        <v>2015</v>
      </c>
      <c r="D460" s="52">
        <v>1</v>
      </c>
      <c r="E460" s="52">
        <v>12</v>
      </c>
      <c r="F460" s="52">
        <v>5276694</v>
      </c>
      <c r="G460" s="52">
        <v>5276694</v>
      </c>
      <c r="H460" s="52">
        <v>1519091</v>
      </c>
      <c r="I460" s="52">
        <v>1519091</v>
      </c>
      <c r="J460" s="52">
        <v>0</v>
      </c>
      <c r="K460" s="52">
        <v>0</v>
      </c>
      <c r="L460" s="52">
        <v>90.7607</v>
      </c>
      <c r="M460" s="52">
        <v>16.97</v>
      </c>
      <c r="N460" s="52">
        <v>220.08</v>
      </c>
      <c r="O460" s="52">
        <v>7</v>
      </c>
      <c r="P460" s="2">
        <f t="shared" si="7"/>
        <v>162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273</v>
      </c>
      <c r="B461" s="1">
        <v>0.70833333333333337</v>
      </c>
      <c r="C461" s="52">
        <v>2015</v>
      </c>
      <c r="D461" s="52">
        <v>1</v>
      </c>
      <c r="E461" s="52">
        <v>12</v>
      </c>
      <c r="F461" s="52">
        <v>5276532</v>
      </c>
      <c r="G461" s="52">
        <v>5276532</v>
      </c>
      <c r="H461" s="52">
        <v>1519069</v>
      </c>
      <c r="I461" s="52">
        <v>1519069</v>
      </c>
      <c r="J461" s="52">
        <v>0</v>
      </c>
      <c r="K461" s="52">
        <v>0</v>
      </c>
      <c r="L461" s="52">
        <v>90.759200000000007</v>
      </c>
      <c r="M461" s="52">
        <v>17.690000000000001</v>
      </c>
      <c r="N461" s="52">
        <v>132.47</v>
      </c>
      <c r="O461" s="52">
        <v>7</v>
      </c>
      <c r="P461" s="2">
        <f t="shared" si="7"/>
        <v>191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272</v>
      </c>
      <c r="B462" s="1">
        <v>0.66666666666666663</v>
      </c>
      <c r="C462" s="52">
        <v>2015</v>
      </c>
      <c r="D462" s="52">
        <v>1</v>
      </c>
      <c r="E462" s="52">
        <v>12</v>
      </c>
      <c r="F462" s="52">
        <v>5276341</v>
      </c>
      <c r="G462" s="52">
        <v>5276341</v>
      </c>
      <c r="H462" s="52">
        <v>1519043</v>
      </c>
      <c r="I462" s="52">
        <v>1519043</v>
      </c>
      <c r="J462" s="52">
        <v>0</v>
      </c>
      <c r="K462" s="52">
        <v>0</v>
      </c>
      <c r="L462" s="52">
        <v>91.268199999999993</v>
      </c>
      <c r="M462" s="52">
        <v>18.38</v>
      </c>
      <c r="N462" s="52">
        <v>256.72000000000003</v>
      </c>
      <c r="O462" s="52">
        <v>7</v>
      </c>
      <c r="P462" s="2">
        <f t="shared" si="7"/>
        <v>191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271</v>
      </c>
      <c r="B463" s="1">
        <v>0.625</v>
      </c>
      <c r="C463" s="52">
        <v>2015</v>
      </c>
      <c r="D463" s="52">
        <v>1</v>
      </c>
      <c r="E463" s="52">
        <v>12</v>
      </c>
      <c r="F463" s="52">
        <v>5276150</v>
      </c>
      <c r="G463" s="52">
        <v>5276150</v>
      </c>
      <c r="H463" s="52">
        <v>1519017</v>
      </c>
      <c r="I463" s="52">
        <v>1519017</v>
      </c>
      <c r="J463" s="52">
        <v>0</v>
      </c>
      <c r="K463" s="52">
        <v>0</v>
      </c>
      <c r="L463" s="52">
        <v>91.310199999999995</v>
      </c>
      <c r="M463" s="52">
        <v>19.27</v>
      </c>
      <c r="N463" s="52">
        <v>139.03</v>
      </c>
      <c r="O463" s="52">
        <v>7</v>
      </c>
      <c r="P463" s="2">
        <f t="shared" si="7"/>
        <v>169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270</v>
      </c>
      <c r="B464" s="1">
        <v>0.58333333333333337</v>
      </c>
      <c r="C464" s="52">
        <v>2015</v>
      </c>
      <c r="D464" s="52">
        <v>1</v>
      </c>
      <c r="E464" s="52">
        <v>12</v>
      </c>
      <c r="F464" s="52">
        <v>5275981</v>
      </c>
      <c r="G464" s="52">
        <v>5275981</v>
      </c>
      <c r="H464" s="52">
        <v>1518994</v>
      </c>
      <c r="I464" s="52">
        <v>1518994</v>
      </c>
      <c r="J464" s="52">
        <v>0</v>
      </c>
      <c r="K464" s="52">
        <v>0</v>
      </c>
      <c r="L464" s="52">
        <v>89.915999999999997</v>
      </c>
      <c r="M464" s="52">
        <v>18.77</v>
      </c>
      <c r="N464" s="52">
        <v>224.85</v>
      </c>
      <c r="O464" s="52">
        <v>7</v>
      </c>
      <c r="P464" s="2">
        <f t="shared" si="7"/>
        <v>246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269</v>
      </c>
      <c r="B465" s="1">
        <v>0.54166666666666663</v>
      </c>
      <c r="C465" s="52">
        <v>2015</v>
      </c>
      <c r="D465" s="52">
        <v>1</v>
      </c>
      <c r="E465" s="52">
        <v>12</v>
      </c>
      <c r="F465" s="52">
        <v>5275735</v>
      </c>
      <c r="G465" s="52">
        <v>5275735</v>
      </c>
      <c r="H465" s="52">
        <v>1518960</v>
      </c>
      <c r="I465" s="52">
        <v>1518960</v>
      </c>
      <c r="J465" s="52">
        <v>0</v>
      </c>
      <c r="K465" s="52">
        <v>0</v>
      </c>
      <c r="L465" s="52">
        <v>91.348200000000006</v>
      </c>
      <c r="M465" s="52">
        <v>18.96</v>
      </c>
      <c r="N465" s="52">
        <v>184.49</v>
      </c>
      <c r="O465" s="52">
        <v>7</v>
      </c>
      <c r="P465" s="2">
        <f t="shared" si="7"/>
        <v>169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268</v>
      </c>
      <c r="B466" s="1">
        <v>0.5</v>
      </c>
      <c r="C466" s="52">
        <v>2015</v>
      </c>
      <c r="D466" s="52">
        <v>1</v>
      </c>
      <c r="E466" s="52">
        <v>12</v>
      </c>
      <c r="F466" s="52">
        <v>5275566</v>
      </c>
      <c r="G466" s="52">
        <v>5275566</v>
      </c>
      <c r="H466" s="52">
        <v>1518937</v>
      </c>
      <c r="I466" s="52">
        <v>1518937</v>
      </c>
      <c r="J466" s="52">
        <v>0</v>
      </c>
      <c r="K466" s="52">
        <v>0</v>
      </c>
      <c r="L466" s="52">
        <v>92.392200000000003</v>
      </c>
      <c r="M466" s="52">
        <v>18.27</v>
      </c>
      <c r="N466" s="52">
        <v>178.5</v>
      </c>
      <c r="O466" s="52">
        <v>7</v>
      </c>
      <c r="P466" s="2">
        <f t="shared" si="7"/>
        <v>186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267</v>
      </c>
      <c r="B467" s="1">
        <v>0.45833333333333331</v>
      </c>
      <c r="C467" s="52">
        <v>2015</v>
      </c>
      <c r="D467" s="52">
        <v>1</v>
      </c>
      <c r="E467" s="52">
        <v>12</v>
      </c>
      <c r="F467" s="52">
        <v>5275380</v>
      </c>
      <c r="G467" s="52">
        <v>5275380</v>
      </c>
      <c r="H467" s="52">
        <v>1518912</v>
      </c>
      <c r="I467" s="52">
        <v>1518912</v>
      </c>
      <c r="J467" s="52">
        <v>0</v>
      </c>
      <c r="K467" s="52">
        <v>0</v>
      </c>
      <c r="L467" s="52">
        <v>91.919300000000007</v>
      </c>
      <c r="M467" s="52">
        <v>17.23</v>
      </c>
      <c r="N467" s="52">
        <v>171.14</v>
      </c>
      <c r="O467" s="52">
        <v>7</v>
      </c>
      <c r="P467" s="2">
        <f t="shared" si="7"/>
        <v>156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266</v>
      </c>
      <c r="B468" s="1">
        <v>0.41666666666666669</v>
      </c>
      <c r="C468" s="52">
        <v>2015</v>
      </c>
      <c r="D468" s="52">
        <v>1</v>
      </c>
      <c r="E468" s="52">
        <v>12</v>
      </c>
      <c r="F468" s="52">
        <v>5275224</v>
      </c>
      <c r="G468" s="52">
        <v>5275224</v>
      </c>
      <c r="H468" s="52">
        <v>1518891</v>
      </c>
      <c r="I468" s="52">
        <v>1518891</v>
      </c>
      <c r="J468" s="52">
        <v>0</v>
      </c>
      <c r="K468" s="52">
        <v>0</v>
      </c>
      <c r="L468" s="52">
        <v>91.477000000000004</v>
      </c>
      <c r="M468" s="52">
        <v>15.78</v>
      </c>
      <c r="N468" s="52">
        <v>201.47</v>
      </c>
      <c r="O468" s="52">
        <v>7</v>
      </c>
      <c r="P468" s="2">
        <f t="shared" si="7"/>
        <v>201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265</v>
      </c>
      <c r="B469" s="1">
        <v>0.375</v>
      </c>
      <c r="C469" s="52">
        <v>2015</v>
      </c>
      <c r="D469" s="52">
        <v>1</v>
      </c>
      <c r="E469" s="52">
        <v>12</v>
      </c>
      <c r="F469" s="52">
        <v>5275023</v>
      </c>
      <c r="G469" s="52">
        <v>5275023</v>
      </c>
      <c r="H469" s="52">
        <v>1518864</v>
      </c>
      <c r="I469" s="52">
        <v>1518864</v>
      </c>
      <c r="J469" s="52">
        <v>0</v>
      </c>
      <c r="K469" s="52">
        <v>0</v>
      </c>
      <c r="L469" s="52">
        <v>91.508399999999995</v>
      </c>
      <c r="M469" s="52">
        <v>13.74</v>
      </c>
      <c r="N469" s="52">
        <v>188.03</v>
      </c>
      <c r="O469" s="52">
        <v>7</v>
      </c>
      <c r="P469" s="2">
        <f t="shared" si="7"/>
        <v>195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264</v>
      </c>
      <c r="B470" s="1">
        <v>0.33333333333333331</v>
      </c>
      <c r="C470" s="52">
        <v>2015</v>
      </c>
      <c r="D470" s="52">
        <v>1</v>
      </c>
      <c r="E470" s="52">
        <v>12</v>
      </c>
      <c r="F470" s="52">
        <v>5274828</v>
      </c>
      <c r="G470" s="52">
        <v>5274828</v>
      </c>
      <c r="H470" s="52">
        <v>1518838</v>
      </c>
      <c r="I470" s="52">
        <v>1518838</v>
      </c>
      <c r="J470" s="52">
        <v>0</v>
      </c>
      <c r="K470" s="52">
        <v>0</v>
      </c>
      <c r="L470" s="52">
        <v>91.614099999999993</v>
      </c>
      <c r="M470" s="52">
        <v>13.2</v>
      </c>
      <c r="N470" s="52">
        <v>203.57</v>
      </c>
      <c r="O470" s="52">
        <v>7</v>
      </c>
      <c r="P470" s="2">
        <f t="shared" si="7"/>
        <v>211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263</v>
      </c>
      <c r="B471" s="1">
        <v>0.29166666666666669</v>
      </c>
      <c r="C471" s="52">
        <v>2015</v>
      </c>
      <c r="D471" s="52">
        <v>1</v>
      </c>
      <c r="E471" s="52">
        <v>12</v>
      </c>
      <c r="F471" s="52">
        <v>5274617</v>
      </c>
      <c r="G471" s="52">
        <v>5274617</v>
      </c>
      <c r="H471" s="52">
        <v>1518810</v>
      </c>
      <c r="I471" s="52">
        <v>1518810</v>
      </c>
      <c r="J471" s="52">
        <v>0</v>
      </c>
      <c r="K471" s="52">
        <v>0</v>
      </c>
      <c r="L471" s="52">
        <v>92.565299999999993</v>
      </c>
      <c r="M471" s="52">
        <v>12.74</v>
      </c>
      <c r="N471" s="52">
        <v>152.13</v>
      </c>
      <c r="O471" s="52">
        <v>7</v>
      </c>
      <c r="P471" s="2">
        <f t="shared" si="7"/>
        <v>144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262</v>
      </c>
      <c r="B472" s="1">
        <v>0.25</v>
      </c>
      <c r="C472" s="52">
        <v>2015</v>
      </c>
      <c r="D472" s="52">
        <v>1</v>
      </c>
      <c r="E472" s="52">
        <v>12</v>
      </c>
      <c r="F472" s="52">
        <v>5274473</v>
      </c>
      <c r="G472" s="52">
        <v>5274473</v>
      </c>
      <c r="H472" s="52">
        <v>1518791</v>
      </c>
      <c r="I472" s="52">
        <v>1518791</v>
      </c>
      <c r="J472" s="52">
        <v>0</v>
      </c>
      <c r="K472" s="52">
        <v>0</v>
      </c>
      <c r="L472" s="52">
        <v>92.461299999999994</v>
      </c>
      <c r="M472" s="52">
        <v>13.06</v>
      </c>
      <c r="N472" s="52">
        <v>159.81</v>
      </c>
      <c r="O472" s="52">
        <v>7</v>
      </c>
      <c r="P472" s="2">
        <f t="shared" si="7"/>
        <v>198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261</v>
      </c>
      <c r="B473" s="1">
        <v>0.20833333333333334</v>
      </c>
      <c r="C473" s="52">
        <v>2015</v>
      </c>
      <c r="D473" s="52">
        <v>1</v>
      </c>
      <c r="E473" s="52">
        <v>12</v>
      </c>
      <c r="F473" s="52">
        <v>5274275</v>
      </c>
      <c r="G473" s="52">
        <v>5274275</v>
      </c>
      <c r="H473" s="52">
        <v>1518765</v>
      </c>
      <c r="I473" s="52">
        <v>1518765</v>
      </c>
      <c r="J473" s="52">
        <v>0</v>
      </c>
      <c r="K473" s="52">
        <v>0</v>
      </c>
      <c r="L473" s="52">
        <v>94.080500000000001</v>
      </c>
      <c r="M473" s="52">
        <v>12.02</v>
      </c>
      <c r="N473" s="52">
        <v>100.54</v>
      </c>
      <c r="O473" s="52">
        <v>7</v>
      </c>
      <c r="P473" s="2">
        <f t="shared" si="7"/>
        <v>93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260</v>
      </c>
      <c r="B474" s="1">
        <v>0.16666666666666666</v>
      </c>
      <c r="C474" s="52">
        <v>2015</v>
      </c>
      <c r="D474" s="52">
        <v>1</v>
      </c>
      <c r="E474" s="52">
        <v>12</v>
      </c>
      <c r="F474" s="52">
        <v>5274182</v>
      </c>
      <c r="G474" s="52">
        <v>5274182</v>
      </c>
      <c r="H474" s="52">
        <v>1518753</v>
      </c>
      <c r="I474" s="52">
        <v>1518753</v>
      </c>
      <c r="J474" s="52">
        <v>0</v>
      </c>
      <c r="K474" s="52">
        <v>0</v>
      </c>
      <c r="L474" s="52">
        <v>94.186199999999999</v>
      </c>
      <c r="M474" s="52">
        <v>12.26</v>
      </c>
      <c r="N474" s="52">
        <v>92.8</v>
      </c>
      <c r="O474" s="52">
        <v>7</v>
      </c>
      <c r="P474" s="2">
        <f t="shared" si="7"/>
        <v>93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259</v>
      </c>
      <c r="B475" s="1">
        <v>0.125</v>
      </c>
      <c r="C475" s="52">
        <v>2015</v>
      </c>
      <c r="D475" s="52">
        <v>1</v>
      </c>
      <c r="E475" s="52">
        <v>12</v>
      </c>
      <c r="F475" s="52">
        <v>5274089</v>
      </c>
      <c r="G475" s="52">
        <v>5274089</v>
      </c>
      <c r="H475" s="52">
        <v>1518741</v>
      </c>
      <c r="I475" s="52">
        <v>1518741</v>
      </c>
      <c r="J475" s="52">
        <v>0</v>
      </c>
      <c r="K475" s="52">
        <v>0</v>
      </c>
      <c r="L475" s="52">
        <v>93.654899999999998</v>
      </c>
      <c r="M475" s="52">
        <v>12.84</v>
      </c>
      <c r="N475" s="52">
        <v>136.94</v>
      </c>
      <c r="O475" s="52">
        <v>7</v>
      </c>
      <c r="P475" s="2">
        <f t="shared" si="7"/>
        <v>99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258</v>
      </c>
      <c r="B476" s="1">
        <v>8.3333333333333329E-2</v>
      </c>
      <c r="C476" s="52">
        <v>2015</v>
      </c>
      <c r="D476" s="52">
        <v>1</v>
      </c>
      <c r="E476" s="52">
        <v>12</v>
      </c>
      <c r="F476" s="52">
        <v>5273990</v>
      </c>
      <c r="G476" s="52">
        <v>5273990</v>
      </c>
      <c r="H476" s="52">
        <v>1518728</v>
      </c>
      <c r="I476" s="52">
        <v>1518728</v>
      </c>
      <c r="J476" s="52">
        <v>0</v>
      </c>
      <c r="K476" s="52">
        <v>0</v>
      </c>
      <c r="L476" s="52">
        <v>92.871200000000002</v>
      </c>
      <c r="M476" s="52">
        <v>13.22</v>
      </c>
      <c r="N476" s="52">
        <v>100.04</v>
      </c>
      <c r="O476" s="52">
        <v>7</v>
      </c>
      <c r="P476" s="2">
        <f t="shared" si="7"/>
        <v>138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257</v>
      </c>
      <c r="B477" s="1">
        <v>4.1666666666666664E-2</v>
      </c>
      <c r="C477" s="52">
        <v>2015</v>
      </c>
      <c r="D477" s="52">
        <v>1</v>
      </c>
      <c r="E477" s="52">
        <v>12</v>
      </c>
      <c r="F477" s="52">
        <v>5273852</v>
      </c>
      <c r="G477" s="52">
        <v>5273852</v>
      </c>
      <c r="H477" s="52">
        <v>1518710</v>
      </c>
      <c r="I477" s="52">
        <v>1518710</v>
      </c>
      <c r="J477" s="52">
        <v>0</v>
      </c>
      <c r="K477" s="52">
        <v>0</v>
      </c>
      <c r="L477" s="52">
        <v>93.894599999999997</v>
      </c>
      <c r="M477" s="52">
        <v>12.83</v>
      </c>
      <c r="N477" s="52">
        <v>92.33</v>
      </c>
      <c r="O477" s="52">
        <v>7</v>
      </c>
      <c r="P477" s="2">
        <f t="shared" si="7"/>
        <v>92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256</v>
      </c>
      <c r="B478" s="1">
        <v>0</v>
      </c>
      <c r="C478" s="52">
        <v>2015</v>
      </c>
      <c r="D478" s="52">
        <v>1</v>
      </c>
      <c r="E478" s="52">
        <v>12</v>
      </c>
      <c r="F478" s="52">
        <v>5273760</v>
      </c>
      <c r="G478" s="52">
        <v>5273760</v>
      </c>
      <c r="H478" s="52">
        <v>1518698</v>
      </c>
      <c r="I478" s="52">
        <v>1518698</v>
      </c>
      <c r="J478" s="52">
        <v>0</v>
      </c>
      <c r="K478" s="52">
        <v>0</v>
      </c>
      <c r="L478" s="52">
        <v>94.267700000000005</v>
      </c>
      <c r="M478" s="52">
        <v>13.15</v>
      </c>
      <c r="N478" s="52">
        <v>92.8</v>
      </c>
      <c r="O478" s="52">
        <v>7</v>
      </c>
      <c r="P478" s="2">
        <f t="shared" si="7"/>
        <v>93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255</v>
      </c>
      <c r="B479" s="1">
        <v>0.95833333333333337</v>
      </c>
      <c r="C479" s="52">
        <v>2015</v>
      </c>
      <c r="D479" s="52">
        <v>1</v>
      </c>
      <c r="E479" s="52">
        <v>11</v>
      </c>
      <c r="F479" s="52">
        <v>5273667</v>
      </c>
      <c r="G479" s="52">
        <v>5273667</v>
      </c>
      <c r="H479" s="52">
        <v>1518686</v>
      </c>
      <c r="I479" s="52">
        <v>1518686</v>
      </c>
      <c r="J479" s="52">
        <v>0</v>
      </c>
      <c r="K479" s="52">
        <v>0</v>
      </c>
      <c r="L479" s="52">
        <v>94.569699999999997</v>
      </c>
      <c r="M479" s="52">
        <v>13.56</v>
      </c>
      <c r="N479" s="52">
        <v>92.51</v>
      </c>
      <c r="O479" s="52">
        <v>7</v>
      </c>
      <c r="P479" s="2">
        <f t="shared" si="7"/>
        <v>92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254</v>
      </c>
      <c r="B480" s="1">
        <v>0.91666666666666663</v>
      </c>
      <c r="C480" s="52">
        <v>2015</v>
      </c>
      <c r="D480" s="52">
        <v>1</v>
      </c>
      <c r="E480" s="52">
        <v>11</v>
      </c>
      <c r="F480" s="52">
        <v>5273575</v>
      </c>
      <c r="G480" s="52">
        <v>5273575</v>
      </c>
      <c r="H480" s="52">
        <v>1518674</v>
      </c>
      <c r="I480" s="52">
        <v>1518674</v>
      </c>
      <c r="J480" s="52">
        <v>0</v>
      </c>
      <c r="K480" s="52">
        <v>0</v>
      </c>
      <c r="L480" s="52">
        <v>93.807699999999997</v>
      </c>
      <c r="M480" s="52">
        <v>14.37</v>
      </c>
      <c r="N480" s="52">
        <v>122.27</v>
      </c>
      <c r="O480" s="52">
        <v>7</v>
      </c>
      <c r="P480" s="2">
        <f t="shared" si="7"/>
        <v>130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253</v>
      </c>
      <c r="B481" s="1">
        <v>0.875</v>
      </c>
      <c r="C481" s="52">
        <v>2015</v>
      </c>
      <c r="D481" s="52">
        <v>1</v>
      </c>
      <c r="E481" s="52">
        <v>11</v>
      </c>
      <c r="F481" s="52">
        <v>5273445</v>
      </c>
      <c r="G481" s="52">
        <v>5273445</v>
      </c>
      <c r="H481" s="52">
        <v>1518657</v>
      </c>
      <c r="I481" s="52">
        <v>1518657</v>
      </c>
      <c r="J481" s="52">
        <v>0</v>
      </c>
      <c r="K481" s="52">
        <v>0</v>
      </c>
      <c r="L481" s="52">
        <v>94.330299999999994</v>
      </c>
      <c r="M481" s="52">
        <v>14.36</v>
      </c>
      <c r="N481" s="52">
        <v>92.24</v>
      </c>
      <c r="O481" s="52">
        <v>7</v>
      </c>
      <c r="P481" s="2">
        <f t="shared" si="7"/>
        <v>93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252</v>
      </c>
      <c r="B482" s="1">
        <v>0.83333333333333337</v>
      </c>
      <c r="C482" s="52">
        <v>2015</v>
      </c>
      <c r="D482" s="52">
        <v>1</v>
      </c>
      <c r="E482" s="52">
        <v>11</v>
      </c>
      <c r="F482" s="52">
        <v>5273352</v>
      </c>
      <c r="G482" s="52">
        <v>5273352</v>
      </c>
      <c r="H482" s="52">
        <v>1518645</v>
      </c>
      <c r="I482" s="52">
        <v>1518645</v>
      </c>
      <c r="J482" s="52">
        <v>0</v>
      </c>
      <c r="K482" s="52">
        <v>0</v>
      </c>
      <c r="L482" s="52">
        <v>94.267899999999997</v>
      </c>
      <c r="M482" s="52">
        <v>14.84</v>
      </c>
      <c r="N482" s="52">
        <v>129.59</v>
      </c>
      <c r="O482" s="52">
        <v>7</v>
      </c>
      <c r="P482" s="2">
        <f t="shared" si="7"/>
        <v>92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251</v>
      </c>
      <c r="B483" s="1">
        <v>0.79166666666666663</v>
      </c>
      <c r="C483" s="52">
        <v>2015</v>
      </c>
      <c r="D483" s="52">
        <v>1</v>
      </c>
      <c r="E483" s="52">
        <v>11</v>
      </c>
      <c r="F483" s="52">
        <v>5273260</v>
      </c>
      <c r="G483" s="52">
        <v>5273260</v>
      </c>
      <c r="H483" s="52">
        <v>1518633</v>
      </c>
      <c r="I483" s="52">
        <v>1518633</v>
      </c>
      <c r="J483" s="52">
        <v>0</v>
      </c>
      <c r="K483" s="52">
        <v>0</v>
      </c>
      <c r="L483" s="52">
        <v>93.7727</v>
      </c>
      <c r="M483" s="52">
        <v>15.21</v>
      </c>
      <c r="N483" s="52">
        <v>91.92</v>
      </c>
      <c r="O483" s="52">
        <v>7</v>
      </c>
      <c r="P483" s="2">
        <f t="shared" si="7"/>
        <v>129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250</v>
      </c>
      <c r="B484" s="1">
        <v>0.75</v>
      </c>
      <c r="C484" s="52">
        <v>2015</v>
      </c>
      <c r="D484" s="52">
        <v>1</v>
      </c>
      <c r="E484" s="52">
        <v>11</v>
      </c>
      <c r="F484" s="52">
        <v>5273131</v>
      </c>
      <c r="G484" s="52">
        <v>5273131</v>
      </c>
      <c r="H484" s="52">
        <v>1518616</v>
      </c>
      <c r="I484" s="52">
        <v>1518616</v>
      </c>
      <c r="J484" s="52">
        <v>0</v>
      </c>
      <c r="K484" s="52">
        <v>0</v>
      </c>
      <c r="L484" s="52">
        <v>94.209000000000003</v>
      </c>
      <c r="M484" s="52">
        <v>16.09</v>
      </c>
      <c r="N484" s="52">
        <v>99.04</v>
      </c>
      <c r="O484" s="52">
        <v>7</v>
      </c>
      <c r="P484" s="2">
        <f t="shared" si="7"/>
        <v>92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249</v>
      </c>
      <c r="B485" s="1">
        <v>0.70833333333333337</v>
      </c>
      <c r="C485" s="52">
        <v>2015</v>
      </c>
      <c r="D485" s="52">
        <v>1</v>
      </c>
      <c r="E485" s="52">
        <v>11</v>
      </c>
      <c r="F485" s="52">
        <v>5273039</v>
      </c>
      <c r="G485" s="52">
        <v>5273039</v>
      </c>
      <c r="H485" s="52">
        <v>1518604</v>
      </c>
      <c r="I485" s="52">
        <v>1518604</v>
      </c>
      <c r="J485" s="52">
        <v>0</v>
      </c>
      <c r="K485" s="52">
        <v>0</v>
      </c>
      <c r="L485" s="52">
        <v>94.364599999999996</v>
      </c>
      <c r="M485" s="52">
        <v>18.03</v>
      </c>
      <c r="N485" s="52">
        <v>113.29</v>
      </c>
      <c r="O485" s="52">
        <v>7</v>
      </c>
      <c r="P485" s="2">
        <f t="shared" si="7"/>
        <v>91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248</v>
      </c>
      <c r="B486" s="1">
        <v>0.66666666666666663</v>
      </c>
      <c r="C486" s="52">
        <v>2015</v>
      </c>
      <c r="D486" s="52">
        <v>1</v>
      </c>
      <c r="E486" s="52">
        <v>11</v>
      </c>
      <c r="F486" s="52">
        <v>5272948</v>
      </c>
      <c r="G486" s="52">
        <v>5272948</v>
      </c>
      <c r="H486" s="52">
        <v>1518592</v>
      </c>
      <c r="I486" s="52">
        <v>1518592</v>
      </c>
      <c r="J486" s="52">
        <v>0</v>
      </c>
      <c r="K486" s="52">
        <v>0</v>
      </c>
      <c r="L486" s="52">
        <v>93.951099999999997</v>
      </c>
      <c r="M486" s="52">
        <v>18.940000000000001</v>
      </c>
      <c r="N486" s="52">
        <v>97.87</v>
      </c>
      <c r="O486" s="52">
        <v>7</v>
      </c>
      <c r="P486" s="2">
        <f t="shared" si="7"/>
        <v>128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247</v>
      </c>
      <c r="B487" s="1">
        <v>0.625</v>
      </c>
      <c r="C487" s="52">
        <v>2015</v>
      </c>
      <c r="D487" s="52">
        <v>1</v>
      </c>
      <c r="E487" s="52">
        <v>11</v>
      </c>
      <c r="F487" s="52">
        <v>5272820</v>
      </c>
      <c r="G487" s="52">
        <v>5272820</v>
      </c>
      <c r="H487" s="52">
        <v>1518575</v>
      </c>
      <c r="I487" s="52">
        <v>1518575</v>
      </c>
      <c r="J487" s="52">
        <v>0</v>
      </c>
      <c r="K487" s="52">
        <v>0</v>
      </c>
      <c r="L487" s="52">
        <v>93.958799999999997</v>
      </c>
      <c r="M487" s="52">
        <v>20.13</v>
      </c>
      <c r="N487" s="52">
        <v>89.87</v>
      </c>
      <c r="O487" s="52">
        <v>7</v>
      </c>
      <c r="P487" s="2">
        <f t="shared" si="7"/>
        <v>90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246</v>
      </c>
      <c r="B488" s="1">
        <v>0.58333333333333337</v>
      </c>
      <c r="C488" s="52">
        <v>2015</v>
      </c>
      <c r="D488" s="52">
        <v>1</v>
      </c>
      <c r="E488" s="52">
        <v>11</v>
      </c>
      <c r="F488" s="52">
        <v>5272730</v>
      </c>
      <c r="G488" s="52">
        <v>5272730</v>
      </c>
      <c r="H488" s="52">
        <v>1518563</v>
      </c>
      <c r="I488" s="52">
        <v>1518563</v>
      </c>
      <c r="J488" s="52">
        <v>0</v>
      </c>
      <c r="K488" s="52">
        <v>0</v>
      </c>
      <c r="L488" s="52">
        <v>93.6494</v>
      </c>
      <c r="M488" s="52">
        <v>20.170000000000002</v>
      </c>
      <c r="N488" s="52">
        <v>97.25</v>
      </c>
      <c r="O488" s="52">
        <v>7</v>
      </c>
      <c r="P488" s="2">
        <f t="shared" si="7"/>
        <v>90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245</v>
      </c>
      <c r="B489" s="1">
        <v>0.54166666666666663</v>
      </c>
      <c r="C489" s="52">
        <v>2015</v>
      </c>
      <c r="D489" s="52">
        <v>1</v>
      </c>
      <c r="E489" s="52">
        <v>11</v>
      </c>
      <c r="F489" s="52">
        <v>5272640</v>
      </c>
      <c r="G489" s="52">
        <v>5272640</v>
      </c>
      <c r="H489" s="52">
        <v>1518551</v>
      </c>
      <c r="I489" s="52">
        <v>1518551</v>
      </c>
      <c r="J489" s="52">
        <v>0</v>
      </c>
      <c r="K489" s="52">
        <v>0</v>
      </c>
      <c r="L489" s="52">
        <v>93.302400000000006</v>
      </c>
      <c r="M489" s="52">
        <v>19.32</v>
      </c>
      <c r="N489" s="52">
        <v>142.01</v>
      </c>
      <c r="O489" s="52">
        <v>7</v>
      </c>
      <c r="P489" s="2">
        <f t="shared" si="7"/>
        <v>104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244</v>
      </c>
      <c r="B490" s="1">
        <v>0.5</v>
      </c>
      <c r="C490" s="52">
        <v>2015</v>
      </c>
      <c r="D490" s="52">
        <v>1</v>
      </c>
      <c r="E490" s="52">
        <v>11</v>
      </c>
      <c r="F490" s="52">
        <v>5272536</v>
      </c>
      <c r="G490" s="52">
        <v>5272536</v>
      </c>
      <c r="H490" s="52">
        <v>1518537</v>
      </c>
      <c r="I490" s="52">
        <v>1518537</v>
      </c>
      <c r="J490" s="52">
        <v>0</v>
      </c>
      <c r="K490" s="52">
        <v>0</v>
      </c>
      <c r="L490" s="52">
        <v>93.135900000000007</v>
      </c>
      <c r="M490" s="52">
        <v>18.18</v>
      </c>
      <c r="N490" s="52">
        <v>75.599999999999994</v>
      </c>
      <c r="O490" s="52">
        <v>7</v>
      </c>
      <c r="P490" s="2">
        <f t="shared" si="7"/>
        <v>128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243</v>
      </c>
      <c r="B491" s="1">
        <v>0.45833333333333331</v>
      </c>
      <c r="C491" s="52">
        <v>2015</v>
      </c>
      <c r="D491" s="52">
        <v>1</v>
      </c>
      <c r="E491" s="52">
        <v>11</v>
      </c>
      <c r="F491" s="52">
        <v>5272408</v>
      </c>
      <c r="G491" s="52">
        <v>5272408</v>
      </c>
      <c r="H491" s="52">
        <v>1518520</v>
      </c>
      <c r="I491" s="52">
        <v>1518520</v>
      </c>
      <c r="J491" s="52">
        <v>0</v>
      </c>
      <c r="K491" s="52">
        <v>0</v>
      </c>
      <c r="L491" s="52">
        <v>94.064300000000003</v>
      </c>
      <c r="M491" s="52">
        <v>15.29</v>
      </c>
      <c r="N491" s="52">
        <v>122.69</v>
      </c>
      <c r="O491" s="52">
        <v>7</v>
      </c>
      <c r="P491" s="2">
        <f t="shared" si="7"/>
        <v>107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242</v>
      </c>
      <c r="B492" s="1">
        <v>0.41666666666666669</v>
      </c>
      <c r="C492" s="52">
        <v>2015</v>
      </c>
      <c r="D492" s="52">
        <v>1</v>
      </c>
      <c r="E492" s="52">
        <v>11</v>
      </c>
      <c r="F492" s="52">
        <v>5272301</v>
      </c>
      <c r="G492" s="52">
        <v>5272301</v>
      </c>
      <c r="H492" s="52">
        <v>1518506</v>
      </c>
      <c r="I492" s="52">
        <v>1518506</v>
      </c>
      <c r="J492" s="52">
        <v>0</v>
      </c>
      <c r="K492" s="52">
        <v>0</v>
      </c>
      <c r="L492" s="52">
        <v>94.593699999999998</v>
      </c>
      <c r="M492" s="52">
        <v>13.16</v>
      </c>
      <c r="N492" s="52">
        <v>100.57</v>
      </c>
      <c r="O492" s="52">
        <v>7</v>
      </c>
      <c r="P492" s="2">
        <f t="shared" si="7"/>
        <v>93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241</v>
      </c>
      <c r="B493" s="1">
        <v>0.375</v>
      </c>
      <c r="C493" s="52">
        <v>2015</v>
      </c>
      <c r="D493" s="52">
        <v>1</v>
      </c>
      <c r="E493" s="52">
        <v>11</v>
      </c>
      <c r="F493" s="52">
        <v>5272208</v>
      </c>
      <c r="G493" s="52">
        <v>5272208</v>
      </c>
      <c r="H493" s="52">
        <v>1518494</v>
      </c>
      <c r="I493" s="52">
        <v>1518494</v>
      </c>
      <c r="J493" s="52">
        <v>0</v>
      </c>
      <c r="K493" s="52">
        <v>0</v>
      </c>
      <c r="L493" s="52">
        <v>94.3429</v>
      </c>
      <c r="M493" s="52">
        <v>12.75</v>
      </c>
      <c r="N493" s="52">
        <v>130.57</v>
      </c>
      <c r="O493" s="52">
        <v>7</v>
      </c>
      <c r="P493" s="2">
        <f t="shared" si="7"/>
        <v>108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240</v>
      </c>
      <c r="B494" s="1">
        <v>0.33333333333333331</v>
      </c>
      <c r="C494" s="52">
        <v>2015</v>
      </c>
      <c r="D494" s="52">
        <v>1</v>
      </c>
      <c r="E494" s="52">
        <v>11</v>
      </c>
      <c r="F494" s="52">
        <v>5272100</v>
      </c>
      <c r="G494" s="52">
        <v>5272100</v>
      </c>
      <c r="H494" s="52">
        <v>1518480</v>
      </c>
      <c r="I494" s="52">
        <v>1518480</v>
      </c>
      <c r="J494" s="52">
        <v>0</v>
      </c>
      <c r="K494" s="52">
        <v>0</v>
      </c>
      <c r="L494" s="52">
        <v>93.297700000000006</v>
      </c>
      <c r="M494" s="52">
        <v>12.59</v>
      </c>
      <c r="N494" s="52">
        <v>108.24</v>
      </c>
      <c r="O494" s="52">
        <v>7</v>
      </c>
      <c r="P494" s="2">
        <f t="shared" si="7"/>
        <v>138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239</v>
      </c>
      <c r="B495" s="1">
        <v>0.29166666666666669</v>
      </c>
      <c r="C495" s="52">
        <v>2015</v>
      </c>
      <c r="D495" s="52">
        <v>1</v>
      </c>
      <c r="E495" s="52">
        <v>11</v>
      </c>
      <c r="F495" s="52">
        <v>5271962</v>
      </c>
      <c r="G495" s="52">
        <v>5271962</v>
      </c>
      <c r="H495" s="52">
        <v>1518462</v>
      </c>
      <c r="I495" s="52">
        <v>1518462</v>
      </c>
      <c r="J495" s="52">
        <v>0</v>
      </c>
      <c r="K495" s="52">
        <v>0</v>
      </c>
      <c r="L495" s="52">
        <v>93.617500000000007</v>
      </c>
      <c r="M495" s="52">
        <v>12.78</v>
      </c>
      <c r="N495" s="52">
        <v>191.25</v>
      </c>
      <c r="O495" s="52">
        <v>7</v>
      </c>
      <c r="P495" s="2">
        <f t="shared" si="7"/>
        <v>146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238</v>
      </c>
      <c r="B496" s="1">
        <v>0.25</v>
      </c>
      <c r="C496" s="52">
        <v>2015</v>
      </c>
      <c r="D496" s="52">
        <v>1</v>
      </c>
      <c r="E496" s="52">
        <v>11</v>
      </c>
      <c r="F496" s="52">
        <v>5271816</v>
      </c>
      <c r="G496" s="52">
        <v>5271816</v>
      </c>
      <c r="H496" s="52">
        <v>1518443</v>
      </c>
      <c r="I496" s="52">
        <v>1518443</v>
      </c>
      <c r="J496" s="52">
        <v>0</v>
      </c>
      <c r="K496" s="52">
        <v>0</v>
      </c>
      <c r="L496" s="52">
        <v>93.270399999999995</v>
      </c>
      <c r="M496" s="52">
        <v>13.36</v>
      </c>
      <c r="N496" s="52">
        <v>161.07</v>
      </c>
      <c r="O496" s="52">
        <v>7</v>
      </c>
      <c r="P496" s="2">
        <f t="shared" si="7"/>
        <v>214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237</v>
      </c>
      <c r="B497" s="1">
        <v>0.20833333333333334</v>
      </c>
      <c r="C497" s="52">
        <v>2015</v>
      </c>
      <c r="D497" s="52">
        <v>1</v>
      </c>
      <c r="E497" s="52">
        <v>11</v>
      </c>
      <c r="F497" s="52">
        <v>5271602</v>
      </c>
      <c r="G497" s="52">
        <v>5271602</v>
      </c>
      <c r="H497" s="52">
        <v>1518415</v>
      </c>
      <c r="I497" s="52">
        <v>1518415</v>
      </c>
      <c r="J497" s="52">
        <v>0</v>
      </c>
      <c r="K497" s="52">
        <v>0</v>
      </c>
      <c r="L497" s="52">
        <v>94.141000000000005</v>
      </c>
      <c r="M497" s="52">
        <v>12.01</v>
      </c>
      <c r="N497" s="52">
        <v>115.68</v>
      </c>
      <c r="O497" s="52">
        <v>7</v>
      </c>
      <c r="P497" s="2">
        <f t="shared" si="7"/>
        <v>85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236</v>
      </c>
      <c r="B498" s="1">
        <v>0.16666666666666666</v>
      </c>
      <c r="C498" s="52">
        <v>2015</v>
      </c>
      <c r="D498" s="52">
        <v>1</v>
      </c>
      <c r="E498" s="52">
        <v>11</v>
      </c>
      <c r="F498" s="52">
        <v>5271517</v>
      </c>
      <c r="G498" s="52">
        <v>5271517</v>
      </c>
      <c r="H498" s="52">
        <v>1518404</v>
      </c>
      <c r="I498" s="52">
        <v>1518404</v>
      </c>
      <c r="J498" s="52">
        <v>0</v>
      </c>
      <c r="K498" s="52">
        <v>0</v>
      </c>
      <c r="L498" s="52">
        <v>93.961100000000002</v>
      </c>
      <c r="M498" s="52">
        <v>12.95</v>
      </c>
      <c r="N498" s="52">
        <v>115.63</v>
      </c>
      <c r="O498" s="52">
        <v>7</v>
      </c>
      <c r="P498" s="2">
        <f t="shared" si="7"/>
        <v>139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235</v>
      </c>
      <c r="B499" s="1">
        <v>0.125</v>
      </c>
      <c r="C499" s="52">
        <v>2015</v>
      </c>
      <c r="D499" s="52">
        <v>1</v>
      </c>
      <c r="E499" s="52">
        <v>11</v>
      </c>
      <c r="F499" s="52">
        <v>5271378</v>
      </c>
      <c r="G499" s="52">
        <v>5271378</v>
      </c>
      <c r="H499" s="52">
        <v>1518386</v>
      </c>
      <c r="I499" s="52">
        <v>1518386</v>
      </c>
      <c r="J499" s="52">
        <v>0</v>
      </c>
      <c r="K499" s="52">
        <v>0</v>
      </c>
      <c r="L499" s="52">
        <v>93.522099999999995</v>
      </c>
      <c r="M499" s="52">
        <v>13.22</v>
      </c>
      <c r="N499" s="52">
        <v>130.36000000000001</v>
      </c>
      <c r="O499" s="52">
        <v>7</v>
      </c>
      <c r="P499" s="2">
        <f t="shared" si="7"/>
        <v>130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234</v>
      </c>
      <c r="B500" s="1">
        <v>8.3333333333333329E-2</v>
      </c>
      <c r="C500" s="52">
        <v>2015</v>
      </c>
      <c r="D500" s="52">
        <v>1</v>
      </c>
      <c r="E500" s="52">
        <v>11</v>
      </c>
      <c r="F500" s="52">
        <v>5271248</v>
      </c>
      <c r="G500" s="52">
        <v>5271248</v>
      </c>
      <c r="H500" s="52">
        <v>1518369</v>
      </c>
      <c r="I500" s="52">
        <v>1518369</v>
      </c>
      <c r="J500" s="52">
        <v>0</v>
      </c>
      <c r="K500" s="52">
        <v>0</v>
      </c>
      <c r="L500" s="52">
        <v>94.179000000000002</v>
      </c>
      <c r="M500" s="52">
        <v>12.59</v>
      </c>
      <c r="N500" s="52">
        <v>122.58</v>
      </c>
      <c r="O500" s="52">
        <v>7</v>
      </c>
      <c r="P500" s="2">
        <f t="shared" si="7"/>
        <v>93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233</v>
      </c>
      <c r="B501" s="1">
        <v>4.1666666666666664E-2</v>
      </c>
      <c r="C501" s="52">
        <v>2015</v>
      </c>
      <c r="D501" s="52">
        <v>1</v>
      </c>
      <c r="E501" s="52">
        <v>11</v>
      </c>
      <c r="F501" s="52">
        <v>5271155</v>
      </c>
      <c r="G501" s="52">
        <v>5271155</v>
      </c>
      <c r="H501" s="52">
        <v>1518357</v>
      </c>
      <c r="I501" s="52">
        <v>1518357</v>
      </c>
      <c r="J501" s="52">
        <v>0</v>
      </c>
      <c r="K501" s="52">
        <v>0</v>
      </c>
      <c r="L501" s="52">
        <v>93.264099999999999</v>
      </c>
      <c r="M501" s="52">
        <v>14.47</v>
      </c>
      <c r="N501" s="52">
        <v>227.76</v>
      </c>
      <c r="O501" s="52">
        <v>7</v>
      </c>
      <c r="P501" s="2">
        <f t="shared" si="7"/>
        <v>190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232</v>
      </c>
      <c r="B502" s="1">
        <v>0</v>
      </c>
      <c r="C502" s="52">
        <v>2015</v>
      </c>
      <c r="D502" s="52">
        <v>1</v>
      </c>
      <c r="E502" s="52">
        <v>11</v>
      </c>
      <c r="F502" s="52">
        <v>5270965</v>
      </c>
      <c r="G502" s="52">
        <v>5270965</v>
      </c>
      <c r="H502" s="52">
        <v>1518332</v>
      </c>
      <c r="I502" s="52">
        <v>1518332</v>
      </c>
      <c r="J502" s="52">
        <v>0</v>
      </c>
      <c r="K502" s="52">
        <v>0</v>
      </c>
      <c r="L502" s="52">
        <v>93.244200000000006</v>
      </c>
      <c r="M502" s="52">
        <v>14.37</v>
      </c>
      <c r="N502" s="52">
        <v>122.63</v>
      </c>
      <c r="O502" s="52">
        <v>7</v>
      </c>
      <c r="P502" s="2">
        <f t="shared" si="7"/>
        <v>183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231</v>
      </c>
      <c r="B503" s="1">
        <v>0.95833333333333337</v>
      </c>
      <c r="C503" s="52">
        <v>2015</v>
      </c>
      <c r="D503" s="52">
        <v>1</v>
      </c>
      <c r="E503" s="52">
        <v>10</v>
      </c>
      <c r="F503" s="52">
        <v>5270782</v>
      </c>
      <c r="G503" s="52">
        <v>5270782</v>
      </c>
      <c r="H503" s="52">
        <v>1518308</v>
      </c>
      <c r="I503" s="52">
        <v>1518308</v>
      </c>
      <c r="J503" s="52">
        <v>0</v>
      </c>
      <c r="K503" s="52">
        <v>0</v>
      </c>
      <c r="L503" s="52">
        <v>92.723100000000002</v>
      </c>
      <c r="M503" s="52">
        <v>14.74</v>
      </c>
      <c r="N503" s="52">
        <v>203.84</v>
      </c>
      <c r="O503" s="52">
        <v>7</v>
      </c>
      <c r="P503" s="2">
        <f t="shared" ref="P503:P566" si="8">F503-F504</f>
        <v>189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230</v>
      </c>
      <c r="B504" s="1">
        <v>0.91666666666666663</v>
      </c>
      <c r="C504" s="52">
        <v>2015</v>
      </c>
      <c r="D504" s="52">
        <v>1</v>
      </c>
      <c r="E504" s="52">
        <v>10</v>
      </c>
      <c r="F504" s="52">
        <v>5270593</v>
      </c>
      <c r="G504" s="52">
        <v>5270593</v>
      </c>
      <c r="H504" s="52">
        <v>1518283</v>
      </c>
      <c r="I504" s="52">
        <v>1518283</v>
      </c>
      <c r="J504" s="52">
        <v>0</v>
      </c>
      <c r="K504" s="52">
        <v>0</v>
      </c>
      <c r="L504" s="52">
        <v>92.761399999999995</v>
      </c>
      <c r="M504" s="52">
        <v>14.5</v>
      </c>
      <c r="N504" s="52">
        <v>181.59</v>
      </c>
      <c r="O504" s="52">
        <v>7</v>
      </c>
      <c r="P504" s="2">
        <f t="shared" si="8"/>
        <v>166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229</v>
      </c>
      <c r="B505" s="1">
        <v>0.875</v>
      </c>
      <c r="C505" s="52">
        <v>2015</v>
      </c>
      <c r="D505" s="52">
        <v>1</v>
      </c>
      <c r="E505" s="52">
        <v>10</v>
      </c>
      <c r="F505" s="52">
        <v>5270427</v>
      </c>
      <c r="G505" s="52">
        <v>5270427</v>
      </c>
      <c r="H505" s="52">
        <v>1518261</v>
      </c>
      <c r="I505" s="52">
        <v>1518261</v>
      </c>
      <c r="J505" s="52">
        <v>0</v>
      </c>
      <c r="K505" s="52">
        <v>0</v>
      </c>
      <c r="L505" s="52">
        <v>93.0227</v>
      </c>
      <c r="M505" s="52">
        <v>14.37</v>
      </c>
      <c r="N505" s="52">
        <v>99.3</v>
      </c>
      <c r="O505" s="52">
        <v>7</v>
      </c>
      <c r="P505" s="2">
        <f t="shared" si="8"/>
        <v>145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228</v>
      </c>
      <c r="B506" s="1">
        <v>0.83333333333333337</v>
      </c>
      <c r="C506" s="52">
        <v>2015</v>
      </c>
      <c r="D506" s="52">
        <v>1</v>
      </c>
      <c r="E506" s="52">
        <v>10</v>
      </c>
      <c r="F506" s="52">
        <v>5270282</v>
      </c>
      <c r="G506" s="52">
        <v>5270282</v>
      </c>
      <c r="H506" s="52">
        <v>1518242</v>
      </c>
      <c r="I506" s="52">
        <v>1518242</v>
      </c>
      <c r="J506" s="52">
        <v>0</v>
      </c>
      <c r="K506" s="52">
        <v>0</v>
      </c>
      <c r="L506" s="52">
        <v>94.746099999999998</v>
      </c>
      <c r="M506" s="52">
        <v>14.71</v>
      </c>
      <c r="N506" s="52">
        <v>130.81</v>
      </c>
      <c r="O506" s="52">
        <v>7</v>
      </c>
      <c r="P506" s="2">
        <f t="shared" si="8"/>
        <v>115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227</v>
      </c>
      <c r="B507" s="1">
        <v>0.79166666666666663</v>
      </c>
      <c r="C507" s="52">
        <v>2015</v>
      </c>
      <c r="D507" s="52">
        <v>1</v>
      </c>
      <c r="E507" s="52">
        <v>10</v>
      </c>
      <c r="F507" s="52">
        <v>5270167</v>
      </c>
      <c r="G507" s="52">
        <v>5270167</v>
      </c>
      <c r="H507" s="52">
        <v>1518227</v>
      </c>
      <c r="I507" s="52">
        <v>1518227</v>
      </c>
      <c r="J507" s="52">
        <v>0</v>
      </c>
      <c r="K507" s="52">
        <v>0</v>
      </c>
      <c r="L507" s="52">
        <v>93.300799999999995</v>
      </c>
      <c r="M507" s="52">
        <v>15.22</v>
      </c>
      <c r="N507" s="52">
        <v>164.84</v>
      </c>
      <c r="O507" s="52">
        <v>7</v>
      </c>
      <c r="P507" s="2">
        <f t="shared" si="8"/>
        <v>122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226</v>
      </c>
      <c r="B508" s="1">
        <v>0.75</v>
      </c>
      <c r="C508" s="52">
        <v>2015</v>
      </c>
      <c r="D508" s="52">
        <v>1</v>
      </c>
      <c r="E508" s="52">
        <v>10</v>
      </c>
      <c r="F508" s="52">
        <v>5270045</v>
      </c>
      <c r="G508" s="52">
        <v>5270045</v>
      </c>
      <c r="H508" s="52">
        <v>1518211</v>
      </c>
      <c r="I508" s="52">
        <v>1518211</v>
      </c>
      <c r="J508" s="52">
        <v>0</v>
      </c>
      <c r="K508" s="52">
        <v>0</v>
      </c>
      <c r="L508" s="52">
        <v>91.887200000000007</v>
      </c>
      <c r="M508" s="52">
        <v>16.13</v>
      </c>
      <c r="N508" s="52">
        <v>216.74</v>
      </c>
      <c r="O508" s="52">
        <v>7</v>
      </c>
      <c r="P508" s="2">
        <f t="shared" si="8"/>
        <v>224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225</v>
      </c>
      <c r="B509" s="1">
        <v>0.70833333333333337</v>
      </c>
      <c r="C509" s="52">
        <v>2015</v>
      </c>
      <c r="D509" s="52">
        <v>1</v>
      </c>
      <c r="E509" s="52">
        <v>10</v>
      </c>
      <c r="F509" s="52">
        <v>5269821</v>
      </c>
      <c r="G509" s="52">
        <v>5269821</v>
      </c>
      <c r="H509" s="52">
        <v>1518181</v>
      </c>
      <c r="I509" s="52">
        <v>1518181</v>
      </c>
      <c r="J509" s="52">
        <v>0</v>
      </c>
      <c r="K509" s="52">
        <v>0</v>
      </c>
      <c r="L509" s="52">
        <v>92.101900000000001</v>
      </c>
      <c r="M509" s="52">
        <v>15.95</v>
      </c>
      <c r="N509" s="52">
        <v>149.66</v>
      </c>
      <c r="O509" s="52">
        <v>7</v>
      </c>
      <c r="P509" s="2">
        <f t="shared" si="8"/>
        <v>164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224</v>
      </c>
      <c r="B510" s="1">
        <v>0.66666666666666663</v>
      </c>
      <c r="C510" s="52">
        <v>2015</v>
      </c>
      <c r="D510" s="52">
        <v>1</v>
      </c>
      <c r="E510" s="52">
        <v>10</v>
      </c>
      <c r="F510" s="52">
        <v>5269657</v>
      </c>
      <c r="G510" s="52">
        <v>5269657</v>
      </c>
      <c r="H510" s="52">
        <v>1518159</v>
      </c>
      <c r="I510" s="52">
        <v>1518159</v>
      </c>
      <c r="J510" s="52">
        <v>0</v>
      </c>
      <c r="K510" s="52">
        <v>0</v>
      </c>
      <c r="L510" s="52">
        <v>92.197599999999994</v>
      </c>
      <c r="M510" s="52">
        <v>16.98</v>
      </c>
      <c r="N510" s="52">
        <v>186.56</v>
      </c>
      <c r="O510" s="52">
        <v>7</v>
      </c>
      <c r="P510" s="2">
        <f t="shared" si="8"/>
        <v>224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223</v>
      </c>
      <c r="B511" s="1">
        <v>0.625</v>
      </c>
      <c r="C511" s="52">
        <v>2015</v>
      </c>
      <c r="D511" s="52">
        <v>1</v>
      </c>
      <c r="E511" s="52">
        <v>10</v>
      </c>
      <c r="F511" s="52">
        <v>5269433</v>
      </c>
      <c r="G511" s="52">
        <v>5269433</v>
      </c>
      <c r="H511" s="52">
        <v>1518129</v>
      </c>
      <c r="I511" s="52">
        <v>1518129</v>
      </c>
      <c r="J511" s="52">
        <v>0</v>
      </c>
      <c r="K511" s="52">
        <v>0</v>
      </c>
      <c r="L511" s="52">
        <v>92.573099999999997</v>
      </c>
      <c r="M511" s="52">
        <v>18.53</v>
      </c>
      <c r="N511" s="52">
        <v>118.63</v>
      </c>
      <c r="O511" s="52">
        <v>7</v>
      </c>
      <c r="P511" s="2">
        <f t="shared" si="8"/>
        <v>104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222</v>
      </c>
      <c r="B512" s="1">
        <v>0.58333333333333337</v>
      </c>
      <c r="C512" s="52">
        <v>2015</v>
      </c>
      <c r="D512" s="52">
        <v>1</v>
      </c>
      <c r="E512" s="52">
        <v>10</v>
      </c>
      <c r="F512" s="52">
        <v>5269329</v>
      </c>
      <c r="G512" s="52">
        <v>5269329</v>
      </c>
      <c r="H512" s="52">
        <v>1518115</v>
      </c>
      <c r="I512" s="52">
        <v>1518115</v>
      </c>
      <c r="J512" s="52">
        <v>0</v>
      </c>
      <c r="K512" s="52">
        <v>0</v>
      </c>
      <c r="L512" s="52">
        <v>92.092600000000004</v>
      </c>
      <c r="M512" s="52">
        <v>19.2</v>
      </c>
      <c r="N512" s="52">
        <v>118.18</v>
      </c>
      <c r="O512" s="52">
        <v>7</v>
      </c>
      <c r="P512" s="2">
        <f t="shared" si="8"/>
        <v>134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221</v>
      </c>
      <c r="B513" s="1">
        <v>0.54166666666666663</v>
      </c>
      <c r="C513" s="52">
        <v>2015</v>
      </c>
      <c r="D513" s="52">
        <v>1</v>
      </c>
      <c r="E513" s="52">
        <v>10</v>
      </c>
      <c r="F513" s="52">
        <v>5269195</v>
      </c>
      <c r="G513" s="52">
        <v>5269195</v>
      </c>
      <c r="H513" s="52">
        <v>1518097</v>
      </c>
      <c r="I513" s="52">
        <v>1518097</v>
      </c>
      <c r="J513" s="52">
        <v>0</v>
      </c>
      <c r="K513" s="52">
        <v>0</v>
      </c>
      <c r="L513" s="52">
        <v>92.183499999999995</v>
      </c>
      <c r="M513" s="52">
        <v>19.41</v>
      </c>
      <c r="N513" s="52">
        <v>110.95</v>
      </c>
      <c r="O513" s="52">
        <v>7</v>
      </c>
      <c r="P513" s="2">
        <f t="shared" si="8"/>
        <v>103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220</v>
      </c>
      <c r="B514" s="1">
        <v>0.5</v>
      </c>
      <c r="C514" s="52">
        <v>2015</v>
      </c>
      <c r="D514" s="52">
        <v>1</v>
      </c>
      <c r="E514" s="52">
        <v>10</v>
      </c>
      <c r="F514" s="52">
        <v>5269092</v>
      </c>
      <c r="G514" s="52">
        <v>5269092</v>
      </c>
      <c r="H514" s="52">
        <v>1518083</v>
      </c>
      <c r="I514" s="52">
        <v>1518083</v>
      </c>
      <c r="J514" s="52">
        <v>0</v>
      </c>
      <c r="K514" s="52">
        <v>0</v>
      </c>
      <c r="L514" s="52">
        <v>92.345100000000002</v>
      </c>
      <c r="M514" s="52">
        <v>18.100000000000001</v>
      </c>
      <c r="N514" s="52">
        <v>236.17</v>
      </c>
      <c r="O514" s="52">
        <v>7</v>
      </c>
      <c r="P514" s="2">
        <f t="shared" si="8"/>
        <v>171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219</v>
      </c>
      <c r="B515" s="1">
        <v>0.45833333333333331</v>
      </c>
      <c r="C515" s="52">
        <v>2015</v>
      </c>
      <c r="D515" s="52">
        <v>1</v>
      </c>
      <c r="E515" s="52">
        <v>10</v>
      </c>
      <c r="F515" s="52">
        <v>5268921</v>
      </c>
      <c r="G515" s="52">
        <v>5268921</v>
      </c>
      <c r="H515" s="52">
        <v>1518060</v>
      </c>
      <c r="I515" s="52">
        <v>1518060</v>
      </c>
      <c r="J515" s="52">
        <v>0</v>
      </c>
      <c r="K515" s="52">
        <v>0</v>
      </c>
      <c r="L515" s="52">
        <v>90.599699999999999</v>
      </c>
      <c r="M515" s="52">
        <v>17.18</v>
      </c>
      <c r="N515" s="52">
        <v>148</v>
      </c>
      <c r="O515" s="52">
        <v>7</v>
      </c>
      <c r="P515" s="2">
        <f t="shared" si="8"/>
        <v>183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218</v>
      </c>
      <c r="B516" s="1">
        <v>0.41666666666666669</v>
      </c>
      <c r="C516" s="52">
        <v>2015</v>
      </c>
      <c r="D516" s="52">
        <v>1</v>
      </c>
      <c r="E516" s="52">
        <v>10</v>
      </c>
      <c r="F516" s="52">
        <v>5268738</v>
      </c>
      <c r="G516" s="52">
        <v>5268738</v>
      </c>
      <c r="H516" s="52">
        <v>1518035</v>
      </c>
      <c r="I516" s="52">
        <v>1518035</v>
      </c>
      <c r="J516" s="52">
        <v>0</v>
      </c>
      <c r="K516" s="52">
        <v>0</v>
      </c>
      <c r="L516" s="52">
        <v>91.438400000000001</v>
      </c>
      <c r="M516" s="52">
        <v>15.04</v>
      </c>
      <c r="N516" s="52">
        <v>164.1</v>
      </c>
      <c r="O516" s="52">
        <v>7</v>
      </c>
      <c r="P516" s="2">
        <f t="shared" si="8"/>
        <v>157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217</v>
      </c>
      <c r="B517" s="1">
        <v>0.375</v>
      </c>
      <c r="C517" s="52">
        <v>2015</v>
      </c>
      <c r="D517" s="52">
        <v>1</v>
      </c>
      <c r="E517" s="52">
        <v>10</v>
      </c>
      <c r="F517" s="52">
        <v>5268581</v>
      </c>
      <c r="G517" s="52">
        <v>5268581</v>
      </c>
      <c r="H517" s="52">
        <v>1518014</v>
      </c>
      <c r="I517" s="52">
        <v>1518014</v>
      </c>
      <c r="J517" s="52">
        <v>0</v>
      </c>
      <c r="K517" s="52">
        <v>0</v>
      </c>
      <c r="L517" s="52">
        <v>91.031199999999998</v>
      </c>
      <c r="M517" s="52">
        <v>14.41</v>
      </c>
      <c r="N517" s="52">
        <v>186.69</v>
      </c>
      <c r="O517" s="52">
        <v>7</v>
      </c>
      <c r="P517" s="2">
        <f t="shared" si="8"/>
        <v>223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216</v>
      </c>
      <c r="B518" s="1">
        <v>0.33333333333333331</v>
      </c>
      <c r="C518" s="52">
        <v>2015</v>
      </c>
      <c r="D518" s="52">
        <v>1</v>
      </c>
      <c r="E518" s="52">
        <v>10</v>
      </c>
      <c r="F518" s="52">
        <v>5268358</v>
      </c>
      <c r="G518" s="52">
        <v>5268358</v>
      </c>
      <c r="H518" s="52">
        <v>1517984</v>
      </c>
      <c r="I518" s="52">
        <v>1517984</v>
      </c>
      <c r="J518" s="52">
        <v>0</v>
      </c>
      <c r="K518" s="52">
        <v>0</v>
      </c>
      <c r="L518" s="52">
        <v>91.178100000000001</v>
      </c>
      <c r="M518" s="52">
        <v>12.82</v>
      </c>
      <c r="N518" s="52">
        <v>141.76</v>
      </c>
      <c r="O518" s="52">
        <v>7</v>
      </c>
      <c r="P518" s="2">
        <f t="shared" si="8"/>
        <v>121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215</v>
      </c>
      <c r="B519" s="1">
        <v>0.29166666666666669</v>
      </c>
      <c r="C519" s="52">
        <v>2015</v>
      </c>
      <c r="D519" s="52">
        <v>1</v>
      </c>
      <c r="E519" s="52">
        <v>10</v>
      </c>
      <c r="F519" s="52">
        <v>5268237</v>
      </c>
      <c r="G519" s="52">
        <v>5268237</v>
      </c>
      <c r="H519" s="52">
        <v>1517968</v>
      </c>
      <c r="I519" s="52">
        <v>1517968</v>
      </c>
      <c r="J519" s="52">
        <v>0</v>
      </c>
      <c r="K519" s="52">
        <v>0</v>
      </c>
      <c r="L519" s="52">
        <v>91.511499999999998</v>
      </c>
      <c r="M519" s="52">
        <v>14.23</v>
      </c>
      <c r="N519" s="52">
        <v>203.43</v>
      </c>
      <c r="O519" s="52">
        <v>7</v>
      </c>
      <c r="P519" s="2">
        <f t="shared" si="8"/>
        <v>217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214</v>
      </c>
      <c r="B520" s="1">
        <v>0.25</v>
      </c>
      <c r="C520" s="52">
        <v>2015</v>
      </c>
      <c r="D520" s="52">
        <v>1</v>
      </c>
      <c r="E520" s="52">
        <v>10</v>
      </c>
      <c r="F520" s="52">
        <v>5268020</v>
      </c>
      <c r="G520" s="52">
        <v>5268020</v>
      </c>
      <c r="H520" s="52">
        <v>1517939</v>
      </c>
      <c r="I520" s="52">
        <v>1517939</v>
      </c>
      <c r="J520" s="52">
        <v>0</v>
      </c>
      <c r="K520" s="52">
        <v>0</v>
      </c>
      <c r="L520" s="52">
        <v>91.912300000000002</v>
      </c>
      <c r="M520" s="52">
        <v>13.66</v>
      </c>
      <c r="N520" s="52">
        <v>209.83</v>
      </c>
      <c r="O520" s="52">
        <v>7</v>
      </c>
      <c r="P520" s="2">
        <f t="shared" si="8"/>
        <v>151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213</v>
      </c>
      <c r="B521" s="1">
        <v>0.20833333333333334</v>
      </c>
      <c r="C521" s="52">
        <v>2015</v>
      </c>
      <c r="D521" s="52">
        <v>1</v>
      </c>
      <c r="E521" s="52">
        <v>10</v>
      </c>
      <c r="F521" s="52">
        <v>5267869</v>
      </c>
      <c r="G521" s="52">
        <v>5267869</v>
      </c>
      <c r="H521" s="52">
        <v>1517919</v>
      </c>
      <c r="I521" s="52">
        <v>1517919</v>
      </c>
      <c r="J521" s="52">
        <v>0</v>
      </c>
      <c r="K521" s="52">
        <v>0</v>
      </c>
      <c r="L521" s="52">
        <v>91.4786</v>
      </c>
      <c r="M521" s="52">
        <v>14.04</v>
      </c>
      <c r="N521" s="52">
        <v>150.36000000000001</v>
      </c>
      <c r="O521" s="52">
        <v>7</v>
      </c>
      <c r="P521" s="2">
        <f t="shared" si="8"/>
        <v>217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212</v>
      </c>
      <c r="B522" s="1">
        <v>0.16666666666666666</v>
      </c>
      <c r="C522" s="52">
        <v>2015</v>
      </c>
      <c r="D522" s="52">
        <v>1</v>
      </c>
      <c r="E522" s="52">
        <v>10</v>
      </c>
      <c r="F522" s="52">
        <v>5267652</v>
      </c>
      <c r="G522" s="52">
        <v>5267652</v>
      </c>
      <c r="H522" s="52">
        <v>1517890</v>
      </c>
      <c r="I522" s="52">
        <v>1517890</v>
      </c>
      <c r="J522" s="52">
        <v>0</v>
      </c>
      <c r="K522" s="52">
        <v>0</v>
      </c>
      <c r="L522" s="52">
        <v>92.328000000000003</v>
      </c>
      <c r="M522" s="52">
        <v>13.94</v>
      </c>
      <c r="N522" s="52">
        <v>166.49</v>
      </c>
      <c r="O522" s="52">
        <v>7</v>
      </c>
      <c r="P522" s="2">
        <f t="shared" si="8"/>
        <v>128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211</v>
      </c>
      <c r="B523" s="1">
        <v>0.125</v>
      </c>
      <c r="C523" s="52">
        <v>2015</v>
      </c>
      <c r="D523" s="52">
        <v>1</v>
      </c>
      <c r="E523" s="52">
        <v>10</v>
      </c>
      <c r="F523" s="52">
        <v>5267524</v>
      </c>
      <c r="G523" s="52">
        <v>5267524</v>
      </c>
      <c r="H523" s="52">
        <v>1517873</v>
      </c>
      <c r="I523" s="52">
        <v>1517873</v>
      </c>
      <c r="J523" s="52">
        <v>0</v>
      </c>
      <c r="K523" s="52">
        <v>0</v>
      </c>
      <c r="L523" s="52">
        <v>92.102999999999994</v>
      </c>
      <c r="M523" s="52">
        <v>14.25</v>
      </c>
      <c r="N523" s="52">
        <v>210.3</v>
      </c>
      <c r="O523" s="52">
        <v>7</v>
      </c>
      <c r="P523" s="2">
        <f t="shared" si="8"/>
        <v>204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210</v>
      </c>
      <c r="B524" s="1">
        <v>8.3333333333333329E-2</v>
      </c>
      <c r="C524" s="52">
        <v>2015</v>
      </c>
      <c r="D524" s="52">
        <v>1</v>
      </c>
      <c r="E524" s="52">
        <v>10</v>
      </c>
      <c r="F524" s="52">
        <v>5267320</v>
      </c>
      <c r="G524" s="52">
        <v>5267320</v>
      </c>
      <c r="H524" s="52">
        <v>1517846</v>
      </c>
      <c r="I524" s="52">
        <v>1517846</v>
      </c>
      <c r="J524" s="52">
        <v>0</v>
      </c>
      <c r="K524" s="52">
        <v>0</v>
      </c>
      <c r="L524" s="52">
        <v>91.9208</v>
      </c>
      <c r="M524" s="52">
        <v>14.42</v>
      </c>
      <c r="N524" s="52">
        <v>194.56</v>
      </c>
      <c r="O524" s="52">
        <v>7</v>
      </c>
      <c r="P524" s="2">
        <f t="shared" si="8"/>
        <v>202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209</v>
      </c>
      <c r="B525" s="1">
        <v>4.1666666666666664E-2</v>
      </c>
      <c r="C525" s="52">
        <v>2015</v>
      </c>
      <c r="D525" s="52">
        <v>1</v>
      </c>
      <c r="E525" s="52">
        <v>10</v>
      </c>
      <c r="F525" s="52">
        <v>5267118</v>
      </c>
      <c r="G525" s="52">
        <v>5267118</v>
      </c>
      <c r="H525" s="52">
        <v>1517819</v>
      </c>
      <c r="I525" s="52">
        <v>1517819</v>
      </c>
      <c r="J525" s="52">
        <v>0</v>
      </c>
      <c r="K525" s="52">
        <v>0</v>
      </c>
      <c r="L525" s="52">
        <v>91.212299999999999</v>
      </c>
      <c r="M525" s="52">
        <v>14.19</v>
      </c>
      <c r="N525" s="52">
        <v>127.67</v>
      </c>
      <c r="O525" s="52">
        <v>7</v>
      </c>
      <c r="P525" s="2">
        <f t="shared" si="8"/>
        <v>165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208</v>
      </c>
      <c r="B526" s="1">
        <v>0</v>
      </c>
      <c r="C526" s="52">
        <v>2015</v>
      </c>
      <c r="D526" s="52">
        <v>1</v>
      </c>
      <c r="E526" s="52">
        <v>10</v>
      </c>
      <c r="F526" s="52">
        <v>5266953</v>
      </c>
      <c r="G526" s="52">
        <v>5266953</v>
      </c>
      <c r="H526" s="52">
        <v>1517797</v>
      </c>
      <c r="I526" s="52">
        <v>1517797</v>
      </c>
      <c r="J526" s="52">
        <v>0</v>
      </c>
      <c r="K526" s="52">
        <v>0</v>
      </c>
      <c r="L526" s="52">
        <v>92.520899999999997</v>
      </c>
      <c r="M526" s="52">
        <v>13.67</v>
      </c>
      <c r="N526" s="52">
        <v>113.5</v>
      </c>
      <c r="O526" s="52">
        <v>7</v>
      </c>
      <c r="P526" s="2">
        <f t="shared" si="8"/>
        <v>98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207</v>
      </c>
      <c r="B527" s="1">
        <v>0.95833333333333337</v>
      </c>
      <c r="C527" s="52">
        <v>2015</v>
      </c>
      <c r="D527" s="52">
        <v>1</v>
      </c>
      <c r="E527" s="52">
        <v>9</v>
      </c>
      <c r="F527" s="52">
        <v>5266855</v>
      </c>
      <c r="G527" s="52">
        <v>5266855</v>
      </c>
      <c r="H527" s="52">
        <v>1517784</v>
      </c>
      <c r="I527" s="52">
        <v>1517784</v>
      </c>
      <c r="J527" s="52">
        <v>0</v>
      </c>
      <c r="K527" s="52">
        <v>0</v>
      </c>
      <c r="L527" s="52">
        <v>92.210899999999995</v>
      </c>
      <c r="M527" s="52">
        <v>14.87</v>
      </c>
      <c r="N527" s="52">
        <v>209.71</v>
      </c>
      <c r="O527" s="52">
        <v>7</v>
      </c>
      <c r="P527" s="2">
        <f t="shared" si="8"/>
        <v>173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206</v>
      </c>
      <c r="B528" s="1">
        <v>0.91666666666666663</v>
      </c>
      <c r="C528" s="52">
        <v>2015</v>
      </c>
      <c r="D528" s="52">
        <v>1</v>
      </c>
      <c r="E528" s="52">
        <v>9</v>
      </c>
      <c r="F528" s="52">
        <v>5266682</v>
      </c>
      <c r="G528" s="52">
        <v>5266682</v>
      </c>
      <c r="H528" s="52">
        <v>1517761</v>
      </c>
      <c r="I528" s="52">
        <v>1517761</v>
      </c>
      <c r="J528" s="52">
        <v>0</v>
      </c>
      <c r="K528" s="52">
        <v>0</v>
      </c>
      <c r="L528" s="52">
        <v>91.584400000000002</v>
      </c>
      <c r="M528" s="52">
        <v>15.02</v>
      </c>
      <c r="N528" s="52">
        <v>187.27</v>
      </c>
      <c r="O528" s="52">
        <v>7</v>
      </c>
      <c r="P528" s="2">
        <f t="shared" si="8"/>
        <v>202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205</v>
      </c>
      <c r="B529" s="1">
        <v>0.875</v>
      </c>
      <c r="C529" s="52">
        <v>2015</v>
      </c>
      <c r="D529" s="52">
        <v>1</v>
      </c>
      <c r="E529" s="52">
        <v>9</v>
      </c>
      <c r="F529" s="52">
        <v>5266480</v>
      </c>
      <c r="G529" s="52">
        <v>5266480</v>
      </c>
      <c r="H529" s="52">
        <v>1517734</v>
      </c>
      <c r="I529" s="52">
        <v>1517734</v>
      </c>
      <c r="J529" s="52">
        <v>0</v>
      </c>
      <c r="K529" s="52">
        <v>0</v>
      </c>
      <c r="L529" s="52">
        <v>92.258200000000002</v>
      </c>
      <c r="M529" s="52">
        <v>14.2</v>
      </c>
      <c r="N529" s="52">
        <v>105.9</v>
      </c>
      <c r="O529" s="52">
        <v>7</v>
      </c>
      <c r="P529" s="2">
        <f t="shared" si="8"/>
        <v>136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204</v>
      </c>
      <c r="B530" s="1">
        <v>0.83333333333333337</v>
      </c>
      <c r="C530" s="52">
        <v>2015</v>
      </c>
      <c r="D530" s="52">
        <v>1</v>
      </c>
      <c r="E530" s="52">
        <v>9</v>
      </c>
      <c r="F530" s="52">
        <v>5266344</v>
      </c>
      <c r="G530" s="52">
        <v>5266344</v>
      </c>
      <c r="H530" s="52">
        <v>1517716</v>
      </c>
      <c r="I530" s="52">
        <v>1517716</v>
      </c>
      <c r="J530" s="52">
        <v>0</v>
      </c>
      <c r="K530" s="52">
        <v>0</v>
      </c>
      <c r="L530" s="52">
        <v>92.512</v>
      </c>
      <c r="M530" s="52">
        <v>15.11</v>
      </c>
      <c r="N530" s="52">
        <v>240.32</v>
      </c>
      <c r="O530" s="52">
        <v>7</v>
      </c>
      <c r="P530" s="2">
        <f t="shared" si="8"/>
        <v>188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203</v>
      </c>
      <c r="B531" s="1">
        <v>0.79166666666666663</v>
      </c>
      <c r="C531" s="52">
        <v>2015</v>
      </c>
      <c r="D531" s="52">
        <v>1</v>
      </c>
      <c r="E531" s="52">
        <v>9</v>
      </c>
      <c r="F531" s="52">
        <v>5266156</v>
      </c>
      <c r="G531" s="52">
        <v>5266156</v>
      </c>
      <c r="H531" s="52">
        <v>1517691</v>
      </c>
      <c r="I531" s="52">
        <v>1517691</v>
      </c>
      <c r="J531" s="52">
        <v>0</v>
      </c>
      <c r="K531" s="52">
        <v>0</v>
      </c>
      <c r="L531" s="52">
        <v>91.889700000000005</v>
      </c>
      <c r="M531" s="52">
        <v>15.29</v>
      </c>
      <c r="N531" s="52">
        <v>172.3</v>
      </c>
      <c r="O531" s="52">
        <v>7</v>
      </c>
      <c r="P531" s="2">
        <f t="shared" si="8"/>
        <v>209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202</v>
      </c>
      <c r="B532" s="1">
        <v>0.75</v>
      </c>
      <c r="C532" s="52">
        <v>2015</v>
      </c>
      <c r="D532" s="52">
        <v>1</v>
      </c>
      <c r="E532" s="52">
        <v>9</v>
      </c>
      <c r="F532" s="52">
        <v>5265947</v>
      </c>
      <c r="G532" s="52">
        <v>5265947</v>
      </c>
      <c r="H532" s="52">
        <v>1517663</v>
      </c>
      <c r="I532" s="52">
        <v>1517663</v>
      </c>
      <c r="J532" s="52">
        <v>0</v>
      </c>
      <c r="K532" s="52">
        <v>0</v>
      </c>
      <c r="L532" s="52">
        <v>92.139600000000002</v>
      </c>
      <c r="M532" s="52">
        <v>15.02</v>
      </c>
      <c r="N532" s="52">
        <v>104.93</v>
      </c>
      <c r="O532" s="52">
        <v>7</v>
      </c>
      <c r="P532" s="2">
        <f t="shared" si="8"/>
        <v>121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201</v>
      </c>
      <c r="B533" s="1">
        <v>0.70833333333333337</v>
      </c>
      <c r="C533" s="52">
        <v>2015</v>
      </c>
      <c r="D533" s="52">
        <v>1</v>
      </c>
      <c r="E533" s="52">
        <v>9</v>
      </c>
      <c r="F533" s="52">
        <v>5265826</v>
      </c>
      <c r="G533" s="52">
        <v>5265826</v>
      </c>
      <c r="H533" s="52">
        <v>1517647</v>
      </c>
      <c r="I533" s="52">
        <v>1517647</v>
      </c>
      <c r="J533" s="52">
        <v>0</v>
      </c>
      <c r="K533" s="52">
        <v>0</v>
      </c>
      <c r="L533" s="52">
        <v>91.893100000000004</v>
      </c>
      <c r="M533" s="52">
        <v>16.22</v>
      </c>
      <c r="N533" s="52">
        <v>208.67</v>
      </c>
      <c r="O533" s="52">
        <v>7</v>
      </c>
      <c r="P533" s="2">
        <f t="shared" si="8"/>
        <v>156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200</v>
      </c>
      <c r="B534" s="1">
        <v>0.66666666666666663</v>
      </c>
      <c r="C534" s="52">
        <v>2015</v>
      </c>
      <c r="D534" s="52">
        <v>1</v>
      </c>
      <c r="E534" s="52">
        <v>9</v>
      </c>
      <c r="F534" s="52">
        <v>5265670</v>
      </c>
      <c r="G534" s="52">
        <v>5265670</v>
      </c>
      <c r="H534" s="52">
        <v>1517626</v>
      </c>
      <c r="I534" s="52">
        <v>1517626</v>
      </c>
      <c r="J534" s="52">
        <v>0</v>
      </c>
      <c r="K534" s="52">
        <v>0</v>
      </c>
      <c r="L534" s="52">
        <v>91.677800000000005</v>
      </c>
      <c r="M534" s="52">
        <v>16.55</v>
      </c>
      <c r="N534" s="52">
        <v>81.760000000000005</v>
      </c>
      <c r="O534" s="52">
        <v>7</v>
      </c>
      <c r="P534" s="2">
        <f t="shared" si="8"/>
        <v>156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199</v>
      </c>
      <c r="B535" s="1">
        <v>0.625</v>
      </c>
      <c r="C535" s="52">
        <v>2015</v>
      </c>
      <c r="D535" s="52">
        <v>1</v>
      </c>
      <c r="E535" s="52">
        <v>9</v>
      </c>
      <c r="F535" s="52">
        <v>5265514</v>
      </c>
      <c r="G535" s="52">
        <v>5265514</v>
      </c>
      <c r="H535" s="52">
        <v>1517605</v>
      </c>
      <c r="I535" s="52">
        <v>1517605</v>
      </c>
      <c r="J535" s="52">
        <v>0</v>
      </c>
      <c r="K535" s="52">
        <v>0</v>
      </c>
      <c r="L535" s="52">
        <v>91.659099999999995</v>
      </c>
      <c r="M535" s="52">
        <v>17.2</v>
      </c>
      <c r="N535" s="52">
        <v>125.73</v>
      </c>
      <c r="O535" s="52">
        <v>7</v>
      </c>
      <c r="P535" s="2">
        <f t="shared" si="8"/>
        <v>97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198</v>
      </c>
      <c r="B536" s="1">
        <v>0.58333333333333337</v>
      </c>
      <c r="C536" s="52">
        <v>2015</v>
      </c>
      <c r="D536" s="52">
        <v>1</v>
      </c>
      <c r="E536" s="52">
        <v>9</v>
      </c>
      <c r="F536" s="52">
        <v>5265417</v>
      </c>
      <c r="G536" s="52">
        <v>5265417</v>
      </c>
      <c r="H536" s="52">
        <v>1517592</v>
      </c>
      <c r="I536" s="52">
        <v>1517592</v>
      </c>
      <c r="J536" s="52">
        <v>0</v>
      </c>
      <c r="K536" s="52">
        <v>0</v>
      </c>
      <c r="L536" s="52">
        <v>91.251900000000006</v>
      </c>
      <c r="M536" s="52">
        <v>17.7</v>
      </c>
      <c r="N536" s="52">
        <v>169.12</v>
      </c>
      <c r="O536" s="52">
        <v>7</v>
      </c>
      <c r="P536" s="2">
        <f t="shared" si="8"/>
        <v>155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197</v>
      </c>
      <c r="B537" s="1">
        <v>0.54166666666666663</v>
      </c>
      <c r="C537" s="52">
        <v>2015</v>
      </c>
      <c r="D537" s="52">
        <v>1</v>
      </c>
      <c r="E537" s="52">
        <v>9</v>
      </c>
      <c r="F537" s="52">
        <v>5265262</v>
      </c>
      <c r="G537" s="52">
        <v>5265262</v>
      </c>
      <c r="H537" s="52">
        <v>1517571</v>
      </c>
      <c r="I537" s="52">
        <v>1517571</v>
      </c>
      <c r="J537" s="52">
        <v>0</v>
      </c>
      <c r="K537" s="52">
        <v>0</v>
      </c>
      <c r="L537" s="52">
        <v>90.224999999999994</v>
      </c>
      <c r="M537" s="52">
        <v>17.850000000000001</v>
      </c>
      <c r="N537" s="52">
        <v>160.53</v>
      </c>
      <c r="O537" s="52">
        <v>7</v>
      </c>
      <c r="P537" s="2">
        <f t="shared" si="8"/>
        <v>204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196</v>
      </c>
      <c r="B538" s="1">
        <v>0.5</v>
      </c>
      <c r="C538" s="52">
        <v>2015</v>
      </c>
      <c r="D538" s="52">
        <v>1</v>
      </c>
      <c r="E538" s="52">
        <v>9</v>
      </c>
      <c r="F538" s="52">
        <v>5265058</v>
      </c>
      <c r="G538" s="52">
        <v>5265058</v>
      </c>
      <c r="H538" s="52">
        <v>1517543</v>
      </c>
      <c r="I538" s="52">
        <v>1517543</v>
      </c>
      <c r="J538" s="52">
        <v>0</v>
      </c>
      <c r="K538" s="52">
        <v>0</v>
      </c>
      <c r="L538" s="52">
        <v>91.283799999999999</v>
      </c>
      <c r="M538" s="52">
        <v>18.079999999999998</v>
      </c>
      <c r="N538" s="52">
        <v>169.07</v>
      </c>
      <c r="O538" s="52">
        <v>7</v>
      </c>
      <c r="P538" s="2">
        <f t="shared" si="8"/>
        <v>125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195</v>
      </c>
      <c r="B539" s="1">
        <v>0.45833333333333331</v>
      </c>
      <c r="C539" s="52">
        <v>2015</v>
      </c>
      <c r="D539" s="52">
        <v>1</v>
      </c>
      <c r="E539" s="52">
        <v>9</v>
      </c>
      <c r="F539" s="52">
        <v>5264933</v>
      </c>
      <c r="G539" s="52">
        <v>5264933</v>
      </c>
      <c r="H539" s="52">
        <v>1517526</v>
      </c>
      <c r="I539" s="52">
        <v>1517526</v>
      </c>
      <c r="J539" s="52">
        <v>0</v>
      </c>
      <c r="K539" s="52">
        <v>0</v>
      </c>
      <c r="L539" s="52">
        <v>90.511300000000006</v>
      </c>
      <c r="M539" s="52">
        <v>17.059999999999999</v>
      </c>
      <c r="N539" s="52">
        <v>190.99</v>
      </c>
      <c r="O539" s="52">
        <v>7</v>
      </c>
      <c r="P539" s="2">
        <f t="shared" si="8"/>
        <v>184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194</v>
      </c>
      <c r="B540" s="1">
        <v>0.41666666666666669</v>
      </c>
      <c r="C540" s="52">
        <v>2015</v>
      </c>
      <c r="D540" s="52">
        <v>1</v>
      </c>
      <c r="E540" s="52">
        <v>9</v>
      </c>
      <c r="F540" s="52">
        <v>5264749</v>
      </c>
      <c r="G540" s="52">
        <v>5264749</v>
      </c>
      <c r="H540" s="52">
        <v>1517501</v>
      </c>
      <c r="I540" s="52">
        <v>1517501</v>
      </c>
      <c r="J540" s="52">
        <v>0</v>
      </c>
      <c r="K540" s="52">
        <v>0</v>
      </c>
      <c r="L540" s="52">
        <v>91.179000000000002</v>
      </c>
      <c r="M540" s="52">
        <v>15.59</v>
      </c>
      <c r="N540" s="52">
        <v>193.82</v>
      </c>
      <c r="O540" s="52">
        <v>7</v>
      </c>
      <c r="P540" s="2">
        <f t="shared" si="8"/>
        <v>170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193</v>
      </c>
      <c r="B541" s="1">
        <v>0.375</v>
      </c>
      <c r="C541" s="52">
        <v>2015</v>
      </c>
      <c r="D541" s="52">
        <v>1</v>
      </c>
      <c r="E541" s="52">
        <v>9</v>
      </c>
      <c r="F541" s="52">
        <v>5264579</v>
      </c>
      <c r="G541" s="52">
        <v>5264579</v>
      </c>
      <c r="H541" s="52">
        <v>1517478</v>
      </c>
      <c r="I541" s="52">
        <v>1517478</v>
      </c>
      <c r="J541" s="52">
        <v>0</v>
      </c>
      <c r="K541" s="52">
        <v>0</v>
      </c>
      <c r="L541" s="52">
        <v>91.056100000000001</v>
      </c>
      <c r="M541" s="52">
        <v>13.85</v>
      </c>
      <c r="N541" s="52">
        <v>127.87</v>
      </c>
      <c r="O541" s="52">
        <v>7</v>
      </c>
      <c r="P541" s="2">
        <f t="shared" si="8"/>
        <v>172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192</v>
      </c>
      <c r="B542" s="1">
        <v>0.33333333333333331</v>
      </c>
      <c r="C542" s="52">
        <v>2015</v>
      </c>
      <c r="D542" s="52">
        <v>1</v>
      </c>
      <c r="E542" s="52">
        <v>9</v>
      </c>
      <c r="F542" s="52">
        <v>5264407</v>
      </c>
      <c r="G542" s="52">
        <v>5264407</v>
      </c>
      <c r="H542" s="52">
        <v>1517455</v>
      </c>
      <c r="I542" s="52">
        <v>1517455</v>
      </c>
      <c r="J542" s="52">
        <v>0</v>
      </c>
      <c r="K542" s="52">
        <v>0</v>
      </c>
      <c r="L542" s="52">
        <v>91.529499999999999</v>
      </c>
      <c r="M542" s="52">
        <v>13.6</v>
      </c>
      <c r="N542" s="52">
        <v>195.12</v>
      </c>
      <c r="O542" s="52">
        <v>7</v>
      </c>
      <c r="P542" s="2">
        <f t="shared" si="8"/>
        <v>188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191</v>
      </c>
      <c r="B543" s="1">
        <v>0.29166666666666669</v>
      </c>
      <c r="C543" s="52">
        <v>2015</v>
      </c>
      <c r="D543" s="52">
        <v>1</v>
      </c>
      <c r="E543" s="52">
        <v>9</v>
      </c>
      <c r="F543" s="52">
        <v>5264219</v>
      </c>
      <c r="G543" s="52">
        <v>5264219</v>
      </c>
      <c r="H543" s="52">
        <v>1517430</v>
      </c>
      <c r="I543" s="52">
        <v>1517430</v>
      </c>
      <c r="J543" s="52">
        <v>0</v>
      </c>
      <c r="K543" s="52">
        <v>0</v>
      </c>
      <c r="L543" s="52">
        <v>92.527699999999996</v>
      </c>
      <c r="M543" s="52">
        <v>12.73</v>
      </c>
      <c r="N543" s="52">
        <v>143.06</v>
      </c>
      <c r="O543" s="52">
        <v>7</v>
      </c>
      <c r="P543" s="2">
        <f t="shared" si="8"/>
        <v>121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190</v>
      </c>
      <c r="B544" s="1">
        <v>0.25</v>
      </c>
      <c r="C544" s="52">
        <v>2015</v>
      </c>
      <c r="D544" s="52">
        <v>1</v>
      </c>
      <c r="E544" s="52">
        <v>9</v>
      </c>
      <c r="F544" s="52">
        <v>5264098</v>
      </c>
      <c r="G544" s="52">
        <v>5264098</v>
      </c>
      <c r="H544" s="52">
        <v>1517414</v>
      </c>
      <c r="I544" s="52">
        <v>1517414</v>
      </c>
      <c r="J544" s="52">
        <v>0</v>
      </c>
      <c r="K544" s="52">
        <v>0</v>
      </c>
      <c r="L544" s="52">
        <v>90.850300000000004</v>
      </c>
      <c r="M544" s="52">
        <v>13.96</v>
      </c>
      <c r="N544" s="52">
        <v>179.17</v>
      </c>
      <c r="O544" s="52">
        <v>7</v>
      </c>
      <c r="P544" s="2">
        <f t="shared" si="8"/>
        <v>194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189</v>
      </c>
      <c r="B545" s="1">
        <v>0.20833333333333334</v>
      </c>
      <c r="C545" s="52">
        <v>2015</v>
      </c>
      <c r="D545" s="52">
        <v>1</v>
      </c>
      <c r="E545" s="52">
        <v>9</v>
      </c>
      <c r="F545" s="52">
        <v>5263904</v>
      </c>
      <c r="G545" s="52">
        <v>5263904</v>
      </c>
      <c r="H545" s="52">
        <v>1517388</v>
      </c>
      <c r="I545" s="52">
        <v>1517388</v>
      </c>
      <c r="J545" s="52">
        <v>0</v>
      </c>
      <c r="K545" s="52">
        <v>0</v>
      </c>
      <c r="L545" s="52">
        <v>91.409700000000001</v>
      </c>
      <c r="M545" s="52">
        <v>13.24</v>
      </c>
      <c r="N545" s="52">
        <v>112.82</v>
      </c>
      <c r="O545" s="52">
        <v>7</v>
      </c>
      <c r="P545" s="2">
        <f t="shared" si="8"/>
        <v>150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188</v>
      </c>
      <c r="B546" s="1">
        <v>0.16666666666666666</v>
      </c>
      <c r="C546" s="52">
        <v>2015</v>
      </c>
      <c r="D546" s="52">
        <v>1</v>
      </c>
      <c r="E546" s="52">
        <v>9</v>
      </c>
      <c r="F546" s="52">
        <v>5263754</v>
      </c>
      <c r="G546" s="52">
        <v>5263754</v>
      </c>
      <c r="H546" s="52">
        <v>1517368</v>
      </c>
      <c r="I546" s="52">
        <v>1517368</v>
      </c>
      <c r="J546" s="52">
        <v>0</v>
      </c>
      <c r="K546" s="52">
        <v>0</v>
      </c>
      <c r="L546" s="52">
        <v>91.485299999999995</v>
      </c>
      <c r="M546" s="52">
        <v>13.87</v>
      </c>
      <c r="N546" s="52">
        <v>202.15</v>
      </c>
      <c r="O546" s="52">
        <v>7</v>
      </c>
      <c r="P546" s="2">
        <f t="shared" si="8"/>
        <v>150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187</v>
      </c>
      <c r="B547" s="1">
        <v>0.125</v>
      </c>
      <c r="C547" s="52">
        <v>2015</v>
      </c>
      <c r="D547" s="52">
        <v>1</v>
      </c>
      <c r="E547" s="52">
        <v>9</v>
      </c>
      <c r="F547" s="52">
        <v>5263604</v>
      </c>
      <c r="G547" s="52">
        <v>5263604</v>
      </c>
      <c r="H547" s="52">
        <v>1517348</v>
      </c>
      <c r="I547" s="52">
        <v>1517348</v>
      </c>
      <c r="J547" s="52">
        <v>0</v>
      </c>
      <c r="K547" s="52">
        <v>0</v>
      </c>
      <c r="L547" s="52">
        <v>91.365399999999994</v>
      </c>
      <c r="M547" s="52">
        <v>14.1</v>
      </c>
      <c r="N547" s="52">
        <v>149.81</v>
      </c>
      <c r="O547" s="52">
        <v>7</v>
      </c>
      <c r="P547" s="2">
        <f t="shared" si="8"/>
        <v>209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186</v>
      </c>
      <c r="B548" s="1">
        <v>8.3333333333333329E-2</v>
      </c>
      <c r="C548" s="52">
        <v>2015</v>
      </c>
      <c r="D548" s="52">
        <v>1</v>
      </c>
      <c r="E548" s="52">
        <v>9</v>
      </c>
      <c r="F548" s="52">
        <v>5263395</v>
      </c>
      <c r="G548" s="52">
        <v>5263395</v>
      </c>
      <c r="H548" s="52">
        <v>1517320</v>
      </c>
      <c r="I548" s="52">
        <v>1517320</v>
      </c>
      <c r="J548" s="52">
        <v>0</v>
      </c>
      <c r="K548" s="52">
        <v>0</v>
      </c>
      <c r="L548" s="52">
        <v>91.956199999999995</v>
      </c>
      <c r="M548" s="52">
        <v>13.93</v>
      </c>
      <c r="N548" s="52">
        <v>179.99</v>
      </c>
      <c r="O548" s="52">
        <v>7</v>
      </c>
      <c r="P548" s="2">
        <f t="shared" si="8"/>
        <v>136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185</v>
      </c>
      <c r="B549" s="1">
        <v>4.1666666666666664E-2</v>
      </c>
      <c r="C549" s="52">
        <v>2015</v>
      </c>
      <c r="D549" s="52">
        <v>1</v>
      </c>
      <c r="E549" s="52">
        <v>9</v>
      </c>
      <c r="F549" s="52">
        <v>5263259</v>
      </c>
      <c r="G549" s="52">
        <v>5263259</v>
      </c>
      <c r="H549" s="52">
        <v>1517302</v>
      </c>
      <c r="I549" s="52">
        <v>1517302</v>
      </c>
      <c r="J549" s="52">
        <v>0</v>
      </c>
      <c r="K549" s="52">
        <v>0</v>
      </c>
      <c r="L549" s="52">
        <v>91.564300000000003</v>
      </c>
      <c r="M549" s="52">
        <v>13.87</v>
      </c>
      <c r="N549" s="52">
        <v>128.04</v>
      </c>
      <c r="O549" s="52">
        <v>7</v>
      </c>
      <c r="P549" s="2">
        <f t="shared" si="8"/>
        <v>172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184</v>
      </c>
      <c r="B550" s="1">
        <v>0</v>
      </c>
      <c r="C550" s="52">
        <v>2015</v>
      </c>
      <c r="D550" s="52">
        <v>1</v>
      </c>
      <c r="E550" s="52">
        <v>9</v>
      </c>
      <c r="F550" s="52">
        <v>5263087</v>
      </c>
      <c r="G550" s="52">
        <v>5263087</v>
      </c>
      <c r="H550" s="52">
        <v>1517279</v>
      </c>
      <c r="I550" s="52">
        <v>1517279</v>
      </c>
      <c r="J550" s="52">
        <v>0</v>
      </c>
      <c r="K550" s="52">
        <v>0</v>
      </c>
      <c r="L550" s="52">
        <v>92.368300000000005</v>
      </c>
      <c r="M550" s="52">
        <v>14.39</v>
      </c>
      <c r="N550" s="52">
        <v>158.12</v>
      </c>
      <c r="O550" s="52">
        <v>7</v>
      </c>
      <c r="P550" s="2">
        <f t="shared" si="8"/>
        <v>129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183</v>
      </c>
      <c r="B551" s="1">
        <v>0.95833333333333337</v>
      </c>
      <c r="C551" s="52">
        <v>2015</v>
      </c>
      <c r="D551" s="52">
        <v>1</v>
      </c>
      <c r="E551" s="52">
        <v>8</v>
      </c>
      <c r="F551" s="52">
        <v>5262958</v>
      </c>
      <c r="G551" s="52">
        <v>5262958</v>
      </c>
      <c r="H551" s="52">
        <v>1517262</v>
      </c>
      <c r="I551" s="52">
        <v>1517262</v>
      </c>
      <c r="J551" s="52">
        <v>0</v>
      </c>
      <c r="K551" s="52">
        <v>0</v>
      </c>
      <c r="L551" s="52">
        <v>92.531000000000006</v>
      </c>
      <c r="M551" s="52">
        <v>14.96</v>
      </c>
      <c r="N551" s="52">
        <v>180.69</v>
      </c>
      <c r="O551" s="52">
        <v>7</v>
      </c>
      <c r="P551" s="2">
        <f t="shared" si="8"/>
        <v>173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182</v>
      </c>
      <c r="B552" s="1">
        <v>0.91666666666666663</v>
      </c>
      <c r="C552" s="52">
        <v>2015</v>
      </c>
      <c r="D552" s="52">
        <v>1</v>
      </c>
      <c r="E552" s="52">
        <v>8</v>
      </c>
      <c r="F552" s="52">
        <v>5262785</v>
      </c>
      <c r="G552" s="52">
        <v>5262785</v>
      </c>
      <c r="H552" s="52">
        <v>1517239</v>
      </c>
      <c r="I552" s="52">
        <v>1517239</v>
      </c>
      <c r="J552" s="52">
        <v>0</v>
      </c>
      <c r="K552" s="52">
        <v>0</v>
      </c>
      <c r="L552" s="52">
        <v>92.060500000000005</v>
      </c>
      <c r="M552" s="52">
        <v>15.22</v>
      </c>
      <c r="N552" s="52">
        <v>216.73</v>
      </c>
      <c r="O552" s="52">
        <v>7</v>
      </c>
      <c r="P552" s="2">
        <f t="shared" si="8"/>
        <v>158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181</v>
      </c>
      <c r="B553" s="1">
        <v>0.875</v>
      </c>
      <c r="C553" s="52">
        <v>2015</v>
      </c>
      <c r="D553" s="52">
        <v>1</v>
      </c>
      <c r="E553" s="52">
        <v>8</v>
      </c>
      <c r="F553" s="52">
        <v>5262627</v>
      </c>
      <c r="G553" s="52">
        <v>5262627</v>
      </c>
      <c r="H553" s="52">
        <v>1517218</v>
      </c>
      <c r="I553" s="52">
        <v>1517218</v>
      </c>
      <c r="J553" s="52">
        <v>0</v>
      </c>
      <c r="K553" s="52">
        <v>0</v>
      </c>
      <c r="L553" s="52">
        <v>92.074200000000005</v>
      </c>
      <c r="M553" s="52">
        <v>15.09</v>
      </c>
      <c r="N553" s="52">
        <v>128.76</v>
      </c>
      <c r="O553" s="52">
        <v>7</v>
      </c>
      <c r="P553" s="2">
        <f t="shared" si="8"/>
        <v>210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180</v>
      </c>
      <c r="B554" s="1">
        <v>0.83333333333333337</v>
      </c>
      <c r="C554" s="52">
        <v>2015</v>
      </c>
      <c r="D554" s="52">
        <v>1</v>
      </c>
      <c r="E554" s="52">
        <v>8</v>
      </c>
      <c r="F554" s="52">
        <v>5262417</v>
      </c>
      <c r="G554" s="52">
        <v>5262417</v>
      </c>
      <c r="H554" s="52">
        <v>1517190</v>
      </c>
      <c r="I554" s="52">
        <v>1517190</v>
      </c>
      <c r="J554" s="52">
        <v>0</v>
      </c>
      <c r="K554" s="52">
        <v>0</v>
      </c>
      <c r="L554" s="52">
        <v>93.007800000000003</v>
      </c>
      <c r="M554" s="52">
        <v>14.55</v>
      </c>
      <c r="N554" s="52">
        <v>143.22</v>
      </c>
      <c r="O554" s="52">
        <v>7</v>
      </c>
      <c r="P554" s="2">
        <f t="shared" si="8"/>
        <v>113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179</v>
      </c>
      <c r="B555" s="1">
        <v>0.79166666666666663</v>
      </c>
      <c r="C555" s="52">
        <v>2015</v>
      </c>
      <c r="D555" s="52">
        <v>1</v>
      </c>
      <c r="E555" s="52">
        <v>8</v>
      </c>
      <c r="F555" s="52">
        <v>5262304</v>
      </c>
      <c r="G555" s="52">
        <v>5262304</v>
      </c>
      <c r="H555" s="52">
        <v>1517175</v>
      </c>
      <c r="I555" s="52">
        <v>1517175</v>
      </c>
      <c r="J555" s="52">
        <v>0</v>
      </c>
      <c r="K555" s="52">
        <v>0</v>
      </c>
      <c r="L555" s="52">
        <v>91.822199999999995</v>
      </c>
      <c r="M555" s="52">
        <v>14.96</v>
      </c>
      <c r="N555" s="52">
        <v>104.88</v>
      </c>
      <c r="O555" s="52">
        <v>7</v>
      </c>
      <c r="P555" s="2">
        <f t="shared" si="8"/>
        <v>128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178</v>
      </c>
      <c r="B556" s="1">
        <v>0.75</v>
      </c>
      <c r="C556" s="52">
        <v>2015</v>
      </c>
      <c r="D556" s="52">
        <v>1</v>
      </c>
      <c r="E556" s="52">
        <v>8</v>
      </c>
      <c r="F556" s="52">
        <v>5262176</v>
      </c>
      <c r="G556" s="52">
        <v>5262176</v>
      </c>
      <c r="H556" s="52">
        <v>1517158</v>
      </c>
      <c r="I556" s="52">
        <v>1517158</v>
      </c>
      <c r="J556" s="52">
        <v>0</v>
      </c>
      <c r="K556" s="52">
        <v>0</v>
      </c>
      <c r="L556" s="52">
        <v>91.6965</v>
      </c>
      <c r="M556" s="52">
        <v>15.9</v>
      </c>
      <c r="N556" s="52">
        <v>200.4</v>
      </c>
      <c r="O556" s="52">
        <v>7</v>
      </c>
      <c r="P556" s="2">
        <f t="shared" si="8"/>
        <v>149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177</v>
      </c>
      <c r="B557" s="1">
        <v>0.70833333333333337</v>
      </c>
      <c r="C557" s="52">
        <v>2015</v>
      </c>
      <c r="D557" s="52">
        <v>1</v>
      </c>
      <c r="E557" s="52">
        <v>8</v>
      </c>
      <c r="F557" s="52">
        <v>5262027</v>
      </c>
      <c r="G557" s="52">
        <v>5262027</v>
      </c>
      <c r="H557" s="52">
        <v>1517138</v>
      </c>
      <c r="I557" s="52">
        <v>1517138</v>
      </c>
      <c r="J557" s="52">
        <v>0</v>
      </c>
      <c r="K557" s="52">
        <v>0</v>
      </c>
      <c r="L557" s="52">
        <v>91.282700000000006</v>
      </c>
      <c r="M557" s="52">
        <v>16.579999999999998</v>
      </c>
      <c r="N557" s="52">
        <v>178.16</v>
      </c>
      <c r="O557" s="52">
        <v>7</v>
      </c>
      <c r="P557" s="2">
        <f t="shared" si="8"/>
        <v>229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176</v>
      </c>
      <c r="B558" s="1">
        <v>0.66666666666666663</v>
      </c>
      <c r="C558" s="52">
        <v>2015</v>
      </c>
      <c r="D558" s="52">
        <v>1</v>
      </c>
      <c r="E558" s="52">
        <v>8</v>
      </c>
      <c r="F558" s="52">
        <v>5261798</v>
      </c>
      <c r="G558" s="52">
        <v>5261798</v>
      </c>
      <c r="H558" s="52">
        <v>1517107</v>
      </c>
      <c r="I558" s="52">
        <v>1517107</v>
      </c>
      <c r="J558" s="52">
        <v>0</v>
      </c>
      <c r="K558" s="52">
        <v>0</v>
      </c>
      <c r="L558" s="52">
        <v>92.298400000000001</v>
      </c>
      <c r="M558" s="52">
        <v>17.260000000000002</v>
      </c>
      <c r="N558" s="52">
        <v>156.4</v>
      </c>
      <c r="O558" s="52">
        <v>7</v>
      </c>
      <c r="P558" s="2">
        <f t="shared" si="8"/>
        <v>98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175</v>
      </c>
      <c r="B559" s="1">
        <v>0.625</v>
      </c>
      <c r="C559" s="52">
        <v>2015</v>
      </c>
      <c r="D559" s="52">
        <v>1</v>
      </c>
      <c r="E559" s="52">
        <v>8</v>
      </c>
      <c r="F559" s="52">
        <v>5261700</v>
      </c>
      <c r="G559" s="52">
        <v>5261700</v>
      </c>
      <c r="H559" s="52">
        <v>1517094</v>
      </c>
      <c r="I559" s="52">
        <v>1517094</v>
      </c>
      <c r="J559" s="52">
        <v>0</v>
      </c>
      <c r="K559" s="52">
        <v>0</v>
      </c>
      <c r="L559" s="52">
        <v>91.830500000000001</v>
      </c>
      <c r="M559" s="52">
        <v>17.399999999999999</v>
      </c>
      <c r="N559" s="52">
        <v>192.55</v>
      </c>
      <c r="O559" s="52">
        <v>7</v>
      </c>
      <c r="P559" s="2">
        <f t="shared" si="8"/>
        <v>252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174</v>
      </c>
      <c r="B560" s="1">
        <v>0.58333333333333337</v>
      </c>
      <c r="C560" s="52">
        <v>2015</v>
      </c>
      <c r="D560" s="52">
        <v>1</v>
      </c>
      <c r="E560" s="52">
        <v>8</v>
      </c>
      <c r="F560" s="52">
        <v>5261448</v>
      </c>
      <c r="G560" s="52">
        <v>5261448</v>
      </c>
      <c r="H560" s="52">
        <v>1517060</v>
      </c>
      <c r="I560" s="52">
        <v>1517060</v>
      </c>
      <c r="J560" s="52">
        <v>0</v>
      </c>
      <c r="K560" s="52">
        <v>0</v>
      </c>
      <c r="L560" s="52">
        <v>91.840800000000002</v>
      </c>
      <c r="M560" s="52">
        <v>17.95</v>
      </c>
      <c r="N560" s="52">
        <v>103.41</v>
      </c>
      <c r="O560" s="52">
        <v>7</v>
      </c>
      <c r="P560" s="2">
        <f t="shared" si="8"/>
        <v>81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173</v>
      </c>
      <c r="B561" s="1">
        <v>0.54166666666666663</v>
      </c>
      <c r="C561" s="52">
        <v>2015</v>
      </c>
      <c r="D561" s="52">
        <v>1</v>
      </c>
      <c r="E561" s="52">
        <v>8</v>
      </c>
      <c r="F561" s="52">
        <v>5261367</v>
      </c>
      <c r="G561" s="52">
        <v>5261367</v>
      </c>
      <c r="H561" s="52">
        <v>1517049</v>
      </c>
      <c r="I561" s="52">
        <v>1517049</v>
      </c>
      <c r="J561" s="52">
        <v>0</v>
      </c>
      <c r="K561" s="52">
        <v>0</v>
      </c>
      <c r="L561" s="52">
        <v>90.576499999999996</v>
      </c>
      <c r="M561" s="52">
        <v>17.059999999999999</v>
      </c>
      <c r="N561" s="52">
        <v>169.49</v>
      </c>
      <c r="O561" s="52">
        <v>7</v>
      </c>
      <c r="P561" s="2">
        <f t="shared" si="8"/>
        <v>140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172</v>
      </c>
      <c r="B562" s="1">
        <v>0.5</v>
      </c>
      <c r="C562" s="52">
        <v>2015</v>
      </c>
      <c r="D562" s="52">
        <v>1</v>
      </c>
      <c r="E562" s="52">
        <v>8</v>
      </c>
      <c r="F562" s="52">
        <v>5261227</v>
      </c>
      <c r="G562" s="52">
        <v>5261227</v>
      </c>
      <c r="H562" s="52">
        <v>1517030</v>
      </c>
      <c r="I562" s="52">
        <v>1517030</v>
      </c>
      <c r="J562" s="52">
        <v>0</v>
      </c>
      <c r="K562" s="52">
        <v>0</v>
      </c>
      <c r="L562" s="52">
        <v>91.612099999999998</v>
      </c>
      <c r="M562" s="52">
        <v>16.600000000000001</v>
      </c>
      <c r="N562" s="52">
        <v>155.61000000000001</v>
      </c>
      <c r="O562" s="52">
        <v>7</v>
      </c>
      <c r="P562" s="2">
        <f t="shared" si="8"/>
        <v>171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171</v>
      </c>
      <c r="B563" s="1">
        <v>0.45833333333333331</v>
      </c>
      <c r="C563" s="52">
        <v>2015</v>
      </c>
      <c r="D563" s="52">
        <v>1</v>
      </c>
      <c r="E563" s="52">
        <v>8</v>
      </c>
      <c r="F563" s="52">
        <v>5261056</v>
      </c>
      <c r="G563" s="52">
        <v>5261056</v>
      </c>
      <c r="H563" s="52">
        <v>1517007</v>
      </c>
      <c r="I563" s="52">
        <v>1517007</v>
      </c>
      <c r="J563" s="52">
        <v>0</v>
      </c>
      <c r="K563" s="52">
        <v>0</v>
      </c>
      <c r="L563" s="52">
        <v>90.915000000000006</v>
      </c>
      <c r="M563" s="52">
        <v>16.61</v>
      </c>
      <c r="N563" s="52">
        <v>155.04</v>
      </c>
      <c r="O563" s="52">
        <v>7</v>
      </c>
      <c r="P563" s="2">
        <f t="shared" si="8"/>
        <v>177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170</v>
      </c>
      <c r="B564" s="1">
        <v>0.41666666666666669</v>
      </c>
      <c r="C564" s="52">
        <v>2015</v>
      </c>
      <c r="D564" s="52">
        <v>1</v>
      </c>
      <c r="E564" s="52">
        <v>8</v>
      </c>
      <c r="F564" s="52">
        <v>5260879</v>
      </c>
      <c r="G564" s="52">
        <v>5260879</v>
      </c>
      <c r="H564" s="52">
        <v>1516983</v>
      </c>
      <c r="I564" s="52">
        <v>1516983</v>
      </c>
      <c r="J564" s="52">
        <v>0</v>
      </c>
      <c r="K564" s="52">
        <v>0</v>
      </c>
      <c r="L564" s="52">
        <v>89.706199999999995</v>
      </c>
      <c r="M564" s="52">
        <v>15.76</v>
      </c>
      <c r="N564" s="52">
        <v>160.99</v>
      </c>
      <c r="O564" s="52">
        <v>7</v>
      </c>
      <c r="P564" s="2">
        <f t="shared" si="8"/>
        <v>175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169</v>
      </c>
      <c r="B565" s="1">
        <v>0.375</v>
      </c>
      <c r="C565" s="52">
        <v>2015</v>
      </c>
      <c r="D565" s="52">
        <v>1</v>
      </c>
      <c r="E565" s="52">
        <v>8</v>
      </c>
      <c r="F565" s="52">
        <v>5260704</v>
      </c>
      <c r="G565" s="52">
        <v>5260704</v>
      </c>
      <c r="H565" s="52">
        <v>1516959</v>
      </c>
      <c r="I565" s="52">
        <v>1516959</v>
      </c>
      <c r="J565" s="52">
        <v>0</v>
      </c>
      <c r="K565" s="52">
        <v>0</v>
      </c>
      <c r="L565" s="52">
        <v>90.6113</v>
      </c>
      <c r="M565" s="52">
        <v>14.37</v>
      </c>
      <c r="N565" s="52">
        <v>198.63</v>
      </c>
      <c r="O565" s="52">
        <v>7</v>
      </c>
      <c r="P565" s="2">
        <f t="shared" si="8"/>
        <v>149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168</v>
      </c>
      <c r="B566" s="1">
        <v>0.33333333333333331</v>
      </c>
      <c r="C566" s="52">
        <v>2015</v>
      </c>
      <c r="D566" s="52">
        <v>1</v>
      </c>
      <c r="E566" s="52">
        <v>8</v>
      </c>
      <c r="F566" s="52">
        <v>5260555</v>
      </c>
      <c r="G566" s="52">
        <v>5260555</v>
      </c>
      <c r="H566" s="52">
        <v>1516939</v>
      </c>
      <c r="I566" s="52">
        <v>1516939</v>
      </c>
      <c r="J566" s="52">
        <v>0</v>
      </c>
      <c r="K566" s="52">
        <v>0</v>
      </c>
      <c r="L566" s="52">
        <v>89.6614</v>
      </c>
      <c r="M566" s="52">
        <v>14.2</v>
      </c>
      <c r="N566" s="52">
        <v>126.35</v>
      </c>
      <c r="O566" s="52">
        <v>7</v>
      </c>
      <c r="P566" s="2">
        <f t="shared" si="8"/>
        <v>198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167</v>
      </c>
      <c r="B567" s="1">
        <v>0.29166666666666669</v>
      </c>
      <c r="C567" s="52">
        <v>2015</v>
      </c>
      <c r="D567" s="52">
        <v>1</v>
      </c>
      <c r="E567" s="52">
        <v>8</v>
      </c>
      <c r="F567" s="52">
        <v>5260357</v>
      </c>
      <c r="G567" s="52">
        <v>5260357</v>
      </c>
      <c r="H567" s="52">
        <v>1516912</v>
      </c>
      <c r="I567" s="52">
        <v>1516912</v>
      </c>
      <c r="J567" s="52">
        <v>0</v>
      </c>
      <c r="K567" s="52">
        <v>0</v>
      </c>
      <c r="L567" s="52">
        <v>91.7941</v>
      </c>
      <c r="M567" s="52">
        <v>13.09</v>
      </c>
      <c r="N567" s="52">
        <v>112.64</v>
      </c>
      <c r="O567" s="52">
        <v>7</v>
      </c>
      <c r="P567" s="2">
        <f t="shared" ref="P567:P630" si="9">F567-F568</f>
        <v>83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166</v>
      </c>
      <c r="B568" s="1">
        <v>0.25</v>
      </c>
      <c r="C568" s="52">
        <v>2015</v>
      </c>
      <c r="D568" s="52">
        <v>1</v>
      </c>
      <c r="E568" s="52">
        <v>8</v>
      </c>
      <c r="F568" s="52">
        <v>5260274</v>
      </c>
      <c r="G568" s="52">
        <v>5260274</v>
      </c>
      <c r="H568" s="52">
        <v>1516901</v>
      </c>
      <c r="I568" s="52">
        <v>1516901</v>
      </c>
      <c r="J568" s="52">
        <v>0</v>
      </c>
      <c r="K568" s="52">
        <v>0</v>
      </c>
      <c r="L568" s="52">
        <v>90.928899999999999</v>
      </c>
      <c r="M568" s="52">
        <v>14.52</v>
      </c>
      <c r="N568" s="52">
        <v>200.25</v>
      </c>
      <c r="O568" s="52">
        <v>7</v>
      </c>
      <c r="P568" s="2">
        <f t="shared" si="9"/>
        <v>164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165</v>
      </c>
      <c r="B569" s="1">
        <v>0.20833333333333334</v>
      </c>
      <c r="C569" s="52">
        <v>2015</v>
      </c>
      <c r="D569" s="52">
        <v>1</v>
      </c>
      <c r="E569" s="52">
        <v>8</v>
      </c>
      <c r="F569" s="52">
        <v>5260110</v>
      </c>
      <c r="G569" s="52">
        <v>5260110</v>
      </c>
      <c r="H569" s="52">
        <v>1516879</v>
      </c>
      <c r="I569" s="52">
        <v>1516879</v>
      </c>
      <c r="J569" s="52">
        <v>0</v>
      </c>
      <c r="K569" s="52">
        <v>0</v>
      </c>
      <c r="L569" s="52">
        <v>90.931399999999996</v>
      </c>
      <c r="M569" s="52">
        <v>14.4</v>
      </c>
      <c r="N569" s="52">
        <v>127.15</v>
      </c>
      <c r="O569" s="52">
        <v>7</v>
      </c>
      <c r="P569" s="2">
        <f t="shared" si="9"/>
        <v>171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164</v>
      </c>
      <c r="B570" s="1">
        <v>0.16666666666666666</v>
      </c>
      <c r="C570" s="52">
        <v>2015</v>
      </c>
      <c r="D570" s="52">
        <v>1</v>
      </c>
      <c r="E570" s="52">
        <v>8</v>
      </c>
      <c r="F570" s="52">
        <v>5259939</v>
      </c>
      <c r="G570" s="52">
        <v>5259939</v>
      </c>
      <c r="H570" s="52">
        <v>1516856</v>
      </c>
      <c r="I570" s="52">
        <v>1516856</v>
      </c>
      <c r="J570" s="52">
        <v>0</v>
      </c>
      <c r="K570" s="52">
        <v>0</v>
      </c>
      <c r="L570" s="52">
        <v>91.507300000000001</v>
      </c>
      <c r="M570" s="52">
        <v>14.23</v>
      </c>
      <c r="N570" s="52">
        <v>149.08000000000001</v>
      </c>
      <c r="O570" s="52">
        <v>7</v>
      </c>
      <c r="P570" s="2">
        <f t="shared" si="9"/>
        <v>134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163</v>
      </c>
      <c r="B571" s="1">
        <v>0.125</v>
      </c>
      <c r="C571" s="52">
        <v>2015</v>
      </c>
      <c r="D571" s="52">
        <v>1</v>
      </c>
      <c r="E571" s="52">
        <v>8</v>
      </c>
      <c r="F571" s="52">
        <v>5259805</v>
      </c>
      <c r="G571" s="52">
        <v>5259805</v>
      </c>
      <c r="H571" s="52">
        <v>1516838</v>
      </c>
      <c r="I571" s="52">
        <v>1516838</v>
      </c>
      <c r="J571" s="52">
        <v>0</v>
      </c>
      <c r="K571" s="52">
        <v>0</v>
      </c>
      <c r="L571" s="52">
        <v>91.097200000000001</v>
      </c>
      <c r="M571" s="52">
        <v>14.61</v>
      </c>
      <c r="N571" s="52">
        <v>163.95</v>
      </c>
      <c r="O571" s="52">
        <v>7</v>
      </c>
      <c r="P571" s="2">
        <f t="shared" si="9"/>
        <v>172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162</v>
      </c>
      <c r="B572" s="1">
        <v>8.3333333333333329E-2</v>
      </c>
      <c r="C572" s="52">
        <v>2015</v>
      </c>
      <c r="D572" s="52">
        <v>1</v>
      </c>
      <c r="E572" s="52">
        <v>8</v>
      </c>
      <c r="F572" s="52">
        <v>5259633</v>
      </c>
      <c r="G572" s="52">
        <v>5259633</v>
      </c>
      <c r="H572" s="52">
        <v>1516815</v>
      </c>
      <c r="I572" s="52">
        <v>1516815</v>
      </c>
      <c r="J572" s="52">
        <v>0</v>
      </c>
      <c r="K572" s="52">
        <v>0</v>
      </c>
      <c r="L572" s="52">
        <v>90.876400000000004</v>
      </c>
      <c r="M572" s="52">
        <v>14.72</v>
      </c>
      <c r="N572" s="52">
        <v>207.86</v>
      </c>
      <c r="O572" s="52">
        <v>7</v>
      </c>
      <c r="P572" s="2">
        <f t="shared" si="9"/>
        <v>178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161</v>
      </c>
      <c r="B573" s="1">
        <v>4.1666666666666664E-2</v>
      </c>
      <c r="C573" s="52">
        <v>2015</v>
      </c>
      <c r="D573" s="52">
        <v>1</v>
      </c>
      <c r="E573" s="52">
        <v>8</v>
      </c>
      <c r="F573" s="52">
        <v>5259455</v>
      </c>
      <c r="G573" s="52">
        <v>5259455</v>
      </c>
      <c r="H573" s="52">
        <v>1516791</v>
      </c>
      <c r="I573" s="52">
        <v>1516791</v>
      </c>
      <c r="J573" s="52">
        <v>0</v>
      </c>
      <c r="K573" s="52">
        <v>0</v>
      </c>
      <c r="L573" s="52">
        <v>91.119699999999995</v>
      </c>
      <c r="M573" s="52">
        <v>14.44</v>
      </c>
      <c r="N573" s="52">
        <v>126.8</v>
      </c>
      <c r="O573" s="52">
        <v>7</v>
      </c>
      <c r="P573" s="2">
        <f t="shared" si="9"/>
        <v>142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160</v>
      </c>
      <c r="B574" s="1">
        <v>0</v>
      </c>
      <c r="C574" s="52">
        <v>2015</v>
      </c>
      <c r="D574" s="52">
        <v>1</v>
      </c>
      <c r="E574" s="52">
        <v>8</v>
      </c>
      <c r="F574" s="52">
        <v>5259313</v>
      </c>
      <c r="G574" s="52">
        <v>5259313</v>
      </c>
      <c r="H574" s="52">
        <v>1516772</v>
      </c>
      <c r="I574" s="52">
        <v>1516772</v>
      </c>
      <c r="J574" s="52">
        <v>0</v>
      </c>
      <c r="K574" s="52">
        <v>0</v>
      </c>
      <c r="L574" s="52">
        <v>91.325199999999995</v>
      </c>
      <c r="M574" s="52">
        <v>14.76</v>
      </c>
      <c r="N574" s="52">
        <v>171.85</v>
      </c>
      <c r="O574" s="52">
        <v>7</v>
      </c>
      <c r="P574" s="2">
        <f t="shared" si="9"/>
        <v>186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159</v>
      </c>
      <c r="B575" s="1">
        <v>0.95833333333333337</v>
      </c>
      <c r="C575" s="52">
        <v>2015</v>
      </c>
      <c r="D575" s="52">
        <v>1</v>
      </c>
      <c r="E575" s="52">
        <v>7</v>
      </c>
      <c r="F575" s="52">
        <v>5259127</v>
      </c>
      <c r="G575" s="52">
        <v>5259127</v>
      </c>
      <c r="H575" s="52">
        <v>1516747</v>
      </c>
      <c r="I575" s="52">
        <v>1516747</v>
      </c>
      <c r="J575" s="52">
        <v>0</v>
      </c>
      <c r="K575" s="52">
        <v>0</v>
      </c>
      <c r="L575" s="52">
        <v>92.163200000000003</v>
      </c>
      <c r="M575" s="52">
        <v>14.01</v>
      </c>
      <c r="N575" s="52">
        <v>113.7</v>
      </c>
      <c r="O575" s="52">
        <v>7</v>
      </c>
      <c r="P575" s="2">
        <f t="shared" si="9"/>
        <v>128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158</v>
      </c>
      <c r="B576" s="1">
        <v>0.91666666666666663</v>
      </c>
      <c r="C576" s="52">
        <v>2015</v>
      </c>
      <c r="D576" s="52">
        <v>1</v>
      </c>
      <c r="E576" s="52">
        <v>7</v>
      </c>
      <c r="F576" s="52">
        <v>5258999</v>
      </c>
      <c r="G576" s="52">
        <v>5258999</v>
      </c>
      <c r="H576" s="52">
        <v>1516730</v>
      </c>
      <c r="I576" s="52">
        <v>1516730</v>
      </c>
      <c r="J576" s="52">
        <v>0</v>
      </c>
      <c r="K576" s="52">
        <v>0</v>
      </c>
      <c r="L576" s="52">
        <v>91.726600000000005</v>
      </c>
      <c r="M576" s="52">
        <v>14.46</v>
      </c>
      <c r="N576" s="52">
        <v>179.23</v>
      </c>
      <c r="O576" s="52">
        <v>7</v>
      </c>
      <c r="P576" s="2">
        <f t="shared" si="9"/>
        <v>143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157</v>
      </c>
      <c r="B577" s="1">
        <v>0.875</v>
      </c>
      <c r="C577" s="52">
        <v>2015</v>
      </c>
      <c r="D577" s="52">
        <v>1</v>
      </c>
      <c r="E577" s="52">
        <v>7</v>
      </c>
      <c r="F577" s="52">
        <v>5258856</v>
      </c>
      <c r="G577" s="52">
        <v>5258856</v>
      </c>
      <c r="H577" s="52">
        <v>1516711</v>
      </c>
      <c r="I577" s="52">
        <v>1516711</v>
      </c>
      <c r="J577" s="52">
        <v>0</v>
      </c>
      <c r="K577" s="52">
        <v>0</v>
      </c>
      <c r="L577" s="52">
        <v>91.713300000000004</v>
      </c>
      <c r="M577" s="52">
        <v>14.59</v>
      </c>
      <c r="N577" s="52">
        <v>165.48</v>
      </c>
      <c r="O577" s="52">
        <v>7</v>
      </c>
      <c r="P577" s="2">
        <f t="shared" si="9"/>
        <v>180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156</v>
      </c>
      <c r="B578" s="1">
        <v>0.83333333333333337</v>
      </c>
      <c r="C578" s="52">
        <v>2015</v>
      </c>
      <c r="D578" s="52">
        <v>1</v>
      </c>
      <c r="E578" s="52">
        <v>7</v>
      </c>
      <c r="F578" s="52">
        <v>5258676</v>
      </c>
      <c r="G578" s="52">
        <v>5258676</v>
      </c>
      <c r="H578" s="52">
        <v>1516687</v>
      </c>
      <c r="I578" s="52">
        <v>1516687</v>
      </c>
      <c r="J578" s="52">
        <v>0</v>
      </c>
      <c r="K578" s="52">
        <v>0</v>
      </c>
      <c r="L578" s="52">
        <v>92.616</v>
      </c>
      <c r="M578" s="52">
        <v>14.1</v>
      </c>
      <c r="N578" s="52">
        <v>83.68</v>
      </c>
      <c r="O578" s="52">
        <v>7</v>
      </c>
      <c r="P578" s="2">
        <f t="shared" si="9"/>
        <v>113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155</v>
      </c>
      <c r="B579" s="1">
        <v>0.79166666666666663</v>
      </c>
      <c r="C579" s="52">
        <v>2015</v>
      </c>
      <c r="D579" s="52">
        <v>1</v>
      </c>
      <c r="E579" s="52">
        <v>7</v>
      </c>
      <c r="F579" s="52">
        <v>5258563</v>
      </c>
      <c r="G579" s="52">
        <v>5258563</v>
      </c>
      <c r="H579" s="52">
        <v>1516672</v>
      </c>
      <c r="I579" s="52">
        <v>1516672</v>
      </c>
      <c r="J579" s="52">
        <v>0</v>
      </c>
      <c r="K579" s="52">
        <v>0</v>
      </c>
      <c r="L579" s="52">
        <v>92.385300000000001</v>
      </c>
      <c r="M579" s="52">
        <v>14.54</v>
      </c>
      <c r="N579" s="52">
        <v>112.66</v>
      </c>
      <c r="O579" s="52">
        <v>7</v>
      </c>
      <c r="P579" s="2">
        <f t="shared" si="9"/>
        <v>98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154</v>
      </c>
      <c r="B580" s="1">
        <v>0.75</v>
      </c>
      <c r="C580" s="52">
        <v>2015</v>
      </c>
      <c r="D580" s="52">
        <v>1</v>
      </c>
      <c r="E580" s="52">
        <v>7</v>
      </c>
      <c r="F580" s="52">
        <v>5258465</v>
      </c>
      <c r="G580" s="52">
        <v>5258465</v>
      </c>
      <c r="H580" s="52">
        <v>1516659</v>
      </c>
      <c r="I580" s="52">
        <v>1516659</v>
      </c>
      <c r="J580" s="52">
        <v>0</v>
      </c>
      <c r="K580" s="52">
        <v>0</v>
      </c>
      <c r="L580" s="52">
        <v>91.506200000000007</v>
      </c>
      <c r="M580" s="52">
        <v>15.68</v>
      </c>
      <c r="N580" s="52">
        <v>111.5</v>
      </c>
      <c r="O580" s="52">
        <v>7</v>
      </c>
      <c r="P580" s="2">
        <f t="shared" si="9"/>
        <v>119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153</v>
      </c>
      <c r="B581" s="1">
        <v>0.70833333333333337</v>
      </c>
      <c r="C581" s="52">
        <v>2015</v>
      </c>
      <c r="D581" s="52">
        <v>1</v>
      </c>
      <c r="E581" s="52">
        <v>7</v>
      </c>
      <c r="F581" s="52">
        <v>5258346</v>
      </c>
      <c r="G581" s="52">
        <v>5258346</v>
      </c>
      <c r="H581" s="52">
        <v>1516643</v>
      </c>
      <c r="I581" s="52">
        <v>1516643</v>
      </c>
      <c r="J581" s="52">
        <v>0</v>
      </c>
      <c r="K581" s="52">
        <v>0</v>
      </c>
      <c r="L581" s="52">
        <v>91.723200000000006</v>
      </c>
      <c r="M581" s="52">
        <v>17.16</v>
      </c>
      <c r="N581" s="52">
        <v>228.4</v>
      </c>
      <c r="O581" s="52">
        <v>7</v>
      </c>
      <c r="P581" s="2">
        <f t="shared" si="9"/>
        <v>164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152</v>
      </c>
      <c r="B582" s="1">
        <v>0.66666666666666663</v>
      </c>
      <c r="C582" s="52">
        <v>2015</v>
      </c>
      <c r="D582" s="52">
        <v>1</v>
      </c>
      <c r="E582" s="52">
        <v>7</v>
      </c>
      <c r="F582" s="52">
        <v>5258182</v>
      </c>
      <c r="G582" s="52">
        <v>5258182</v>
      </c>
      <c r="H582" s="52">
        <v>1516621</v>
      </c>
      <c r="I582" s="52">
        <v>1516621</v>
      </c>
      <c r="J582" s="52">
        <v>0</v>
      </c>
      <c r="K582" s="52">
        <v>0</v>
      </c>
      <c r="L582" s="52">
        <v>90.874799999999993</v>
      </c>
      <c r="M582" s="52">
        <v>18.190000000000001</v>
      </c>
      <c r="N582" s="52">
        <v>110.68</v>
      </c>
      <c r="O582" s="52">
        <v>7</v>
      </c>
      <c r="P582" s="2">
        <f t="shared" si="9"/>
        <v>168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151</v>
      </c>
      <c r="B583" s="1">
        <v>0.625</v>
      </c>
      <c r="C583" s="52">
        <v>2015</v>
      </c>
      <c r="D583" s="52">
        <v>1</v>
      </c>
      <c r="E583" s="52">
        <v>7</v>
      </c>
      <c r="F583" s="52">
        <v>5258014</v>
      </c>
      <c r="G583" s="52">
        <v>5258014</v>
      </c>
      <c r="H583" s="52">
        <v>1516598</v>
      </c>
      <c r="I583" s="52">
        <v>1516598</v>
      </c>
      <c r="J583" s="52">
        <v>0</v>
      </c>
      <c r="K583" s="52">
        <v>0</v>
      </c>
      <c r="L583" s="52">
        <v>92.091300000000004</v>
      </c>
      <c r="M583" s="52">
        <v>19.12</v>
      </c>
      <c r="N583" s="52">
        <v>147.62</v>
      </c>
      <c r="O583" s="52">
        <v>7</v>
      </c>
      <c r="P583" s="2">
        <f t="shared" si="9"/>
        <v>133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150</v>
      </c>
      <c r="B584" s="1">
        <v>0.58333333333333337</v>
      </c>
      <c r="C584" s="52">
        <v>2015</v>
      </c>
      <c r="D584" s="52">
        <v>1</v>
      </c>
      <c r="E584" s="52">
        <v>7</v>
      </c>
      <c r="F584" s="52">
        <v>5257881</v>
      </c>
      <c r="G584" s="52">
        <v>5257881</v>
      </c>
      <c r="H584" s="52">
        <v>1516580</v>
      </c>
      <c r="I584" s="52">
        <v>1516580</v>
      </c>
      <c r="J584" s="52">
        <v>0</v>
      </c>
      <c r="K584" s="52">
        <v>0</v>
      </c>
      <c r="L584" s="52">
        <v>91.504000000000005</v>
      </c>
      <c r="M584" s="52">
        <v>18.87</v>
      </c>
      <c r="N584" s="52">
        <v>204.11</v>
      </c>
      <c r="O584" s="52">
        <v>7</v>
      </c>
      <c r="P584" s="2">
        <f t="shared" si="9"/>
        <v>170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149</v>
      </c>
      <c r="B585" s="1">
        <v>0.54166666666666663</v>
      </c>
      <c r="C585" s="52">
        <v>2015</v>
      </c>
      <c r="D585" s="52">
        <v>1</v>
      </c>
      <c r="E585" s="52">
        <v>7</v>
      </c>
      <c r="F585" s="52">
        <v>5257711</v>
      </c>
      <c r="G585" s="52">
        <v>5257711</v>
      </c>
      <c r="H585" s="52">
        <v>1516557</v>
      </c>
      <c r="I585" s="52">
        <v>1516557</v>
      </c>
      <c r="J585" s="52">
        <v>0</v>
      </c>
      <c r="K585" s="52">
        <v>0</v>
      </c>
      <c r="L585" s="52">
        <v>89.592100000000002</v>
      </c>
      <c r="M585" s="52">
        <v>18.68</v>
      </c>
      <c r="N585" s="52">
        <v>116.29</v>
      </c>
      <c r="O585" s="52">
        <v>7</v>
      </c>
      <c r="P585" s="2">
        <f t="shared" si="9"/>
        <v>166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148</v>
      </c>
      <c r="B586" s="1">
        <v>0.5</v>
      </c>
      <c r="C586" s="52">
        <v>2015</v>
      </c>
      <c r="D586" s="52">
        <v>1</v>
      </c>
      <c r="E586" s="52">
        <v>7</v>
      </c>
      <c r="F586" s="52">
        <v>5257545</v>
      </c>
      <c r="G586" s="52">
        <v>5257545</v>
      </c>
      <c r="H586" s="52">
        <v>1516534</v>
      </c>
      <c r="I586" s="52">
        <v>1516534</v>
      </c>
      <c r="J586" s="52">
        <v>0</v>
      </c>
      <c r="K586" s="52">
        <v>0</v>
      </c>
      <c r="L586" s="52">
        <v>91.206500000000005</v>
      </c>
      <c r="M586" s="52">
        <v>18.8</v>
      </c>
      <c r="N586" s="52">
        <v>110.45</v>
      </c>
      <c r="O586" s="52">
        <v>7</v>
      </c>
      <c r="P586" s="2">
        <f t="shared" si="9"/>
        <v>95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147</v>
      </c>
      <c r="B587" s="1">
        <v>0.45833333333333331</v>
      </c>
      <c r="C587" s="52">
        <v>2015</v>
      </c>
      <c r="D587" s="52">
        <v>1</v>
      </c>
      <c r="E587" s="52">
        <v>7</v>
      </c>
      <c r="F587" s="52">
        <v>5257450</v>
      </c>
      <c r="G587" s="52">
        <v>5257450</v>
      </c>
      <c r="H587" s="52">
        <v>1516521</v>
      </c>
      <c r="I587" s="52">
        <v>1516521</v>
      </c>
      <c r="J587" s="52">
        <v>0</v>
      </c>
      <c r="K587" s="52">
        <v>0</v>
      </c>
      <c r="L587" s="52">
        <v>89.299099999999996</v>
      </c>
      <c r="M587" s="52">
        <v>17.22</v>
      </c>
      <c r="N587" s="52">
        <v>179.63</v>
      </c>
      <c r="O587" s="52">
        <v>7</v>
      </c>
      <c r="P587" s="2">
        <f t="shared" si="9"/>
        <v>189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146</v>
      </c>
      <c r="B588" s="1">
        <v>0.41666666666666669</v>
      </c>
      <c r="C588" s="52">
        <v>2015</v>
      </c>
      <c r="D588" s="52">
        <v>1</v>
      </c>
      <c r="E588" s="52">
        <v>7</v>
      </c>
      <c r="F588" s="52">
        <v>5257261</v>
      </c>
      <c r="G588" s="52">
        <v>5257261</v>
      </c>
      <c r="H588" s="52">
        <v>1516495</v>
      </c>
      <c r="I588" s="52">
        <v>1516495</v>
      </c>
      <c r="J588" s="52">
        <v>0</v>
      </c>
      <c r="K588" s="52">
        <v>0</v>
      </c>
      <c r="L588" s="52">
        <v>88.261799999999994</v>
      </c>
      <c r="M588" s="52">
        <v>16.11</v>
      </c>
      <c r="N588" s="52">
        <v>94.43</v>
      </c>
      <c r="O588" s="52">
        <v>7</v>
      </c>
      <c r="P588" s="2">
        <f t="shared" si="9"/>
        <v>108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145</v>
      </c>
      <c r="B589" s="1">
        <v>0.375</v>
      </c>
      <c r="C589" s="52">
        <v>2015</v>
      </c>
      <c r="D589" s="52">
        <v>1</v>
      </c>
      <c r="E589" s="52">
        <v>7</v>
      </c>
      <c r="F589" s="52">
        <v>5257153</v>
      </c>
      <c r="G589" s="52">
        <v>5257153</v>
      </c>
      <c r="H589" s="52">
        <v>1516480</v>
      </c>
      <c r="I589" s="52">
        <v>1516480</v>
      </c>
      <c r="J589" s="52">
        <v>0</v>
      </c>
      <c r="K589" s="52">
        <v>0</v>
      </c>
      <c r="L589" s="52">
        <v>88.941100000000006</v>
      </c>
      <c r="M589" s="52">
        <v>15.05</v>
      </c>
      <c r="N589" s="52">
        <v>202.02</v>
      </c>
      <c r="O589" s="52">
        <v>7</v>
      </c>
      <c r="P589" s="2">
        <v>0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144</v>
      </c>
      <c r="B590" s="1">
        <v>0.33333333333333331</v>
      </c>
      <c r="C590" s="52">
        <v>2015</v>
      </c>
      <c r="D590" s="52">
        <v>1</v>
      </c>
      <c r="E590" s="52">
        <v>7</v>
      </c>
      <c r="F590" s="52">
        <v>5257022</v>
      </c>
      <c r="G590" s="52">
        <v>5257022</v>
      </c>
      <c r="H590" s="52">
        <v>1516462</v>
      </c>
      <c r="I590" s="52">
        <v>1516462</v>
      </c>
      <c r="J590" s="52">
        <v>0</v>
      </c>
      <c r="K590" s="52">
        <v>0</v>
      </c>
      <c r="L590" s="52">
        <v>87.4572</v>
      </c>
      <c r="M590" s="52">
        <v>14.69</v>
      </c>
      <c r="N590" s="52">
        <v>107.91</v>
      </c>
      <c r="O590" s="52">
        <v>7</v>
      </c>
      <c r="P590" s="2">
        <f t="shared" si="9"/>
        <v>193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143</v>
      </c>
      <c r="B591" s="1">
        <v>0.29166666666666669</v>
      </c>
      <c r="C591" s="52">
        <v>2015</v>
      </c>
      <c r="D591" s="52">
        <v>1</v>
      </c>
      <c r="E591" s="52">
        <v>7</v>
      </c>
      <c r="F591" s="52">
        <v>5256829</v>
      </c>
      <c r="G591" s="52">
        <v>5256829</v>
      </c>
      <c r="H591" s="52">
        <v>1516435</v>
      </c>
      <c r="I591" s="52">
        <v>1516435</v>
      </c>
      <c r="J591" s="52">
        <v>0</v>
      </c>
      <c r="K591" s="52">
        <v>0</v>
      </c>
      <c r="L591" s="52">
        <v>89.501199999999997</v>
      </c>
      <c r="M591" s="52">
        <v>14.86</v>
      </c>
      <c r="N591" s="52">
        <v>190.25</v>
      </c>
      <c r="O591" s="52">
        <v>7</v>
      </c>
      <c r="P591" s="2">
        <f t="shared" si="9"/>
        <v>132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142</v>
      </c>
      <c r="B592" s="1">
        <v>0.25</v>
      </c>
      <c r="C592" s="52">
        <v>2015</v>
      </c>
      <c r="D592" s="52">
        <v>1</v>
      </c>
      <c r="E592" s="52">
        <v>7</v>
      </c>
      <c r="F592" s="52">
        <v>5256697</v>
      </c>
      <c r="G592" s="52">
        <v>5256697</v>
      </c>
      <c r="H592" s="52">
        <v>1516417</v>
      </c>
      <c r="I592" s="52">
        <v>1516417</v>
      </c>
      <c r="J592" s="52">
        <v>0</v>
      </c>
      <c r="K592" s="52">
        <v>0</v>
      </c>
      <c r="L592" s="52">
        <v>88.473799999999997</v>
      </c>
      <c r="M592" s="52">
        <v>14.56</v>
      </c>
      <c r="N592" s="52">
        <v>108.62</v>
      </c>
      <c r="O592" s="52">
        <v>7</v>
      </c>
      <c r="P592" s="2">
        <f t="shared" si="9"/>
        <v>160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141</v>
      </c>
      <c r="B593" s="1">
        <v>0.20833333333333334</v>
      </c>
      <c r="C593" s="52">
        <v>2015</v>
      </c>
      <c r="D593" s="52">
        <v>1</v>
      </c>
      <c r="E593" s="52">
        <v>7</v>
      </c>
      <c r="F593" s="52">
        <v>5256537</v>
      </c>
      <c r="G593" s="52">
        <v>5256537</v>
      </c>
      <c r="H593" s="52">
        <v>1516395</v>
      </c>
      <c r="I593" s="52">
        <v>1516395</v>
      </c>
      <c r="J593" s="52">
        <v>0</v>
      </c>
      <c r="K593" s="52">
        <v>0</v>
      </c>
      <c r="L593" s="52">
        <v>89.554400000000001</v>
      </c>
      <c r="M593" s="52">
        <v>14.32</v>
      </c>
      <c r="N593" s="52">
        <v>131.68</v>
      </c>
      <c r="O593" s="52">
        <v>7</v>
      </c>
      <c r="P593" s="2">
        <f t="shared" si="9"/>
        <v>81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140</v>
      </c>
      <c r="B594" s="1">
        <v>0.16666666666666666</v>
      </c>
      <c r="C594" s="52">
        <v>2015</v>
      </c>
      <c r="D594" s="52">
        <v>1</v>
      </c>
      <c r="E594" s="52">
        <v>7</v>
      </c>
      <c r="F594" s="52">
        <v>5256456</v>
      </c>
      <c r="G594" s="52">
        <v>5256456</v>
      </c>
      <c r="H594" s="52">
        <v>1516384</v>
      </c>
      <c r="I594" s="52">
        <v>1516384</v>
      </c>
      <c r="J594" s="52">
        <v>0</v>
      </c>
      <c r="K594" s="52">
        <v>0</v>
      </c>
      <c r="L594" s="52">
        <v>89.5886</v>
      </c>
      <c r="M594" s="52">
        <v>15.14</v>
      </c>
      <c r="N594" s="52">
        <v>183.86</v>
      </c>
      <c r="O594" s="52">
        <v>7</v>
      </c>
      <c r="P594" s="2">
        <f t="shared" si="9"/>
        <v>227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139</v>
      </c>
      <c r="B595" s="1">
        <v>0.125</v>
      </c>
      <c r="C595" s="52">
        <v>2015</v>
      </c>
      <c r="D595" s="52">
        <v>1</v>
      </c>
      <c r="E595" s="52">
        <v>7</v>
      </c>
      <c r="F595" s="52">
        <v>5256229</v>
      </c>
      <c r="G595" s="52">
        <v>5256229</v>
      </c>
      <c r="H595" s="52">
        <v>1516353</v>
      </c>
      <c r="I595" s="52">
        <v>1516353</v>
      </c>
      <c r="J595" s="52">
        <v>0</v>
      </c>
      <c r="K595" s="52">
        <v>0</v>
      </c>
      <c r="L595" s="52">
        <v>89.719899999999996</v>
      </c>
      <c r="M595" s="52">
        <v>14.02</v>
      </c>
      <c r="N595" s="52">
        <v>110.04</v>
      </c>
      <c r="O595" s="52">
        <v>7</v>
      </c>
      <c r="P595" s="2">
        <f t="shared" si="9"/>
        <v>110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138</v>
      </c>
      <c r="B596" s="1">
        <v>8.3333333333333329E-2</v>
      </c>
      <c r="C596" s="52">
        <v>2015</v>
      </c>
      <c r="D596" s="52">
        <v>1</v>
      </c>
      <c r="E596" s="52">
        <v>7</v>
      </c>
      <c r="F596" s="52">
        <v>5256119</v>
      </c>
      <c r="G596" s="52">
        <v>5256119</v>
      </c>
      <c r="H596" s="52">
        <v>1516338</v>
      </c>
      <c r="I596" s="52">
        <v>1516338</v>
      </c>
      <c r="J596" s="52">
        <v>0</v>
      </c>
      <c r="K596" s="52">
        <v>0</v>
      </c>
      <c r="L596" s="52">
        <v>89.488200000000006</v>
      </c>
      <c r="M596" s="52">
        <v>13.73</v>
      </c>
      <c r="N596" s="52">
        <v>81.03</v>
      </c>
      <c r="O596" s="52">
        <v>7</v>
      </c>
      <c r="P596" s="2">
        <f t="shared" si="9"/>
        <v>96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137</v>
      </c>
      <c r="B597" s="1">
        <v>4.1666666666666664E-2</v>
      </c>
      <c r="C597" s="52">
        <v>2015</v>
      </c>
      <c r="D597" s="52">
        <v>1</v>
      </c>
      <c r="E597" s="52">
        <v>7</v>
      </c>
      <c r="F597" s="52">
        <v>5256023</v>
      </c>
      <c r="G597" s="52">
        <v>5256023</v>
      </c>
      <c r="H597" s="52">
        <v>1516325</v>
      </c>
      <c r="I597" s="52">
        <v>1516325</v>
      </c>
      <c r="J597" s="52">
        <v>0</v>
      </c>
      <c r="K597" s="52">
        <v>0</v>
      </c>
      <c r="L597" s="52">
        <v>89.383399999999995</v>
      </c>
      <c r="M597" s="52">
        <v>14.43</v>
      </c>
      <c r="N597" s="52">
        <v>146.28</v>
      </c>
      <c r="O597" s="52">
        <v>7</v>
      </c>
      <c r="P597" s="2">
        <f t="shared" si="9"/>
        <v>124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136</v>
      </c>
      <c r="B598" s="1">
        <v>0</v>
      </c>
      <c r="C598" s="52">
        <v>2015</v>
      </c>
      <c r="D598" s="52">
        <v>1</v>
      </c>
      <c r="E598" s="52">
        <v>7</v>
      </c>
      <c r="F598" s="52">
        <v>5255899</v>
      </c>
      <c r="G598" s="52">
        <v>5255899</v>
      </c>
      <c r="H598" s="52">
        <v>1516308</v>
      </c>
      <c r="I598" s="52">
        <v>1516308</v>
      </c>
      <c r="J598" s="52">
        <v>0</v>
      </c>
      <c r="K598" s="52">
        <v>0</v>
      </c>
      <c r="L598" s="52">
        <v>89.702299999999994</v>
      </c>
      <c r="M598" s="52">
        <v>14.72</v>
      </c>
      <c r="N598" s="52">
        <v>147.37</v>
      </c>
      <c r="O598" s="52">
        <v>7</v>
      </c>
      <c r="P598" s="2">
        <f t="shared" si="9"/>
        <v>147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135</v>
      </c>
      <c r="B599" s="1">
        <v>0.95833333333333337</v>
      </c>
      <c r="C599" s="52">
        <v>2015</v>
      </c>
      <c r="D599" s="52">
        <v>1</v>
      </c>
      <c r="E599" s="52">
        <v>6</v>
      </c>
      <c r="F599" s="52">
        <v>5255752</v>
      </c>
      <c r="G599" s="52">
        <v>5255752</v>
      </c>
      <c r="H599" s="52">
        <v>1516288</v>
      </c>
      <c r="I599" s="52">
        <v>1516288</v>
      </c>
      <c r="J599" s="52">
        <v>0</v>
      </c>
      <c r="K599" s="52">
        <v>0</v>
      </c>
      <c r="L599" s="52">
        <v>90.406599999999997</v>
      </c>
      <c r="M599" s="52">
        <v>14.17</v>
      </c>
      <c r="N599" s="52">
        <v>111.04</v>
      </c>
      <c r="O599" s="52">
        <v>7</v>
      </c>
      <c r="P599" s="2">
        <f t="shared" si="9"/>
        <v>126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134</v>
      </c>
      <c r="B600" s="1">
        <v>0.91666666666666663</v>
      </c>
      <c r="C600" s="52">
        <v>2015</v>
      </c>
      <c r="D600" s="52">
        <v>1</v>
      </c>
      <c r="E600" s="52">
        <v>6</v>
      </c>
      <c r="F600" s="52">
        <v>5255626</v>
      </c>
      <c r="G600" s="52">
        <v>5255626</v>
      </c>
      <c r="H600" s="52">
        <v>1516271</v>
      </c>
      <c r="I600" s="52">
        <v>1516271</v>
      </c>
      <c r="J600" s="52">
        <v>0</v>
      </c>
      <c r="K600" s="52">
        <v>0</v>
      </c>
      <c r="L600" s="52">
        <v>89.764300000000006</v>
      </c>
      <c r="M600" s="52">
        <v>14.72</v>
      </c>
      <c r="N600" s="52">
        <v>146.59</v>
      </c>
      <c r="O600" s="52">
        <v>7</v>
      </c>
      <c r="P600" s="2">
        <f t="shared" si="9"/>
        <v>117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133</v>
      </c>
      <c r="B601" s="1">
        <v>0.875</v>
      </c>
      <c r="C601" s="52">
        <v>2015</v>
      </c>
      <c r="D601" s="52">
        <v>1</v>
      </c>
      <c r="E601" s="52">
        <v>6</v>
      </c>
      <c r="F601" s="52">
        <v>5255509</v>
      </c>
      <c r="G601" s="52">
        <v>5255509</v>
      </c>
      <c r="H601" s="52">
        <v>1516255</v>
      </c>
      <c r="I601" s="52">
        <v>1516255</v>
      </c>
      <c r="J601" s="52">
        <v>0</v>
      </c>
      <c r="K601" s="52">
        <v>0</v>
      </c>
      <c r="L601" s="52">
        <v>89.529600000000002</v>
      </c>
      <c r="M601" s="52">
        <v>14.99</v>
      </c>
      <c r="N601" s="52">
        <v>161.05000000000001</v>
      </c>
      <c r="O601" s="52">
        <v>7</v>
      </c>
      <c r="P601" s="2">
        <f t="shared" si="9"/>
        <v>176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132</v>
      </c>
      <c r="B602" s="1">
        <v>0.83333333333333337</v>
      </c>
      <c r="C602" s="52">
        <v>2015</v>
      </c>
      <c r="D602" s="52">
        <v>1</v>
      </c>
      <c r="E602" s="52">
        <v>6</v>
      </c>
      <c r="F602" s="52">
        <v>5255333</v>
      </c>
      <c r="G602" s="52">
        <v>5255333</v>
      </c>
      <c r="H602" s="52">
        <v>1516231</v>
      </c>
      <c r="I602" s="52">
        <v>1516231</v>
      </c>
      <c r="J602" s="52">
        <v>0</v>
      </c>
      <c r="K602" s="52">
        <v>0</v>
      </c>
      <c r="L602" s="52">
        <v>90.053799999999995</v>
      </c>
      <c r="M602" s="52">
        <v>14.88</v>
      </c>
      <c r="N602" s="52">
        <v>124.96</v>
      </c>
      <c r="O602" s="52">
        <v>7</v>
      </c>
      <c r="P602" s="2">
        <f t="shared" si="9"/>
        <v>132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131</v>
      </c>
      <c r="B603" s="1">
        <v>0.79166666666666663</v>
      </c>
      <c r="C603" s="52">
        <v>2015</v>
      </c>
      <c r="D603" s="52">
        <v>1</v>
      </c>
      <c r="E603" s="52">
        <v>6</v>
      </c>
      <c r="F603" s="52">
        <v>5255201</v>
      </c>
      <c r="G603" s="52">
        <v>5255201</v>
      </c>
      <c r="H603" s="52">
        <v>1516213</v>
      </c>
      <c r="I603" s="52">
        <v>1516213</v>
      </c>
      <c r="J603" s="52">
        <v>0</v>
      </c>
      <c r="K603" s="52">
        <v>0</v>
      </c>
      <c r="L603" s="52">
        <v>89.519900000000007</v>
      </c>
      <c r="M603" s="52">
        <v>15.43</v>
      </c>
      <c r="N603" s="52">
        <v>182.13</v>
      </c>
      <c r="O603" s="52">
        <v>7</v>
      </c>
      <c r="P603" s="2">
        <f t="shared" si="9"/>
        <v>132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130</v>
      </c>
      <c r="B604" s="1">
        <v>0.75</v>
      </c>
      <c r="C604" s="52">
        <v>2015</v>
      </c>
      <c r="D604" s="52">
        <v>1</v>
      </c>
      <c r="E604" s="52">
        <v>6</v>
      </c>
      <c r="F604" s="52">
        <v>5255069</v>
      </c>
      <c r="G604" s="52">
        <v>5255069</v>
      </c>
      <c r="H604" s="52">
        <v>1516195</v>
      </c>
      <c r="I604" s="52">
        <v>1516195</v>
      </c>
      <c r="J604" s="52">
        <v>0</v>
      </c>
      <c r="K604" s="52">
        <v>0</v>
      </c>
      <c r="L604" s="52">
        <v>88.960999999999999</v>
      </c>
      <c r="M604" s="52">
        <v>15.83</v>
      </c>
      <c r="N604" s="52">
        <v>137.97999999999999</v>
      </c>
      <c r="O604" s="52">
        <v>7</v>
      </c>
      <c r="P604" s="2">
        <f t="shared" si="9"/>
        <v>196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129</v>
      </c>
      <c r="B605" s="1">
        <v>0.70833333333333337</v>
      </c>
      <c r="C605" s="52">
        <v>2015</v>
      </c>
      <c r="D605" s="52">
        <v>1</v>
      </c>
      <c r="E605" s="52">
        <v>6</v>
      </c>
      <c r="F605" s="52">
        <v>5254873</v>
      </c>
      <c r="G605" s="52">
        <v>5254873</v>
      </c>
      <c r="H605" s="52">
        <v>1516168</v>
      </c>
      <c r="I605" s="52">
        <v>1516168</v>
      </c>
      <c r="J605" s="52">
        <v>0</v>
      </c>
      <c r="K605" s="52">
        <v>0</v>
      </c>
      <c r="L605" s="52">
        <v>89.340699999999998</v>
      </c>
      <c r="M605" s="52">
        <v>16.420000000000002</v>
      </c>
      <c r="N605" s="52">
        <v>152.18</v>
      </c>
      <c r="O605" s="52">
        <v>7</v>
      </c>
      <c r="P605" s="2">
        <f t="shared" si="9"/>
        <v>109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128</v>
      </c>
      <c r="B606" s="1">
        <v>0.66666666666666663</v>
      </c>
      <c r="C606" s="52">
        <v>2015</v>
      </c>
      <c r="D606" s="52">
        <v>1</v>
      </c>
      <c r="E606" s="52">
        <v>6</v>
      </c>
      <c r="F606" s="52">
        <v>5254764</v>
      </c>
      <c r="G606" s="52">
        <v>5254764</v>
      </c>
      <c r="H606" s="52">
        <v>1516153</v>
      </c>
      <c r="I606" s="52">
        <v>1516153</v>
      </c>
      <c r="J606" s="52">
        <v>0</v>
      </c>
      <c r="K606" s="52">
        <v>0</v>
      </c>
      <c r="L606" s="52">
        <v>88.933199999999999</v>
      </c>
      <c r="M606" s="52">
        <v>16.7</v>
      </c>
      <c r="N606" s="52">
        <v>180.83</v>
      </c>
      <c r="O606" s="52">
        <v>7</v>
      </c>
      <c r="P606" s="2">
        <f t="shared" si="9"/>
        <v>224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127</v>
      </c>
      <c r="B607" s="1">
        <v>0.625</v>
      </c>
      <c r="C607" s="52">
        <v>2015</v>
      </c>
      <c r="D607" s="52">
        <v>1</v>
      </c>
      <c r="E607" s="52">
        <v>6</v>
      </c>
      <c r="F607" s="52">
        <v>5254540</v>
      </c>
      <c r="G607" s="52">
        <v>5254540</v>
      </c>
      <c r="H607" s="52">
        <v>1516122</v>
      </c>
      <c r="I607" s="52">
        <v>1516122</v>
      </c>
      <c r="J607" s="52">
        <v>0</v>
      </c>
      <c r="K607" s="52">
        <v>0</v>
      </c>
      <c r="L607" s="52">
        <v>89.813299999999998</v>
      </c>
      <c r="M607" s="52">
        <v>16.96</v>
      </c>
      <c r="N607" s="52">
        <v>116.05</v>
      </c>
      <c r="O607" s="52">
        <v>7</v>
      </c>
      <c r="P607" s="2">
        <f t="shared" si="9"/>
        <v>95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126</v>
      </c>
      <c r="B608" s="1">
        <v>0.58333333333333337</v>
      </c>
      <c r="C608" s="52">
        <v>2015</v>
      </c>
      <c r="D608" s="52">
        <v>1</v>
      </c>
      <c r="E608" s="52">
        <v>6</v>
      </c>
      <c r="F608" s="52">
        <v>5254445</v>
      </c>
      <c r="G608" s="52">
        <v>5254445</v>
      </c>
      <c r="H608" s="52">
        <v>1516109</v>
      </c>
      <c r="I608" s="52">
        <v>1516109</v>
      </c>
      <c r="J608" s="52">
        <v>0</v>
      </c>
      <c r="K608" s="52">
        <v>0</v>
      </c>
      <c r="L608" s="52">
        <v>88.600300000000004</v>
      </c>
      <c r="M608" s="52">
        <v>17.420000000000002</v>
      </c>
      <c r="N608" s="52">
        <v>208.19</v>
      </c>
      <c r="O608" s="52">
        <v>7</v>
      </c>
      <c r="P608" s="2">
        <f t="shared" si="9"/>
        <v>208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125</v>
      </c>
      <c r="B609" s="1">
        <v>0.54166666666666663</v>
      </c>
      <c r="C609" s="52">
        <v>2015</v>
      </c>
      <c r="D609" s="52">
        <v>1</v>
      </c>
      <c r="E609" s="52">
        <v>6</v>
      </c>
      <c r="F609" s="52">
        <v>5254237</v>
      </c>
      <c r="G609" s="52">
        <v>5254237</v>
      </c>
      <c r="H609" s="52">
        <v>1516080</v>
      </c>
      <c r="I609" s="52">
        <v>1516080</v>
      </c>
      <c r="J609" s="52">
        <v>0</v>
      </c>
      <c r="K609" s="52">
        <v>0</v>
      </c>
      <c r="L609" s="52">
        <v>88.719099999999997</v>
      </c>
      <c r="M609" s="52">
        <v>17.34</v>
      </c>
      <c r="N609" s="52">
        <v>101.03</v>
      </c>
      <c r="O609" s="52">
        <v>7</v>
      </c>
      <c r="P609" s="2">
        <f t="shared" si="9"/>
        <v>108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124</v>
      </c>
      <c r="B610" s="1">
        <v>0.5</v>
      </c>
      <c r="C610" s="52">
        <v>2015</v>
      </c>
      <c r="D610" s="52">
        <v>1</v>
      </c>
      <c r="E610" s="52">
        <v>6</v>
      </c>
      <c r="F610" s="52">
        <v>5254129</v>
      </c>
      <c r="G610" s="52">
        <v>5254129</v>
      </c>
      <c r="H610" s="52">
        <v>1516065</v>
      </c>
      <c r="I610" s="52">
        <v>1516065</v>
      </c>
      <c r="J610" s="52">
        <v>0</v>
      </c>
      <c r="K610" s="52">
        <v>0</v>
      </c>
      <c r="L610" s="52">
        <v>89.134299999999996</v>
      </c>
      <c r="M610" s="52">
        <v>18.03</v>
      </c>
      <c r="N610" s="52">
        <v>129.62</v>
      </c>
      <c r="O610" s="52">
        <v>7</v>
      </c>
      <c r="P610" s="2">
        <f t="shared" si="9"/>
        <v>123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123</v>
      </c>
      <c r="B611" s="1">
        <v>0.45833333333333331</v>
      </c>
      <c r="C611" s="52">
        <v>2015</v>
      </c>
      <c r="D611" s="52">
        <v>1</v>
      </c>
      <c r="E611" s="52">
        <v>6</v>
      </c>
      <c r="F611" s="52">
        <v>5254006</v>
      </c>
      <c r="G611" s="52">
        <v>5254006</v>
      </c>
      <c r="H611" s="52">
        <v>1516048</v>
      </c>
      <c r="I611" s="52">
        <v>1516048</v>
      </c>
      <c r="J611" s="52">
        <v>0</v>
      </c>
      <c r="K611" s="52">
        <v>0</v>
      </c>
      <c r="L611" s="52">
        <v>88.339799999999997</v>
      </c>
      <c r="M611" s="52">
        <v>17.52</v>
      </c>
      <c r="N611" s="52">
        <v>194.01</v>
      </c>
      <c r="O611" s="52">
        <v>7</v>
      </c>
      <c r="P611" s="2">
        <f t="shared" si="9"/>
        <v>157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122</v>
      </c>
      <c r="B612" s="1">
        <v>0.41666666666666669</v>
      </c>
      <c r="C612" s="52">
        <v>2015</v>
      </c>
      <c r="D612" s="52">
        <v>1</v>
      </c>
      <c r="E612" s="52">
        <v>6</v>
      </c>
      <c r="F612" s="52">
        <v>5253849</v>
      </c>
      <c r="G612" s="52">
        <v>5253849</v>
      </c>
      <c r="H612" s="52">
        <v>1516026</v>
      </c>
      <c r="I612" s="52">
        <v>1516026</v>
      </c>
      <c r="J612" s="52">
        <v>0</v>
      </c>
      <c r="K612" s="52">
        <v>0</v>
      </c>
      <c r="L612" s="52">
        <v>88.554900000000004</v>
      </c>
      <c r="M612" s="52">
        <v>16.05</v>
      </c>
      <c r="N612" s="52">
        <v>137.47999999999999</v>
      </c>
      <c r="O612" s="52">
        <v>7</v>
      </c>
      <c r="P612" s="2">
        <f t="shared" si="9"/>
        <v>159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121</v>
      </c>
      <c r="B613" s="1">
        <v>0.375</v>
      </c>
      <c r="C613" s="52">
        <v>2015</v>
      </c>
      <c r="D613" s="52">
        <v>1</v>
      </c>
      <c r="E613" s="52">
        <v>6</v>
      </c>
      <c r="F613" s="52">
        <v>5253690</v>
      </c>
      <c r="G613" s="52">
        <v>5253690</v>
      </c>
      <c r="H613" s="52">
        <v>1516004</v>
      </c>
      <c r="I613" s="52">
        <v>1516004</v>
      </c>
      <c r="J613" s="52">
        <v>0</v>
      </c>
      <c r="K613" s="52">
        <v>0</v>
      </c>
      <c r="L613" s="52">
        <v>87.949200000000005</v>
      </c>
      <c r="M613" s="52">
        <v>15.04</v>
      </c>
      <c r="N613" s="52">
        <v>209.08</v>
      </c>
      <c r="O613" s="52">
        <v>7</v>
      </c>
      <c r="P613" s="2">
        <f t="shared" si="9"/>
        <v>238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120</v>
      </c>
      <c r="B614" s="1">
        <v>0.33333333333333331</v>
      </c>
      <c r="C614" s="52">
        <v>2015</v>
      </c>
      <c r="D614" s="52">
        <v>1</v>
      </c>
      <c r="E614" s="52">
        <v>6</v>
      </c>
      <c r="F614" s="52">
        <v>5253452</v>
      </c>
      <c r="G614" s="52">
        <v>5253452</v>
      </c>
      <c r="H614" s="52">
        <v>1515971</v>
      </c>
      <c r="I614" s="52">
        <v>1515971</v>
      </c>
      <c r="J614" s="52">
        <v>0</v>
      </c>
      <c r="K614" s="52">
        <v>0</v>
      </c>
      <c r="L614" s="52">
        <v>88.562700000000007</v>
      </c>
      <c r="M614" s="52">
        <v>13.4</v>
      </c>
      <c r="N614" s="52">
        <v>166.48</v>
      </c>
      <c r="O614" s="52">
        <v>7</v>
      </c>
      <c r="P614" s="2">
        <f t="shared" si="9"/>
        <v>109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119</v>
      </c>
      <c r="B615" s="1">
        <v>0.29166666666666669</v>
      </c>
      <c r="C615" s="52">
        <v>2015</v>
      </c>
      <c r="D615" s="52">
        <v>1</v>
      </c>
      <c r="E615" s="52">
        <v>6</v>
      </c>
      <c r="F615" s="52">
        <v>5253343</v>
      </c>
      <c r="G615" s="52">
        <v>5253343</v>
      </c>
      <c r="H615" s="52">
        <v>1515956</v>
      </c>
      <c r="I615" s="52">
        <v>1515956</v>
      </c>
      <c r="J615" s="52">
        <v>0</v>
      </c>
      <c r="K615" s="52">
        <v>0</v>
      </c>
      <c r="L615" s="52">
        <v>87.865399999999994</v>
      </c>
      <c r="M615" s="52">
        <v>13.7</v>
      </c>
      <c r="N615" s="52">
        <v>137.22999999999999</v>
      </c>
      <c r="O615" s="52">
        <v>7</v>
      </c>
      <c r="P615" s="2">
        <f t="shared" si="9"/>
        <v>174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118</v>
      </c>
      <c r="B616" s="1">
        <v>0.25</v>
      </c>
      <c r="C616" s="52">
        <v>2015</v>
      </c>
      <c r="D616" s="52">
        <v>1</v>
      </c>
      <c r="E616" s="52">
        <v>6</v>
      </c>
      <c r="F616" s="52">
        <v>5253169</v>
      </c>
      <c r="G616" s="52">
        <v>5253169</v>
      </c>
      <c r="H616" s="52">
        <v>1515932</v>
      </c>
      <c r="I616" s="52">
        <v>1515932</v>
      </c>
      <c r="J616" s="52">
        <v>0</v>
      </c>
      <c r="K616" s="52">
        <v>0</v>
      </c>
      <c r="L616" s="52">
        <v>87.880499999999998</v>
      </c>
      <c r="M616" s="52">
        <v>13.14</v>
      </c>
      <c r="N616" s="52">
        <v>152.85</v>
      </c>
      <c r="O616" s="52">
        <v>7</v>
      </c>
      <c r="P616" s="2">
        <f t="shared" si="9"/>
        <v>130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117</v>
      </c>
      <c r="B617" s="1">
        <v>0.20833333333333334</v>
      </c>
      <c r="C617" s="52">
        <v>2015</v>
      </c>
      <c r="D617" s="52">
        <v>1</v>
      </c>
      <c r="E617" s="52">
        <v>6</v>
      </c>
      <c r="F617" s="52">
        <v>5253039</v>
      </c>
      <c r="G617" s="52">
        <v>5253039</v>
      </c>
      <c r="H617" s="52">
        <v>1515914</v>
      </c>
      <c r="I617" s="52">
        <v>1515914</v>
      </c>
      <c r="J617" s="52">
        <v>0</v>
      </c>
      <c r="K617" s="52">
        <v>0</v>
      </c>
      <c r="L617" s="52">
        <v>88.417599999999993</v>
      </c>
      <c r="M617" s="52">
        <v>13.55</v>
      </c>
      <c r="N617" s="52">
        <v>167.94</v>
      </c>
      <c r="O617" s="52">
        <v>7</v>
      </c>
      <c r="P617" s="2">
        <f t="shared" si="9"/>
        <v>161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116</v>
      </c>
      <c r="B618" s="1">
        <v>0.16666666666666666</v>
      </c>
      <c r="C618" s="52">
        <v>2015</v>
      </c>
      <c r="D618" s="52">
        <v>1</v>
      </c>
      <c r="E618" s="52">
        <v>6</v>
      </c>
      <c r="F618" s="52">
        <v>5252878</v>
      </c>
      <c r="G618" s="52">
        <v>5252878</v>
      </c>
      <c r="H618" s="52">
        <v>1515892</v>
      </c>
      <c r="I618" s="52">
        <v>1515892</v>
      </c>
      <c r="J618" s="52">
        <v>0</v>
      </c>
      <c r="K618" s="52">
        <v>0</v>
      </c>
      <c r="L618" s="52">
        <v>88.912300000000002</v>
      </c>
      <c r="M618" s="52">
        <v>14.04</v>
      </c>
      <c r="N618" s="52">
        <v>124.55</v>
      </c>
      <c r="O618" s="52">
        <v>7</v>
      </c>
      <c r="P618" s="2">
        <f t="shared" si="9"/>
        <v>189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115</v>
      </c>
      <c r="B619" s="1">
        <v>0.125</v>
      </c>
      <c r="C619" s="52">
        <v>2015</v>
      </c>
      <c r="D619" s="52">
        <v>1</v>
      </c>
      <c r="E619" s="52">
        <v>6</v>
      </c>
      <c r="F619" s="52">
        <v>5252689</v>
      </c>
      <c r="G619" s="52">
        <v>5252689</v>
      </c>
      <c r="H619" s="52">
        <v>1515866</v>
      </c>
      <c r="I619" s="52">
        <v>1515866</v>
      </c>
      <c r="J619" s="52">
        <v>0</v>
      </c>
      <c r="K619" s="52">
        <v>0</v>
      </c>
      <c r="L619" s="52">
        <v>90.108699999999999</v>
      </c>
      <c r="M619" s="52">
        <v>12.71</v>
      </c>
      <c r="N619" s="52">
        <v>96.2</v>
      </c>
      <c r="O619" s="52">
        <v>7</v>
      </c>
      <c r="P619" s="2">
        <f t="shared" si="9"/>
        <v>90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114</v>
      </c>
      <c r="B620" s="1">
        <v>8.3333333333333329E-2</v>
      </c>
      <c r="C620" s="52">
        <v>2015</v>
      </c>
      <c r="D620" s="52">
        <v>1</v>
      </c>
      <c r="E620" s="52">
        <v>6</v>
      </c>
      <c r="F620" s="52">
        <v>5252599</v>
      </c>
      <c r="G620" s="52">
        <v>5252599</v>
      </c>
      <c r="H620" s="52">
        <v>1515854</v>
      </c>
      <c r="I620" s="52">
        <v>1515854</v>
      </c>
      <c r="J620" s="52">
        <v>0</v>
      </c>
      <c r="K620" s="52">
        <v>0</v>
      </c>
      <c r="L620" s="52">
        <v>89.078400000000002</v>
      </c>
      <c r="M620" s="52">
        <v>14.24</v>
      </c>
      <c r="N620" s="52">
        <v>196.23</v>
      </c>
      <c r="O620" s="52">
        <v>7</v>
      </c>
      <c r="P620" s="2">
        <f t="shared" si="9"/>
        <v>153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113</v>
      </c>
      <c r="B621" s="1">
        <v>4.1666666666666664E-2</v>
      </c>
      <c r="C621" s="52">
        <v>2015</v>
      </c>
      <c r="D621" s="52">
        <v>1</v>
      </c>
      <c r="E621" s="52">
        <v>6</v>
      </c>
      <c r="F621" s="52">
        <v>5252446</v>
      </c>
      <c r="G621" s="52">
        <v>5252446</v>
      </c>
      <c r="H621" s="52">
        <v>1515833</v>
      </c>
      <c r="I621" s="52">
        <v>1515833</v>
      </c>
      <c r="J621" s="52">
        <v>0</v>
      </c>
      <c r="K621" s="52">
        <v>0</v>
      </c>
      <c r="L621" s="52">
        <v>88.357100000000003</v>
      </c>
      <c r="M621" s="52">
        <v>13.29</v>
      </c>
      <c r="N621" s="52">
        <v>124.01</v>
      </c>
      <c r="O621" s="52">
        <v>7</v>
      </c>
      <c r="P621" s="2">
        <f t="shared" si="9"/>
        <v>131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112</v>
      </c>
      <c r="B622" s="1">
        <v>0</v>
      </c>
      <c r="C622" s="52">
        <v>2015</v>
      </c>
      <c r="D622" s="52">
        <v>1</v>
      </c>
      <c r="E622" s="52">
        <v>6</v>
      </c>
      <c r="F622" s="52">
        <v>5252315</v>
      </c>
      <c r="G622" s="52">
        <v>5252315</v>
      </c>
      <c r="H622" s="52">
        <v>1515815</v>
      </c>
      <c r="I622" s="52">
        <v>1515815</v>
      </c>
      <c r="J622" s="52">
        <v>0</v>
      </c>
      <c r="K622" s="52">
        <v>0</v>
      </c>
      <c r="L622" s="52">
        <v>88.860699999999994</v>
      </c>
      <c r="M622" s="52">
        <v>13.67</v>
      </c>
      <c r="N622" s="52">
        <v>88.51</v>
      </c>
      <c r="O622" s="52">
        <v>7</v>
      </c>
      <c r="P622" s="2">
        <f t="shared" si="9"/>
        <v>124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111</v>
      </c>
      <c r="B623" s="1">
        <v>0.95833333333333337</v>
      </c>
      <c r="C623" s="52">
        <v>2015</v>
      </c>
      <c r="D623" s="52">
        <v>1</v>
      </c>
      <c r="E623" s="52">
        <v>5</v>
      </c>
      <c r="F623" s="52">
        <v>5252191</v>
      </c>
      <c r="G623" s="52">
        <v>5252191</v>
      </c>
      <c r="H623" s="52">
        <v>1515798</v>
      </c>
      <c r="I623" s="52">
        <v>1515798</v>
      </c>
      <c r="J623" s="52">
        <v>0</v>
      </c>
      <c r="K623" s="52">
        <v>0</v>
      </c>
      <c r="L623" s="52">
        <v>89.485900000000001</v>
      </c>
      <c r="M623" s="52">
        <v>14.18</v>
      </c>
      <c r="N623" s="52">
        <v>153.96</v>
      </c>
      <c r="O623" s="52">
        <v>7</v>
      </c>
      <c r="P623" s="2">
        <f t="shared" si="9"/>
        <v>154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110</v>
      </c>
      <c r="B624" s="1">
        <v>0.91666666666666663</v>
      </c>
      <c r="C624" s="52">
        <v>2015</v>
      </c>
      <c r="D624" s="52">
        <v>1</v>
      </c>
      <c r="E624" s="52">
        <v>5</v>
      </c>
      <c r="F624" s="52">
        <v>5252037</v>
      </c>
      <c r="G624" s="52">
        <v>5252037</v>
      </c>
      <c r="H624" s="52">
        <v>1515777</v>
      </c>
      <c r="I624" s="52">
        <v>1515777</v>
      </c>
      <c r="J624" s="52">
        <v>0</v>
      </c>
      <c r="K624" s="52">
        <v>0</v>
      </c>
      <c r="L624" s="52">
        <v>89.919899999999998</v>
      </c>
      <c r="M624" s="52">
        <v>14.47</v>
      </c>
      <c r="N624" s="52">
        <v>190.39</v>
      </c>
      <c r="O624" s="52">
        <v>7</v>
      </c>
      <c r="P624" s="2">
        <f t="shared" si="9"/>
        <v>125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109</v>
      </c>
      <c r="B625" s="1">
        <v>0.875</v>
      </c>
      <c r="C625" s="52">
        <v>2015</v>
      </c>
      <c r="D625" s="52">
        <v>1</v>
      </c>
      <c r="E625" s="52">
        <v>5</v>
      </c>
      <c r="F625" s="52">
        <v>5251912</v>
      </c>
      <c r="G625" s="52">
        <v>5251912</v>
      </c>
      <c r="H625" s="52">
        <v>1515760</v>
      </c>
      <c r="I625" s="52">
        <v>1515760</v>
      </c>
      <c r="J625" s="52">
        <v>0</v>
      </c>
      <c r="K625" s="52">
        <v>0</v>
      </c>
      <c r="L625" s="52">
        <v>89.287800000000004</v>
      </c>
      <c r="M625" s="52">
        <v>14.76</v>
      </c>
      <c r="N625" s="52">
        <v>147.13999999999999</v>
      </c>
      <c r="O625" s="52">
        <v>7</v>
      </c>
      <c r="P625" s="2">
        <f t="shared" si="9"/>
        <v>212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108</v>
      </c>
      <c r="B626" s="1">
        <v>0.83333333333333337</v>
      </c>
      <c r="C626" s="52">
        <v>2015</v>
      </c>
      <c r="D626" s="52">
        <v>1</v>
      </c>
      <c r="E626" s="52">
        <v>5</v>
      </c>
      <c r="F626" s="52">
        <v>5251700</v>
      </c>
      <c r="G626" s="52">
        <v>5251700</v>
      </c>
      <c r="H626" s="52">
        <v>1515731</v>
      </c>
      <c r="I626" s="52">
        <v>1515731</v>
      </c>
      <c r="J626" s="52">
        <v>0</v>
      </c>
      <c r="K626" s="52">
        <v>0</v>
      </c>
      <c r="L626" s="52">
        <v>90.8185</v>
      </c>
      <c r="M626" s="52">
        <v>13.94</v>
      </c>
      <c r="N626" s="52">
        <v>132.1</v>
      </c>
      <c r="O626" s="52">
        <v>7</v>
      </c>
      <c r="P626" s="2">
        <f t="shared" si="9"/>
        <v>90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107</v>
      </c>
      <c r="B627" s="1">
        <v>0.79166666666666663</v>
      </c>
      <c r="C627" s="52">
        <v>2015</v>
      </c>
      <c r="D627" s="52">
        <v>1</v>
      </c>
      <c r="E627" s="52">
        <v>5</v>
      </c>
      <c r="F627" s="52">
        <v>5251610</v>
      </c>
      <c r="G627" s="52">
        <v>5251610</v>
      </c>
      <c r="H627" s="52">
        <v>1515719</v>
      </c>
      <c r="I627" s="52">
        <v>1515719</v>
      </c>
      <c r="J627" s="52">
        <v>0</v>
      </c>
      <c r="K627" s="52">
        <v>0</v>
      </c>
      <c r="L627" s="52">
        <v>89.509</v>
      </c>
      <c r="M627" s="52">
        <v>14.47</v>
      </c>
      <c r="N627" s="52">
        <v>131.63999999999999</v>
      </c>
      <c r="O627" s="52">
        <v>7</v>
      </c>
      <c r="P627" s="2">
        <f t="shared" si="9"/>
        <v>117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106</v>
      </c>
      <c r="B628" s="1">
        <v>0.75</v>
      </c>
      <c r="C628" s="52">
        <v>2015</v>
      </c>
      <c r="D628" s="52">
        <v>1</v>
      </c>
      <c r="E628" s="52">
        <v>5</v>
      </c>
      <c r="F628" s="52">
        <v>5251493</v>
      </c>
      <c r="G628" s="52">
        <v>5251493</v>
      </c>
      <c r="H628" s="52">
        <v>1515703</v>
      </c>
      <c r="I628" s="52">
        <v>1515703</v>
      </c>
      <c r="J628" s="52">
        <v>0</v>
      </c>
      <c r="K628" s="52">
        <v>0</v>
      </c>
      <c r="L628" s="52">
        <v>88.735600000000005</v>
      </c>
      <c r="M628" s="52">
        <v>15.29</v>
      </c>
      <c r="N628" s="52">
        <v>138.34</v>
      </c>
      <c r="O628" s="52">
        <v>7</v>
      </c>
      <c r="P628" s="2">
        <f t="shared" si="9"/>
        <v>196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105</v>
      </c>
      <c r="B629" s="1">
        <v>0.70833333333333337</v>
      </c>
      <c r="C629" s="52">
        <v>2015</v>
      </c>
      <c r="D629" s="52">
        <v>1</v>
      </c>
      <c r="E629" s="52">
        <v>5</v>
      </c>
      <c r="F629" s="52">
        <v>5251297</v>
      </c>
      <c r="G629" s="52">
        <v>5251297</v>
      </c>
      <c r="H629" s="52">
        <v>1515676</v>
      </c>
      <c r="I629" s="52">
        <v>1515676</v>
      </c>
      <c r="J629" s="52">
        <v>0</v>
      </c>
      <c r="K629" s="52">
        <v>0</v>
      </c>
      <c r="L629" s="52">
        <v>89.757300000000001</v>
      </c>
      <c r="M629" s="52">
        <v>14.9</v>
      </c>
      <c r="N629" s="52">
        <v>109.68</v>
      </c>
      <c r="O629" s="52">
        <v>7</v>
      </c>
      <c r="P629" s="2">
        <f t="shared" si="9"/>
        <v>88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104</v>
      </c>
      <c r="B630" s="1">
        <v>0.66666666666666663</v>
      </c>
      <c r="C630" s="52">
        <v>2015</v>
      </c>
      <c r="D630" s="52">
        <v>1</v>
      </c>
      <c r="E630" s="52">
        <v>5</v>
      </c>
      <c r="F630" s="52">
        <v>5251209</v>
      </c>
      <c r="G630" s="52">
        <v>5251209</v>
      </c>
      <c r="H630" s="52">
        <v>1515664</v>
      </c>
      <c r="I630" s="52">
        <v>1515664</v>
      </c>
      <c r="J630" s="52">
        <v>0</v>
      </c>
      <c r="K630" s="52">
        <v>0</v>
      </c>
      <c r="L630" s="52">
        <v>89.406400000000005</v>
      </c>
      <c r="M630" s="52">
        <v>15.46</v>
      </c>
      <c r="N630" s="52">
        <v>109.59</v>
      </c>
      <c r="O630" s="52">
        <v>7</v>
      </c>
      <c r="P630" s="2">
        <f t="shared" si="9"/>
        <v>117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103</v>
      </c>
      <c r="B631" s="1">
        <v>0.625</v>
      </c>
      <c r="C631" s="52">
        <v>2015</v>
      </c>
      <c r="D631" s="52">
        <v>1</v>
      </c>
      <c r="E631" s="52">
        <v>5</v>
      </c>
      <c r="F631" s="52">
        <v>5251092</v>
      </c>
      <c r="G631" s="52">
        <v>5251092</v>
      </c>
      <c r="H631" s="52">
        <v>1515648</v>
      </c>
      <c r="I631" s="52">
        <v>1515648</v>
      </c>
      <c r="J631" s="52">
        <v>0</v>
      </c>
      <c r="K631" s="52">
        <v>0</v>
      </c>
      <c r="L631" s="52">
        <v>89.120999999999995</v>
      </c>
      <c r="M631" s="52">
        <v>16.600000000000001</v>
      </c>
      <c r="N631" s="52">
        <v>158.99</v>
      </c>
      <c r="O631" s="52">
        <v>7</v>
      </c>
      <c r="P631" s="2">
        <f t="shared" ref="P631:P694" si="10">F631-F632</f>
        <v>152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102</v>
      </c>
      <c r="B632" s="1">
        <v>0.58333333333333337</v>
      </c>
      <c r="C632" s="52">
        <v>2015</v>
      </c>
      <c r="D632" s="52">
        <v>1</v>
      </c>
      <c r="E632" s="52">
        <v>5</v>
      </c>
      <c r="F632" s="52">
        <v>5250940</v>
      </c>
      <c r="G632" s="52">
        <v>5250940</v>
      </c>
      <c r="H632" s="52">
        <v>1515627</v>
      </c>
      <c r="I632" s="52">
        <v>1515627</v>
      </c>
      <c r="J632" s="52">
        <v>0</v>
      </c>
      <c r="K632" s="52">
        <v>0</v>
      </c>
      <c r="L632" s="52">
        <v>89.276799999999994</v>
      </c>
      <c r="M632" s="52">
        <v>16.89</v>
      </c>
      <c r="N632" s="52">
        <v>101.64</v>
      </c>
      <c r="O632" s="52">
        <v>7</v>
      </c>
      <c r="P632" s="2">
        <f t="shared" si="10"/>
        <v>130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101</v>
      </c>
      <c r="B633" s="1">
        <v>0.54166666666666663</v>
      </c>
      <c r="C633" s="52">
        <v>2015</v>
      </c>
      <c r="D633" s="52">
        <v>1</v>
      </c>
      <c r="E633" s="52">
        <v>5</v>
      </c>
      <c r="F633" s="52">
        <v>5250810</v>
      </c>
      <c r="G633" s="52">
        <v>5250810</v>
      </c>
      <c r="H633" s="52">
        <v>1515609</v>
      </c>
      <c r="I633" s="52">
        <v>1515609</v>
      </c>
      <c r="J633" s="52">
        <v>0</v>
      </c>
      <c r="K633" s="52">
        <v>0</v>
      </c>
      <c r="L633" s="52">
        <v>89.3476</v>
      </c>
      <c r="M633" s="52">
        <v>17.12</v>
      </c>
      <c r="N633" s="52">
        <v>87.36</v>
      </c>
      <c r="O633" s="52">
        <v>7</v>
      </c>
      <c r="P633" s="2">
        <f t="shared" si="10"/>
        <v>87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100</v>
      </c>
      <c r="B634" s="1">
        <v>0.5</v>
      </c>
      <c r="C634" s="52">
        <v>2015</v>
      </c>
      <c r="D634" s="52">
        <v>1</v>
      </c>
      <c r="E634" s="52">
        <v>5</v>
      </c>
      <c r="F634" s="52">
        <v>5250723</v>
      </c>
      <c r="G634" s="52">
        <v>5250723</v>
      </c>
      <c r="H634" s="52">
        <v>1515597</v>
      </c>
      <c r="I634" s="52">
        <v>1515597</v>
      </c>
      <c r="J634" s="52">
        <v>0</v>
      </c>
      <c r="K634" s="52">
        <v>0</v>
      </c>
      <c r="L634" s="52">
        <v>90.239599999999996</v>
      </c>
      <c r="M634" s="52">
        <v>16.37</v>
      </c>
      <c r="N634" s="52">
        <v>131.4</v>
      </c>
      <c r="O634" s="52">
        <v>7</v>
      </c>
      <c r="P634" s="2">
        <f t="shared" si="10"/>
        <v>111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99</v>
      </c>
      <c r="B635" s="1">
        <v>0.45833333333333331</v>
      </c>
      <c r="C635" s="52">
        <v>2015</v>
      </c>
      <c r="D635" s="52">
        <v>1</v>
      </c>
      <c r="E635" s="52">
        <v>5</v>
      </c>
      <c r="F635" s="52">
        <v>5250612</v>
      </c>
      <c r="G635" s="52">
        <v>5250612</v>
      </c>
      <c r="H635" s="52">
        <v>1515582</v>
      </c>
      <c r="I635" s="52">
        <v>1515582</v>
      </c>
      <c r="J635" s="52">
        <v>0</v>
      </c>
      <c r="K635" s="52">
        <v>0</v>
      </c>
      <c r="L635" s="52">
        <v>88.949600000000004</v>
      </c>
      <c r="M635" s="52">
        <v>16.86</v>
      </c>
      <c r="N635" s="52">
        <v>194.36</v>
      </c>
      <c r="O635" s="52">
        <v>7</v>
      </c>
      <c r="P635" s="2">
        <f t="shared" si="10"/>
        <v>166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98</v>
      </c>
      <c r="B636" s="1">
        <v>0.41666666666666669</v>
      </c>
      <c r="C636" s="52">
        <v>2015</v>
      </c>
      <c r="D636" s="52">
        <v>1</v>
      </c>
      <c r="E636" s="52">
        <v>5</v>
      </c>
      <c r="F636" s="52">
        <v>5250446</v>
      </c>
      <c r="G636" s="52">
        <v>5250446</v>
      </c>
      <c r="H636" s="52">
        <v>1515559</v>
      </c>
      <c r="I636" s="52">
        <v>1515559</v>
      </c>
      <c r="J636" s="52">
        <v>0</v>
      </c>
      <c r="K636" s="52">
        <v>0</v>
      </c>
      <c r="L636" s="52">
        <v>88.636600000000001</v>
      </c>
      <c r="M636" s="52">
        <v>15.78</v>
      </c>
      <c r="N636" s="52">
        <v>131.41</v>
      </c>
      <c r="O636" s="52">
        <v>7</v>
      </c>
      <c r="P636" s="2">
        <f t="shared" si="10"/>
        <v>137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97</v>
      </c>
      <c r="B637" s="1">
        <v>0.375</v>
      </c>
      <c r="C637" s="52">
        <v>2015</v>
      </c>
      <c r="D637" s="52">
        <v>1</v>
      </c>
      <c r="E637" s="52">
        <v>5</v>
      </c>
      <c r="F637" s="52">
        <v>5250309</v>
      </c>
      <c r="G637" s="52">
        <v>5250309</v>
      </c>
      <c r="H637" s="52">
        <v>1515540</v>
      </c>
      <c r="I637" s="52">
        <v>1515540</v>
      </c>
      <c r="J637" s="52">
        <v>0</v>
      </c>
      <c r="K637" s="52">
        <v>0</v>
      </c>
      <c r="L637" s="52">
        <v>88.897499999999994</v>
      </c>
      <c r="M637" s="52">
        <v>14.58</v>
      </c>
      <c r="N637" s="52">
        <v>160.38999999999999</v>
      </c>
      <c r="O637" s="52">
        <v>7</v>
      </c>
      <c r="P637" s="2">
        <f t="shared" si="10"/>
        <v>182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96</v>
      </c>
      <c r="B638" s="1">
        <v>0.33333333333333331</v>
      </c>
      <c r="C638" s="52">
        <v>2015</v>
      </c>
      <c r="D638" s="52">
        <v>1</v>
      </c>
      <c r="E638" s="52">
        <v>5</v>
      </c>
      <c r="F638" s="52">
        <v>5250127</v>
      </c>
      <c r="G638" s="52">
        <v>5250127</v>
      </c>
      <c r="H638" s="52">
        <v>1515515</v>
      </c>
      <c r="I638" s="52">
        <v>1515515</v>
      </c>
      <c r="J638" s="52">
        <v>0</v>
      </c>
      <c r="K638" s="52">
        <v>0</v>
      </c>
      <c r="L638" s="52">
        <v>89.250399999999999</v>
      </c>
      <c r="M638" s="52">
        <v>14.08</v>
      </c>
      <c r="N638" s="52">
        <v>183.29</v>
      </c>
      <c r="O638" s="52">
        <v>7</v>
      </c>
      <c r="P638" s="2">
        <f t="shared" si="10"/>
        <v>154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95</v>
      </c>
      <c r="B639" s="1">
        <v>0.29166666666666669</v>
      </c>
      <c r="C639" s="52">
        <v>2015</v>
      </c>
      <c r="D639" s="52">
        <v>1</v>
      </c>
      <c r="E639" s="52">
        <v>5</v>
      </c>
      <c r="F639" s="52">
        <v>5249973</v>
      </c>
      <c r="G639" s="52">
        <v>5249973</v>
      </c>
      <c r="H639" s="52">
        <v>1515494</v>
      </c>
      <c r="I639" s="52">
        <v>1515494</v>
      </c>
      <c r="J639" s="52">
        <v>0</v>
      </c>
      <c r="K639" s="52">
        <v>0</v>
      </c>
      <c r="L639" s="52">
        <v>89.472700000000003</v>
      </c>
      <c r="M639" s="52">
        <v>12.86</v>
      </c>
      <c r="N639" s="52">
        <v>59.65</v>
      </c>
      <c r="O639" s="52">
        <v>7</v>
      </c>
      <c r="P639" s="2">
        <f t="shared" si="10"/>
        <v>111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94</v>
      </c>
      <c r="B640" s="1">
        <v>0.25</v>
      </c>
      <c r="C640" s="52">
        <v>2015</v>
      </c>
      <c r="D640" s="52">
        <v>1</v>
      </c>
      <c r="E640" s="52">
        <v>5</v>
      </c>
      <c r="F640" s="52">
        <v>5249862</v>
      </c>
      <c r="G640" s="52">
        <v>5249862</v>
      </c>
      <c r="H640" s="52">
        <v>1515479</v>
      </c>
      <c r="I640" s="52">
        <v>1515479</v>
      </c>
      <c r="J640" s="52">
        <v>0</v>
      </c>
      <c r="K640" s="52">
        <v>0</v>
      </c>
      <c r="L640" s="52">
        <v>90.179400000000001</v>
      </c>
      <c r="M640" s="52">
        <v>11.8</v>
      </c>
      <c r="N640" s="52">
        <v>67.36</v>
      </c>
      <c r="O640" s="52">
        <v>7</v>
      </c>
      <c r="P640" s="2">
        <f t="shared" si="10"/>
        <v>67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93</v>
      </c>
      <c r="B641" s="1">
        <v>0.20833333333333334</v>
      </c>
      <c r="C641" s="52">
        <v>2015</v>
      </c>
      <c r="D641" s="52">
        <v>1</v>
      </c>
      <c r="E641" s="52">
        <v>5</v>
      </c>
      <c r="F641" s="52">
        <v>5249795</v>
      </c>
      <c r="G641" s="52">
        <v>5249795</v>
      </c>
      <c r="H641" s="52">
        <v>1515470</v>
      </c>
      <c r="I641" s="52">
        <v>1515470</v>
      </c>
      <c r="J641" s="52">
        <v>0</v>
      </c>
      <c r="K641" s="52">
        <v>0</v>
      </c>
      <c r="L641" s="52">
        <v>91.494299999999996</v>
      </c>
      <c r="M641" s="52">
        <v>11.95</v>
      </c>
      <c r="N641" s="52">
        <v>67.78</v>
      </c>
      <c r="O641" s="52">
        <v>7</v>
      </c>
      <c r="P641" s="2">
        <f t="shared" si="10"/>
        <v>68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92</v>
      </c>
      <c r="B642" s="1">
        <v>0.16666666666666666</v>
      </c>
      <c r="C642" s="52">
        <v>2015</v>
      </c>
      <c r="D642" s="52">
        <v>1</v>
      </c>
      <c r="E642" s="52">
        <v>5</v>
      </c>
      <c r="F642" s="52">
        <v>5249727</v>
      </c>
      <c r="G642" s="52">
        <v>5249727</v>
      </c>
      <c r="H642" s="52">
        <v>1515461</v>
      </c>
      <c r="I642" s="52">
        <v>1515461</v>
      </c>
      <c r="J642" s="52">
        <v>0</v>
      </c>
      <c r="K642" s="52">
        <v>0</v>
      </c>
      <c r="L642" s="52">
        <v>90.879900000000006</v>
      </c>
      <c r="M642" s="52">
        <v>12.12</v>
      </c>
      <c r="N642" s="52">
        <v>74.989999999999995</v>
      </c>
      <c r="O642" s="52">
        <v>7</v>
      </c>
      <c r="P642" s="2">
        <f t="shared" si="10"/>
        <v>67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91</v>
      </c>
      <c r="B643" s="1">
        <v>0.125</v>
      </c>
      <c r="C643" s="52">
        <v>2015</v>
      </c>
      <c r="D643" s="52">
        <v>1</v>
      </c>
      <c r="E643" s="52">
        <v>5</v>
      </c>
      <c r="F643" s="52">
        <v>5249660</v>
      </c>
      <c r="G643" s="52">
        <v>5249660</v>
      </c>
      <c r="H643" s="52">
        <v>1515452</v>
      </c>
      <c r="I643" s="52">
        <v>1515452</v>
      </c>
      <c r="J643" s="52">
        <v>0</v>
      </c>
      <c r="K643" s="52">
        <v>0</v>
      </c>
      <c r="L643" s="52">
        <v>91.513900000000007</v>
      </c>
      <c r="M643" s="52">
        <v>13.03</v>
      </c>
      <c r="N643" s="52">
        <v>97.97</v>
      </c>
      <c r="O643" s="52">
        <v>7</v>
      </c>
      <c r="P643" s="2">
        <f t="shared" si="10"/>
        <v>90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90</v>
      </c>
      <c r="B644" s="1">
        <v>8.3333333333333329E-2</v>
      </c>
      <c r="C644" s="52">
        <v>2015</v>
      </c>
      <c r="D644" s="52">
        <v>1</v>
      </c>
      <c r="E644" s="52">
        <v>5</v>
      </c>
      <c r="F644" s="52">
        <v>5249570</v>
      </c>
      <c r="G644" s="52">
        <v>5249570</v>
      </c>
      <c r="H644" s="52">
        <v>1515440</v>
      </c>
      <c r="I644" s="52">
        <v>1515440</v>
      </c>
      <c r="J644" s="52">
        <v>0</v>
      </c>
      <c r="K644" s="52">
        <v>0</v>
      </c>
      <c r="L644" s="52">
        <v>91.770200000000003</v>
      </c>
      <c r="M644" s="52">
        <v>13.95</v>
      </c>
      <c r="N644" s="52">
        <v>142.81</v>
      </c>
      <c r="O644" s="52">
        <v>7</v>
      </c>
      <c r="P644" s="2">
        <f t="shared" si="10"/>
        <v>158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89</v>
      </c>
      <c r="B645" s="1">
        <v>4.1666666666666664E-2</v>
      </c>
      <c r="C645" s="52">
        <v>2015</v>
      </c>
      <c r="D645" s="52">
        <v>1</v>
      </c>
      <c r="E645" s="52">
        <v>5</v>
      </c>
      <c r="F645" s="52">
        <v>5249412</v>
      </c>
      <c r="G645" s="52">
        <v>5249412</v>
      </c>
      <c r="H645" s="52">
        <v>1515419</v>
      </c>
      <c r="I645" s="52">
        <v>1515419</v>
      </c>
      <c r="J645" s="52">
        <v>0</v>
      </c>
      <c r="K645" s="52">
        <v>0</v>
      </c>
      <c r="L645" s="52">
        <v>92.802300000000002</v>
      </c>
      <c r="M645" s="52">
        <v>12.59</v>
      </c>
      <c r="N645" s="52">
        <v>68.56</v>
      </c>
      <c r="O645" s="52">
        <v>7</v>
      </c>
      <c r="P645" s="2">
        <f t="shared" si="10"/>
        <v>69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88</v>
      </c>
      <c r="B646" s="1">
        <v>0</v>
      </c>
      <c r="C646" s="52">
        <v>2015</v>
      </c>
      <c r="D646" s="52">
        <v>1</v>
      </c>
      <c r="E646" s="52">
        <v>5</v>
      </c>
      <c r="F646" s="52">
        <v>5249343</v>
      </c>
      <c r="G646" s="52">
        <v>5249343</v>
      </c>
      <c r="H646" s="52">
        <v>1515410</v>
      </c>
      <c r="I646" s="52">
        <v>1515410</v>
      </c>
      <c r="J646" s="52">
        <v>0</v>
      </c>
      <c r="K646" s="52">
        <v>0</v>
      </c>
      <c r="L646" s="52">
        <v>92.201099999999997</v>
      </c>
      <c r="M646" s="52">
        <v>12.65</v>
      </c>
      <c r="N646" s="52">
        <v>83.04</v>
      </c>
      <c r="O646" s="52">
        <v>7</v>
      </c>
      <c r="P646" s="2">
        <f t="shared" si="10"/>
        <v>68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87</v>
      </c>
      <c r="B647" s="1">
        <v>0.95833333333333337</v>
      </c>
      <c r="C647" s="52">
        <v>2015</v>
      </c>
      <c r="D647" s="52">
        <v>1</v>
      </c>
      <c r="E647" s="52">
        <v>4</v>
      </c>
      <c r="F647" s="52">
        <v>5249275</v>
      </c>
      <c r="G647" s="52">
        <v>5249275</v>
      </c>
      <c r="H647" s="52">
        <v>1515401</v>
      </c>
      <c r="I647" s="52">
        <v>1515401</v>
      </c>
      <c r="J647" s="52">
        <v>0</v>
      </c>
      <c r="K647" s="52">
        <v>0</v>
      </c>
      <c r="L647" s="52">
        <v>91.670699999999997</v>
      </c>
      <c r="M647" s="52">
        <v>14.28</v>
      </c>
      <c r="N647" s="52">
        <v>149.4</v>
      </c>
      <c r="O647" s="52">
        <v>7</v>
      </c>
      <c r="P647" s="2">
        <f t="shared" si="10"/>
        <v>120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86</v>
      </c>
      <c r="B648" s="1">
        <v>0.91666666666666663</v>
      </c>
      <c r="C648" s="52">
        <v>2015</v>
      </c>
      <c r="D648" s="52">
        <v>1</v>
      </c>
      <c r="E648" s="52">
        <v>4</v>
      </c>
      <c r="F648" s="52">
        <v>5249155</v>
      </c>
      <c r="G648" s="52">
        <v>5249155</v>
      </c>
      <c r="H648" s="52">
        <v>1515385</v>
      </c>
      <c r="I648" s="52">
        <v>1515385</v>
      </c>
      <c r="J648" s="52">
        <v>0</v>
      </c>
      <c r="K648" s="52">
        <v>0</v>
      </c>
      <c r="L648" s="52">
        <v>91.451099999999997</v>
      </c>
      <c r="M648" s="52">
        <v>13.85</v>
      </c>
      <c r="N648" s="52">
        <v>68.040000000000006</v>
      </c>
      <c r="O648" s="52">
        <v>7</v>
      </c>
      <c r="P648" s="2">
        <f t="shared" si="10"/>
        <v>112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85</v>
      </c>
      <c r="B649" s="1">
        <v>0.875</v>
      </c>
      <c r="C649" s="52">
        <v>2015</v>
      </c>
      <c r="D649" s="52">
        <v>1</v>
      </c>
      <c r="E649" s="52">
        <v>4</v>
      </c>
      <c r="F649" s="52">
        <v>5249043</v>
      </c>
      <c r="G649" s="52">
        <v>5249043</v>
      </c>
      <c r="H649" s="52">
        <v>1515370</v>
      </c>
      <c r="I649" s="52">
        <v>1515370</v>
      </c>
      <c r="J649" s="52">
        <v>0</v>
      </c>
      <c r="K649" s="52">
        <v>0</v>
      </c>
      <c r="L649" s="52">
        <v>91.654399999999995</v>
      </c>
      <c r="M649" s="52">
        <v>14.01</v>
      </c>
      <c r="N649" s="52">
        <v>97.08</v>
      </c>
      <c r="O649" s="52">
        <v>7</v>
      </c>
      <c r="P649" s="2">
        <f t="shared" si="10"/>
        <v>83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84</v>
      </c>
      <c r="B650" s="1">
        <v>0.83333333333333337</v>
      </c>
      <c r="C650" s="52">
        <v>2015</v>
      </c>
      <c r="D650" s="52">
        <v>1</v>
      </c>
      <c r="E650" s="52">
        <v>4</v>
      </c>
      <c r="F650" s="52">
        <v>5248960</v>
      </c>
      <c r="G650" s="52">
        <v>5248960</v>
      </c>
      <c r="H650" s="52">
        <v>1515359</v>
      </c>
      <c r="I650" s="52">
        <v>1515359</v>
      </c>
      <c r="J650" s="52">
        <v>0</v>
      </c>
      <c r="K650" s="52">
        <v>0</v>
      </c>
      <c r="L650" s="52">
        <v>90.767499999999998</v>
      </c>
      <c r="M650" s="52">
        <v>14.69</v>
      </c>
      <c r="N650" s="52">
        <v>148.56</v>
      </c>
      <c r="O650" s="52">
        <v>7</v>
      </c>
      <c r="P650" s="2">
        <f t="shared" si="10"/>
        <v>141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83</v>
      </c>
      <c r="B651" s="1">
        <v>0.79166666666666663</v>
      </c>
      <c r="C651" s="52">
        <v>2015</v>
      </c>
      <c r="D651" s="52">
        <v>1</v>
      </c>
      <c r="E651" s="52">
        <v>4</v>
      </c>
      <c r="F651" s="52">
        <v>5248819</v>
      </c>
      <c r="G651" s="52">
        <v>5248819</v>
      </c>
      <c r="H651" s="52">
        <v>1515340</v>
      </c>
      <c r="I651" s="52">
        <v>1515340</v>
      </c>
      <c r="J651" s="52">
        <v>0</v>
      </c>
      <c r="K651" s="52">
        <v>0</v>
      </c>
      <c r="L651" s="52">
        <v>91.156800000000004</v>
      </c>
      <c r="M651" s="52">
        <v>13.79</v>
      </c>
      <c r="N651" s="52">
        <v>59.97</v>
      </c>
      <c r="O651" s="52">
        <v>7</v>
      </c>
      <c r="P651" s="2">
        <f t="shared" si="10"/>
        <v>82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82</v>
      </c>
      <c r="B652" s="1">
        <v>0.75</v>
      </c>
      <c r="C652" s="52">
        <v>2015</v>
      </c>
      <c r="D652" s="52">
        <v>1</v>
      </c>
      <c r="E652" s="52">
        <v>4</v>
      </c>
      <c r="F652" s="52">
        <v>5248737</v>
      </c>
      <c r="G652" s="52">
        <v>5248737</v>
      </c>
      <c r="H652" s="52">
        <v>1515329</v>
      </c>
      <c r="I652" s="52">
        <v>1515329</v>
      </c>
      <c r="J652" s="52">
        <v>0</v>
      </c>
      <c r="K652" s="52">
        <v>0</v>
      </c>
      <c r="L652" s="52">
        <v>91.918499999999995</v>
      </c>
      <c r="M652" s="52">
        <v>14.87</v>
      </c>
      <c r="N652" s="52">
        <v>59.9</v>
      </c>
      <c r="O652" s="52">
        <v>7</v>
      </c>
      <c r="P652" s="2">
        <f t="shared" si="10"/>
        <v>60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81</v>
      </c>
      <c r="B653" s="1">
        <v>0.70833333333333337</v>
      </c>
      <c r="C653" s="52">
        <v>2015</v>
      </c>
      <c r="D653" s="52">
        <v>1</v>
      </c>
      <c r="E653" s="52">
        <v>4</v>
      </c>
      <c r="F653" s="52">
        <v>5248677</v>
      </c>
      <c r="G653" s="52">
        <v>5248677</v>
      </c>
      <c r="H653" s="52">
        <v>1515321</v>
      </c>
      <c r="I653" s="52">
        <v>1515321</v>
      </c>
      <c r="J653" s="52">
        <v>0</v>
      </c>
      <c r="K653" s="52">
        <v>0</v>
      </c>
      <c r="L653" s="52">
        <v>91.285300000000007</v>
      </c>
      <c r="M653" s="52">
        <v>16.5</v>
      </c>
      <c r="N653" s="52">
        <v>169.6</v>
      </c>
      <c r="O653" s="52">
        <v>7</v>
      </c>
      <c r="P653" s="2">
        <f t="shared" si="10"/>
        <v>104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80</v>
      </c>
      <c r="B654" s="1">
        <v>0.66666666666666663</v>
      </c>
      <c r="C654" s="52">
        <v>2015</v>
      </c>
      <c r="D654" s="52">
        <v>1</v>
      </c>
      <c r="E654" s="52">
        <v>4</v>
      </c>
      <c r="F654" s="52">
        <v>5248573</v>
      </c>
      <c r="G654" s="52">
        <v>5248573</v>
      </c>
      <c r="H654" s="52">
        <v>1515307</v>
      </c>
      <c r="I654" s="52">
        <v>1515307</v>
      </c>
      <c r="J654" s="52">
        <v>0</v>
      </c>
      <c r="K654" s="52">
        <v>0</v>
      </c>
      <c r="L654" s="52">
        <v>91.137600000000006</v>
      </c>
      <c r="M654" s="52">
        <v>17.71</v>
      </c>
      <c r="N654" s="52">
        <v>51.46</v>
      </c>
      <c r="O654" s="52">
        <v>7</v>
      </c>
      <c r="P654" s="2">
        <f t="shared" si="10"/>
        <v>110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79</v>
      </c>
      <c r="B655" s="1">
        <v>0.625</v>
      </c>
      <c r="C655" s="52">
        <v>2015</v>
      </c>
      <c r="D655" s="52">
        <v>1</v>
      </c>
      <c r="E655" s="52">
        <v>4</v>
      </c>
      <c r="F655" s="52">
        <v>5248463</v>
      </c>
      <c r="G655" s="52">
        <v>5248463</v>
      </c>
      <c r="H655" s="52">
        <v>1515292</v>
      </c>
      <c r="I655" s="52">
        <v>1515292</v>
      </c>
      <c r="J655" s="52">
        <v>0</v>
      </c>
      <c r="K655" s="52">
        <v>0</v>
      </c>
      <c r="L655" s="52">
        <v>91.087900000000005</v>
      </c>
      <c r="M655" s="52">
        <v>18.75</v>
      </c>
      <c r="N655" s="52">
        <v>51.37</v>
      </c>
      <c r="O655" s="52">
        <v>7</v>
      </c>
      <c r="P655" s="2">
        <f t="shared" si="10"/>
        <v>59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78</v>
      </c>
      <c r="B656" s="1">
        <v>0.58333333333333337</v>
      </c>
      <c r="C656" s="52">
        <v>2015</v>
      </c>
      <c r="D656" s="52">
        <v>1</v>
      </c>
      <c r="E656" s="52">
        <v>4</v>
      </c>
      <c r="F656" s="52">
        <v>5248404</v>
      </c>
      <c r="G656" s="52">
        <v>5248404</v>
      </c>
      <c r="H656" s="52">
        <v>1515284</v>
      </c>
      <c r="I656" s="52">
        <v>1515284</v>
      </c>
      <c r="J656" s="52">
        <v>0</v>
      </c>
      <c r="K656" s="52">
        <v>0</v>
      </c>
      <c r="L656" s="52">
        <v>90.716399999999993</v>
      </c>
      <c r="M656" s="52">
        <v>17.91</v>
      </c>
      <c r="N656" s="52">
        <v>197.08</v>
      </c>
      <c r="O656" s="52">
        <v>7</v>
      </c>
      <c r="P656" s="2">
        <f t="shared" si="10"/>
        <v>110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77</v>
      </c>
      <c r="B657" s="1">
        <v>0.54166666666666663</v>
      </c>
      <c r="C657" s="52">
        <v>2015</v>
      </c>
      <c r="D657" s="52">
        <v>1</v>
      </c>
      <c r="E657" s="52">
        <v>4</v>
      </c>
      <c r="F657" s="52">
        <v>5248294</v>
      </c>
      <c r="G657" s="52">
        <v>5248294</v>
      </c>
      <c r="H657" s="52">
        <v>1515269</v>
      </c>
      <c r="I657" s="52">
        <v>1515269</v>
      </c>
      <c r="J657" s="52">
        <v>0</v>
      </c>
      <c r="K657" s="52">
        <v>0</v>
      </c>
      <c r="L657" s="52">
        <v>90.293099999999995</v>
      </c>
      <c r="M657" s="52">
        <v>17.93</v>
      </c>
      <c r="N657" s="52">
        <v>66.290000000000006</v>
      </c>
      <c r="O657" s="52">
        <v>7</v>
      </c>
      <c r="P657" s="2">
        <f t="shared" si="10"/>
        <v>153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76</v>
      </c>
      <c r="B658" s="1">
        <v>0.5</v>
      </c>
      <c r="C658" s="52">
        <v>2015</v>
      </c>
      <c r="D658" s="52">
        <v>1</v>
      </c>
      <c r="E658" s="52">
        <v>4</v>
      </c>
      <c r="F658" s="52">
        <v>5248141</v>
      </c>
      <c r="G658" s="52">
        <v>5248141</v>
      </c>
      <c r="H658" s="52">
        <v>1515248</v>
      </c>
      <c r="I658" s="52">
        <v>1515248</v>
      </c>
      <c r="J658" s="52">
        <v>0</v>
      </c>
      <c r="K658" s="52">
        <v>0</v>
      </c>
      <c r="L658" s="52">
        <v>91.427700000000002</v>
      </c>
      <c r="M658" s="52">
        <v>17.32</v>
      </c>
      <c r="N658" s="52">
        <v>103.26</v>
      </c>
      <c r="O658" s="52">
        <v>7</v>
      </c>
      <c r="P658" s="2">
        <f t="shared" si="10"/>
        <v>60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75</v>
      </c>
      <c r="B659" s="1">
        <v>0.45833333333333331</v>
      </c>
      <c r="C659" s="52">
        <v>2015</v>
      </c>
      <c r="D659" s="52">
        <v>1</v>
      </c>
      <c r="E659" s="52">
        <v>4</v>
      </c>
      <c r="F659" s="52">
        <v>5248081</v>
      </c>
      <c r="G659" s="52">
        <v>5248081</v>
      </c>
      <c r="H659" s="52">
        <v>1515240</v>
      </c>
      <c r="I659" s="52">
        <v>1515240</v>
      </c>
      <c r="J659" s="52">
        <v>0</v>
      </c>
      <c r="K659" s="52">
        <v>0</v>
      </c>
      <c r="L659" s="52">
        <v>90.786900000000003</v>
      </c>
      <c r="M659" s="52">
        <v>15.68</v>
      </c>
      <c r="N659" s="52">
        <v>89.47</v>
      </c>
      <c r="O659" s="52">
        <v>7</v>
      </c>
      <c r="P659" s="2">
        <f t="shared" si="10"/>
        <v>133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74</v>
      </c>
      <c r="B660" s="1">
        <v>0.41666666666666669</v>
      </c>
      <c r="C660" s="52">
        <v>2015</v>
      </c>
      <c r="D660" s="52">
        <v>1</v>
      </c>
      <c r="E660" s="52">
        <v>4</v>
      </c>
      <c r="F660" s="52">
        <v>5247948</v>
      </c>
      <c r="G660" s="52">
        <v>5247948</v>
      </c>
      <c r="H660" s="52">
        <v>1515222</v>
      </c>
      <c r="I660" s="52">
        <v>1515222</v>
      </c>
      <c r="J660" s="52">
        <v>0</v>
      </c>
      <c r="K660" s="52">
        <v>0</v>
      </c>
      <c r="L660" s="52">
        <v>91.373500000000007</v>
      </c>
      <c r="M660" s="52">
        <v>14.47</v>
      </c>
      <c r="N660" s="52">
        <v>112.16</v>
      </c>
      <c r="O660" s="52">
        <v>7</v>
      </c>
      <c r="P660" s="2">
        <f t="shared" si="10"/>
        <v>104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73</v>
      </c>
      <c r="B661" s="1">
        <v>0.375</v>
      </c>
      <c r="C661" s="52">
        <v>2015</v>
      </c>
      <c r="D661" s="52">
        <v>1</v>
      </c>
      <c r="E661" s="52">
        <v>4</v>
      </c>
      <c r="F661" s="52">
        <v>5247844</v>
      </c>
      <c r="G661" s="52">
        <v>5247844</v>
      </c>
      <c r="H661" s="52">
        <v>1515208</v>
      </c>
      <c r="I661" s="52">
        <v>1515208</v>
      </c>
      <c r="J661" s="52">
        <v>0</v>
      </c>
      <c r="K661" s="52">
        <v>0</v>
      </c>
      <c r="L661" s="52">
        <v>90.813199999999995</v>
      </c>
      <c r="M661" s="52">
        <v>14.14</v>
      </c>
      <c r="N661" s="52">
        <v>148.69999999999999</v>
      </c>
      <c r="O661" s="52">
        <v>7</v>
      </c>
      <c r="P661" s="2">
        <f t="shared" si="10"/>
        <v>134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72</v>
      </c>
      <c r="B662" s="1">
        <v>0.33333333333333331</v>
      </c>
      <c r="C662" s="52">
        <v>2015</v>
      </c>
      <c r="D662" s="52">
        <v>1</v>
      </c>
      <c r="E662" s="52">
        <v>4</v>
      </c>
      <c r="F662" s="52">
        <v>5247710</v>
      </c>
      <c r="G662" s="52">
        <v>5247710</v>
      </c>
      <c r="H662" s="52">
        <v>1515190</v>
      </c>
      <c r="I662" s="52">
        <v>1515190</v>
      </c>
      <c r="J662" s="52">
        <v>0</v>
      </c>
      <c r="K662" s="52">
        <v>0</v>
      </c>
      <c r="L662" s="52">
        <v>91.065799999999996</v>
      </c>
      <c r="M662" s="52">
        <v>12.41</v>
      </c>
      <c r="N662" s="52">
        <v>60.28</v>
      </c>
      <c r="O662" s="52">
        <v>7</v>
      </c>
      <c r="P662" s="2">
        <f t="shared" si="10"/>
        <v>90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71</v>
      </c>
      <c r="B663" s="1">
        <v>0.29166666666666669</v>
      </c>
      <c r="C663" s="52">
        <v>2015</v>
      </c>
      <c r="D663" s="52">
        <v>1</v>
      </c>
      <c r="E663" s="52">
        <v>4</v>
      </c>
      <c r="F663" s="52">
        <v>5247620</v>
      </c>
      <c r="G663" s="52">
        <v>5247620</v>
      </c>
      <c r="H663" s="52">
        <v>1515178</v>
      </c>
      <c r="I663" s="52">
        <v>1515178</v>
      </c>
      <c r="J663" s="52">
        <v>0</v>
      </c>
      <c r="K663" s="52">
        <v>0</v>
      </c>
      <c r="L663" s="52">
        <v>91.318799999999996</v>
      </c>
      <c r="M663" s="52">
        <v>12.4</v>
      </c>
      <c r="N663" s="52">
        <v>97.01</v>
      </c>
      <c r="O663" s="52">
        <v>7</v>
      </c>
      <c r="P663" s="2">
        <f t="shared" si="10"/>
        <v>68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70</v>
      </c>
      <c r="B664" s="1">
        <v>0.25</v>
      </c>
      <c r="C664" s="52">
        <v>2015</v>
      </c>
      <c r="D664" s="52">
        <v>1</v>
      </c>
      <c r="E664" s="52">
        <v>4</v>
      </c>
      <c r="F664" s="52">
        <v>5247552</v>
      </c>
      <c r="G664" s="52">
        <v>5247552</v>
      </c>
      <c r="H664" s="52">
        <v>1515169</v>
      </c>
      <c r="I664" s="52">
        <v>1515169</v>
      </c>
      <c r="J664" s="52">
        <v>0</v>
      </c>
      <c r="K664" s="52">
        <v>0</v>
      </c>
      <c r="L664" s="52">
        <v>90.132800000000003</v>
      </c>
      <c r="M664" s="52">
        <v>13.66</v>
      </c>
      <c r="N664" s="52">
        <v>140.72999999999999</v>
      </c>
      <c r="O664" s="52">
        <v>7</v>
      </c>
      <c r="P664" s="2">
        <f t="shared" si="10"/>
        <v>148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69</v>
      </c>
      <c r="B665" s="1">
        <v>0.20833333333333334</v>
      </c>
      <c r="C665" s="52">
        <v>2015</v>
      </c>
      <c r="D665" s="52">
        <v>1</v>
      </c>
      <c r="E665" s="52">
        <v>4</v>
      </c>
      <c r="F665" s="52">
        <v>5247404</v>
      </c>
      <c r="G665" s="52">
        <v>5247404</v>
      </c>
      <c r="H665" s="52">
        <v>1515149</v>
      </c>
      <c r="I665" s="52">
        <v>1515149</v>
      </c>
      <c r="J665" s="52">
        <v>0</v>
      </c>
      <c r="K665" s="52">
        <v>0</v>
      </c>
      <c r="L665" s="52">
        <v>90.580399999999997</v>
      </c>
      <c r="M665" s="52">
        <v>13.28</v>
      </c>
      <c r="N665" s="52">
        <v>96.6</v>
      </c>
      <c r="O665" s="52">
        <v>7</v>
      </c>
      <c r="P665" s="2">
        <f t="shared" si="10"/>
        <v>104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68</v>
      </c>
      <c r="B666" s="1">
        <v>0.16666666666666666</v>
      </c>
      <c r="C666" s="52">
        <v>2015</v>
      </c>
      <c r="D666" s="52">
        <v>1</v>
      </c>
      <c r="E666" s="52">
        <v>4</v>
      </c>
      <c r="F666" s="52">
        <v>5247300</v>
      </c>
      <c r="G666" s="52">
        <v>5247300</v>
      </c>
      <c r="H666" s="52">
        <v>1515135</v>
      </c>
      <c r="I666" s="52">
        <v>1515135</v>
      </c>
      <c r="J666" s="52">
        <v>0</v>
      </c>
      <c r="K666" s="52">
        <v>0</v>
      </c>
      <c r="L666" s="52">
        <v>89.209800000000001</v>
      </c>
      <c r="M666" s="52">
        <v>14.13</v>
      </c>
      <c r="N666" s="52">
        <v>154.13</v>
      </c>
      <c r="O666" s="52">
        <v>7</v>
      </c>
      <c r="P666" s="2">
        <f t="shared" si="10"/>
        <v>146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67</v>
      </c>
      <c r="B667" s="1">
        <v>0.125</v>
      </c>
      <c r="C667" s="52">
        <v>2015</v>
      </c>
      <c r="D667" s="52">
        <v>1</v>
      </c>
      <c r="E667" s="52">
        <v>4</v>
      </c>
      <c r="F667" s="52">
        <v>5247154</v>
      </c>
      <c r="G667" s="52">
        <v>5247154</v>
      </c>
      <c r="H667" s="52">
        <v>1515115</v>
      </c>
      <c r="I667" s="52">
        <v>1515115</v>
      </c>
      <c r="J667" s="52">
        <v>0</v>
      </c>
      <c r="K667" s="52">
        <v>0</v>
      </c>
      <c r="L667" s="52">
        <v>90.404499999999999</v>
      </c>
      <c r="M667" s="52">
        <v>13.71</v>
      </c>
      <c r="N667" s="52">
        <v>125.79</v>
      </c>
      <c r="O667" s="52">
        <v>7</v>
      </c>
      <c r="P667" s="2">
        <f t="shared" si="10"/>
        <v>127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66</v>
      </c>
      <c r="B668" s="1">
        <v>8.3333333333333329E-2</v>
      </c>
      <c r="C668" s="52">
        <v>2015</v>
      </c>
      <c r="D668" s="52">
        <v>1</v>
      </c>
      <c r="E668" s="52">
        <v>4</v>
      </c>
      <c r="F668" s="52">
        <v>5247027</v>
      </c>
      <c r="G668" s="52">
        <v>5247027</v>
      </c>
      <c r="H668" s="52">
        <v>1515098</v>
      </c>
      <c r="I668" s="52">
        <v>1515098</v>
      </c>
      <c r="J668" s="52">
        <v>0</v>
      </c>
      <c r="K668" s="52">
        <v>0</v>
      </c>
      <c r="L668" s="52">
        <v>89.945700000000002</v>
      </c>
      <c r="M668" s="52">
        <v>14.2</v>
      </c>
      <c r="N668" s="52">
        <v>132.82</v>
      </c>
      <c r="O668" s="52">
        <v>7</v>
      </c>
      <c r="P668" s="2">
        <f t="shared" si="10"/>
        <v>140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65</v>
      </c>
      <c r="B669" s="1">
        <v>4.1666666666666664E-2</v>
      </c>
      <c r="C669" s="52">
        <v>2015</v>
      </c>
      <c r="D669" s="52">
        <v>1</v>
      </c>
      <c r="E669" s="52">
        <v>4</v>
      </c>
      <c r="F669" s="52">
        <v>5246887</v>
      </c>
      <c r="G669" s="52">
        <v>5246887</v>
      </c>
      <c r="H669" s="52">
        <v>1515079</v>
      </c>
      <c r="I669" s="52">
        <v>1515079</v>
      </c>
      <c r="J669" s="52">
        <v>0</v>
      </c>
      <c r="K669" s="52">
        <v>0</v>
      </c>
      <c r="L669" s="52">
        <v>90.169200000000004</v>
      </c>
      <c r="M669" s="52">
        <v>14.1</v>
      </c>
      <c r="N669" s="52">
        <v>103.32</v>
      </c>
      <c r="O669" s="52">
        <v>7</v>
      </c>
      <c r="P669" s="2">
        <f t="shared" si="10"/>
        <v>111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64</v>
      </c>
      <c r="B670" s="1">
        <v>0</v>
      </c>
      <c r="C670" s="52">
        <v>2015</v>
      </c>
      <c r="D670" s="52">
        <v>1</v>
      </c>
      <c r="E670" s="52">
        <v>4</v>
      </c>
      <c r="F670" s="52">
        <v>5246776</v>
      </c>
      <c r="G670" s="52">
        <v>5246776</v>
      </c>
      <c r="H670" s="52">
        <v>1515064</v>
      </c>
      <c r="I670" s="52">
        <v>1515064</v>
      </c>
      <c r="J670" s="52">
        <v>0</v>
      </c>
      <c r="K670" s="52">
        <v>0</v>
      </c>
      <c r="L670" s="52">
        <v>90.838999999999999</v>
      </c>
      <c r="M670" s="52">
        <v>13.78</v>
      </c>
      <c r="N670" s="52">
        <v>89.33</v>
      </c>
      <c r="O670" s="52">
        <v>7</v>
      </c>
      <c r="P670" s="2">
        <f t="shared" si="10"/>
        <v>81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63</v>
      </c>
      <c r="B671" s="1">
        <v>0.95833333333333337</v>
      </c>
      <c r="C671" s="52">
        <v>2015</v>
      </c>
      <c r="D671" s="52">
        <v>1</v>
      </c>
      <c r="E671" s="52">
        <v>3</v>
      </c>
      <c r="F671" s="52">
        <v>5246695</v>
      </c>
      <c r="G671" s="52">
        <v>5246695</v>
      </c>
      <c r="H671" s="52">
        <v>1515053</v>
      </c>
      <c r="I671" s="52">
        <v>1515053</v>
      </c>
      <c r="J671" s="52">
        <v>0</v>
      </c>
      <c r="K671" s="52">
        <v>0</v>
      </c>
      <c r="L671" s="52">
        <v>91.128799999999998</v>
      </c>
      <c r="M671" s="52">
        <v>14.01</v>
      </c>
      <c r="N671" s="52">
        <v>126.7</v>
      </c>
      <c r="O671" s="52">
        <v>7</v>
      </c>
      <c r="P671" s="2">
        <f t="shared" si="10"/>
        <v>112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62</v>
      </c>
      <c r="B672" s="1">
        <v>0.91666666666666663</v>
      </c>
      <c r="C672" s="52">
        <v>2015</v>
      </c>
      <c r="D672" s="52">
        <v>1</v>
      </c>
      <c r="E672" s="52">
        <v>3</v>
      </c>
      <c r="F672" s="52">
        <v>5246583</v>
      </c>
      <c r="G672" s="52">
        <v>5246583</v>
      </c>
      <c r="H672" s="52">
        <v>1515038</v>
      </c>
      <c r="I672" s="52">
        <v>1515038</v>
      </c>
      <c r="J672" s="52">
        <v>0</v>
      </c>
      <c r="K672" s="52">
        <v>0</v>
      </c>
      <c r="L672" s="52">
        <v>90.590100000000007</v>
      </c>
      <c r="M672" s="52">
        <v>14.23</v>
      </c>
      <c r="N672" s="52">
        <v>96.28</v>
      </c>
      <c r="O672" s="52">
        <v>7</v>
      </c>
      <c r="P672" s="2">
        <f t="shared" si="10"/>
        <v>97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61</v>
      </c>
      <c r="B673" s="1">
        <v>0.875</v>
      </c>
      <c r="C673" s="52">
        <v>2015</v>
      </c>
      <c r="D673" s="52">
        <v>1</v>
      </c>
      <c r="E673" s="52">
        <v>3</v>
      </c>
      <c r="F673" s="52">
        <v>5246486</v>
      </c>
      <c r="G673" s="52">
        <v>5246486</v>
      </c>
      <c r="H673" s="52">
        <v>1515025</v>
      </c>
      <c r="I673" s="52">
        <v>1515025</v>
      </c>
      <c r="J673" s="52">
        <v>0</v>
      </c>
      <c r="K673" s="52">
        <v>0</v>
      </c>
      <c r="L673" s="52">
        <v>90.372399999999999</v>
      </c>
      <c r="M673" s="52">
        <v>14.17</v>
      </c>
      <c r="N673" s="52">
        <v>89.01</v>
      </c>
      <c r="O673" s="52">
        <v>7</v>
      </c>
      <c r="P673" s="2">
        <f t="shared" si="10"/>
        <v>89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60</v>
      </c>
      <c r="B674" s="1">
        <v>0.83333333333333337</v>
      </c>
      <c r="C674" s="52">
        <v>2015</v>
      </c>
      <c r="D674" s="52">
        <v>1</v>
      </c>
      <c r="E674" s="52">
        <v>3</v>
      </c>
      <c r="F674" s="52">
        <v>5246397</v>
      </c>
      <c r="G674" s="52">
        <v>5246397</v>
      </c>
      <c r="H674" s="52">
        <v>1515013</v>
      </c>
      <c r="I674" s="52">
        <v>1515013</v>
      </c>
      <c r="J674" s="52">
        <v>0</v>
      </c>
      <c r="K674" s="52">
        <v>0</v>
      </c>
      <c r="L674" s="52">
        <v>91.215199999999996</v>
      </c>
      <c r="M674" s="52">
        <v>14.58</v>
      </c>
      <c r="N674" s="52">
        <v>89.33</v>
      </c>
      <c r="O674" s="52">
        <v>7</v>
      </c>
      <c r="P674" s="2">
        <f t="shared" si="10"/>
        <v>104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59</v>
      </c>
      <c r="B675" s="1">
        <v>0.79166666666666663</v>
      </c>
      <c r="C675" s="52">
        <v>2015</v>
      </c>
      <c r="D675" s="52">
        <v>1</v>
      </c>
      <c r="E675" s="52">
        <v>3</v>
      </c>
      <c r="F675" s="52">
        <v>5246293</v>
      </c>
      <c r="G675" s="52">
        <v>5246293</v>
      </c>
      <c r="H675" s="52">
        <v>1514999</v>
      </c>
      <c r="I675" s="52">
        <v>1514999</v>
      </c>
      <c r="J675" s="52">
        <v>0</v>
      </c>
      <c r="K675" s="52">
        <v>0</v>
      </c>
      <c r="L675" s="52">
        <v>89.869100000000003</v>
      </c>
      <c r="M675" s="52">
        <v>15.3</v>
      </c>
      <c r="N675" s="52">
        <v>117.14</v>
      </c>
      <c r="O675" s="52">
        <v>7</v>
      </c>
      <c r="P675" s="2">
        <f t="shared" si="10"/>
        <v>103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58</v>
      </c>
      <c r="B676" s="1">
        <v>0.75</v>
      </c>
      <c r="C676" s="52">
        <v>2015</v>
      </c>
      <c r="D676" s="52">
        <v>1</v>
      </c>
      <c r="E676" s="52">
        <v>3</v>
      </c>
      <c r="F676" s="52">
        <v>5246190</v>
      </c>
      <c r="G676" s="52">
        <v>5246190</v>
      </c>
      <c r="H676" s="52">
        <v>1514985</v>
      </c>
      <c r="I676" s="52">
        <v>1514985</v>
      </c>
      <c r="J676" s="52">
        <v>0</v>
      </c>
      <c r="K676" s="52">
        <v>0</v>
      </c>
      <c r="L676" s="52">
        <v>90.037099999999995</v>
      </c>
      <c r="M676" s="52">
        <v>15.37</v>
      </c>
      <c r="N676" s="52">
        <v>87.96</v>
      </c>
      <c r="O676" s="52">
        <v>7</v>
      </c>
      <c r="P676" s="2">
        <f t="shared" si="10"/>
        <v>95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57</v>
      </c>
      <c r="B677" s="1">
        <v>0.70833333333333337</v>
      </c>
      <c r="C677" s="52">
        <v>2015</v>
      </c>
      <c r="D677" s="52">
        <v>1</v>
      </c>
      <c r="E677" s="52">
        <v>3</v>
      </c>
      <c r="F677" s="52">
        <v>5246095</v>
      </c>
      <c r="G677" s="52">
        <v>5246095</v>
      </c>
      <c r="H677" s="52">
        <v>1514972</v>
      </c>
      <c r="I677" s="52">
        <v>1514972</v>
      </c>
      <c r="J677" s="52">
        <v>0</v>
      </c>
      <c r="K677" s="52">
        <v>0</v>
      </c>
      <c r="L677" s="52">
        <v>89.648899999999998</v>
      </c>
      <c r="M677" s="52">
        <v>16.149999999999999</v>
      </c>
      <c r="N677" s="52">
        <v>138.37</v>
      </c>
      <c r="O677" s="52">
        <v>7</v>
      </c>
      <c r="P677" s="2">
        <f t="shared" si="10"/>
        <v>117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56</v>
      </c>
      <c r="B678" s="1">
        <v>0.66666666666666663</v>
      </c>
      <c r="C678" s="52">
        <v>2015</v>
      </c>
      <c r="D678" s="52">
        <v>1</v>
      </c>
      <c r="E678" s="52">
        <v>3</v>
      </c>
      <c r="F678" s="52">
        <v>5245978</v>
      </c>
      <c r="G678" s="52">
        <v>5245978</v>
      </c>
      <c r="H678" s="52">
        <v>1514956</v>
      </c>
      <c r="I678" s="52">
        <v>1514956</v>
      </c>
      <c r="J678" s="52">
        <v>0</v>
      </c>
      <c r="K678" s="52">
        <v>0</v>
      </c>
      <c r="L678" s="52">
        <v>89.487399999999994</v>
      </c>
      <c r="M678" s="52">
        <v>16.57</v>
      </c>
      <c r="N678" s="52">
        <v>123.37</v>
      </c>
      <c r="O678" s="52">
        <v>7</v>
      </c>
      <c r="P678" s="2">
        <f t="shared" si="10"/>
        <v>123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55</v>
      </c>
      <c r="B679" s="1">
        <v>0.625</v>
      </c>
      <c r="C679" s="52">
        <v>2015</v>
      </c>
      <c r="D679" s="52">
        <v>1</v>
      </c>
      <c r="E679" s="52">
        <v>3</v>
      </c>
      <c r="F679" s="52">
        <v>5245855</v>
      </c>
      <c r="G679" s="52">
        <v>5245855</v>
      </c>
      <c r="H679" s="52">
        <v>1514939</v>
      </c>
      <c r="I679" s="52">
        <v>1514939</v>
      </c>
      <c r="J679" s="52">
        <v>0</v>
      </c>
      <c r="K679" s="52">
        <v>0</v>
      </c>
      <c r="L679" s="52">
        <v>89.255899999999997</v>
      </c>
      <c r="M679" s="52">
        <v>17.14</v>
      </c>
      <c r="N679" s="52">
        <v>208.65</v>
      </c>
      <c r="O679" s="52">
        <v>7</v>
      </c>
      <c r="P679" s="2">
        <f t="shared" si="10"/>
        <v>145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54</v>
      </c>
      <c r="B680" s="1">
        <v>0.58333333333333337</v>
      </c>
      <c r="C680" s="52">
        <v>2015</v>
      </c>
      <c r="D680" s="52">
        <v>1</v>
      </c>
      <c r="E680" s="52">
        <v>3</v>
      </c>
      <c r="F680" s="52">
        <v>5245710</v>
      </c>
      <c r="G680" s="52">
        <v>5245710</v>
      </c>
      <c r="H680" s="52">
        <v>1514919</v>
      </c>
      <c r="I680" s="52">
        <v>1514919</v>
      </c>
      <c r="J680" s="52">
        <v>0</v>
      </c>
      <c r="K680" s="52">
        <v>0</v>
      </c>
      <c r="L680" s="52">
        <v>88.493799999999993</v>
      </c>
      <c r="M680" s="52">
        <v>17.45</v>
      </c>
      <c r="N680" s="52">
        <v>165.09</v>
      </c>
      <c r="O680" s="52">
        <v>7</v>
      </c>
      <c r="P680" s="2">
        <f t="shared" si="10"/>
        <v>216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53</v>
      </c>
      <c r="B681" s="1">
        <v>0.54166666666666663</v>
      </c>
      <c r="C681" s="52">
        <v>2015</v>
      </c>
      <c r="D681" s="52">
        <v>1</v>
      </c>
      <c r="E681" s="52">
        <v>3</v>
      </c>
      <c r="F681" s="52">
        <v>5245494</v>
      </c>
      <c r="G681" s="52">
        <v>5245494</v>
      </c>
      <c r="H681" s="52">
        <v>1514889</v>
      </c>
      <c r="I681" s="52">
        <v>1514889</v>
      </c>
      <c r="J681" s="52">
        <v>0</v>
      </c>
      <c r="K681" s="52">
        <v>0</v>
      </c>
      <c r="L681" s="52">
        <v>88.192300000000003</v>
      </c>
      <c r="M681" s="52">
        <v>17.440000000000001</v>
      </c>
      <c r="N681" s="52">
        <v>100.83</v>
      </c>
      <c r="O681" s="52">
        <v>7</v>
      </c>
      <c r="P681" s="2">
        <f t="shared" si="10"/>
        <v>143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52</v>
      </c>
      <c r="B682" s="1">
        <v>0.5</v>
      </c>
      <c r="C682" s="52">
        <v>2015</v>
      </c>
      <c r="D682" s="52">
        <v>1</v>
      </c>
      <c r="E682" s="52">
        <v>3</v>
      </c>
      <c r="F682" s="52">
        <v>5245351</v>
      </c>
      <c r="G682" s="52">
        <v>5245351</v>
      </c>
      <c r="H682" s="52">
        <v>1514869</v>
      </c>
      <c r="I682" s="52">
        <v>1514869</v>
      </c>
      <c r="J682" s="52">
        <v>0</v>
      </c>
      <c r="K682" s="52">
        <v>0</v>
      </c>
      <c r="L682" s="52">
        <v>89.694100000000006</v>
      </c>
      <c r="M682" s="52">
        <v>17.079999999999998</v>
      </c>
      <c r="N682" s="52">
        <v>108.97</v>
      </c>
      <c r="O682" s="52">
        <v>7</v>
      </c>
      <c r="P682" s="2">
        <f t="shared" si="10"/>
        <v>87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51</v>
      </c>
      <c r="B683" s="1">
        <v>0.45833333333333331</v>
      </c>
      <c r="C683" s="52">
        <v>2015</v>
      </c>
      <c r="D683" s="52">
        <v>1</v>
      </c>
      <c r="E683" s="52">
        <v>3</v>
      </c>
      <c r="F683" s="52">
        <v>5245264</v>
      </c>
      <c r="G683" s="52">
        <v>5245264</v>
      </c>
      <c r="H683" s="52">
        <v>1514857</v>
      </c>
      <c r="I683" s="52">
        <v>1514857</v>
      </c>
      <c r="J683" s="52">
        <v>0</v>
      </c>
      <c r="K683" s="52">
        <v>0</v>
      </c>
      <c r="L683" s="52">
        <v>89.154200000000003</v>
      </c>
      <c r="M683" s="52">
        <v>16.5</v>
      </c>
      <c r="N683" s="52">
        <v>138.18</v>
      </c>
      <c r="O683" s="52">
        <v>7</v>
      </c>
      <c r="P683" s="2">
        <f t="shared" si="10"/>
        <v>153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50</v>
      </c>
      <c r="B684" s="1">
        <v>0.41666666666666669</v>
      </c>
      <c r="C684" s="52">
        <v>2015</v>
      </c>
      <c r="D684" s="52">
        <v>1</v>
      </c>
      <c r="E684" s="52">
        <v>3</v>
      </c>
      <c r="F684" s="52">
        <v>5245111</v>
      </c>
      <c r="G684" s="52">
        <v>5245111</v>
      </c>
      <c r="H684" s="52">
        <v>1514836</v>
      </c>
      <c r="I684" s="52">
        <v>1514836</v>
      </c>
      <c r="J684" s="52">
        <v>0</v>
      </c>
      <c r="K684" s="52">
        <v>0</v>
      </c>
      <c r="L684" s="52">
        <v>89.373800000000003</v>
      </c>
      <c r="M684" s="52">
        <v>15.28</v>
      </c>
      <c r="N684" s="52">
        <v>124.31</v>
      </c>
      <c r="O684" s="52">
        <v>7</v>
      </c>
      <c r="P684" s="2">
        <f t="shared" si="10"/>
        <v>124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49</v>
      </c>
      <c r="B685" s="1">
        <v>0.375</v>
      </c>
      <c r="C685" s="52">
        <v>2015</v>
      </c>
      <c r="D685" s="52">
        <v>1</v>
      </c>
      <c r="E685" s="52">
        <v>3</v>
      </c>
      <c r="F685" s="52">
        <v>5244987</v>
      </c>
      <c r="G685" s="52">
        <v>5244987</v>
      </c>
      <c r="H685" s="52">
        <v>1514819</v>
      </c>
      <c r="I685" s="52">
        <v>1514819</v>
      </c>
      <c r="J685" s="52">
        <v>0</v>
      </c>
      <c r="K685" s="52">
        <v>0</v>
      </c>
      <c r="L685" s="52">
        <v>89.299800000000005</v>
      </c>
      <c r="M685" s="52">
        <v>14.72</v>
      </c>
      <c r="N685" s="52">
        <v>124.52</v>
      </c>
      <c r="O685" s="52">
        <v>7</v>
      </c>
      <c r="P685" s="2">
        <f t="shared" si="10"/>
        <v>124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48</v>
      </c>
      <c r="B686" s="1">
        <v>0.33333333333333331</v>
      </c>
      <c r="C686" s="52">
        <v>2015</v>
      </c>
      <c r="D686" s="52">
        <v>1</v>
      </c>
      <c r="E686" s="52">
        <v>3</v>
      </c>
      <c r="F686" s="52">
        <v>5244863</v>
      </c>
      <c r="G686" s="52">
        <v>5244863</v>
      </c>
      <c r="H686" s="52">
        <v>1514802</v>
      </c>
      <c r="I686" s="52">
        <v>1514802</v>
      </c>
      <c r="J686" s="52">
        <v>0</v>
      </c>
      <c r="K686" s="52">
        <v>0</v>
      </c>
      <c r="L686" s="52">
        <v>89.830500000000001</v>
      </c>
      <c r="M686" s="52">
        <v>13.73</v>
      </c>
      <c r="N686" s="52">
        <v>125.32</v>
      </c>
      <c r="O686" s="52">
        <v>7</v>
      </c>
      <c r="P686" s="2">
        <f t="shared" si="10"/>
        <v>118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47</v>
      </c>
      <c r="B687" s="1">
        <v>0.29166666666666669</v>
      </c>
      <c r="C687" s="52">
        <v>2015</v>
      </c>
      <c r="D687" s="52">
        <v>1</v>
      </c>
      <c r="E687" s="52">
        <v>3</v>
      </c>
      <c r="F687" s="52">
        <v>5244745</v>
      </c>
      <c r="G687" s="52">
        <v>5244745</v>
      </c>
      <c r="H687" s="52">
        <v>1514786</v>
      </c>
      <c r="I687" s="52">
        <v>1514786</v>
      </c>
      <c r="J687" s="52">
        <v>0</v>
      </c>
      <c r="K687" s="52">
        <v>0</v>
      </c>
      <c r="L687" s="52">
        <v>90.125500000000002</v>
      </c>
      <c r="M687" s="52">
        <v>12.93</v>
      </c>
      <c r="N687" s="52">
        <v>81.760000000000005</v>
      </c>
      <c r="O687" s="52">
        <v>7</v>
      </c>
      <c r="P687" s="2">
        <f t="shared" si="10"/>
        <v>96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46</v>
      </c>
      <c r="B688" s="1">
        <v>0.25</v>
      </c>
      <c r="C688" s="52">
        <v>2015</v>
      </c>
      <c r="D688" s="52">
        <v>1</v>
      </c>
      <c r="E688" s="52">
        <v>3</v>
      </c>
      <c r="F688" s="52">
        <v>5244649</v>
      </c>
      <c r="G688" s="52">
        <v>5244649</v>
      </c>
      <c r="H688" s="52">
        <v>1514773</v>
      </c>
      <c r="I688" s="52">
        <v>1514773</v>
      </c>
      <c r="J688" s="52">
        <v>0</v>
      </c>
      <c r="K688" s="52">
        <v>0</v>
      </c>
      <c r="L688" s="52">
        <v>89.846800000000002</v>
      </c>
      <c r="M688" s="52">
        <v>12.8</v>
      </c>
      <c r="N688" s="52">
        <v>81.7</v>
      </c>
      <c r="O688" s="52">
        <v>7</v>
      </c>
      <c r="P688" s="2">
        <f t="shared" si="10"/>
        <v>82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45</v>
      </c>
      <c r="B689" s="1">
        <v>0.20833333333333334</v>
      </c>
      <c r="C689" s="52">
        <v>2015</v>
      </c>
      <c r="D689" s="52">
        <v>1</v>
      </c>
      <c r="E689" s="52">
        <v>3</v>
      </c>
      <c r="F689" s="52">
        <v>5244567</v>
      </c>
      <c r="G689" s="52">
        <v>5244567</v>
      </c>
      <c r="H689" s="52">
        <v>1514762</v>
      </c>
      <c r="I689" s="52">
        <v>1514762</v>
      </c>
      <c r="J689" s="52">
        <v>0</v>
      </c>
      <c r="K689" s="52">
        <v>0</v>
      </c>
      <c r="L689" s="52">
        <v>90.436800000000005</v>
      </c>
      <c r="M689" s="52">
        <v>12.48</v>
      </c>
      <c r="N689" s="52">
        <v>74.42</v>
      </c>
      <c r="O689" s="52">
        <v>7</v>
      </c>
      <c r="P689" s="2">
        <f t="shared" si="10"/>
        <v>74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44</v>
      </c>
      <c r="B690" s="1">
        <v>0.16666666666666666</v>
      </c>
      <c r="C690" s="52">
        <v>2015</v>
      </c>
      <c r="D690" s="52">
        <v>1</v>
      </c>
      <c r="E690" s="52">
        <v>3</v>
      </c>
      <c r="F690" s="52">
        <v>5244493</v>
      </c>
      <c r="G690" s="52">
        <v>5244493</v>
      </c>
      <c r="H690" s="52">
        <v>1514752</v>
      </c>
      <c r="I690" s="52">
        <v>1514752</v>
      </c>
      <c r="J690" s="52">
        <v>0</v>
      </c>
      <c r="K690" s="52">
        <v>0</v>
      </c>
      <c r="L690" s="52">
        <v>90.498900000000006</v>
      </c>
      <c r="M690" s="52">
        <v>12.15</v>
      </c>
      <c r="N690" s="52">
        <v>74.989999999999995</v>
      </c>
      <c r="O690" s="52">
        <v>7</v>
      </c>
      <c r="P690" s="2">
        <f t="shared" si="10"/>
        <v>83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43</v>
      </c>
      <c r="B691" s="1">
        <v>0.125</v>
      </c>
      <c r="C691" s="52">
        <v>2015</v>
      </c>
      <c r="D691" s="52">
        <v>1</v>
      </c>
      <c r="E691" s="52">
        <v>3</v>
      </c>
      <c r="F691" s="52">
        <v>5244410</v>
      </c>
      <c r="G691" s="52">
        <v>5244410</v>
      </c>
      <c r="H691" s="52">
        <v>1514741</v>
      </c>
      <c r="I691" s="52">
        <v>1514741</v>
      </c>
      <c r="J691" s="52">
        <v>0</v>
      </c>
      <c r="K691" s="52">
        <v>0</v>
      </c>
      <c r="L691" s="52">
        <v>91.031000000000006</v>
      </c>
      <c r="M691" s="52">
        <v>12.03</v>
      </c>
      <c r="N691" s="52">
        <v>82.31</v>
      </c>
      <c r="O691" s="52">
        <v>7</v>
      </c>
      <c r="P691" s="2">
        <f t="shared" si="10"/>
        <v>75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42</v>
      </c>
      <c r="B692" s="1">
        <v>8.3333333333333329E-2</v>
      </c>
      <c r="C692" s="52">
        <v>2015</v>
      </c>
      <c r="D692" s="52">
        <v>1</v>
      </c>
      <c r="E692" s="52">
        <v>3</v>
      </c>
      <c r="F692" s="52">
        <v>5244335</v>
      </c>
      <c r="G692" s="52">
        <v>5244335</v>
      </c>
      <c r="H692" s="52">
        <v>1514731</v>
      </c>
      <c r="I692" s="52">
        <v>1514731</v>
      </c>
      <c r="J692" s="52">
        <v>0</v>
      </c>
      <c r="K692" s="52">
        <v>0</v>
      </c>
      <c r="L692" s="52">
        <v>90.558300000000003</v>
      </c>
      <c r="M692" s="52">
        <v>12.36</v>
      </c>
      <c r="N692" s="52">
        <v>74.680000000000007</v>
      </c>
      <c r="O692" s="52">
        <v>7</v>
      </c>
      <c r="P692" s="2">
        <f t="shared" si="10"/>
        <v>74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41</v>
      </c>
      <c r="B693" s="1">
        <v>4.1666666666666664E-2</v>
      </c>
      <c r="C693" s="52">
        <v>2015</v>
      </c>
      <c r="D693" s="52">
        <v>1</v>
      </c>
      <c r="E693" s="52">
        <v>3</v>
      </c>
      <c r="F693" s="52">
        <v>5244261</v>
      </c>
      <c r="G693" s="52">
        <v>5244261</v>
      </c>
      <c r="H693" s="52">
        <v>1514721</v>
      </c>
      <c r="I693" s="52">
        <v>1514721</v>
      </c>
      <c r="J693" s="52">
        <v>0</v>
      </c>
      <c r="K693" s="52">
        <v>0</v>
      </c>
      <c r="L693" s="52">
        <v>90.520499999999998</v>
      </c>
      <c r="M693" s="52">
        <v>12.68</v>
      </c>
      <c r="N693" s="52">
        <v>82.08</v>
      </c>
      <c r="O693" s="52">
        <v>7</v>
      </c>
      <c r="P693" s="2">
        <f t="shared" si="10"/>
        <v>82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40</v>
      </c>
      <c r="B694" s="1">
        <v>0</v>
      </c>
      <c r="C694" s="52">
        <v>2015</v>
      </c>
      <c r="D694" s="52">
        <v>1</v>
      </c>
      <c r="E694" s="52">
        <v>3</v>
      </c>
      <c r="F694" s="52">
        <v>5244179</v>
      </c>
      <c r="G694" s="52">
        <v>5244179</v>
      </c>
      <c r="H694" s="52">
        <v>1514710</v>
      </c>
      <c r="I694" s="52">
        <v>1514710</v>
      </c>
      <c r="J694" s="52">
        <v>0</v>
      </c>
      <c r="K694" s="52">
        <v>0</v>
      </c>
      <c r="L694" s="52">
        <v>90.767899999999997</v>
      </c>
      <c r="M694" s="52">
        <v>12.73</v>
      </c>
      <c r="N694" s="52">
        <v>74.739999999999995</v>
      </c>
      <c r="O694" s="52">
        <v>7</v>
      </c>
      <c r="P694" s="2">
        <f t="shared" si="10"/>
        <v>75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39</v>
      </c>
      <c r="B695" s="1">
        <v>0.95833333333333337</v>
      </c>
      <c r="C695" s="52">
        <v>2015</v>
      </c>
      <c r="D695" s="52">
        <v>1</v>
      </c>
      <c r="E695" s="52">
        <v>2</v>
      </c>
      <c r="F695" s="52">
        <v>5244104</v>
      </c>
      <c r="G695" s="52">
        <v>5244104</v>
      </c>
      <c r="H695" s="52">
        <v>1514700</v>
      </c>
      <c r="I695" s="52">
        <v>1514700</v>
      </c>
      <c r="J695" s="52">
        <v>0</v>
      </c>
      <c r="K695" s="52">
        <v>0</v>
      </c>
      <c r="L695" s="52">
        <v>91.260199999999998</v>
      </c>
      <c r="M695" s="52">
        <v>13.02</v>
      </c>
      <c r="N695" s="52">
        <v>82.36</v>
      </c>
      <c r="O695" s="52">
        <v>7</v>
      </c>
      <c r="P695" s="2">
        <f t="shared" ref="P695:P733" si="11">F695-F696</f>
        <v>75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38</v>
      </c>
      <c r="B696" s="1">
        <v>0.91666666666666663</v>
      </c>
      <c r="C696" s="52">
        <v>2015</v>
      </c>
      <c r="D696" s="52">
        <v>1</v>
      </c>
      <c r="E696" s="52">
        <v>2</v>
      </c>
      <c r="F696" s="52">
        <v>5244029</v>
      </c>
      <c r="G696" s="52">
        <v>5244029</v>
      </c>
      <c r="H696" s="52">
        <v>1514690</v>
      </c>
      <c r="I696" s="52">
        <v>1514690</v>
      </c>
      <c r="J696" s="52">
        <v>0</v>
      </c>
      <c r="K696" s="52">
        <v>0</v>
      </c>
      <c r="L696" s="52">
        <v>90.686099999999996</v>
      </c>
      <c r="M696" s="52">
        <v>13.51</v>
      </c>
      <c r="N696" s="52">
        <v>74.31</v>
      </c>
      <c r="O696" s="52">
        <v>7</v>
      </c>
      <c r="P696" s="2">
        <f t="shared" si="11"/>
        <v>82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37</v>
      </c>
      <c r="B697" s="1">
        <v>0.875</v>
      </c>
      <c r="C697" s="52">
        <v>2015</v>
      </c>
      <c r="D697" s="52">
        <v>1</v>
      </c>
      <c r="E697" s="52">
        <v>2</v>
      </c>
      <c r="F697" s="52">
        <v>5243947</v>
      </c>
      <c r="G697" s="52">
        <v>5243947</v>
      </c>
      <c r="H697" s="52">
        <v>1514679</v>
      </c>
      <c r="I697" s="52">
        <v>1514679</v>
      </c>
      <c r="J697" s="52">
        <v>0</v>
      </c>
      <c r="K697" s="52">
        <v>0</v>
      </c>
      <c r="L697" s="52">
        <v>90.448300000000003</v>
      </c>
      <c r="M697" s="52">
        <v>13.6</v>
      </c>
      <c r="N697" s="52">
        <v>81.7</v>
      </c>
      <c r="O697" s="52">
        <v>7</v>
      </c>
      <c r="P697" s="2">
        <f t="shared" si="11"/>
        <v>74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36</v>
      </c>
      <c r="B698" s="1">
        <v>0.83333333333333337</v>
      </c>
      <c r="C698" s="52">
        <v>2015</v>
      </c>
      <c r="D698" s="52">
        <v>1</v>
      </c>
      <c r="E698" s="52">
        <v>2</v>
      </c>
      <c r="F698" s="52">
        <v>5243873</v>
      </c>
      <c r="G698" s="52">
        <v>5243873</v>
      </c>
      <c r="H698" s="52">
        <v>1514669</v>
      </c>
      <c r="I698" s="52">
        <v>1514669</v>
      </c>
      <c r="J698" s="52">
        <v>0</v>
      </c>
      <c r="K698" s="52">
        <v>0</v>
      </c>
      <c r="L698" s="52">
        <v>91.046700000000001</v>
      </c>
      <c r="M698" s="52">
        <v>14.15</v>
      </c>
      <c r="N698" s="52">
        <v>82</v>
      </c>
      <c r="O698" s="52">
        <v>7</v>
      </c>
      <c r="P698" s="2">
        <f t="shared" si="11"/>
        <v>90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35</v>
      </c>
      <c r="B699" s="1">
        <v>0.79166666666666663</v>
      </c>
      <c r="C699" s="52">
        <v>2015</v>
      </c>
      <c r="D699" s="52">
        <v>1</v>
      </c>
      <c r="E699" s="52">
        <v>2</v>
      </c>
      <c r="F699" s="52">
        <v>5243783</v>
      </c>
      <c r="G699" s="52">
        <v>5243783</v>
      </c>
      <c r="H699" s="52">
        <v>1514657</v>
      </c>
      <c r="I699" s="52">
        <v>1514657</v>
      </c>
      <c r="J699" s="52">
        <v>0</v>
      </c>
      <c r="K699" s="52">
        <v>0</v>
      </c>
      <c r="L699" s="52">
        <v>91.020600000000002</v>
      </c>
      <c r="M699" s="52">
        <v>14.6</v>
      </c>
      <c r="N699" s="52">
        <v>74.33</v>
      </c>
      <c r="O699" s="52">
        <v>7</v>
      </c>
      <c r="P699" s="2">
        <f t="shared" si="11"/>
        <v>74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34</v>
      </c>
      <c r="B700" s="1">
        <v>0.75</v>
      </c>
      <c r="C700" s="52">
        <v>2015</v>
      </c>
      <c r="D700" s="52">
        <v>1</v>
      </c>
      <c r="E700" s="52">
        <v>2</v>
      </c>
      <c r="F700" s="52">
        <v>5243709</v>
      </c>
      <c r="G700" s="52">
        <v>5243709</v>
      </c>
      <c r="H700" s="52">
        <v>1514647</v>
      </c>
      <c r="I700" s="52">
        <v>1514647</v>
      </c>
      <c r="J700" s="52">
        <v>0</v>
      </c>
      <c r="K700" s="52">
        <v>0</v>
      </c>
      <c r="L700" s="52">
        <v>90.812299999999993</v>
      </c>
      <c r="M700" s="52">
        <v>15.59</v>
      </c>
      <c r="N700" s="52">
        <v>88.16</v>
      </c>
      <c r="O700" s="52">
        <v>7</v>
      </c>
      <c r="P700" s="2">
        <f t="shared" si="11"/>
        <v>74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33</v>
      </c>
      <c r="B701" s="1">
        <v>0.70833333333333337</v>
      </c>
      <c r="C701" s="52">
        <v>2015</v>
      </c>
      <c r="D701" s="52">
        <v>1</v>
      </c>
      <c r="E701" s="52">
        <v>2</v>
      </c>
      <c r="F701" s="52">
        <v>5243635</v>
      </c>
      <c r="G701" s="52">
        <v>5243635</v>
      </c>
      <c r="H701" s="52">
        <v>1514637</v>
      </c>
      <c r="I701" s="52">
        <v>1514637</v>
      </c>
      <c r="J701" s="52">
        <v>0</v>
      </c>
      <c r="K701" s="52">
        <v>0</v>
      </c>
      <c r="L701" s="52">
        <v>89.976900000000001</v>
      </c>
      <c r="M701" s="52">
        <v>17.21</v>
      </c>
      <c r="N701" s="52">
        <v>130.07</v>
      </c>
      <c r="O701" s="52">
        <v>7</v>
      </c>
      <c r="P701" s="2">
        <f t="shared" si="11"/>
        <v>124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32</v>
      </c>
      <c r="B702" s="1">
        <v>0.66666666666666663</v>
      </c>
      <c r="C702" s="52">
        <v>2015</v>
      </c>
      <c r="D702" s="52">
        <v>1</v>
      </c>
      <c r="E702" s="52">
        <v>2</v>
      </c>
      <c r="F702" s="52">
        <v>5243511</v>
      </c>
      <c r="G702" s="52">
        <v>5243511</v>
      </c>
      <c r="H702" s="52">
        <v>1514620</v>
      </c>
      <c r="I702" s="52">
        <v>1514620</v>
      </c>
      <c r="J702" s="52">
        <v>0</v>
      </c>
      <c r="K702" s="52">
        <v>0</v>
      </c>
      <c r="L702" s="52">
        <v>87.915999999999997</v>
      </c>
      <c r="M702" s="52">
        <v>18.420000000000002</v>
      </c>
      <c r="N702" s="52">
        <v>99.43</v>
      </c>
      <c r="O702" s="52">
        <v>7</v>
      </c>
      <c r="P702" s="2">
        <f t="shared" si="11"/>
        <v>114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31</v>
      </c>
      <c r="B703" s="1">
        <v>0.625</v>
      </c>
      <c r="C703" s="52">
        <v>2015</v>
      </c>
      <c r="D703" s="52">
        <v>1</v>
      </c>
      <c r="E703" s="52">
        <v>2</v>
      </c>
      <c r="F703" s="52">
        <v>5243397</v>
      </c>
      <c r="G703" s="52">
        <v>5243397</v>
      </c>
      <c r="H703" s="52">
        <v>1514604</v>
      </c>
      <c r="I703" s="52">
        <v>1514604</v>
      </c>
      <c r="J703" s="52">
        <v>0</v>
      </c>
      <c r="K703" s="52">
        <v>0</v>
      </c>
      <c r="L703" s="52">
        <v>88.764200000000002</v>
      </c>
      <c r="M703" s="52">
        <v>19.07</v>
      </c>
      <c r="N703" s="52">
        <v>121.65</v>
      </c>
      <c r="O703" s="52">
        <v>7</v>
      </c>
      <c r="P703" s="2">
        <f t="shared" si="11"/>
        <v>114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30</v>
      </c>
      <c r="B704" s="1">
        <v>0.58333333333333337</v>
      </c>
      <c r="C704" s="52">
        <v>2015</v>
      </c>
      <c r="D704" s="52">
        <v>1</v>
      </c>
      <c r="E704" s="52">
        <v>2</v>
      </c>
      <c r="F704" s="52">
        <v>5243283</v>
      </c>
      <c r="G704" s="52">
        <v>5243283</v>
      </c>
      <c r="H704" s="52">
        <v>1514588</v>
      </c>
      <c r="I704" s="52">
        <v>1514588</v>
      </c>
      <c r="J704" s="52">
        <v>0</v>
      </c>
      <c r="K704" s="52">
        <v>0</v>
      </c>
      <c r="L704" s="52">
        <v>89.006299999999996</v>
      </c>
      <c r="M704" s="52">
        <v>19.309999999999999</v>
      </c>
      <c r="N704" s="52">
        <v>121.49</v>
      </c>
      <c r="O704" s="52">
        <v>7</v>
      </c>
      <c r="P704" s="2">
        <f t="shared" si="11"/>
        <v>108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29</v>
      </c>
      <c r="B705" s="1">
        <v>0.54166666666666663</v>
      </c>
      <c r="C705" s="52">
        <v>2015</v>
      </c>
      <c r="D705" s="52">
        <v>1</v>
      </c>
      <c r="E705" s="52">
        <v>2</v>
      </c>
      <c r="F705" s="52">
        <v>5243175</v>
      </c>
      <c r="G705" s="52">
        <v>5243175</v>
      </c>
      <c r="H705" s="52">
        <v>1514573</v>
      </c>
      <c r="I705" s="52">
        <v>1514573</v>
      </c>
      <c r="J705" s="52">
        <v>0</v>
      </c>
      <c r="K705" s="52">
        <v>0</v>
      </c>
      <c r="L705" s="52">
        <v>88.393799999999999</v>
      </c>
      <c r="M705" s="52">
        <v>19.14</v>
      </c>
      <c r="N705" s="52">
        <v>100.75</v>
      </c>
      <c r="O705" s="52">
        <v>7</v>
      </c>
      <c r="P705" s="2">
        <f t="shared" si="11"/>
        <v>121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28</v>
      </c>
      <c r="B706" s="1">
        <v>0.5</v>
      </c>
      <c r="C706" s="52">
        <v>2015</v>
      </c>
      <c r="D706" s="52">
        <v>1</v>
      </c>
      <c r="E706" s="52">
        <v>2</v>
      </c>
      <c r="F706" s="52">
        <v>5243054</v>
      </c>
      <c r="G706" s="52">
        <v>5243054</v>
      </c>
      <c r="H706" s="52">
        <v>1514556</v>
      </c>
      <c r="I706" s="52">
        <v>1514556</v>
      </c>
      <c r="J706" s="52">
        <v>0</v>
      </c>
      <c r="K706" s="52">
        <v>0</v>
      </c>
      <c r="L706" s="52">
        <v>89.788799999999995</v>
      </c>
      <c r="M706" s="52">
        <v>17.77</v>
      </c>
      <c r="N706" s="52">
        <v>123.12</v>
      </c>
      <c r="O706" s="52">
        <v>7</v>
      </c>
      <c r="P706" s="2">
        <f t="shared" si="11"/>
        <v>123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27</v>
      </c>
      <c r="B707" s="1">
        <v>0.45833333333333331</v>
      </c>
      <c r="C707" s="52">
        <v>2015</v>
      </c>
      <c r="D707" s="52">
        <v>1</v>
      </c>
      <c r="E707" s="52">
        <v>2</v>
      </c>
      <c r="F707" s="52">
        <v>5242931</v>
      </c>
      <c r="G707" s="52">
        <v>5242931</v>
      </c>
      <c r="H707" s="52">
        <v>1514539</v>
      </c>
      <c r="I707" s="52">
        <v>1514539</v>
      </c>
      <c r="J707" s="52">
        <v>0</v>
      </c>
      <c r="K707" s="52">
        <v>0</v>
      </c>
      <c r="L707" s="52">
        <v>88.003500000000003</v>
      </c>
      <c r="M707" s="52">
        <v>17.16</v>
      </c>
      <c r="N707" s="52">
        <v>70.73</v>
      </c>
      <c r="O707" s="52">
        <v>7</v>
      </c>
      <c r="P707" s="2">
        <f t="shared" si="11"/>
        <v>79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26</v>
      </c>
      <c r="B708" s="1">
        <v>0.41666666666666669</v>
      </c>
      <c r="C708" s="52">
        <v>2015</v>
      </c>
      <c r="D708" s="52">
        <v>1</v>
      </c>
      <c r="E708" s="52">
        <v>2</v>
      </c>
      <c r="F708" s="52">
        <v>5242852</v>
      </c>
      <c r="G708" s="52">
        <v>5242852</v>
      </c>
      <c r="H708" s="52">
        <v>1514528</v>
      </c>
      <c r="I708" s="52">
        <v>1514528</v>
      </c>
      <c r="J708" s="52">
        <v>0</v>
      </c>
      <c r="K708" s="52">
        <v>0</v>
      </c>
      <c r="L708" s="52">
        <v>81.968199999999996</v>
      </c>
      <c r="M708" s="52">
        <v>14.76</v>
      </c>
      <c r="N708" s="52">
        <v>72.39</v>
      </c>
      <c r="O708" s="52">
        <v>7</v>
      </c>
      <c r="P708" s="2">
        <f t="shared" si="11"/>
        <v>74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25</v>
      </c>
      <c r="B709" s="1">
        <v>0.375</v>
      </c>
      <c r="C709" s="52">
        <v>2015</v>
      </c>
      <c r="D709" s="52">
        <v>1</v>
      </c>
      <c r="E709" s="52">
        <v>2</v>
      </c>
      <c r="F709" s="52">
        <v>5242778</v>
      </c>
      <c r="G709" s="52">
        <v>5242778</v>
      </c>
      <c r="H709" s="52">
        <v>1514517</v>
      </c>
      <c r="I709" s="52">
        <v>1514517</v>
      </c>
      <c r="J709" s="52">
        <v>0</v>
      </c>
      <c r="K709" s="52">
        <v>0</v>
      </c>
      <c r="L709" s="52">
        <v>78.194800000000001</v>
      </c>
      <c r="M709" s="52">
        <v>12.28</v>
      </c>
      <c r="N709" s="52">
        <v>78.23</v>
      </c>
      <c r="O709" s="52">
        <v>7</v>
      </c>
      <c r="P709" s="2">
        <f t="shared" si="11"/>
        <v>79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24</v>
      </c>
      <c r="B710" s="1">
        <v>0.33333333333333331</v>
      </c>
      <c r="C710" s="52">
        <v>2015</v>
      </c>
      <c r="D710" s="52">
        <v>1</v>
      </c>
      <c r="E710" s="52">
        <v>2</v>
      </c>
      <c r="F710" s="52">
        <v>5242699</v>
      </c>
      <c r="G710" s="52">
        <v>5242699</v>
      </c>
      <c r="H710" s="52">
        <v>1514505</v>
      </c>
      <c r="I710" s="52">
        <v>1514505</v>
      </c>
      <c r="J710" s="52">
        <v>0</v>
      </c>
      <c r="K710" s="52">
        <v>0</v>
      </c>
      <c r="L710" s="52">
        <v>77.833799999999997</v>
      </c>
      <c r="M710" s="52">
        <v>11.01</v>
      </c>
      <c r="N710" s="52">
        <v>80.290000000000006</v>
      </c>
      <c r="O710" s="52">
        <v>7</v>
      </c>
      <c r="P710" s="2">
        <f t="shared" si="11"/>
        <v>79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23</v>
      </c>
      <c r="B711" s="1">
        <v>0.29166666666666669</v>
      </c>
      <c r="C711" s="52">
        <v>2015</v>
      </c>
      <c r="D711" s="52">
        <v>1</v>
      </c>
      <c r="E711" s="52">
        <v>2</v>
      </c>
      <c r="F711" s="52">
        <v>5242620</v>
      </c>
      <c r="G711" s="52">
        <v>5242620</v>
      </c>
      <c r="H711" s="52">
        <v>1514493</v>
      </c>
      <c r="I711" s="52">
        <v>1514493</v>
      </c>
      <c r="J711" s="52">
        <v>0</v>
      </c>
      <c r="K711" s="52">
        <v>0</v>
      </c>
      <c r="L711" s="52">
        <v>81.471999999999994</v>
      </c>
      <c r="M711" s="52">
        <v>8.6199999999999992</v>
      </c>
      <c r="N711" s="52">
        <v>41.66</v>
      </c>
      <c r="O711" s="52">
        <v>7</v>
      </c>
      <c r="P711" s="2">
        <f t="shared" si="11"/>
        <v>55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22</v>
      </c>
      <c r="B712" s="1">
        <v>0.25</v>
      </c>
      <c r="C712" s="52">
        <v>2015</v>
      </c>
      <c r="D712" s="52">
        <v>1</v>
      </c>
      <c r="E712" s="52">
        <v>2</v>
      </c>
      <c r="F712" s="52">
        <v>5242565</v>
      </c>
      <c r="G712" s="52">
        <v>5242565</v>
      </c>
      <c r="H712" s="52">
        <v>1514485</v>
      </c>
      <c r="I712" s="52">
        <v>1514485</v>
      </c>
      <c r="J712" s="52">
        <v>0</v>
      </c>
      <c r="K712" s="52">
        <v>0</v>
      </c>
      <c r="L712" s="52">
        <v>81.593599999999995</v>
      </c>
      <c r="M712" s="52">
        <v>6.46</v>
      </c>
      <c r="N712" s="52">
        <v>6.93</v>
      </c>
      <c r="O712" s="52">
        <v>7</v>
      </c>
      <c r="P712" s="2">
        <f t="shared" si="11"/>
        <v>21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21</v>
      </c>
      <c r="B713" s="1">
        <v>0.20833333333333334</v>
      </c>
      <c r="C713" s="52">
        <v>2015</v>
      </c>
      <c r="D713" s="52">
        <v>1</v>
      </c>
      <c r="E713" s="52">
        <v>2</v>
      </c>
      <c r="F713" s="52">
        <v>5242544</v>
      </c>
      <c r="G713" s="52">
        <v>5242544</v>
      </c>
      <c r="H713" s="52">
        <v>1514482</v>
      </c>
      <c r="I713" s="52">
        <v>1514482</v>
      </c>
      <c r="J713" s="52">
        <v>0</v>
      </c>
      <c r="K713" s="52">
        <v>0</v>
      </c>
      <c r="L713" s="52">
        <v>83.548000000000002</v>
      </c>
      <c r="M713" s="52">
        <v>26.01</v>
      </c>
      <c r="N713" s="52">
        <v>0</v>
      </c>
      <c r="O713" s="52">
        <v>7</v>
      </c>
      <c r="P713" s="2">
        <f t="shared" si="11"/>
        <v>0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20</v>
      </c>
      <c r="B714" s="1">
        <v>0.16666666666666666</v>
      </c>
      <c r="C714" s="52">
        <v>2015</v>
      </c>
      <c r="D714" s="52">
        <v>1</v>
      </c>
      <c r="E714" s="52">
        <v>2</v>
      </c>
      <c r="F714" s="52">
        <v>5242544</v>
      </c>
      <c r="G714" s="52">
        <v>5242544</v>
      </c>
      <c r="H714" s="52">
        <v>1514482</v>
      </c>
      <c r="I714" s="52">
        <v>1514482</v>
      </c>
      <c r="J714" s="52">
        <v>0</v>
      </c>
      <c r="K714" s="52">
        <v>0</v>
      </c>
      <c r="L714" s="52">
        <v>83.548000000000002</v>
      </c>
      <c r="M714" s="52">
        <v>26.01</v>
      </c>
      <c r="N714" s="52">
        <v>0</v>
      </c>
      <c r="O714" s="52">
        <v>7</v>
      </c>
      <c r="P714" s="2">
        <f t="shared" si="11"/>
        <v>0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19</v>
      </c>
      <c r="B715" s="1">
        <v>0.125</v>
      </c>
      <c r="C715" s="52">
        <v>2015</v>
      </c>
      <c r="D715" s="52">
        <v>1</v>
      </c>
      <c r="E715" s="52">
        <v>2</v>
      </c>
      <c r="F715" s="52">
        <v>5242544</v>
      </c>
      <c r="G715" s="52">
        <v>5242544</v>
      </c>
      <c r="H715" s="52">
        <v>1514482</v>
      </c>
      <c r="I715" s="52">
        <v>1514482</v>
      </c>
      <c r="J715" s="52">
        <v>0</v>
      </c>
      <c r="K715" s="52">
        <v>0</v>
      </c>
      <c r="L715" s="52">
        <v>83.548000000000002</v>
      </c>
      <c r="M715" s="52">
        <v>26.01</v>
      </c>
      <c r="N715" s="52">
        <v>0</v>
      </c>
      <c r="O715" s="52">
        <v>7</v>
      </c>
      <c r="P715" s="2">
        <f t="shared" si="11"/>
        <v>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18</v>
      </c>
      <c r="B716" s="1">
        <v>8.3333333333333329E-2</v>
      </c>
      <c r="C716" s="52">
        <v>2015</v>
      </c>
      <c r="D716" s="52">
        <v>1</v>
      </c>
      <c r="E716" s="52">
        <v>2</v>
      </c>
      <c r="F716" s="52">
        <v>5242544</v>
      </c>
      <c r="G716" s="52">
        <v>5242544</v>
      </c>
      <c r="H716" s="52">
        <v>1514482</v>
      </c>
      <c r="I716" s="52">
        <v>1514482</v>
      </c>
      <c r="J716" s="52">
        <v>0</v>
      </c>
      <c r="K716" s="52">
        <v>0</v>
      </c>
      <c r="L716" s="52">
        <v>83.548000000000002</v>
      </c>
      <c r="M716" s="52">
        <v>26.01</v>
      </c>
      <c r="N716" s="52">
        <v>0</v>
      </c>
      <c r="O716" s="52">
        <v>7</v>
      </c>
      <c r="P716" s="2">
        <f t="shared" si="11"/>
        <v>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17</v>
      </c>
      <c r="B717" s="1">
        <v>4.1666666666666664E-2</v>
      </c>
      <c r="C717" s="52">
        <v>2015</v>
      </c>
      <c r="D717" s="52">
        <v>1</v>
      </c>
      <c r="E717" s="52">
        <v>2</v>
      </c>
      <c r="F717" s="52">
        <v>5242544</v>
      </c>
      <c r="G717" s="52">
        <v>5242544</v>
      </c>
      <c r="H717" s="52">
        <v>1514482</v>
      </c>
      <c r="I717" s="52">
        <v>1514482</v>
      </c>
      <c r="J717" s="52">
        <v>0</v>
      </c>
      <c r="K717" s="52">
        <v>0</v>
      </c>
      <c r="L717" s="52">
        <v>83.548000000000002</v>
      </c>
      <c r="M717" s="52">
        <v>26.01</v>
      </c>
      <c r="N717" s="52">
        <v>0</v>
      </c>
      <c r="O717" s="52">
        <v>7</v>
      </c>
      <c r="P717" s="2">
        <f t="shared" si="11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16</v>
      </c>
      <c r="B718" s="1">
        <v>0</v>
      </c>
      <c r="C718" s="52">
        <v>2015</v>
      </c>
      <c r="D718" s="52">
        <v>1</v>
      </c>
      <c r="E718" s="52">
        <v>2</v>
      </c>
      <c r="F718" s="52">
        <v>5242544</v>
      </c>
      <c r="G718" s="52">
        <v>5242544</v>
      </c>
      <c r="H718" s="52">
        <v>1514482</v>
      </c>
      <c r="I718" s="52">
        <v>1514482</v>
      </c>
      <c r="J718" s="52">
        <v>0</v>
      </c>
      <c r="K718" s="52">
        <v>0</v>
      </c>
      <c r="L718" s="52">
        <v>83.548000000000002</v>
      </c>
      <c r="M718" s="52">
        <v>26.01</v>
      </c>
      <c r="N718" s="52">
        <v>0</v>
      </c>
      <c r="O718" s="52">
        <v>7</v>
      </c>
      <c r="P718" s="2">
        <f t="shared" si="11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15</v>
      </c>
      <c r="B719" s="1">
        <v>0.95833333333333337</v>
      </c>
      <c r="C719" s="52">
        <v>2015</v>
      </c>
      <c r="D719" s="52">
        <v>1</v>
      </c>
      <c r="E719" s="52">
        <v>1</v>
      </c>
      <c r="F719" s="52">
        <v>5242544</v>
      </c>
      <c r="G719" s="52">
        <v>5242544</v>
      </c>
      <c r="H719" s="52">
        <v>1514482</v>
      </c>
      <c r="I719" s="52">
        <v>1514482</v>
      </c>
      <c r="J719" s="52">
        <v>0</v>
      </c>
      <c r="K719" s="52">
        <v>0</v>
      </c>
      <c r="L719" s="52">
        <v>83.548000000000002</v>
      </c>
      <c r="M719" s="52">
        <v>26.01</v>
      </c>
      <c r="N719" s="52">
        <v>0</v>
      </c>
      <c r="O719" s="52">
        <v>7</v>
      </c>
      <c r="P719" s="2">
        <f t="shared" si="11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14</v>
      </c>
      <c r="B720" s="1">
        <v>0.91666666666666663</v>
      </c>
      <c r="C720" s="52">
        <v>2015</v>
      </c>
      <c r="D720" s="52">
        <v>1</v>
      </c>
      <c r="E720" s="52">
        <v>1</v>
      </c>
      <c r="F720" s="52">
        <v>5242544</v>
      </c>
      <c r="G720" s="52">
        <v>5242544</v>
      </c>
      <c r="H720" s="52">
        <v>1514482</v>
      </c>
      <c r="I720" s="52">
        <v>1514482</v>
      </c>
      <c r="J720" s="52">
        <v>0</v>
      </c>
      <c r="K720" s="52">
        <v>0</v>
      </c>
      <c r="L720" s="52">
        <v>83.548000000000002</v>
      </c>
      <c r="M720" s="52">
        <v>26.01</v>
      </c>
      <c r="N720" s="52">
        <v>0</v>
      </c>
      <c r="O720" s="52">
        <v>7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13</v>
      </c>
      <c r="B721" s="1">
        <v>0.875</v>
      </c>
      <c r="C721" s="52">
        <v>2015</v>
      </c>
      <c r="D721" s="52">
        <v>1</v>
      </c>
      <c r="E721" s="52">
        <v>1</v>
      </c>
      <c r="F721" s="52">
        <v>5242544</v>
      </c>
      <c r="G721" s="52">
        <v>5242544</v>
      </c>
      <c r="H721" s="52">
        <v>1514482</v>
      </c>
      <c r="I721" s="52">
        <v>1514482</v>
      </c>
      <c r="J721" s="52">
        <v>0</v>
      </c>
      <c r="K721" s="52">
        <v>0</v>
      </c>
      <c r="L721" s="52">
        <v>83.548000000000002</v>
      </c>
      <c r="M721" s="52">
        <v>26.01</v>
      </c>
      <c r="N721" s="52">
        <v>0</v>
      </c>
      <c r="O721" s="52">
        <v>7</v>
      </c>
      <c r="P721" s="2">
        <f t="shared" si="11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12</v>
      </c>
      <c r="B722" s="1">
        <v>0.83333333333333337</v>
      </c>
      <c r="C722" s="52">
        <v>2015</v>
      </c>
      <c r="D722" s="52">
        <v>1</v>
      </c>
      <c r="E722" s="52">
        <v>1</v>
      </c>
      <c r="F722" s="52">
        <v>5242544</v>
      </c>
      <c r="G722" s="52">
        <v>5242544</v>
      </c>
      <c r="H722" s="52">
        <v>1514482</v>
      </c>
      <c r="I722" s="52">
        <v>1514482</v>
      </c>
      <c r="J722" s="52">
        <v>0</v>
      </c>
      <c r="K722" s="52">
        <v>0</v>
      </c>
      <c r="L722" s="52">
        <v>83.548000000000002</v>
      </c>
      <c r="M722" s="52">
        <v>26.01</v>
      </c>
      <c r="N722" s="52">
        <v>0</v>
      </c>
      <c r="O722" s="52">
        <v>7</v>
      </c>
      <c r="P722" s="2">
        <f t="shared" si="11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11</v>
      </c>
      <c r="B723" s="1">
        <v>0.79166666666666663</v>
      </c>
      <c r="C723" s="52">
        <v>2015</v>
      </c>
      <c r="D723" s="52">
        <v>1</v>
      </c>
      <c r="E723" s="52">
        <v>1</v>
      </c>
      <c r="F723" s="52">
        <v>5242544</v>
      </c>
      <c r="G723" s="52">
        <v>5242544</v>
      </c>
      <c r="H723" s="52">
        <v>1514482</v>
      </c>
      <c r="I723" s="52">
        <v>1514482</v>
      </c>
      <c r="J723" s="52">
        <v>0</v>
      </c>
      <c r="K723" s="52">
        <v>0</v>
      </c>
      <c r="L723" s="52">
        <v>83.548000000000002</v>
      </c>
      <c r="M723" s="52">
        <v>26.01</v>
      </c>
      <c r="N723" s="52">
        <v>0</v>
      </c>
      <c r="O723" s="52">
        <v>7</v>
      </c>
      <c r="P723" s="2">
        <f t="shared" si="11"/>
        <v>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10</v>
      </c>
      <c r="B724" s="1">
        <v>0.75</v>
      </c>
      <c r="C724" s="52">
        <v>2015</v>
      </c>
      <c r="D724" s="52">
        <v>1</v>
      </c>
      <c r="E724" s="52">
        <v>1</v>
      </c>
      <c r="F724" s="52">
        <v>5242544</v>
      </c>
      <c r="G724" s="52">
        <v>5242544</v>
      </c>
      <c r="H724" s="52">
        <v>1514482</v>
      </c>
      <c r="I724" s="52">
        <v>1514482</v>
      </c>
      <c r="J724" s="52">
        <v>0</v>
      </c>
      <c r="K724" s="52">
        <v>0</v>
      </c>
      <c r="L724" s="52">
        <v>83.548000000000002</v>
      </c>
      <c r="M724" s="52">
        <v>26.01</v>
      </c>
      <c r="N724" s="52">
        <v>0</v>
      </c>
      <c r="O724" s="52">
        <v>7</v>
      </c>
      <c r="P724" s="2">
        <f t="shared" si="11"/>
        <v>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9</v>
      </c>
      <c r="B725" s="1">
        <v>0.70833333333333337</v>
      </c>
      <c r="C725" s="52">
        <v>2015</v>
      </c>
      <c r="D725" s="52">
        <v>1</v>
      </c>
      <c r="E725" s="52">
        <v>1</v>
      </c>
      <c r="F725" s="52">
        <v>5242544</v>
      </c>
      <c r="G725" s="52">
        <v>5242544</v>
      </c>
      <c r="H725" s="52">
        <v>1514482</v>
      </c>
      <c r="I725" s="52">
        <v>1514482</v>
      </c>
      <c r="J725" s="52">
        <v>0</v>
      </c>
      <c r="K725" s="52">
        <v>0</v>
      </c>
      <c r="L725" s="52">
        <v>83.548000000000002</v>
      </c>
      <c r="M725" s="52">
        <v>26.01</v>
      </c>
      <c r="N725" s="52">
        <v>0</v>
      </c>
      <c r="O725" s="52">
        <v>7</v>
      </c>
      <c r="P725" s="2">
        <f t="shared" si="11"/>
        <v>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8</v>
      </c>
      <c r="B726" s="1">
        <v>0.66666666666666663</v>
      </c>
      <c r="C726" s="52">
        <v>2015</v>
      </c>
      <c r="D726" s="52">
        <v>1</v>
      </c>
      <c r="E726" s="52">
        <v>1</v>
      </c>
      <c r="F726" s="52">
        <v>5242544</v>
      </c>
      <c r="G726" s="52">
        <v>5242544</v>
      </c>
      <c r="H726" s="52">
        <v>1514482</v>
      </c>
      <c r="I726" s="52">
        <v>1514482</v>
      </c>
      <c r="J726" s="52">
        <v>0</v>
      </c>
      <c r="K726" s="52">
        <v>0</v>
      </c>
      <c r="L726" s="52">
        <v>83.548000000000002</v>
      </c>
      <c r="M726" s="52">
        <v>26.01</v>
      </c>
      <c r="N726" s="52">
        <v>0</v>
      </c>
      <c r="O726" s="52">
        <v>7</v>
      </c>
      <c r="P726" s="2">
        <f t="shared" si="11"/>
        <v>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7</v>
      </c>
      <c r="B727" s="1">
        <v>0.625</v>
      </c>
      <c r="C727" s="52">
        <v>2015</v>
      </c>
      <c r="D727" s="52">
        <v>1</v>
      </c>
      <c r="E727" s="52">
        <v>1</v>
      </c>
      <c r="F727" s="52">
        <v>5242544</v>
      </c>
      <c r="G727" s="52">
        <v>5242544</v>
      </c>
      <c r="H727" s="52">
        <v>1514482</v>
      </c>
      <c r="I727" s="52">
        <v>1514482</v>
      </c>
      <c r="J727" s="52">
        <v>0</v>
      </c>
      <c r="K727" s="52">
        <v>0</v>
      </c>
      <c r="L727" s="52">
        <v>83.548000000000002</v>
      </c>
      <c r="M727" s="52">
        <v>26.01</v>
      </c>
      <c r="N727" s="52">
        <v>0</v>
      </c>
      <c r="O727" s="52">
        <v>7</v>
      </c>
      <c r="P727" s="2">
        <f t="shared" si="11"/>
        <v>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6</v>
      </c>
      <c r="B728" s="1">
        <v>0.58333333333333337</v>
      </c>
      <c r="C728" s="52">
        <v>2015</v>
      </c>
      <c r="D728" s="52">
        <v>1</v>
      </c>
      <c r="E728" s="52">
        <v>1</v>
      </c>
      <c r="F728" s="52">
        <v>5242544</v>
      </c>
      <c r="G728" s="52">
        <v>5242544</v>
      </c>
      <c r="H728" s="52">
        <v>1514482</v>
      </c>
      <c r="I728" s="52">
        <v>1514482</v>
      </c>
      <c r="J728" s="52">
        <v>0</v>
      </c>
      <c r="K728" s="52">
        <v>0</v>
      </c>
      <c r="L728" s="52">
        <v>83.548000000000002</v>
      </c>
      <c r="M728" s="52">
        <v>26.01</v>
      </c>
      <c r="N728" s="52">
        <v>0</v>
      </c>
      <c r="O728" s="52">
        <v>7</v>
      </c>
      <c r="P728" s="2">
        <f t="shared" si="11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5</v>
      </c>
      <c r="B729" s="1">
        <v>0.54166666666666663</v>
      </c>
      <c r="C729" s="52">
        <v>2015</v>
      </c>
      <c r="D729" s="52">
        <v>1</v>
      </c>
      <c r="E729" s="52">
        <v>1</v>
      </c>
      <c r="F729" s="52">
        <v>5242544</v>
      </c>
      <c r="G729" s="52">
        <v>5242544</v>
      </c>
      <c r="H729" s="52">
        <v>1514482</v>
      </c>
      <c r="I729" s="52">
        <v>1514482</v>
      </c>
      <c r="J729" s="52">
        <v>0</v>
      </c>
      <c r="K729" s="52">
        <v>0</v>
      </c>
      <c r="L729" s="52">
        <v>83.548000000000002</v>
      </c>
      <c r="M729" s="52">
        <v>26.01</v>
      </c>
      <c r="N729" s="52">
        <v>0</v>
      </c>
      <c r="O729" s="52">
        <v>7</v>
      </c>
      <c r="P729" s="2">
        <f t="shared" si="11"/>
        <v>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4</v>
      </c>
      <c r="B730" s="1">
        <v>0.5</v>
      </c>
      <c r="C730" s="52">
        <v>2015</v>
      </c>
      <c r="D730" s="52">
        <v>1</v>
      </c>
      <c r="E730" s="52">
        <v>1</v>
      </c>
      <c r="F730" s="52">
        <v>5242544</v>
      </c>
      <c r="G730" s="52">
        <v>5242544</v>
      </c>
      <c r="H730" s="52">
        <v>1514482</v>
      </c>
      <c r="I730" s="52">
        <v>1514482</v>
      </c>
      <c r="J730" s="52">
        <v>0</v>
      </c>
      <c r="K730" s="52">
        <v>0</v>
      </c>
      <c r="L730" s="52">
        <v>83.548000000000002</v>
      </c>
      <c r="M730" s="52">
        <v>26.01</v>
      </c>
      <c r="N730" s="52">
        <v>0</v>
      </c>
      <c r="O730" s="52">
        <v>7</v>
      </c>
      <c r="P730" s="2">
        <f t="shared" si="11"/>
        <v>0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3</v>
      </c>
      <c r="B731" s="1">
        <v>0.45833333333333331</v>
      </c>
      <c r="C731" s="52">
        <v>2015</v>
      </c>
      <c r="D731" s="52">
        <v>1</v>
      </c>
      <c r="E731" s="52">
        <v>1</v>
      </c>
      <c r="F731" s="52">
        <v>5242544</v>
      </c>
      <c r="G731" s="52">
        <v>5242544</v>
      </c>
      <c r="H731" s="52">
        <v>1514482</v>
      </c>
      <c r="I731" s="52">
        <v>1514482</v>
      </c>
      <c r="J731" s="52">
        <v>0</v>
      </c>
      <c r="K731" s="52">
        <v>0</v>
      </c>
      <c r="L731" s="52">
        <v>83.548000000000002</v>
      </c>
      <c r="M731" s="52">
        <v>26.01</v>
      </c>
      <c r="N731" s="52">
        <v>0</v>
      </c>
      <c r="O731" s="52">
        <v>7</v>
      </c>
      <c r="P731" s="2">
        <f t="shared" si="11"/>
        <v>0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</v>
      </c>
      <c r="B732" s="1">
        <v>0.41666666666666669</v>
      </c>
      <c r="C732" s="52">
        <v>2015</v>
      </c>
      <c r="D732" s="52">
        <v>1</v>
      </c>
      <c r="E732" s="52">
        <v>1</v>
      </c>
      <c r="F732" s="52">
        <v>5242544</v>
      </c>
      <c r="G732" s="52">
        <v>5242544</v>
      </c>
      <c r="H732" s="52">
        <v>1514482</v>
      </c>
      <c r="I732" s="52">
        <v>1514482</v>
      </c>
      <c r="J732" s="52">
        <v>0</v>
      </c>
      <c r="K732" s="52">
        <v>0</v>
      </c>
      <c r="L732" s="52">
        <v>83.548000000000002</v>
      </c>
      <c r="M732" s="52">
        <v>26.01</v>
      </c>
      <c r="N732" s="52">
        <v>0</v>
      </c>
      <c r="O732" s="52">
        <v>7</v>
      </c>
      <c r="P732" s="2">
        <f t="shared" si="11"/>
        <v>0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1</v>
      </c>
      <c r="B733" s="1">
        <v>0.375</v>
      </c>
      <c r="C733" s="52">
        <v>2015</v>
      </c>
      <c r="D733" s="52">
        <v>1</v>
      </c>
      <c r="E733" s="52">
        <v>1</v>
      </c>
      <c r="F733" s="52">
        <v>5242544</v>
      </c>
      <c r="G733" s="52">
        <v>5242544</v>
      </c>
      <c r="H733" s="52">
        <v>1514482</v>
      </c>
      <c r="I733" s="52">
        <v>1514482</v>
      </c>
      <c r="J733" s="52">
        <v>0</v>
      </c>
      <c r="K733" s="52">
        <v>0</v>
      </c>
      <c r="L733" s="52">
        <v>83.548000000000002</v>
      </c>
      <c r="M733" s="52">
        <v>26.01</v>
      </c>
      <c r="N733" s="52">
        <v>0</v>
      </c>
      <c r="O733" s="52">
        <v>7</v>
      </c>
      <c r="P733" s="2">
        <f t="shared" si="11"/>
        <v>0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B734" s="1">
        <v>0.33333333333333331</v>
      </c>
      <c r="C734" s="52">
        <v>2015</v>
      </c>
      <c r="D734" s="52">
        <v>1</v>
      </c>
      <c r="E734" s="52">
        <v>1</v>
      </c>
      <c r="F734" s="52">
        <v>5242544</v>
      </c>
      <c r="G734" s="52">
        <v>5242544</v>
      </c>
      <c r="H734" s="52">
        <v>1514482</v>
      </c>
      <c r="I734" s="52">
        <v>1514482</v>
      </c>
      <c r="J734" s="52">
        <v>0</v>
      </c>
      <c r="K734" s="52">
        <v>0</v>
      </c>
      <c r="L734" s="52">
        <v>83.548000000000002</v>
      </c>
      <c r="M734" s="52">
        <v>26.01</v>
      </c>
      <c r="N734" s="52">
        <v>0</v>
      </c>
      <c r="O734" s="52">
        <v>7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B735" s="1">
        <v>0.29166666666666669</v>
      </c>
      <c r="C735" s="52">
        <v>2015</v>
      </c>
      <c r="D735" s="52">
        <v>1</v>
      </c>
      <c r="E735" s="52">
        <v>1</v>
      </c>
      <c r="F735" s="52">
        <v>5242544</v>
      </c>
      <c r="G735" s="52">
        <v>5242544</v>
      </c>
      <c r="H735" s="52">
        <v>1514482</v>
      </c>
      <c r="I735" s="52">
        <v>1514482</v>
      </c>
      <c r="J735" s="52">
        <v>0</v>
      </c>
      <c r="K735" s="52">
        <v>0</v>
      </c>
      <c r="L735" s="52">
        <v>83.548000000000002</v>
      </c>
      <c r="M735" s="52">
        <v>26.01</v>
      </c>
      <c r="N735" s="52">
        <v>0</v>
      </c>
      <c r="O735" s="52">
        <v>7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B736" s="1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2:31" x14ac:dyDescent="0.25">
      <c r="B737" s="1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2:31" x14ac:dyDescent="0.25">
      <c r="B738" s="1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2:31" x14ac:dyDescent="0.25"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7"/>
  <sheetViews>
    <sheetView topLeftCell="A396" zoomScale="75" zoomScaleNormal="75" workbookViewId="0">
      <selection activeCell="P420" sqref="P420:P423"/>
    </sheetView>
  </sheetViews>
  <sheetFormatPr baseColWidth="10" defaultRowHeight="15" x14ac:dyDescent="0.25"/>
  <sheetData>
    <row r="1" spans="1:33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x14ac:dyDescent="0.25">
      <c r="B2" t="s">
        <v>1</v>
      </c>
      <c r="C2">
        <v>41513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x14ac:dyDescent="0.25">
      <c r="B6" t="s">
        <v>8</v>
      </c>
      <c r="C6" t="s">
        <v>9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x14ac:dyDescent="0.25"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3" x14ac:dyDescent="0.25"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spans="1:33" x14ac:dyDescent="0.25"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x14ac:dyDescent="0.25"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x14ac:dyDescent="0.25"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x14ac:dyDescent="0.25"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x14ac:dyDescent="0.25">
      <c r="A14">
        <v>720</v>
      </c>
      <c r="B14" s="1">
        <v>0.33333333333333331</v>
      </c>
      <c r="C14" s="52">
        <v>2015</v>
      </c>
      <c r="D14" s="52">
        <v>1</v>
      </c>
      <c r="E14" s="52">
        <v>31</v>
      </c>
      <c r="F14" s="52">
        <v>17741863</v>
      </c>
      <c r="G14" s="52">
        <v>17741863</v>
      </c>
      <c r="H14" s="52">
        <v>1408606</v>
      </c>
      <c r="I14" s="52">
        <v>1408606</v>
      </c>
      <c r="J14" s="52">
        <v>0</v>
      </c>
      <c r="K14" s="52">
        <v>0</v>
      </c>
      <c r="L14" s="52">
        <v>100.82040000000001</v>
      </c>
      <c r="M14" s="52">
        <v>16.440000000000001</v>
      </c>
      <c r="N14" s="52">
        <v>13573.74</v>
      </c>
      <c r="O14" s="52">
        <v>8</v>
      </c>
      <c r="P14" s="2">
        <f t="shared" ref="P14:P54" si="0">F14-F15</f>
        <v>625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x14ac:dyDescent="0.25">
      <c r="A15">
        <v>719</v>
      </c>
      <c r="B15" s="1">
        <v>0.29166666666666669</v>
      </c>
      <c r="C15" s="52">
        <v>2015</v>
      </c>
      <c r="D15" s="52">
        <v>1</v>
      </c>
      <c r="E15" s="52">
        <v>31</v>
      </c>
      <c r="F15" s="52">
        <v>17741238</v>
      </c>
      <c r="G15" s="52">
        <v>17741238</v>
      </c>
      <c r="H15" s="52">
        <v>1408520</v>
      </c>
      <c r="I15" s="52">
        <v>1408520</v>
      </c>
      <c r="J15" s="52">
        <v>0</v>
      </c>
      <c r="K15" s="52">
        <v>0</v>
      </c>
      <c r="L15" s="52">
        <v>103.22669999999999</v>
      </c>
      <c r="M15" s="52">
        <v>15.94</v>
      </c>
      <c r="N15" s="52">
        <v>13715.33</v>
      </c>
      <c r="O15" s="52">
        <v>8</v>
      </c>
      <c r="P15" s="2">
        <f t="shared" si="0"/>
        <v>417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x14ac:dyDescent="0.25">
      <c r="A16">
        <v>718</v>
      </c>
      <c r="B16" s="1">
        <v>0.25</v>
      </c>
      <c r="C16" s="52">
        <v>2015</v>
      </c>
      <c r="D16" s="52">
        <v>1</v>
      </c>
      <c r="E16" s="52">
        <v>31</v>
      </c>
      <c r="F16" s="52">
        <v>17740821</v>
      </c>
      <c r="G16" s="52">
        <v>17740821</v>
      </c>
      <c r="H16" s="52">
        <v>1408464</v>
      </c>
      <c r="I16" s="52">
        <v>1408464</v>
      </c>
      <c r="J16" s="52">
        <v>0</v>
      </c>
      <c r="K16" s="52">
        <v>0</v>
      </c>
      <c r="L16" s="52">
        <v>101.7347</v>
      </c>
      <c r="M16" s="52">
        <v>16.95</v>
      </c>
      <c r="N16" s="52">
        <v>13589.96</v>
      </c>
      <c r="O16" s="52">
        <v>8</v>
      </c>
      <c r="P16" s="2">
        <f t="shared" si="0"/>
        <v>630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1:33" x14ac:dyDescent="0.25">
      <c r="A17">
        <v>717</v>
      </c>
      <c r="B17" s="1">
        <v>0.20833333333333334</v>
      </c>
      <c r="C17" s="52">
        <v>2015</v>
      </c>
      <c r="D17" s="52">
        <v>1</v>
      </c>
      <c r="E17" s="52">
        <v>31</v>
      </c>
      <c r="F17" s="52">
        <v>17740191</v>
      </c>
      <c r="G17" s="52">
        <v>17740191</v>
      </c>
      <c r="H17" s="52">
        <v>1408378</v>
      </c>
      <c r="I17" s="52">
        <v>1408378</v>
      </c>
      <c r="J17" s="52">
        <v>0</v>
      </c>
      <c r="K17" s="52">
        <v>0</v>
      </c>
      <c r="L17" s="52">
        <v>101.54430000000001</v>
      </c>
      <c r="M17" s="52">
        <v>16.95</v>
      </c>
      <c r="N17" s="52">
        <v>13274.73</v>
      </c>
      <c r="O17" s="52">
        <v>8</v>
      </c>
      <c r="P17" s="2">
        <f t="shared" si="0"/>
        <v>701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1:33" x14ac:dyDescent="0.25">
      <c r="A18">
        <v>716</v>
      </c>
      <c r="B18" s="1">
        <v>0.16666666666666666</v>
      </c>
      <c r="C18" s="52">
        <v>2015</v>
      </c>
      <c r="D18" s="52">
        <v>1</v>
      </c>
      <c r="E18" s="52">
        <v>31</v>
      </c>
      <c r="F18" s="52">
        <v>17739490</v>
      </c>
      <c r="G18" s="52">
        <v>17739490</v>
      </c>
      <c r="H18" s="52">
        <v>1408282</v>
      </c>
      <c r="I18" s="52">
        <v>1408282</v>
      </c>
      <c r="J18" s="52">
        <v>0</v>
      </c>
      <c r="K18" s="52">
        <v>0</v>
      </c>
      <c r="L18" s="52">
        <v>102.4954</v>
      </c>
      <c r="M18" s="52">
        <v>16.559999999999999</v>
      </c>
      <c r="N18" s="52">
        <v>13920.67</v>
      </c>
      <c r="O18" s="52">
        <v>8</v>
      </c>
      <c r="P18" s="2">
        <f t="shared" si="0"/>
        <v>590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1:33" x14ac:dyDescent="0.25">
      <c r="A19">
        <v>715</v>
      </c>
      <c r="B19" s="1">
        <v>0.125</v>
      </c>
      <c r="C19" s="52">
        <v>2015</v>
      </c>
      <c r="D19" s="52">
        <v>1</v>
      </c>
      <c r="E19" s="52">
        <v>31</v>
      </c>
      <c r="F19" s="52">
        <v>17738900</v>
      </c>
      <c r="G19" s="52">
        <v>17738900</v>
      </c>
      <c r="H19" s="52">
        <v>1408202</v>
      </c>
      <c r="I19" s="52">
        <v>1408202</v>
      </c>
      <c r="J19" s="52">
        <v>0</v>
      </c>
      <c r="K19" s="52">
        <v>0</v>
      </c>
      <c r="L19" s="52">
        <v>103.7808</v>
      </c>
      <c r="M19" s="52">
        <v>16.97</v>
      </c>
      <c r="N19" s="52">
        <v>13885.72</v>
      </c>
      <c r="O19" s="52">
        <v>8</v>
      </c>
      <c r="P19" s="2">
        <f t="shared" si="0"/>
        <v>441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1:33" x14ac:dyDescent="0.25">
      <c r="A20">
        <v>714</v>
      </c>
      <c r="B20" s="1">
        <v>8.3333333333333329E-2</v>
      </c>
      <c r="C20" s="52">
        <v>2015</v>
      </c>
      <c r="D20" s="52">
        <v>1</v>
      </c>
      <c r="E20" s="52">
        <v>31</v>
      </c>
      <c r="F20" s="52">
        <v>17738459</v>
      </c>
      <c r="G20" s="52">
        <v>17738459</v>
      </c>
      <c r="H20" s="52">
        <v>1408143</v>
      </c>
      <c r="I20" s="52">
        <v>1408143</v>
      </c>
      <c r="J20" s="52">
        <v>0</v>
      </c>
      <c r="K20" s="52">
        <v>0</v>
      </c>
      <c r="L20" s="52">
        <v>101.8845</v>
      </c>
      <c r="M20" s="52">
        <v>17.649999999999999</v>
      </c>
      <c r="N20" s="52">
        <v>13350.13</v>
      </c>
      <c r="O20" s="52">
        <v>8</v>
      </c>
      <c r="P20" s="2">
        <f t="shared" si="0"/>
        <v>694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1:33" x14ac:dyDescent="0.25">
      <c r="A21">
        <v>713</v>
      </c>
      <c r="B21" s="1">
        <v>4.1666666666666664E-2</v>
      </c>
      <c r="C21" s="52">
        <v>2015</v>
      </c>
      <c r="D21" s="52">
        <v>1</v>
      </c>
      <c r="E21" s="52">
        <v>31</v>
      </c>
      <c r="F21" s="52">
        <v>17737765</v>
      </c>
      <c r="G21" s="52">
        <v>17737765</v>
      </c>
      <c r="H21" s="52">
        <v>1408048</v>
      </c>
      <c r="I21" s="52">
        <v>1408048</v>
      </c>
      <c r="J21" s="52">
        <v>0</v>
      </c>
      <c r="K21" s="52">
        <v>0</v>
      </c>
      <c r="L21" s="52">
        <v>101.9837</v>
      </c>
      <c r="M21" s="52">
        <v>17.71</v>
      </c>
      <c r="N21" s="52">
        <v>13565.05</v>
      </c>
      <c r="O21" s="52">
        <v>8</v>
      </c>
      <c r="P21" s="2">
        <f t="shared" si="0"/>
        <v>673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1:33" x14ac:dyDescent="0.25">
      <c r="A22">
        <v>712</v>
      </c>
      <c r="B22" s="1">
        <v>0</v>
      </c>
      <c r="C22" s="52">
        <v>2015</v>
      </c>
      <c r="D22" s="52">
        <v>1</v>
      </c>
      <c r="E22" s="52">
        <v>31</v>
      </c>
      <c r="F22" s="52">
        <v>17737092</v>
      </c>
      <c r="G22" s="52">
        <v>17737092</v>
      </c>
      <c r="H22" s="52">
        <v>1407956</v>
      </c>
      <c r="I22" s="52">
        <v>1407956</v>
      </c>
      <c r="J22" s="52">
        <v>0</v>
      </c>
      <c r="K22" s="52">
        <v>0</v>
      </c>
      <c r="L22" s="52">
        <v>102.3485</v>
      </c>
      <c r="M22" s="52">
        <v>17.68</v>
      </c>
      <c r="N22" s="52">
        <v>13536.63</v>
      </c>
      <c r="O22" s="52">
        <v>8</v>
      </c>
      <c r="P22" s="2">
        <f t="shared" si="0"/>
        <v>646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1:33" x14ac:dyDescent="0.25">
      <c r="A23">
        <v>711</v>
      </c>
      <c r="B23" s="1">
        <v>0.95833333333333337</v>
      </c>
      <c r="C23" s="52">
        <v>2015</v>
      </c>
      <c r="D23" s="52">
        <v>1</v>
      </c>
      <c r="E23" s="52">
        <v>30</v>
      </c>
      <c r="F23" s="52">
        <v>17736446</v>
      </c>
      <c r="G23" s="52">
        <v>17736446</v>
      </c>
      <c r="H23" s="52">
        <v>1407868</v>
      </c>
      <c r="I23" s="52">
        <v>1407868</v>
      </c>
      <c r="J23" s="52">
        <v>0</v>
      </c>
      <c r="K23" s="52">
        <v>0</v>
      </c>
      <c r="L23" s="52">
        <v>104.3651</v>
      </c>
      <c r="M23" s="52">
        <v>17.07</v>
      </c>
      <c r="N23" s="52">
        <v>13683.49</v>
      </c>
      <c r="O23" s="52">
        <v>8</v>
      </c>
      <c r="P23" s="2">
        <f t="shared" si="0"/>
        <v>398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1:33" x14ac:dyDescent="0.25">
      <c r="A24">
        <v>710</v>
      </c>
      <c r="B24" s="1">
        <v>0.91666666666666663</v>
      </c>
      <c r="C24" s="52">
        <v>2015</v>
      </c>
      <c r="D24" s="52">
        <v>1</v>
      </c>
      <c r="E24" s="52">
        <v>30</v>
      </c>
      <c r="F24" s="52">
        <v>17736048</v>
      </c>
      <c r="G24" s="52">
        <v>17736048</v>
      </c>
      <c r="H24" s="52">
        <v>1407815</v>
      </c>
      <c r="I24" s="52">
        <v>1407815</v>
      </c>
      <c r="J24" s="52">
        <v>0</v>
      </c>
      <c r="K24" s="52">
        <v>0</v>
      </c>
      <c r="L24" s="52">
        <v>102.57170000000001</v>
      </c>
      <c r="M24" s="52">
        <v>17.72</v>
      </c>
      <c r="N24" s="52">
        <v>13638.94</v>
      </c>
      <c r="O24" s="52">
        <v>8</v>
      </c>
      <c r="P24" s="2">
        <f t="shared" si="0"/>
        <v>632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1:33" x14ac:dyDescent="0.25">
      <c r="A25">
        <v>709</v>
      </c>
      <c r="B25" s="1">
        <v>0.875</v>
      </c>
      <c r="C25" s="52">
        <v>2015</v>
      </c>
      <c r="D25" s="52">
        <v>1</v>
      </c>
      <c r="E25" s="52">
        <v>30</v>
      </c>
      <c r="F25" s="52">
        <v>17735416</v>
      </c>
      <c r="G25" s="52">
        <v>17735416</v>
      </c>
      <c r="H25" s="52">
        <v>1407729</v>
      </c>
      <c r="I25" s="52">
        <v>1407729</v>
      </c>
      <c r="J25" s="52">
        <v>0</v>
      </c>
      <c r="K25" s="52">
        <v>0</v>
      </c>
      <c r="L25" s="52">
        <v>102.1006</v>
      </c>
      <c r="M25" s="52">
        <v>17.93</v>
      </c>
      <c r="N25" s="52">
        <v>13451.16</v>
      </c>
      <c r="O25" s="52">
        <v>8</v>
      </c>
      <c r="P25" s="2">
        <f t="shared" si="0"/>
        <v>666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1:33" x14ac:dyDescent="0.25">
      <c r="A26">
        <v>708</v>
      </c>
      <c r="B26" s="1">
        <v>0.83333333333333337</v>
      </c>
      <c r="C26" s="52">
        <v>2015</v>
      </c>
      <c r="D26" s="52">
        <v>1</v>
      </c>
      <c r="E26" s="52">
        <v>30</v>
      </c>
      <c r="F26" s="52">
        <v>17734750</v>
      </c>
      <c r="G26" s="52">
        <v>17734750</v>
      </c>
      <c r="H26" s="52">
        <v>1407638</v>
      </c>
      <c r="I26" s="52">
        <v>1407638</v>
      </c>
      <c r="J26" s="52">
        <v>0</v>
      </c>
      <c r="K26" s="52">
        <v>0</v>
      </c>
      <c r="L26" s="52">
        <v>103.8312</v>
      </c>
      <c r="M26" s="52">
        <v>17.68</v>
      </c>
      <c r="N26" s="52">
        <v>13786.03</v>
      </c>
      <c r="O26" s="52">
        <v>8</v>
      </c>
      <c r="P26" s="2">
        <f t="shared" si="0"/>
        <v>343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3" x14ac:dyDescent="0.25">
      <c r="A27">
        <v>707</v>
      </c>
      <c r="B27" s="1">
        <v>0.79166666666666663</v>
      </c>
      <c r="C27" s="52">
        <v>2015</v>
      </c>
      <c r="D27" s="52">
        <v>1</v>
      </c>
      <c r="E27" s="52">
        <v>30</v>
      </c>
      <c r="F27" s="52">
        <v>17734407</v>
      </c>
      <c r="G27" s="52">
        <v>17734407</v>
      </c>
      <c r="H27" s="52">
        <v>1407592</v>
      </c>
      <c r="I27" s="52">
        <v>1407592</v>
      </c>
      <c r="J27" s="52">
        <v>0</v>
      </c>
      <c r="K27" s="52">
        <v>0</v>
      </c>
      <c r="L27" s="52">
        <v>100.43340000000001</v>
      </c>
      <c r="M27" s="52">
        <v>18.420000000000002</v>
      </c>
      <c r="N27" s="52">
        <v>13455.59</v>
      </c>
      <c r="O27" s="52">
        <v>8</v>
      </c>
      <c r="P27" s="2">
        <f t="shared" si="0"/>
        <v>603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1:33" x14ac:dyDescent="0.25">
      <c r="A28">
        <v>706</v>
      </c>
      <c r="B28" s="1">
        <v>0.75</v>
      </c>
      <c r="C28" s="52">
        <v>2015</v>
      </c>
      <c r="D28" s="52">
        <v>1</v>
      </c>
      <c r="E28" s="52">
        <v>30</v>
      </c>
      <c r="F28" s="52">
        <v>17733804</v>
      </c>
      <c r="G28" s="52">
        <v>17733804</v>
      </c>
      <c r="H28" s="52">
        <v>1407508</v>
      </c>
      <c r="I28" s="52">
        <v>1407508</v>
      </c>
      <c r="J28" s="52">
        <v>0</v>
      </c>
      <c r="K28" s="52">
        <v>0</v>
      </c>
      <c r="L28" s="52">
        <v>100.40600000000001</v>
      </c>
      <c r="M28" s="52">
        <v>18.829999999999998</v>
      </c>
      <c r="N28" s="52">
        <v>13147.79</v>
      </c>
      <c r="O28" s="52">
        <v>8</v>
      </c>
      <c r="P28" s="2">
        <f t="shared" si="0"/>
        <v>710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</row>
    <row r="29" spans="1:33" x14ac:dyDescent="0.25">
      <c r="A29">
        <v>705</v>
      </c>
      <c r="B29" s="1">
        <v>0.70833333333333337</v>
      </c>
      <c r="C29" s="52">
        <v>2015</v>
      </c>
      <c r="D29" s="52">
        <v>1</v>
      </c>
      <c r="E29" s="52">
        <v>30</v>
      </c>
      <c r="F29" s="52">
        <v>17733094</v>
      </c>
      <c r="G29" s="52">
        <v>17733094</v>
      </c>
      <c r="H29" s="52">
        <v>1407409</v>
      </c>
      <c r="I29" s="52">
        <v>1407409</v>
      </c>
      <c r="J29" s="52">
        <v>0</v>
      </c>
      <c r="K29" s="52">
        <v>0</v>
      </c>
      <c r="L29" s="52">
        <v>100.3078</v>
      </c>
      <c r="M29" s="52">
        <v>19.61</v>
      </c>
      <c r="N29" s="52">
        <v>13371.85</v>
      </c>
      <c r="O29" s="52">
        <v>8</v>
      </c>
      <c r="P29" s="2">
        <f t="shared" si="0"/>
        <v>643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1:33" x14ac:dyDescent="0.25">
      <c r="A30">
        <v>704</v>
      </c>
      <c r="B30" s="1">
        <v>0.66666666666666663</v>
      </c>
      <c r="C30" s="52">
        <v>2015</v>
      </c>
      <c r="D30" s="52">
        <v>1</v>
      </c>
      <c r="E30" s="52">
        <v>30</v>
      </c>
      <c r="F30" s="52">
        <v>17732451</v>
      </c>
      <c r="G30" s="52">
        <v>17732451</v>
      </c>
      <c r="H30" s="52">
        <v>1407319</v>
      </c>
      <c r="I30" s="52">
        <v>1407319</v>
      </c>
      <c r="J30" s="52">
        <v>0</v>
      </c>
      <c r="K30" s="52">
        <v>0</v>
      </c>
      <c r="L30" s="52">
        <v>101.155</v>
      </c>
      <c r="M30" s="52">
        <v>20.53</v>
      </c>
      <c r="N30" s="52">
        <v>13258.94</v>
      </c>
      <c r="O30" s="52">
        <v>8</v>
      </c>
      <c r="P30" s="2">
        <f t="shared" si="0"/>
        <v>524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</row>
    <row r="31" spans="1:33" x14ac:dyDescent="0.25">
      <c r="A31">
        <v>703</v>
      </c>
      <c r="B31" s="1">
        <v>0.625</v>
      </c>
      <c r="C31" s="52">
        <v>2015</v>
      </c>
      <c r="D31" s="52">
        <v>1</v>
      </c>
      <c r="E31" s="52">
        <v>30</v>
      </c>
      <c r="F31" s="52">
        <v>17731927</v>
      </c>
      <c r="G31" s="52">
        <v>17731927</v>
      </c>
      <c r="H31" s="52">
        <v>1407246</v>
      </c>
      <c r="I31" s="52">
        <v>1407246</v>
      </c>
      <c r="J31" s="52">
        <v>0</v>
      </c>
      <c r="K31" s="52">
        <v>0</v>
      </c>
      <c r="L31" s="52">
        <v>101.9988</v>
      </c>
      <c r="M31" s="52">
        <v>21.16</v>
      </c>
      <c r="N31" s="52">
        <v>13263.48</v>
      </c>
      <c r="O31" s="52">
        <v>8</v>
      </c>
      <c r="P31" s="2">
        <f t="shared" si="0"/>
        <v>469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</row>
    <row r="32" spans="1:33" x14ac:dyDescent="0.25">
      <c r="A32">
        <v>702</v>
      </c>
      <c r="B32" s="1">
        <v>0.58333333333333337</v>
      </c>
      <c r="C32" s="52">
        <v>2015</v>
      </c>
      <c r="D32" s="52">
        <v>1</v>
      </c>
      <c r="E32" s="52">
        <v>30</v>
      </c>
      <c r="F32" s="52">
        <v>17731458</v>
      </c>
      <c r="G32" s="52">
        <v>17731458</v>
      </c>
      <c r="H32" s="52">
        <v>1407181</v>
      </c>
      <c r="I32" s="52">
        <v>1407181</v>
      </c>
      <c r="J32" s="52">
        <v>0</v>
      </c>
      <c r="K32" s="52">
        <v>0</v>
      </c>
      <c r="L32" s="52">
        <v>100.4282</v>
      </c>
      <c r="M32" s="52">
        <v>21.09</v>
      </c>
      <c r="N32" s="52">
        <v>13187.12</v>
      </c>
      <c r="O32" s="52">
        <v>8</v>
      </c>
      <c r="P32" s="2">
        <f t="shared" si="0"/>
        <v>634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 x14ac:dyDescent="0.25">
      <c r="A33">
        <v>701</v>
      </c>
      <c r="B33" s="1">
        <v>0.54166666666666663</v>
      </c>
      <c r="C33" s="52">
        <v>2015</v>
      </c>
      <c r="D33" s="52">
        <v>1</v>
      </c>
      <c r="E33" s="52">
        <v>30</v>
      </c>
      <c r="F33" s="52">
        <v>17730824</v>
      </c>
      <c r="G33" s="52">
        <v>17730824</v>
      </c>
      <c r="H33" s="52">
        <v>1407092</v>
      </c>
      <c r="I33" s="52">
        <v>1407092</v>
      </c>
      <c r="J33" s="52">
        <v>0</v>
      </c>
      <c r="K33" s="52">
        <v>0</v>
      </c>
      <c r="L33" s="52">
        <v>100.8823</v>
      </c>
      <c r="M33" s="52">
        <v>21.23</v>
      </c>
      <c r="N33" s="52">
        <v>13201.63</v>
      </c>
      <c r="O33" s="52">
        <v>8</v>
      </c>
      <c r="P33" s="2">
        <f t="shared" si="0"/>
        <v>542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</row>
    <row r="34" spans="1:33" x14ac:dyDescent="0.25">
      <c r="A34">
        <v>700</v>
      </c>
      <c r="B34" s="1">
        <v>0.5</v>
      </c>
      <c r="C34" s="52">
        <v>2015</v>
      </c>
      <c r="D34" s="52">
        <v>1</v>
      </c>
      <c r="E34" s="52">
        <v>30</v>
      </c>
      <c r="F34" s="52">
        <v>17730282</v>
      </c>
      <c r="G34" s="52">
        <v>17730282</v>
      </c>
      <c r="H34" s="52">
        <v>1407016</v>
      </c>
      <c r="I34" s="52">
        <v>1407016</v>
      </c>
      <c r="J34" s="52">
        <v>0</v>
      </c>
      <c r="K34" s="52">
        <v>0</v>
      </c>
      <c r="L34" s="52">
        <v>100.6776</v>
      </c>
      <c r="M34" s="52">
        <v>22.22</v>
      </c>
      <c r="N34" s="52">
        <v>13133.35</v>
      </c>
      <c r="O34" s="52">
        <v>8</v>
      </c>
      <c r="P34" s="2">
        <f t="shared" si="0"/>
        <v>143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1:33" x14ac:dyDescent="0.25">
      <c r="A35">
        <v>699</v>
      </c>
      <c r="B35" s="1">
        <v>0.45833333333333331</v>
      </c>
      <c r="C35" s="52">
        <v>2015</v>
      </c>
      <c r="D35" s="52">
        <v>1</v>
      </c>
      <c r="E35" s="52">
        <v>30</v>
      </c>
      <c r="F35" s="52">
        <v>17730139</v>
      </c>
      <c r="G35" s="52">
        <v>17730139</v>
      </c>
      <c r="H35" s="52">
        <v>1406996</v>
      </c>
      <c r="I35" s="52">
        <v>1406996</v>
      </c>
      <c r="J35" s="52">
        <v>0</v>
      </c>
      <c r="K35" s="52">
        <v>0</v>
      </c>
      <c r="L35" s="52">
        <v>103.20959999999999</v>
      </c>
      <c r="M35" s="52">
        <v>20.76</v>
      </c>
      <c r="N35" s="52">
        <v>13185.61</v>
      </c>
      <c r="O35" s="52">
        <v>8</v>
      </c>
      <c r="P35" s="2">
        <f t="shared" si="0"/>
        <v>7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</row>
    <row r="36" spans="1:33" x14ac:dyDescent="0.25">
      <c r="A36">
        <v>698</v>
      </c>
      <c r="B36" s="1">
        <v>0.41666666666666669</v>
      </c>
      <c r="C36" s="52">
        <v>2015</v>
      </c>
      <c r="D36" s="52">
        <v>1</v>
      </c>
      <c r="E36" s="52">
        <v>30</v>
      </c>
      <c r="F36" s="52">
        <v>17730132</v>
      </c>
      <c r="G36" s="52">
        <v>17730132</v>
      </c>
      <c r="H36" s="52">
        <v>1406995</v>
      </c>
      <c r="I36" s="52">
        <v>1406995</v>
      </c>
      <c r="J36" s="52">
        <v>0</v>
      </c>
      <c r="K36" s="52">
        <v>0</v>
      </c>
      <c r="L36" s="52">
        <v>100.6865</v>
      </c>
      <c r="M36" s="52">
        <v>18.02</v>
      </c>
      <c r="N36" s="52">
        <v>13348.4</v>
      </c>
      <c r="O36" s="52">
        <v>8</v>
      </c>
      <c r="P36" s="2">
        <f t="shared" si="0"/>
        <v>324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1:33" x14ac:dyDescent="0.25">
      <c r="A37">
        <v>697</v>
      </c>
      <c r="B37" s="1">
        <v>0.375</v>
      </c>
      <c r="C37" s="52">
        <v>2015</v>
      </c>
      <c r="D37" s="52">
        <v>1</v>
      </c>
      <c r="E37" s="52">
        <v>30</v>
      </c>
      <c r="F37" s="52">
        <v>17729808</v>
      </c>
      <c r="G37" s="52">
        <v>17729808</v>
      </c>
      <c r="H37" s="52">
        <v>1406950</v>
      </c>
      <c r="I37" s="52">
        <v>1406950</v>
      </c>
      <c r="J37" s="52">
        <v>0</v>
      </c>
      <c r="K37" s="52">
        <v>0</v>
      </c>
      <c r="L37" s="52">
        <v>101.30759999999999</v>
      </c>
      <c r="M37" s="52">
        <v>16.739999999999998</v>
      </c>
      <c r="N37" s="52">
        <v>13559.76</v>
      </c>
      <c r="O37" s="52">
        <v>8</v>
      </c>
      <c r="P37" s="2">
        <f t="shared" si="0"/>
        <v>576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</row>
    <row r="38" spans="1:33" x14ac:dyDescent="0.25">
      <c r="A38">
        <v>696</v>
      </c>
      <c r="B38" s="1">
        <v>0.33333333333333331</v>
      </c>
      <c r="C38" s="52">
        <v>2015</v>
      </c>
      <c r="D38" s="52">
        <v>1</v>
      </c>
      <c r="E38" s="52">
        <v>30</v>
      </c>
      <c r="F38" s="52">
        <v>17729232</v>
      </c>
      <c r="G38" s="52">
        <v>17729232</v>
      </c>
      <c r="H38" s="52">
        <v>1406871</v>
      </c>
      <c r="I38" s="52">
        <v>1406871</v>
      </c>
      <c r="J38" s="52">
        <v>0</v>
      </c>
      <c r="K38" s="52">
        <v>0</v>
      </c>
      <c r="L38" s="52">
        <v>101.0692</v>
      </c>
      <c r="M38" s="52">
        <v>15.94</v>
      </c>
      <c r="N38" s="52">
        <v>13764.45</v>
      </c>
      <c r="O38" s="52">
        <v>8</v>
      </c>
      <c r="P38" s="2">
        <f t="shared" si="0"/>
        <v>592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1:33" x14ac:dyDescent="0.25">
      <c r="A39">
        <v>695</v>
      </c>
      <c r="B39" s="1">
        <v>0.29166666666666669</v>
      </c>
      <c r="C39" s="52">
        <v>2015</v>
      </c>
      <c r="D39" s="52">
        <v>1</v>
      </c>
      <c r="E39" s="52">
        <v>30</v>
      </c>
      <c r="F39" s="52">
        <v>17728640</v>
      </c>
      <c r="G39" s="52">
        <v>17728640</v>
      </c>
      <c r="H39" s="52">
        <v>1406790</v>
      </c>
      <c r="I39" s="52">
        <v>1406790</v>
      </c>
      <c r="J39" s="52">
        <v>0</v>
      </c>
      <c r="K39" s="52">
        <v>0</v>
      </c>
      <c r="L39" s="52">
        <v>103.9487</v>
      </c>
      <c r="M39" s="52">
        <v>14.94</v>
      </c>
      <c r="N39" s="52">
        <v>13767.55</v>
      </c>
      <c r="O39" s="52">
        <v>8</v>
      </c>
      <c r="P39" s="2">
        <f t="shared" si="0"/>
        <v>414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1:33" x14ac:dyDescent="0.25">
      <c r="A40">
        <v>694</v>
      </c>
      <c r="B40" s="1">
        <v>0.25</v>
      </c>
      <c r="C40" s="52">
        <v>2015</v>
      </c>
      <c r="D40" s="52">
        <v>1</v>
      </c>
      <c r="E40" s="52">
        <v>30</v>
      </c>
      <c r="F40" s="52">
        <v>17728226</v>
      </c>
      <c r="G40" s="52">
        <v>17728226</v>
      </c>
      <c r="H40" s="52">
        <v>1406735</v>
      </c>
      <c r="I40" s="52">
        <v>1406735</v>
      </c>
      <c r="J40" s="52">
        <v>0</v>
      </c>
      <c r="K40" s="52">
        <v>0</v>
      </c>
      <c r="L40" s="52">
        <v>102.3884</v>
      </c>
      <c r="M40" s="52">
        <v>16.22</v>
      </c>
      <c r="N40" s="52">
        <v>13700.06</v>
      </c>
      <c r="O40" s="52">
        <v>8</v>
      </c>
      <c r="P40" s="2">
        <f t="shared" si="0"/>
        <v>583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</row>
    <row r="41" spans="1:33" x14ac:dyDescent="0.25">
      <c r="A41">
        <v>693</v>
      </c>
      <c r="B41" s="1">
        <v>0.20833333333333334</v>
      </c>
      <c r="C41" s="52">
        <v>2015</v>
      </c>
      <c r="D41" s="52">
        <v>1</v>
      </c>
      <c r="E41" s="52">
        <v>30</v>
      </c>
      <c r="F41" s="52">
        <v>17727643</v>
      </c>
      <c r="G41" s="52">
        <v>17727643</v>
      </c>
      <c r="H41" s="52">
        <v>1406656</v>
      </c>
      <c r="I41" s="52">
        <v>1406656</v>
      </c>
      <c r="J41" s="52">
        <v>0</v>
      </c>
      <c r="K41" s="52">
        <v>0</v>
      </c>
      <c r="L41" s="52">
        <v>102.7878</v>
      </c>
      <c r="M41" s="52">
        <v>16.52</v>
      </c>
      <c r="N41" s="52">
        <v>13680.9</v>
      </c>
      <c r="O41" s="52">
        <v>8</v>
      </c>
      <c r="P41" s="2">
        <f t="shared" si="0"/>
        <v>645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1:33" x14ac:dyDescent="0.25">
      <c r="A42">
        <v>692</v>
      </c>
      <c r="B42" s="1">
        <v>0.16666666666666666</v>
      </c>
      <c r="C42" s="52">
        <v>2015</v>
      </c>
      <c r="D42" s="52">
        <v>1</v>
      </c>
      <c r="E42" s="52">
        <v>30</v>
      </c>
      <c r="F42" s="52">
        <v>17726998</v>
      </c>
      <c r="G42" s="52">
        <v>17726998</v>
      </c>
      <c r="H42" s="52">
        <v>1406569</v>
      </c>
      <c r="I42" s="52">
        <v>1406569</v>
      </c>
      <c r="J42" s="52">
        <v>0</v>
      </c>
      <c r="K42" s="52">
        <v>0</v>
      </c>
      <c r="L42" s="52">
        <v>103.6375</v>
      </c>
      <c r="M42" s="52">
        <v>16.29</v>
      </c>
      <c r="N42" s="52">
        <v>13983.67</v>
      </c>
      <c r="O42" s="52">
        <v>8</v>
      </c>
      <c r="P42" s="2">
        <f t="shared" si="0"/>
        <v>590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1:33" x14ac:dyDescent="0.25">
      <c r="A43">
        <v>691</v>
      </c>
      <c r="B43" s="1">
        <v>0.125</v>
      </c>
      <c r="C43" s="52">
        <v>2015</v>
      </c>
      <c r="D43" s="52">
        <v>1</v>
      </c>
      <c r="E43" s="52">
        <v>30</v>
      </c>
      <c r="F43" s="52">
        <v>17726408</v>
      </c>
      <c r="G43" s="52">
        <v>17726408</v>
      </c>
      <c r="H43" s="52">
        <v>1406490</v>
      </c>
      <c r="I43" s="52">
        <v>1406490</v>
      </c>
      <c r="J43" s="52">
        <v>0</v>
      </c>
      <c r="K43" s="52">
        <v>0</v>
      </c>
      <c r="L43" s="52">
        <v>104.3096</v>
      </c>
      <c r="M43" s="52">
        <v>16.45</v>
      </c>
      <c r="N43" s="52">
        <v>13936.51</v>
      </c>
      <c r="O43" s="52">
        <v>8</v>
      </c>
      <c r="P43" s="2">
        <f t="shared" si="0"/>
        <v>443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</row>
    <row r="44" spans="1:33" x14ac:dyDescent="0.25">
      <c r="A44">
        <v>690</v>
      </c>
      <c r="B44" s="1">
        <v>8.3333333333333329E-2</v>
      </c>
      <c r="C44" s="52">
        <v>2015</v>
      </c>
      <c r="D44" s="52">
        <v>1</v>
      </c>
      <c r="E44" s="52">
        <v>30</v>
      </c>
      <c r="F44" s="52">
        <v>17725965</v>
      </c>
      <c r="G44" s="52">
        <v>17725965</v>
      </c>
      <c r="H44" s="52">
        <v>1406431</v>
      </c>
      <c r="I44" s="52">
        <v>1406431</v>
      </c>
      <c r="J44" s="52">
        <v>0</v>
      </c>
      <c r="K44" s="52">
        <v>0</v>
      </c>
      <c r="L44" s="52">
        <v>103.60080000000001</v>
      </c>
      <c r="M44" s="52">
        <v>16.899999999999999</v>
      </c>
      <c r="N44" s="52">
        <v>13679.56</v>
      </c>
      <c r="O44" s="52">
        <v>8</v>
      </c>
      <c r="P44" s="2">
        <f t="shared" si="0"/>
        <v>612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</row>
    <row r="45" spans="1:33" x14ac:dyDescent="0.25">
      <c r="A45">
        <v>689</v>
      </c>
      <c r="B45" s="1">
        <v>4.1666666666666664E-2</v>
      </c>
      <c r="C45" s="52">
        <v>2015</v>
      </c>
      <c r="D45" s="52">
        <v>1</v>
      </c>
      <c r="E45" s="52">
        <v>30</v>
      </c>
      <c r="F45" s="52">
        <v>17725353</v>
      </c>
      <c r="G45" s="52">
        <v>17725353</v>
      </c>
      <c r="H45" s="52">
        <v>1406349</v>
      </c>
      <c r="I45" s="52">
        <v>1406349</v>
      </c>
      <c r="J45" s="52">
        <v>0</v>
      </c>
      <c r="K45" s="52">
        <v>0</v>
      </c>
      <c r="L45" s="52">
        <v>102.4367</v>
      </c>
      <c r="M45" s="52">
        <v>17.079999999999998</v>
      </c>
      <c r="N45" s="52">
        <v>13527.41</v>
      </c>
      <c r="O45" s="52">
        <v>8</v>
      </c>
      <c r="P45" s="2">
        <f t="shared" si="0"/>
        <v>655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</row>
    <row r="46" spans="1:33" x14ac:dyDescent="0.25">
      <c r="A46">
        <v>688</v>
      </c>
      <c r="B46" s="1">
        <v>0</v>
      </c>
      <c r="C46" s="52">
        <v>2015</v>
      </c>
      <c r="D46" s="52">
        <v>1</v>
      </c>
      <c r="E46" s="52">
        <v>30</v>
      </c>
      <c r="F46" s="52">
        <v>17724698</v>
      </c>
      <c r="G46" s="52">
        <v>17724698</v>
      </c>
      <c r="H46" s="52">
        <v>1406260</v>
      </c>
      <c r="I46" s="52">
        <v>1406260</v>
      </c>
      <c r="J46" s="52">
        <v>0</v>
      </c>
      <c r="K46" s="52">
        <v>0</v>
      </c>
      <c r="L46" s="52">
        <v>101.8715</v>
      </c>
      <c r="M46" s="52">
        <v>16.87</v>
      </c>
      <c r="N46" s="52">
        <v>13592.97</v>
      </c>
      <c r="O46" s="52">
        <v>8</v>
      </c>
      <c r="P46" s="2">
        <f t="shared" si="0"/>
        <v>572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</row>
    <row r="47" spans="1:33" x14ac:dyDescent="0.25">
      <c r="A47">
        <v>687</v>
      </c>
      <c r="B47" s="1">
        <v>0.95833333333333337</v>
      </c>
      <c r="C47" s="52">
        <v>2015</v>
      </c>
      <c r="D47" s="52">
        <v>1</v>
      </c>
      <c r="E47" s="52">
        <v>29</v>
      </c>
      <c r="F47" s="52">
        <v>17724126</v>
      </c>
      <c r="G47" s="52">
        <v>17724126</v>
      </c>
      <c r="H47" s="52">
        <v>1406182</v>
      </c>
      <c r="I47" s="52">
        <v>1406182</v>
      </c>
      <c r="J47" s="52">
        <v>0</v>
      </c>
      <c r="K47" s="52">
        <v>0</v>
      </c>
      <c r="L47" s="52">
        <v>104.2983</v>
      </c>
      <c r="M47" s="52">
        <v>16.920000000000002</v>
      </c>
      <c r="N47" s="52">
        <v>13709.01</v>
      </c>
      <c r="O47" s="52">
        <v>8</v>
      </c>
      <c r="P47" s="2">
        <f t="shared" si="0"/>
        <v>465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</row>
    <row r="48" spans="1:33" x14ac:dyDescent="0.25">
      <c r="A48">
        <v>686</v>
      </c>
      <c r="B48" s="1">
        <v>0.91666666666666663</v>
      </c>
      <c r="C48" s="52">
        <v>2015</v>
      </c>
      <c r="D48" s="52">
        <v>1</v>
      </c>
      <c r="E48" s="52">
        <v>29</v>
      </c>
      <c r="F48" s="52">
        <v>17723661</v>
      </c>
      <c r="G48" s="52">
        <v>17723661</v>
      </c>
      <c r="H48" s="52">
        <v>1406120</v>
      </c>
      <c r="I48" s="52">
        <v>1406120</v>
      </c>
      <c r="J48" s="52">
        <v>0</v>
      </c>
      <c r="K48" s="52">
        <v>0</v>
      </c>
      <c r="L48" s="52">
        <v>101.79559999999999</v>
      </c>
      <c r="M48" s="52">
        <v>17.57</v>
      </c>
      <c r="N48" s="52">
        <v>13472.82</v>
      </c>
      <c r="O48" s="52">
        <v>8</v>
      </c>
      <c r="P48" s="2">
        <f t="shared" si="0"/>
        <v>709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</row>
    <row r="49" spans="1:33" x14ac:dyDescent="0.25">
      <c r="A49">
        <v>685</v>
      </c>
      <c r="B49" s="1">
        <v>0.875</v>
      </c>
      <c r="C49" s="52">
        <v>2015</v>
      </c>
      <c r="D49" s="52">
        <v>1</v>
      </c>
      <c r="E49" s="52">
        <v>29</v>
      </c>
      <c r="F49" s="52">
        <v>17722952</v>
      </c>
      <c r="G49" s="52">
        <v>17722952</v>
      </c>
      <c r="H49" s="52">
        <v>1406023</v>
      </c>
      <c r="I49" s="52">
        <v>1406023</v>
      </c>
      <c r="J49" s="52">
        <v>0</v>
      </c>
      <c r="K49" s="52">
        <v>0</v>
      </c>
      <c r="L49" s="52">
        <v>103.56</v>
      </c>
      <c r="M49" s="52">
        <v>17.5</v>
      </c>
      <c r="N49" s="52">
        <v>13556.08</v>
      </c>
      <c r="O49" s="52">
        <v>8</v>
      </c>
      <c r="P49" s="2">
        <f t="shared" si="0"/>
        <v>520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</row>
    <row r="50" spans="1:33" x14ac:dyDescent="0.25">
      <c r="A50">
        <v>684</v>
      </c>
      <c r="B50" s="1">
        <v>0.83333333333333337</v>
      </c>
      <c r="C50" s="52">
        <v>2015</v>
      </c>
      <c r="D50" s="52">
        <v>1</v>
      </c>
      <c r="E50" s="52">
        <v>29</v>
      </c>
      <c r="F50" s="52">
        <v>17722432</v>
      </c>
      <c r="G50" s="52">
        <v>17722432</v>
      </c>
      <c r="H50" s="52">
        <v>1405953</v>
      </c>
      <c r="I50" s="52">
        <v>1405953</v>
      </c>
      <c r="J50" s="52">
        <v>0</v>
      </c>
      <c r="K50" s="52">
        <v>0</v>
      </c>
      <c r="L50" s="52">
        <v>103.5509</v>
      </c>
      <c r="M50" s="52">
        <v>17.18</v>
      </c>
      <c r="N50" s="52">
        <v>13784.67</v>
      </c>
      <c r="O50" s="52">
        <v>8</v>
      </c>
      <c r="P50" s="2">
        <f t="shared" si="0"/>
        <v>357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</row>
    <row r="51" spans="1:33" x14ac:dyDescent="0.25">
      <c r="A51">
        <v>683</v>
      </c>
      <c r="B51" s="1">
        <v>0.79166666666666663</v>
      </c>
      <c r="C51" s="52">
        <v>2015</v>
      </c>
      <c r="D51" s="52">
        <v>1</v>
      </c>
      <c r="E51" s="52">
        <v>29</v>
      </c>
      <c r="F51" s="52">
        <v>17722075</v>
      </c>
      <c r="G51" s="52">
        <v>17722075</v>
      </c>
      <c r="H51" s="52">
        <v>1405905</v>
      </c>
      <c r="I51" s="52">
        <v>1405905</v>
      </c>
      <c r="J51" s="52">
        <v>0</v>
      </c>
      <c r="K51" s="52">
        <v>0</v>
      </c>
      <c r="L51" s="52">
        <v>103.0772</v>
      </c>
      <c r="M51" s="52">
        <v>18.13</v>
      </c>
      <c r="N51" s="52">
        <v>13662.05</v>
      </c>
      <c r="O51" s="52">
        <v>8</v>
      </c>
      <c r="P51" s="2">
        <f t="shared" si="0"/>
        <v>532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</row>
    <row r="52" spans="1:33" x14ac:dyDescent="0.25">
      <c r="A52">
        <v>682</v>
      </c>
      <c r="B52" s="1">
        <v>0.75</v>
      </c>
      <c r="C52" s="52">
        <v>2015</v>
      </c>
      <c r="D52" s="52">
        <v>1</v>
      </c>
      <c r="E52" s="52">
        <v>29</v>
      </c>
      <c r="F52" s="52">
        <v>17721543</v>
      </c>
      <c r="G52" s="52">
        <v>17721543</v>
      </c>
      <c r="H52" s="52">
        <v>1405833</v>
      </c>
      <c r="I52" s="52">
        <v>1405833</v>
      </c>
      <c r="J52" s="52">
        <v>0</v>
      </c>
      <c r="K52" s="52">
        <v>0</v>
      </c>
      <c r="L52" s="52">
        <v>102.85720000000001</v>
      </c>
      <c r="M52" s="52">
        <v>18.89</v>
      </c>
      <c r="N52" s="52">
        <v>13362.84</v>
      </c>
      <c r="O52" s="52">
        <v>8</v>
      </c>
      <c r="P52" s="2">
        <f t="shared" si="0"/>
        <v>587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1:33" x14ac:dyDescent="0.25">
      <c r="A53">
        <v>681</v>
      </c>
      <c r="B53" s="1">
        <v>0.70833333333333337</v>
      </c>
      <c r="C53" s="52">
        <v>2015</v>
      </c>
      <c r="D53" s="52">
        <v>1</v>
      </c>
      <c r="E53" s="52">
        <v>29</v>
      </c>
      <c r="F53" s="52">
        <v>17720956</v>
      </c>
      <c r="G53" s="52">
        <v>17720956</v>
      </c>
      <c r="H53" s="52">
        <v>1405753</v>
      </c>
      <c r="I53" s="52">
        <v>1405753</v>
      </c>
      <c r="J53" s="52">
        <v>0</v>
      </c>
      <c r="K53" s="52">
        <v>0</v>
      </c>
      <c r="L53" s="52">
        <v>102.2958</v>
      </c>
      <c r="M53" s="52">
        <v>19.920000000000002</v>
      </c>
      <c r="N53" s="52">
        <v>13299.55</v>
      </c>
      <c r="O53" s="52">
        <v>8</v>
      </c>
      <c r="P53" s="2">
        <f t="shared" si="0"/>
        <v>619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</row>
    <row r="54" spans="1:33" x14ac:dyDescent="0.25">
      <c r="A54">
        <v>680</v>
      </c>
      <c r="B54" s="1">
        <v>0.66666666666666663</v>
      </c>
      <c r="C54" s="52">
        <v>2015</v>
      </c>
      <c r="D54" s="52">
        <v>1</v>
      </c>
      <c r="E54" s="52">
        <v>29</v>
      </c>
      <c r="F54" s="52">
        <v>17720337</v>
      </c>
      <c r="G54" s="52">
        <v>17720337</v>
      </c>
      <c r="H54" s="52">
        <v>1405668</v>
      </c>
      <c r="I54" s="52">
        <v>1405668</v>
      </c>
      <c r="J54" s="52">
        <v>0</v>
      </c>
      <c r="K54" s="52">
        <v>0</v>
      </c>
      <c r="L54" s="52">
        <v>102.4315</v>
      </c>
      <c r="M54" s="52">
        <v>20.37</v>
      </c>
      <c r="N54" s="52">
        <v>13479.93</v>
      </c>
      <c r="O54" s="52">
        <v>8</v>
      </c>
      <c r="P54" s="2">
        <f t="shared" si="0"/>
        <v>575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</row>
    <row r="55" spans="1:33" x14ac:dyDescent="0.25">
      <c r="A55">
        <v>679</v>
      </c>
      <c r="B55" s="1">
        <v>0.625</v>
      </c>
      <c r="C55" s="52">
        <v>2015</v>
      </c>
      <c r="D55" s="52">
        <v>1</v>
      </c>
      <c r="E55" s="52">
        <v>29</v>
      </c>
      <c r="F55" s="52">
        <v>17719762</v>
      </c>
      <c r="G55" s="52">
        <v>17719762</v>
      </c>
      <c r="H55" s="52">
        <v>1405589</v>
      </c>
      <c r="I55" s="52">
        <v>1405589</v>
      </c>
      <c r="J55" s="52">
        <v>0</v>
      </c>
      <c r="K55" s="52">
        <v>0</v>
      </c>
      <c r="L55" s="52">
        <v>102.5256</v>
      </c>
      <c r="M55" s="52">
        <v>20.85</v>
      </c>
      <c r="N55" s="52">
        <v>13457.26</v>
      </c>
      <c r="O55" s="52">
        <v>8</v>
      </c>
      <c r="P55" s="2">
        <f t="shared" ref="P55:P118" si="1">F55-F56</f>
        <v>465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</row>
    <row r="56" spans="1:33" x14ac:dyDescent="0.25">
      <c r="A56">
        <v>678</v>
      </c>
      <c r="B56" s="1">
        <v>0.58333333333333337</v>
      </c>
      <c r="C56" s="52">
        <v>2015</v>
      </c>
      <c r="D56" s="52">
        <v>1</v>
      </c>
      <c r="E56" s="52">
        <v>29</v>
      </c>
      <c r="F56" s="52">
        <v>17719297</v>
      </c>
      <c r="G56" s="52">
        <v>17719297</v>
      </c>
      <c r="H56" s="52">
        <v>1405525</v>
      </c>
      <c r="I56" s="52">
        <v>1405525</v>
      </c>
      <c r="J56" s="52">
        <v>0</v>
      </c>
      <c r="K56" s="52">
        <v>0</v>
      </c>
      <c r="L56" s="52">
        <v>101.6348</v>
      </c>
      <c r="M56" s="52">
        <v>20.8</v>
      </c>
      <c r="N56" s="52">
        <v>13253</v>
      </c>
      <c r="O56" s="52">
        <v>8</v>
      </c>
      <c r="P56" s="2">
        <f t="shared" si="1"/>
        <v>627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</row>
    <row r="57" spans="1:33" x14ac:dyDescent="0.25">
      <c r="A57">
        <v>677</v>
      </c>
      <c r="B57" s="1">
        <v>0.54166666666666663</v>
      </c>
      <c r="C57" s="52">
        <v>2015</v>
      </c>
      <c r="D57" s="52">
        <v>1</v>
      </c>
      <c r="E57" s="52">
        <v>29</v>
      </c>
      <c r="F57" s="52">
        <v>17718670</v>
      </c>
      <c r="G57" s="52">
        <v>17718670</v>
      </c>
      <c r="H57" s="52">
        <v>1405438</v>
      </c>
      <c r="I57" s="52">
        <v>1405438</v>
      </c>
      <c r="J57" s="52">
        <v>0</v>
      </c>
      <c r="K57" s="52">
        <v>0</v>
      </c>
      <c r="L57" s="52">
        <v>100.0234</v>
      </c>
      <c r="M57" s="52">
        <v>20.92</v>
      </c>
      <c r="N57" s="52">
        <v>12920.79</v>
      </c>
      <c r="O57" s="52">
        <v>8</v>
      </c>
      <c r="P57" s="2">
        <f t="shared" si="1"/>
        <v>666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</row>
    <row r="58" spans="1:33" x14ac:dyDescent="0.25">
      <c r="A58">
        <v>676</v>
      </c>
      <c r="B58" s="1">
        <v>0.5</v>
      </c>
      <c r="C58" s="52">
        <v>2015</v>
      </c>
      <c r="D58" s="52">
        <v>1</v>
      </c>
      <c r="E58" s="52">
        <v>29</v>
      </c>
      <c r="F58" s="52">
        <v>17718004</v>
      </c>
      <c r="G58" s="52">
        <v>17718004</v>
      </c>
      <c r="H58" s="52">
        <v>1405344</v>
      </c>
      <c r="I58" s="52">
        <v>1405344</v>
      </c>
      <c r="J58" s="52">
        <v>0</v>
      </c>
      <c r="K58" s="52">
        <v>0</v>
      </c>
      <c r="L58" s="52">
        <v>101.9087</v>
      </c>
      <c r="M58" s="52">
        <v>21.19</v>
      </c>
      <c r="N58" s="52">
        <v>13237.38</v>
      </c>
      <c r="O58" s="52">
        <v>8</v>
      </c>
      <c r="P58" s="2">
        <f t="shared" si="1"/>
        <v>368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1:33" x14ac:dyDescent="0.25">
      <c r="A59">
        <v>675</v>
      </c>
      <c r="B59" s="1">
        <v>0.45833333333333331</v>
      </c>
      <c r="C59" s="52">
        <v>2015</v>
      </c>
      <c r="D59" s="52">
        <v>1</v>
      </c>
      <c r="E59" s="52">
        <v>29</v>
      </c>
      <c r="F59" s="52">
        <v>17717636</v>
      </c>
      <c r="G59" s="52">
        <v>17717636</v>
      </c>
      <c r="H59" s="52">
        <v>1405293</v>
      </c>
      <c r="I59" s="52">
        <v>1405293</v>
      </c>
      <c r="J59" s="52">
        <v>0</v>
      </c>
      <c r="K59" s="52">
        <v>0</v>
      </c>
      <c r="L59" s="52">
        <v>99.882400000000004</v>
      </c>
      <c r="M59" s="52">
        <v>19.89</v>
      </c>
      <c r="N59" s="52">
        <v>12985.72</v>
      </c>
      <c r="O59" s="52">
        <v>8</v>
      </c>
      <c r="P59" s="2">
        <f t="shared" si="1"/>
        <v>704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</row>
    <row r="60" spans="1:33" x14ac:dyDescent="0.25">
      <c r="A60">
        <v>674</v>
      </c>
      <c r="B60" s="1">
        <v>0.41666666666666669</v>
      </c>
      <c r="C60" s="52">
        <v>2015</v>
      </c>
      <c r="D60" s="52">
        <v>1</v>
      </c>
      <c r="E60" s="52">
        <v>29</v>
      </c>
      <c r="F60" s="52">
        <v>17716932</v>
      </c>
      <c r="G60" s="52">
        <v>17716932</v>
      </c>
      <c r="H60" s="52">
        <v>1405194</v>
      </c>
      <c r="I60" s="52">
        <v>1405194</v>
      </c>
      <c r="J60" s="52">
        <v>0</v>
      </c>
      <c r="K60" s="52">
        <v>0</v>
      </c>
      <c r="L60" s="52">
        <v>101.2474</v>
      </c>
      <c r="M60" s="52">
        <v>18.68</v>
      </c>
      <c r="N60" s="52">
        <v>13388.58</v>
      </c>
      <c r="O60" s="52">
        <v>8</v>
      </c>
      <c r="P60" s="2">
        <f t="shared" si="1"/>
        <v>702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</row>
    <row r="61" spans="1:33" x14ac:dyDescent="0.25">
      <c r="A61">
        <v>673</v>
      </c>
      <c r="B61" s="1">
        <v>0.375</v>
      </c>
      <c r="C61" s="52">
        <v>2015</v>
      </c>
      <c r="D61" s="52">
        <v>1</v>
      </c>
      <c r="E61" s="52">
        <v>29</v>
      </c>
      <c r="F61" s="52">
        <v>17716230</v>
      </c>
      <c r="G61" s="52">
        <v>17716230</v>
      </c>
      <c r="H61" s="52">
        <v>1405097</v>
      </c>
      <c r="I61" s="52">
        <v>1405097</v>
      </c>
      <c r="J61" s="52">
        <v>0</v>
      </c>
      <c r="K61" s="52">
        <v>0</v>
      </c>
      <c r="L61" s="52">
        <v>101.9128</v>
      </c>
      <c r="M61" s="52">
        <v>17.079999999999998</v>
      </c>
      <c r="N61" s="52">
        <v>13479.6</v>
      </c>
      <c r="O61" s="52">
        <v>8</v>
      </c>
      <c r="P61" s="2">
        <f t="shared" si="1"/>
        <v>703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x14ac:dyDescent="0.25">
      <c r="A62">
        <v>672</v>
      </c>
      <c r="B62" s="1">
        <v>0.33333333333333331</v>
      </c>
      <c r="C62" s="52">
        <v>2015</v>
      </c>
      <c r="D62" s="52">
        <v>1</v>
      </c>
      <c r="E62" s="52">
        <v>29</v>
      </c>
      <c r="F62" s="52">
        <v>17715527</v>
      </c>
      <c r="G62" s="52">
        <v>17715527</v>
      </c>
      <c r="H62" s="52">
        <v>1405001</v>
      </c>
      <c r="I62" s="52">
        <v>1405001</v>
      </c>
      <c r="J62" s="52">
        <v>0</v>
      </c>
      <c r="K62" s="52">
        <v>0</v>
      </c>
      <c r="L62" s="52">
        <v>102.4014</v>
      </c>
      <c r="M62" s="52">
        <v>15.99</v>
      </c>
      <c r="N62" s="52">
        <v>13765.71</v>
      </c>
      <c r="O62" s="52">
        <v>8</v>
      </c>
      <c r="P62" s="2">
        <f t="shared" si="1"/>
        <v>658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1:33" x14ac:dyDescent="0.25">
      <c r="A63">
        <v>671</v>
      </c>
      <c r="B63" s="1">
        <v>0.29166666666666669</v>
      </c>
      <c r="C63" s="52">
        <v>2015</v>
      </c>
      <c r="D63" s="52">
        <v>1</v>
      </c>
      <c r="E63" s="52">
        <v>29</v>
      </c>
      <c r="F63" s="52">
        <v>17714869</v>
      </c>
      <c r="G63" s="52">
        <v>17714869</v>
      </c>
      <c r="H63" s="52">
        <v>1404912</v>
      </c>
      <c r="I63" s="52">
        <v>1404912</v>
      </c>
      <c r="J63" s="52">
        <v>0</v>
      </c>
      <c r="K63" s="52">
        <v>0</v>
      </c>
      <c r="L63" s="52">
        <v>104.1883</v>
      </c>
      <c r="M63" s="52">
        <v>15.4</v>
      </c>
      <c r="N63" s="52">
        <v>13849.23</v>
      </c>
      <c r="O63" s="52">
        <v>8</v>
      </c>
      <c r="P63" s="2">
        <f t="shared" si="1"/>
        <v>437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</row>
    <row r="64" spans="1:33" x14ac:dyDescent="0.25">
      <c r="A64">
        <v>670</v>
      </c>
      <c r="B64" s="1">
        <v>0.25</v>
      </c>
      <c r="C64" s="52">
        <v>2015</v>
      </c>
      <c r="D64" s="52">
        <v>1</v>
      </c>
      <c r="E64" s="52">
        <v>29</v>
      </c>
      <c r="F64" s="52">
        <v>17714432</v>
      </c>
      <c r="G64" s="52">
        <v>17714432</v>
      </c>
      <c r="H64" s="52">
        <v>1404854</v>
      </c>
      <c r="I64" s="52">
        <v>1404854</v>
      </c>
      <c r="J64" s="52">
        <v>0</v>
      </c>
      <c r="K64" s="52">
        <v>0</v>
      </c>
      <c r="L64" s="52">
        <v>102.16549999999999</v>
      </c>
      <c r="M64" s="52">
        <v>16.29</v>
      </c>
      <c r="N64" s="52">
        <v>13618.02</v>
      </c>
      <c r="O64" s="52">
        <v>8</v>
      </c>
      <c r="P64" s="2">
        <f t="shared" si="1"/>
        <v>648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1:33" x14ac:dyDescent="0.25">
      <c r="A65">
        <v>669</v>
      </c>
      <c r="B65" s="1">
        <v>0.20833333333333334</v>
      </c>
      <c r="C65" s="52">
        <v>2015</v>
      </c>
      <c r="D65" s="52">
        <v>1</v>
      </c>
      <c r="E65" s="52">
        <v>29</v>
      </c>
      <c r="F65" s="52">
        <v>17713784</v>
      </c>
      <c r="G65" s="52">
        <v>17713784</v>
      </c>
      <c r="H65" s="52">
        <v>1404766</v>
      </c>
      <c r="I65" s="52">
        <v>1404766</v>
      </c>
      <c r="J65" s="52">
        <v>0</v>
      </c>
      <c r="K65" s="52">
        <v>0</v>
      </c>
      <c r="L65" s="52">
        <v>103.1116</v>
      </c>
      <c r="M65" s="52">
        <v>16.600000000000001</v>
      </c>
      <c r="N65" s="52">
        <v>13624.99</v>
      </c>
      <c r="O65" s="52">
        <v>8</v>
      </c>
      <c r="P65" s="2">
        <f t="shared" si="1"/>
        <v>698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</row>
    <row r="66" spans="1:33" x14ac:dyDescent="0.25">
      <c r="A66">
        <v>668</v>
      </c>
      <c r="B66" s="1">
        <v>0.16666666666666666</v>
      </c>
      <c r="C66" s="52">
        <v>2015</v>
      </c>
      <c r="D66" s="52">
        <v>1</v>
      </c>
      <c r="E66" s="52">
        <v>29</v>
      </c>
      <c r="F66" s="52">
        <v>17713086</v>
      </c>
      <c r="G66" s="52">
        <v>17713086</v>
      </c>
      <c r="H66" s="52">
        <v>1404672</v>
      </c>
      <c r="I66" s="52">
        <v>1404672</v>
      </c>
      <c r="J66" s="52">
        <v>0</v>
      </c>
      <c r="K66" s="52">
        <v>0</v>
      </c>
      <c r="L66" s="52">
        <v>103.57389999999999</v>
      </c>
      <c r="M66" s="52">
        <v>16.38</v>
      </c>
      <c r="N66" s="52">
        <v>13842.37</v>
      </c>
      <c r="O66" s="52">
        <v>8</v>
      </c>
      <c r="P66" s="2">
        <f t="shared" si="1"/>
        <v>620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</row>
    <row r="67" spans="1:33" x14ac:dyDescent="0.25">
      <c r="A67">
        <v>667</v>
      </c>
      <c r="B67" s="1">
        <v>0.125</v>
      </c>
      <c r="C67" s="52">
        <v>2015</v>
      </c>
      <c r="D67" s="52">
        <v>1</v>
      </c>
      <c r="E67" s="52">
        <v>29</v>
      </c>
      <c r="F67" s="52">
        <v>17712466</v>
      </c>
      <c r="G67" s="52">
        <v>17712466</v>
      </c>
      <c r="H67" s="52">
        <v>1404589</v>
      </c>
      <c r="I67" s="52">
        <v>1404589</v>
      </c>
      <c r="J67" s="52">
        <v>0</v>
      </c>
      <c r="K67" s="52">
        <v>0</v>
      </c>
      <c r="L67" s="52">
        <v>103.77290000000001</v>
      </c>
      <c r="M67" s="52">
        <v>16.43</v>
      </c>
      <c r="N67" s="52">
        <v>14029.34</v>
      </c>
      <c r="O67" s="52">
        <v>8</v>
      </c>
      <c r="P67" s="2">
        <f t="shared" si="1"/>
        <v>509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1:33" x14ac:dyDescent="0.25">
      <c r="A68">
        <v>666</v>
      </c>
      <c r="B68" s="1">
        <v>8.3333333333333329E-2</v>
      </c>
      <c r="C68" s="52">
        <v>2015</v>
      </c>
      <c r="D68" s="52">
        <v>1</v>
      </c>
      <c r="E68" s="52">
        <v>29</v>
      </c>
      <c r="F68" s="52">
        <v>17711957</v>
      </c>
      <c r="G68" s="52">
        <v>17711957</v>
      </c>
      <c r="H68" s="52">
        <v>1404521</v>
      </c>
      <c r="I68" s="52">
        <v>1404521</v>
      </c>
      <c r="J68" s="52">
        <v>0</v>
      </c>
      <c r="K68" s="52">
        <v>0</v>
      </c>
      <c r="L68" s="52">
        <v>102.8396</v>
      </c>
      <c r="M68" s="52">
        <v>17.22</v>
      </c>
      <c r="N68" s="52">
        <v>13490.13</v>
      </c>
      <c r="O68" s="52">
        <v>8</v>
      </c>
      <c r="P68" s="2">
        <f t="shared" si="1"/>
        <v>776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</row>
    <row r="69" spans="1:33" x14ac:dyDescent="0.25">
      <c r="A69">
        <v>665</v>
      </c>
      <c r="B69" s="1">
        <v>4.1666666666666664E-2</v>
      </c>
      <c r="C69" s="52">
        <v>2015</v>
      </c>
      <c r="D69" s="52">
        <v>1</v>
      </c>
      <c r="E69" s="52">
        <v>29</v>
      </c>
      <c r="F69" s="52">
        <v>17711181</v>
      </c>
      <c r="G69" s="52">
        <v>17711181</v>
      </c>
      <c r="H69" s="52">
        <v>1404416</v>
      </c>
      <c r="I69" s="52">
        <v>1404416</v>
      </c>
      <c r="J69" s="52">
        <v>0</v>
      </c>
      <c r="K69" s="52">
        <v>0</v>
      </c>
      <c r="L69" s="52">
        <v>103.00839999999999</v>
      </c>
      <c r="M69" s="52">
        <v>17.309999999999999</v>
      </c>
      <c r="N69" s="52">
        <v>13778.29</v>
      </c>
      <c r="O69" s="52">
        <v>8</v>
      </c>
      <c r="P69" s="2">
        <f t="shared" si="1"/>
        <v>725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</row>
    <row r="70" spans="1:33" x14ac:dyDescent="0.25">
      <c r="A70">
        <v>664</v>
      </c>
      <c r="B70" s="1">
        <v>0</v>
      </c>
      <c r="C70" s="52">
        <v>2015</v>
      </c>
      <c r="D70" s="52">
        <v>1</v>
      </c>
      <c r="E70" s="52">
        <v>29</v>
      </c>
      <c r="F70" s="52">
        <v>17710456</v>
      </c>
      <c r="G70" s="52">
        <v>17710456</v>
      </c>
      <c r="H70" s="52">
        <v>1404318</v>
      </c>
      <c r="I70" s="52">
        <v>1404318</v>
      </c>
      <c r="J70" s="52">
        <v>0</v>
      </c>
      <c r="K70" s="52">
        <v>0</v>
      </c>
      <c r="L70" s="52">
        <v>103.0361</v>
      </c>
      <c r="M70" s="52">
        <v>17.350000000000001</v>
      </c>
      <c r="N70" s="52">
        <v>13794.49</v>
      </c>
      <c r="O70" s="52">
        <v>8</v>
      </c>
      <c r="P70" s="2">
        <f t="shared" si="1"/>
        <v>695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 x14ac:dyDescent="0.25">
      <c r="A71">
        <v>663</v>
      </c>
      <c r="B71" s="1">
        <v>0.95833333333333337</v>
      </c>
      <c r="C71" s="52">
        <v>2015</v>
      </c>
      <c r="D71" s="52">
        <v>1</v>
      </c>
      <c r="E71" s="52">
        <v>28</v>
      </c>
      <c r="F71" s="52">
        <v>17709761</v>
      </c>
      <c r="G71" s="52">
        <v>17709761</v>
      </c>
      <c r="H71" s="52">
        <v>1404224</v>
      </c>
      <c r="I71" s="52">
        <v>1404224</v>
      </c>
      <c r="J71" s="52">
        <v>0</v>
      </c>
      <c r="K71" s="52">
        <v>0</v>
      </c>
      <c r="L71" s="52">
        <v>103.1635</v>
      </c>
      <c r="M71" s="52">
        <v>17.3</v>
      </c>
      <c r="N71" s="52">
        <v>13671.32</v>
      </c>
      <c r="O71" s="52">
        <v>8</v>
      </c>
      <c r="P71" s="2">
        <f t="shared" si="1"/>
        <v>616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</row>
    <row r="72" spans="1:33" x14ac:dyDescent="0.25">
      <c r="A72">
        <v>662</v>
      </c>
      <c r="B72" s="1">
        <v>0.91666666666666663</v>
      </c>
      <c r="C72" s="52">
        <v>2015</v>
      </c>
      <c r="D72" s="52">
        <v>1</v>
      </c>
      <c r="E72" s="52">
        <v>28</v>
      </c>
      <c r="F72" s="52">
        <v>17709145</v>
      </c>
      <c r="G72" s="52">
        <v>17709145</v>
      </c>
      <c r="H72" s="52">
        <v>1404141</v>
      </c>
      <c r="I72" s="52">
        <v>1404141</v>
      </c>
      <c r="J72" s="52">
        <v>0</v>
      </c>
      <c r="K72" s="52">
        <v>0</v>
      </c>
      <c r="L72" s="52">
        <v>104.20359999999999</v>
      </c>
      <c r="M72" s="52">
        <v>17.29</v>
      </c>
      <c r="N72" s="52">
        <v>13628.84</v>
      </c>
      <c r="O72" s="52">
        <v>8</v>
      </c>
      <c r="P72" s="2">
        <f t="shared" si="1"/>
        <v>531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</row>
    <row r="73" spans="1:33" x14ac:dyDescent="0.25">
      <c r="A73">
        <v>661</v>
      </c>
      <c r="B73" s="1">
        <v>0.875</v>
      </c>
      <c r="C73" s="52">
        <v>2015</v>
      </c>
      <c r="D73" s="52">
        <v>1</v>
      </c>
      <c r="E73" s="52">
        <v>28</v>
      </c>
      <c r="F73" s="52">
        <v>17708614</v>
      </c>
      <c r="G73" s="52">
        <v>17708614</v>
      </c>
      <c r="H73" s="52">
        <v>1404070</v>
      </c>
      <c r="I73" s="52">
        <v>1404070</v>
      </c>
      <c r="J73" s="52">
        <v>0</v>
      </c>
      <c r="K73" s="52">
        <v>0</v>
      </c>
      <c r="L73" s="52">
        <v>103.4269</v>
      </c>
      <c r="M73" s="52">
        <v>17.57</v>
      </c>
      <c r="N73" s="52">
        <v>13749.51</v>
      </c>
      <c r="O73" s="52">
        <v>8</v>
      </c>
      <c r="P73" s="2">
        <f t="shared" si="1"/>
        <v>616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</row>
    <row r="74" spans="1:33" x14ac:dyDescent="0.25">
      <c r="A74">
        <v>660</v>
      </c>
      <c r="B74" s="1">
        <v>0.83333333333333337</v>
      </c>
      <c r="C74" s="52">
        <v>2015</v>
      </c>
      <c r="D74" s="52">
        <v>1</v>
      </c>
      <c r="E74" s="52">
        <v>28</v>
      </c>
      <c r="F74" s="52">
        <v>17707998</v>
      </c>
      <c r="G74" s="52">
        <v>17707998</v>
      </c>
      <c r="H74" s="52">
        <v>1403987</v>
      </c>
      <c r="I74" s="52">
        <v>1403987</v>
      </c>
      <c r="J74" s="52">
        <v>0</v>
      </c>
      <c r="K74" s="52">
        <v>0</v>
      </c>
      <c r="L74" s="52">
        <v>104.232</v>
      </c>
      <c r="M74" s="52">
        <v>17.37</v>
      </c>
      <c r="N74" s="52">
        <v>13802.45</v>
      </c>
      <c r="O74" s="52">
        <v>8</v>
      </c>
      <c r="P74" s="2">
        <f t="shared" si="1"/>
        <v>360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</row>
    <row r="75" spans="1:33" x14ac:dyDescent="0.25">
      <c r="A75">
        <v>659</v>
      </c>
      <c r="B75" s="1">
        <v>0.79166666666666663</v>
      </c>
      <c r="C75" s="52">
        <v>2015</v>
      </c>
      <c r="D75" s="52">
        <v>1</v>
      </c>
      <c r="E75" s="52">
        <v>28</v>
      </c>
      <c r="F75" s="52">
        <v>17707638</v>
      </c>
      <c r="G75" s="52">
        <v>17707638</v>
      </c>
      <c r="H75" s="52">
        <v>1403939</v>
      </c>
      <c r="I75" s="52">
        <v>1403939</v>
      </c>
      <c r="J75" s="52">
        <v>0</v>
      </c>
      <c r="K75" s="52">
        <v>0</v>
      </c>
      <c r="L75" s="52">
        <v>103.04730000000001</v>
      </c>
      <c r="M75" s="52">
        <v>18.46</v>
      </c>
      <c r="N75" s="52">
        <v>13633.75</v>
      </c>
      <c r="O75" s="52">
        <v>8</v>
      </c>
      <c r="P75" s="2">
        <f t="shared" si="1"/>
        <v>582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</row>
    <row r="76" spans="1:33" x14ac:dyDescent="0.25">
      <c r="A76">
        <v>658</v>
      </c>
      <c r="B76" s="1">
        <v>0.75</v>
      </c>
      <c r="C76" s="52">
        <v>2015</v>
      </c>
      <c r="D76" s="52">
        <v>1</v>
      </c>
      <c r="E76" s="52">
        <v>28</v>
      </c>
      <c r="F76" s="52">
        <v>17707056</v>
      </c>
      <c r="G76" s="52">
        <v>17707056</v>
      </c>
      <c r="H76" s="52">
        <v>1403860</v>
      </c>
      <c r="I76" s="52">
        <v>1403860</v>
      </c>
      <c r="J76" s="52">
        <v>0</v>
      </c>
      <c r="K76" s="52">
        <v>0</v>
      </c>
      <c r="L76" s="52">
        <v>102.4083</v>
      </c>
      <c r="M76" s="52">
        <v>19.399999999999999</v>
      </c>
      <c r="N76" s="52">
        <v>13508.83</v>
      </c>
      <c r="O76" s="52">
        <v>8</v>
      </c>
      <c r="P76" s="2">
        <f t="shared" si="1"/>
        <v>665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</row>
    <row r="77" spans="1:33" x14ac:dyDescent="0.25">
      <c r="A77">
        <v>657</v>
      </c>
      <c r="B77" s="1">
        <v>0.70833333333333337</v>
      </c>
      <c r="C77" s="52">
        <v>2015</v>
      </c>
      <c r="D77" s="52">
        <v>1</v>
      </c>
      <c r="E77" s="52">
        <v>28</v>
      </c>
      <c r="F77" s="52">
        <v>17706391</v>
      </c>
      <c r="G77" s="52">
        <v>17706391</v>
      </c>
      <c r="H77" s="52">
        <v>1403769</v>
      </c>
      <c r="I77" s="52">
        <v>1403769</v>
      </c>
      <c r="J77" s="52">
        <v>0</v>
      </c>
      <c r="K77" s="52">
        <v>0</v>
      </c>
      <c r="L77" s="52">
        <v>103.0106</v>
      </c>
      <c r="M77" s="52">
        <v>20.100000000000001</v>
      </c>
      <c r="N77" s="52">
        <v>13551.51</v>
      </c>
      <c r="O77" s="52">
        <v>8</v>
      </c>
      <c r="P77" s="2">
        <f t="shared" si="1"/>
        <v>630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</row>
    <row r="78" spans="1:33" x14ac:dyDescent="0.25">
      <c r="A78">
        <v>656</v>
      </c>
      <c r="B78" s="1">
        <v>0.66666666666666663</v>
      </c>
      <c r="C78" s="52">
        <v>2015</v>
      </c>
      <c r="D78" s="52">
        <v>1</v>
      </c>
      <c r="E78" s="52">
        <v>28</v>
      </c>
      <c r="F78" s="52">
        <v>17705761</v>
      </c>
      <c r="G78" s="52">
        <v>17705761</v>
      </c>
      <c r="H78" s="52">
        <v>1403683</v>
      </c>
      <c r="I78" s="52">
        <v>1403683</v>
      </c>
      <c r="J78" s="52">
        <v>0</v>
      </c>
      <c r="K78" s="52">
        <v>0</v>
      </c>
      <c r="L78" s="52">
        <v>102.9055</v>
      </c>
      <c r="M78" s="52">
        <v>20.63</v>
      </c>
      <c r="N78" s="52">
        <v>13394.1</v>
      </c>
      <c r="O78" s="52">
        <v>8</v>
      </c>
      <c r="P78" s="2">
        <f t="shared" si="1"/>
        <v>599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</row>
    <row r="79" spans="1:33" x14ac:dyDescent="0.25">
      <c r="A79">
        <v>655</v>
      </c>
      <c r="B79" s="1">
        <v>0.625</v>
      </c>
      <c r="C79" s="52">
        <v>2015</v>
      </c>
      <c r="D79" s="52">
        <v>1</v>
      </c>
      <c r="E79" s="52">
        <v>28</v>
      </c>
      <c r="F79" s="52">
        <v>17705162</v>
      </c>
      <c r="G79" s="52">
        <v>17705162</v>
      </c>
      <c r="H79" s="52">
        <v>1403601</v>
      </c>
      <c r="I79" s="52">
        <v>1403601</v>
      </c>
      <c r="J79" s="52">
        <v>0</v>
      </c>
      <c r="K79" s="52">
        <v>0</v>
      </c>
      <c r="L79" s="52">
        <v>103.23090000000001</v>
      </c>
      <c r="M79" s="52">
        <v>21.23</v>
      </c>
      <c r="N79" s="52">
        <v>13492.45</v>
      </c>
      <c r="O79" s="52">
        <v>8</v>
      </c>
      <c r="P79" s="2">
        <f t="shared" si="1"/>
        <v>512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</row>
    <row r="80" spans="1:33" x14ac:dyDescent="0.25">
      <c r="A80">
        <v>654</v>
      </c>
      <c r="B80" s="1">
        <v>0.58333333333333337</v>
      </c>
      <c r="C80" s="52">
        <v>2015</v>
      </c>
      <c r="D80" s="52">
        <v>1</v>
      </c>
      <c r="E80" s="52">
        <v>28</v>
      </c>
      <c r="F80" s="52">
        <v>17704650</v>
      </c>
      <c r="G80" s="52">
        <v>17704650</v>
      </c>
      <c r="H80" s="52">
        <v>1403531</v>
      </c>
      <c r="I80" s="52">
        <v>1403531</v>
      </c>
      <c r="J80" s="52">
        <v>0</v>
      </c>
      <c r="K80" s="52">
        <v>0</v>
      </c>
      <c r="L80" s="52">
        <v>101.6832</v>
      </c>
      <c r="M80" s="52">
        <v>21.21</v>
      </c>
      <c r="N80" s="52">
        <v>13271.86</v>
      </c>
      <c r="O80" s="52">
        <v>8</v>
      </c>
      <c r="P80" s="2">
        <f t="shared" si="1"/>
        <v>626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</row>
    <row r="81" spans="1:33" x14ac:dyDescent="0.25">
      <c r="A81">
        <v>653</v>
      </c>
      <c r="B81" s="1">
        <v>0.54166666666666663</v>
      </c>
      <c r="C81" s="52">
        <v>2015</v>
      </c>
      <c r="D81" s="52">
        <v>1</v>
      </c>
      <c r="E81" s="52">
        <v>28</v>
      </c>
      <c r="F81" s="52">
        <v>17704024</v>
      </c>
      <c r="G81" s="52">
        <v>17704024</v>
      </c>
      <c r="H81" s="52">
        <v>1403444</v>
      </c>
      <c r="I81" s="52">
        <v>1403444</v>
      </c>
      <c r="J81" s="52">
        <v>0</v>
      </c>
      <c r="K81" s="52">
        <v>0</v>
      </c>
      <c r="L81" s="52">
        <v>100.9774</v>
      </c>
      <c r="M81" s="52">
        <v>21.19</v>
      </c>
      <c r="N81" s="52">
        <v>13174.97</v>
      </c>
      <c r="O81" s="52">
        <v>8</v>
      </c>
      <c r="P81" s="2">
        <f t="shared" si="1"/>
        <v>629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</row>
    <row r="82" spans="1:33" x14ac:dyDescent="0.25">
      <c r="A82">
        <v>652</v>
      </c>
      <c r="B82" s="1">
        <v>0.5</v>
      </c>
      <c r="C82" s="52">
        <v>2015</v>
      </c>
      <c r="D82" s="52">
        <v>1</v>
      </c>
      <c r="E82" s="52">
        <v>28</v>
      </c>
      <c r="F82" s="52">
        <v>17703395</v>
      </c>
      <c r="G82" s="52">
        <v>17703395</v>
      </c>
      <c r="H82" s="52">
        <v>1403356</v>
      </c>
      <c r="I82" s="52">
        <v>1403356</v>
      </c>
      <c r="J82" s="52">
        <v>0</v>
      </c>
      <c r="K82" s="52">
        <v>0</v>
      </c>
      <c r="L82" s="52">
        <v>101.9406</v>
      </c>
      <c r="M82" s="52">
        <v>21.71</v>
      </c>
      <c r="N82" s="52">
        <v>13225.51</v>
      </c>
      <c r="O82" s="52">
        <v>8</v>
      </c>
      <c r="P82" s="2">
        <f t="shared" si="1"/>
        <v>332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 x14ac:dyDescent="0.25">
      <c r="A83">
        <v>651</v>
      </c>
      <c r="B83" s="1">
        <v>0.45833333333333331</v>
      </c>
      <c r="C83" s="52">
        <v>2015</v>
      </c>
      <c r="D83" s="52">
        <v>1</v>
      </c>
      <c r="E83" s="52">
        <v>28</v>
      </c>
      <c r="F83" s="52">
        <v>17703063</v>
      </c>
      <c r="G83" s="52">
        <v>17703063</v>
      </c>
      <c r="H83" s="52">
        <v>1403310</v>
      </c>
      <c r="I83" s="52">
        <v>1403310</v>
      </c>
      <c r="J83" s="52">
        <v>0</v>
      </c>
      <c r="K83" s="52">
        <v>0</v>
      </c>
      <c r="L83" s="52">
        <v>99.467399999999998</v>
      </c>
      <c r="M83" s="52">
        <v>19.95</v>
      </c>
      <c r="N83" s="52">
        <v>13210.02</v>
      </c>
      <c r="O83" s="52">
        <v>8</v>
      </c>
      <c r="P83" s="2">
        <f t="shared" si="1"/>
        <v>693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 x14ac:dyDescent="0.25">
      <c r="A84">
        <v>650</v>
      </c>
      <c r="B84" s="1">
        <v>0.41666666666666669</v>
      </c>
      <c r="C84" s="52">
        <v>2015</v>
      </c>
      <c r="D84" s="52">
        <v>1</v>
      </c>
      <c r="E84" s="52">
        <v>28</v>
      </c>
      <c r="F84" s="52">
        <v>17702370</v>
      </c>
      <c r="G84" s="52">
        <v>17702370</v>
      </c>
      <c r="H84" s="52">
        <v>1403212</v>
      </c>
      <c r="I84" s="52">
        <v>1403212</v>
      </c>
      <c r="J84" s="52">
        <v>0</v>
      </c>
      <c r="K84" s="52">
        <v>0</v>
      </c>
      <c r="L84" s="52">
        <v>100.83620000000001</v>
      </c>
      <c r="M84" s="52">
        <v>18.96</v>
      </c>
      <c r="N84" s="52">
        <v>13430.86</v>
      </c>
      <c r="O84" s="52">
        <v>8</v>
      </c>
      <c r="P84" s="2">
        <f t="shared" si="1"/>
        <v>584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 x14ac:dyDescent="0.25">
      <c r="A85">
        <v>649</v>
      </c>
      <c r="B85" s="1">
        <v>0.375</v>
      </c>
      <c r="C85" s="52">
        <v>2015</v>
      </c>
      <c r="D85" s="52">
        <v>1</v>
      </c>
      <c r="E85" s="52">
        <v>28</v>
      </c>
      <c r="F85" s="52">
        <v>17701786</v>
      </c>
      <c r="G85" s="52">
        <v>17701786</v>
      </c>
      <c r="H85" s="52">
        <v>1403131</v>
      </c>
      <c r="I85" s="52">
        <v>1403131</v>
      </c>
      <c r="J85" s="52">
        <v>0</v>
      </c>
      <c r="K85" s="52">
        <v>0</v>
      </c>
      <c r="L85" s="52">
        <v>101.1677</v>
      </c>
      <c r="M85" s="52">
        <v>17.37</v>
      </c>
      <c r="N85" s="52">
        <v>13534.81</v>
      </c>
      <c r="O85" s="52">
        <v>8</v>
      </c>
      <c r="P85" s="2">
        <f t="shared" si="1"/>
        <v>675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 x14ac:dyDescent="0.25">
      <c r="A86">
        <v>648</v>
      </c>
      <c r="B86" s="1">
        <v>0.33333333333333331</v>
      </c>
      <c r="C86" s="52">
        <v>2015</v>
      </c>
      <c r="D86" s="52">
        <v>1</v>
      </c>
      <c r="E86" s="52">
        <v>28</v>
      </c>
      <c r="F86" s="52">
        <v>17701111</v>
      </c>
      <c r="G86" s="52">
        <v>17701111</v>
      </c>
      <c r="H86" s="52">
        <v>1403038</v>
      </c>
      <c r="I86" s="52">
        <v>1403038</v>
      </c>
      <c r="J86" s="52">
        <v>0</v>
      </c>
      <c r="K86" s="52">
        <v>0</v>
      </c>
      <c r="L86" s="52">
        <v>102.26260000000001</v>
      </c>
      <c r="M86" s="52">
        <v>16.3</v>
      </c>
      <c r="N86" s="52">
        <v>13780.76</v>
      </c>
      <c r="O86" s="52">
        <v>8</v>
      </c>
      <c r="P86" s="2">
        <f t="shared" si="1"/>
        <v>686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 x14ac:dyDescent="0.25">
      <c r="A87">
        <v>647</v>
      </c>
      <c r="B87" s="1">
        <v>0.29166666666666669</v>
      </c>
      <c r="C87" s="52">
        <v>2015</v>
      </c>
      <c r="D87" s="52">
        <v>1</v>
      </c>
      <c r="E87" s="52">
        <v>28</v>
      </c>
      <c r="F87" s="52">
        <v>17700425</v>
      </c>
      <c r="G87" s="52">
        <v>17700425</v>
      </c>
      <c r="H87" s="52">
        <v>1402945</v>
      </c>
      <c r="I87" s="52">
        <v>1402945</v>
      </c>
      <c r="J87" s="52">
        <v>0</v>
      </c>
      <c r="K87" s="52">
        <v>0</v>
      </c>
      <c r="L87" s="52">
        <v>103.77889999999999</v>
      </c>
      <c r="M87" s="52">
        <v>15.64</v>
      </c>
      <c r="N87" s="52">
        <v>13875.42</v>
      </c>
      <c r="O87" s="52">
        <v>8</v>
      </c>
      <c r="P87" s="2">
        <f t="shared" si="1"/>
        <v>435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</row>
    <row r="88" spans="1:33" x14ac:dyDescent="0.25">
      <c r="A88">
        <v>646</v>
      </c>
      <c r="B88" s="1">
        <v>0.25</v>
      </c>
      <c r="C88" s="52">
        <v>2015</v>
      </c>
      <c r="D88" s="52">
        <v>1</v>
      </c>
      <c r="E88" s="52">
        <v>28</v>
      </c>
      <c r="F88" s="52">
        <v>17699990</v>
      </c>
      <c r="G88" s="52">
        <v>17699990</v>
      </c>
      <c r="H88" s="52">
        <v>1402887</v>
      </c>
      <c r="I88" s="52">
        <v>1402887</v>
      </c>
      <c r="J88" s="52">
        <v>0</v>
      </c>
      <c r="K88" s="52">
        <v>0</v>
      </c>
      <c r="L88" s="52">
        <v>102.07340000000001</v>
      </c>
      <c r="M88" s="52">
        <v>16.62</v>
      </c>
      <c r="N88" s="52">
        <v>13618.71</v>
      </c>
      <c r="O88" s="52">
        <v>8</v>
      </c>
      <c r="P88" s="2">
        <f t="shared" si="1"/>
        <v>728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</row>
    <row r="89" spans="1:33" x14ac:dyDescent="0.25">
      <c r="A89">
        <v>645</v>
      </c>
      <c r="B89" s="1">
        <v>0.20833333333333334</v>
      </c>
      <c r="C89" s="52">
        <v>2015</v>
      </c>
      <c r="D89" s="52">
        <v>1</v>
      </c>
      <c r="E89" s="52">
        <v>28</v>
      </c>
      <c r="F89" s="52">
        <v>17699262</v>
      </c>
      <c r="G89" s="52">
        <v>17699262</v>
      </c>
      <c r="H89" s="52">
        <v>1402788</v>
      </c>
      <c r="I89" s="52">
        <v>1402788</v>
      </c>
      <c r="J89" s="52">
        <v>0</v>
      </c>
      <c r="K89" s="52">
        <v>0</v>
      </c>
      <c r="L89" s="52">
        <v>103.31399999999999</v>
      </c>
      <c r="M89" s="52">
        <v>16.8</v>
      </c>
      <c r="N89" s="52">
        <v>13682.66</v>
      </c>
      <c r="O89" s="52">
        <v>8</v>
      </c>
      <c r="P89" s="2">
        <f t="shared" si="1"/>
        <v>676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</row>
    <row r="90" spans="1:33" x14ac:dyDescent="0.25">
      <c r="A90">
        <v>644</v>
      </c>
      <c r="B90" s="1">
        <v>0.16666666666666666</v>
      </c>
      <c r="C90" s="52">
        <v>2015</v>
      </c>
      <c r="D90" s="52">
        <v>1</v>
      </c>
      <c r="E90" s="52">
        <v>28</v>
      </c>
      <c r="F90" s="52">
        <v>17698586</v>
      </c>
      <c r="G90" s="52">
        <v>17698586</v>
      </c>
      <c r="H90" s="52">
        <v>1402697</v>
      </c>
      <c r="I90" s="52">
        <v>1402697</v>
      </c>
      <c r="J90" s="52">
        <v>0</v>
      </c>
      <c r="K90" s="52">
        <v>0</v>
      </c>
      <c r="L90" s="52">
        <v>103.4689</v>
      </c>
      <c r="M90" s="52">
        <v>16.510000000000002</v>
      </c>
      <c r="N90" s="52">
        <v>13817.43</v>
      </c>
      <c r="O90" s="52">
        <v>8</v>
      </c>
      <c r="P90" s="2">
        <f t="shared" si="1"/>
        <v>612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</row>
    <row r="91" spans="1:33" x14ac:dyDescent="0.25">
      <c r="A91">
        <v>643</v>
      </c>
      <c r="B91" s="1">
        <v>0.125</v>
      </c>
      <c r="C91" s="52">
        <v>2015</v>
      </c>
      <c r="D91" s="52">
        <v>1</v>
      </c>
      <c r="E91" s="52">
        <v>28</v>
      </c>
      <c r="F91" s="52">
        <v>17697974</v>
      </c>
      <c r="G91" s="52">
        <v>17697974</v>
      </c>
      <c r="H91" s="52">
        <v>1402615</v>
      </c>
      <c r="I91" s="52">
        <v>1402615</v>
      </c>
      <c r="J91" s="52">
        <v>0</v>
      </c>
      <c r="K91" s="52">
        <v>0</v>
      </c>
      <c r="L91" s="52">
        <v>104.5753</v>
      </c>
      <c r="M91" s="52">
        <v>16.510000000000002</v>
      </c>
      <c r="N91" s="52">
        <v>13889.32</v>
      </c>
      <c r="O91" s="52">
        <v>8</v>
      </c>
      <c r="P91" s="2">
        <f t="shared" si="1"/>
        <v>452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</row>
    <row r="92" spans="1:33" x14ac:dyDescent="0.25">
      <c r="A92">
        <v>642</v>
      </c>
      <c r="B92" s="1">
        <v>8.3333333333333329E-2</v>
      </c>
      <c r="C92" s="52">
        <v>2015</v>
      </c>
      <c r="D92" s="52">
        <v>1</v>
      </c>
      <c r="E92" s="52">
        <v>28</v>
      </c>
      <c r="F92" s="52">
        <v>17697522</v>
      </c>
      <c r="G92" s="52">
        <v>17697522</v>
      </c>
      <c r="H92" s="52">
        <v>1402555</v>
      </c>
      <c r="I92" s="52">
        <v>1402555</v>
      </c>
      <c r="J92" s="52">
        <v>0</v>
      </c>
      <c r="K92" s="52">
        <v>0</v>
      </c>
      <c r="L92" s="52">
        <v>103.1396</v>
      </c>
      <c r="M92" s="52">
        <v>17.23</v>
      </c>
      <c r="N92" s="52">
        <v>13560.98</v>
      </c>
      <c r="O92" s="52">
        <v>8</v>
      </c>
      <c r="P92" s="2">
        <f t="shared" si="1"/>
        <v>697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</row>
    <row r="93" spans="1:33" x14ac:dyDescent="0.25">
      <c r="A93">
        <v>641</v>
      </c>
      <c r="B93" s="1">
        <v>4.1666666666666664E-2</v>
      </c>
      <c r="C93" s="52">
        <v>2015</v>
      </c>
      <c r="D93" s="52">
        <v>1</v>
      </c>
      <c r="E93" s="52">
        <v>28</v>
      </c>
      <c r="F93" s="52">
        <v>17696825</v>
      </c>
      <c r="G93" s="52">
        <v>17696825</v>
      </c>
      <c r="H93" s="52">
        <v>1402461</v>
      </c>
      <c r="I93" s="52">
        <v>1402461</v>
      </c>
      <c r="J93" s="52">
        <v>0</v>
      </c>
      <c r="K93" s="52">
        <v>0</v>
      </c>
      <c r="L93" s="52">
        <v>103.1497</v>
      </c>
      <c r="M93" s="52">
        <v>17.28</v>
      </c>
      <c r="N93" s="52">
        <v>13728.42</v>
      </c>
      <c r="O93" s="52">
        <v>8</v>
      </c>
      <c r="P93" s="2">
        <f t="shared" si="1"/>
        <v>659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</row>
    <row r="94" spans="1:33" x14ac:dyDescent="0.25">
      <c r="A94">
        <v>640</v>
      </c>
      <c r="B94" s="1">
        <v>0</v>
      </c>
      <c r="C94" s="52">
        <v>2015</v>
      </c>
      <c r="D94" s="52">
        <v>1</v>
      </c>
      <c r="E94" s="52">
        <v>28</v>
      </c>
      <c r="F94" s="52">
        <v>17696166</v>
      </c>
      <c r="G94" s="52">
        <v>17696166</v>
      </c>
      <c r="H94" s="52">
        <v>1402372</v>
      </c>
      <c r="I94" s="52">
        <v>1402372</v>
      </c>
      <c r="J94" s="52">
        <v>0</v>
      </c>
      <c r="K94" s="52">
        <v>0</v>
      </c>
      <c r="L94" s="52">
        <v>103.4415</v>
      </c>
      <c r="M94" s="52">
        <v>17.16</v>
      </c>
      <c r="N94" s="52">
        <v>13720.04</v>
      </c>
      <c r="O94" s="52">
        <v>8</v>
      </c>
      <c r="P94" s="2">
        <f t="shared" si="1"/>
        <v>610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</row>
    <row r="95" spans="1:33" x14ac:dyDescent="0.25">
      <c r="A95">
        <v>639</v>
      </c>
      <c r="B95" s="1">
        <v>0.95833333333333337</v>
      </c>
      <c r="C95" s="52">
        <v>2015</v>
      </c>
      <c r="D95" s="52">
        <v>1</v>
      </c>
      <c r="E95" s="52">
        <v>27</v>
      </c>
      <c r="F95" s="52">
        <v>17695556</v>
      </c>
      <c r="G95" s="52">
        <v>17695556</v>
      </c>
      <c r="H95" s="52">
        <v>1402290</v>
      </c>
      <c r="I95" s="52">
        <v>1402290</v>
      </c>
      <c r="J95" s="52">
        <v>0</v>
      </c>
      <c r="K95" s="52">
        <v>0</v>
      </c>
      <c r="L95" s="52">
        <v>104.61</v>
      </c>
      <c r="M95" s="52">
        <v>17.149999999999999</v>
      </c>
      <c r="N95" s="52">
        <v>13764.51</v>
      </c>
      <c r="O95" s="52">
        <v>8</v>
      </c>
      <c r="P95" s="2">
        <f t="shared" si="1"/>
        <v>504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</row>
    <row r="96" spans="1:33" x14ac:dyDescent="0.25">
      <c r="A96">
        <v>638</v>
      </c>
      <c r="B96" s="1">
        <v>0.91666666666666663</v>
      </c>
      <c r="C96" s="52">
        <v>2015</v>
      </c>
      <c r="D96" s="52">
        <v>1</v>
      </c>
      <c r="E96" s="52">
        <v>27</v>
      </c>
      <c r="F96" s="52">
        <v>17695052</v>
      </c>
      <c r="G96" s="52">
        <v>17695052</v>
      </c>
      <c r="H96" s="52">
        <v>1402223</v>
      </c>
      <c r="I96" s="52">
        <v>1402223</v>
      </c>
      <c r="J96" s="52">
        <v>0</v>
      </c>
      <c r="K96" s="52">
        <v>0</v>
      </c>
      <c r="L96" s="52">
        <v>102.9706</v>
      </c>
      <c r="M96" s="52">
        <v>17.55</v>
      </c>
      <c r="N96" s="52">
        <v>13743.21</v>
      </c>
      <c r="O96" s="52">
        <v>8</v>
      </c>
      <c r="P96" s="2">
        <f t="shared" si="1"/>
        <v>694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</row>
    <row r="97" spans="1:33" x14ac:dyDescent="0.25">
      <c r="A97">
        <v>637</v>
      </c>
      <c r="B97" s="1">
        <v>0.875</v>
      </c>
      <c r="C97" s="52">
        <v>2015</v>
      </c>
      <c r="D97" s="52">
        <v>1</v>
      </c>
      <c r="E97" s="52">
        <v>27</v>
      </c>
      <c r="F97" s="52">
        <v>17694358</v>
      </c>
      <c r="G97" s="52">
        <v>17694358</v>
      </c>
      <c r="H97" s="52">
        <v>1402129</v>
      </c>
      <c r="I97" s="52">
        <v>1402129</v>
      </c>
      <c r="J97" s="52">
        <v>0</v>
      </c>
      <c r="K97" s="52">
        <v>0</v>
      </c>
      <c r="L97" s="52">
        <v>102.7317</v>
      </c>
      <c r="M97" s="52">
        <v>17.7</v>
      </c>
      <c r="N97" s="52">
        <v>13510.56</v>
      </c>
      <c r="O97" s="52">
        <v>8</v>
      </c>
      <c r="P97" s="2">
        <f t="shared" si="1"/>
        <v>715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</row>
    <row r="98" spans="1:33" x14ac:dyDescent="0.25">
      <c r="A98">
        <v>636</v>
      </c>
      <c r="B98" s="1">
        <v>0.83333333333333337</v>
      </c>
      <c r="C98" s="52">
        <v>2015</v>
      </c>
      <c r="D98" s="52">
        <v>1</v>
      </c>
      <c r="E98" s="52">
        <v>27</v>
      </c>
      <c r="F98" s="52">
        <v>17693643</v>
      </c>
      <c r="G98" s="52">
        <v>17693643</v>
      </c>
      <c r="H98" s="52">
        <v>1402032</v>
      </c>
      <c r="I98" s="52">
        <v>1402032</v>
      </c>
      <c r="J98" s="52">
        <v>0</v>
      </c>
      <c r="K98" s="52">
        <v>0</v>
      </c>
      <c r="L98" s="52">
        <v>105.0132</v>
      </c>
      <c r="M98" s="52">
        <v>17.52</v>
      </c>
      <c r="N98" s="52">
        <v>13859.01</v>
      </c>
      <c r="O98" s="52">
        <v>8</v>
      </c>
      <c r="P98" s="2">
        <f t="shared" si="1"/>
        <v>408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</row>
    <row r="99" spans="1:33" x14ac:dyDescent="0.25">
      <c r="A99">
        <v>635</v>
      </c>
      <c r="B99" s="1">
        <v>0.79166666666666663</v>
      </c>
      <c r="C99" s="52">
        <v>2015</v>
      </c>
      <c r="D99" s="52">
        <v>1</v>
      </c>
      <c r="E99" s="52">
        <v>27</v>
      </c>
      <c r="F99" s="52">
        <v>17693235</v>
      </c>
      <c r="G99" s="52">
        <v>17693235</v>
      </c>
      <c r="H99" s="52">
        <v>1401978</v>
      </c>
      <c r="I99" s="52">
        <v>1401978</v>
      </c>
      <c r="J99" s="52">
        <v>0</v>
      </c>
      <c r="K99" s="52">
        <v>0</v>
      </c>
      <c r="L99" s="52">
        <v>104.09650000000001</v>
      </c>
      <c r="M99" s="52">
        <v>18.399999999999999</v>
      </c>
      <c r="N99" s="52">
        <v>13761.66</v>
      </c>
      <c r="O99" s="52">
        <v>8</v>
      </c>
      <c r="P99" s="2">
        <f t="shared" si="1"/>
        <v>625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</row>
    <row r="100" spans="1:33" x14ac:dyDescent="0.25">
      <c r="A100">
        <v>634</v>
      </c>
      <c r="B100" s="1">
        <v>0.75</v>
      </c>
      <c r="C100" s="52">
        <v>2015</v>
      </c>
      <c r="D100" s="52">
        <v>1</v>
      </c>
      <c r="E100" s="52">
        <v>27</v>
      </c>
      <c r="F100" s="52">
        <v>17692610</v>
      </c>
      <c r="G100" s="52">
        <v>17692610</v>
      </c>
      <c r="H100" s="52">
        <v>1401894</v>
      </c>
      <c r="I100" s="52">
        <v>1401894</v>
      </c>
      <c r="J100" s="52">
        <v>0</v>
      </c>
      <c r="K100" s="52">
        <v>0</v>
      </c>
      <c r="L100" s="52">
        <v>104.33499999999999</v>
      </c>
      <c r="M100" s="52">
        <v>19.350000000000001</v>
      </c>
      <c r="N100" s="52">
        <v>13698.97</v>
      </c>
      <c r="O100" s="52">
        <v>8</v>
      </c>
      <c r="P100" s="2">
        <f t="shared" si="1"/>
        <v>529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</row>
    <row r="101" spans="1:33" x14ac:dyDescent="0.25">
      <c r="A101">
        <v>633</v>
      </c>
      <c r="B101" s="1">
        <v>0.70833333333333337</v>
      </c>
      <c r="C101" s="52">
        <v>2015</v>
      </c>
      <c r="D101" s="52">
        <v>1</v>
      </c>
      <c r="E101" s="52">
        <v>27</v>
      </c>
      <c r="F101" s="52">
        <v>17692081</v>
      </c>
      <c r="G101" s="52">
        <v>17692081</v>
      </c>
      <c r="H101" s="52">
        <v>1401823</v>
      </c>
      <c r="I101" s="52">
        <v>1401823</v>
      </c>
      <c r="J101" s="52">
        <v>0</v>
      </c>
      <c r="K101" s="52">
        <v>0</v>
      </c>
      <c r="L101" s="52">
        <v>104.33799999999999</v>
      </c>
      <c r="M101" s="52">
        <v>19.98</v>
      </c>
      <c r="N101" s="52">
        <v>13636.04</v>
      </c>
      <c r="O101" s="52">
        <v>8</v>
      </c>
      <c r="P101" s="2">
        <f t="shared" si="1"/>
        <v>579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</row>
    <row r="102" spans="1:33" x14ac:dyDescent="0.25">
      <c r="A102">
        <v>632</v>
      </c>
      <c r="B102" s="1">
        <v>0.66666666666666663</v>
      </c>
      <c r="C102" s="52">
        <v>2015</v>
      </c>
      <c r="D102" s="52">
        <v>1</v>
      </c>
      <c r="E102" s="52">
        <v>27</v>
      </c>
      <c r="F102" s="52">
        <v>17691502</v>
      </c>
      <c r="G102" s="52">
        <v>17691502</v>
      </c>
      <c r="H102" s="52">
        <v>1401745</v>
      </c>
      <c r="I102" s="52">
        <v>1401745</v>
      </c>
      <c r="J102" s="52">
        <v>0</v>
      </c>
      <c r="K102" s="52">
        <v>0</v>
      </c>
      <c r="L102" s="52">
        <v>104.00530000000001</v>
      </c>
      <c r="M102" s="52">
        <v>20.420000000000002</v>
      </c>
      <c r="N102" s="52">
        <v>13507.21</v>
      </c>
      <c r="O102" s="52">
        <v>8</v>
      </c>
      <c r="P102" s="2">
        <f t="shared" si="1"/>
        <v>620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</row>
    <row r="103" spans="1:33" x14ac:dyDescent="0.25">
      <c r="A103">
        <v>631</v>
      </c>
      <c r="B103" s="1">
        <v>0.625</v>
      </c>
      <c r="C103" s="52">
        <v>2015</v>
      </c>
      <c r="D103" s="52">
        <v>1</v>
      </c>
      <c r="E103" s="52">
        <v>27</v>
      </c>
      <c r="F103" s="52">
        <v>17690882</v>
      </c>
      <c r="G103" s="52">
        <v>17690882</v>
      </c>
      <c r="H103" s="52">
        <v>1401661</v>
      </c>
      <c r="I103" s="52">
        <v>1401661</v>
      </c>
      <c r="J103" s="52">
        <v>0</v>
      </c>
      <c r="K103" s="52">
        <v>0</v>
      </c>
      <c r="L103" s="52">
        <v>104.4333</v>
      </c>
      <c r="M103" s="52">
        <v>21.2</v>
      </c>
      <c r="N103" s="52">
        <v>13535.49</v>
      </c>
      <c r="O103" s="52">
        <v>8</v>
      </c>
      <c r="P103" s="2">
        <f t="shared" si="1"/>
        <v>503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</row>
    <row r="104" spans="1:33" x14ac:dyDescent="0.25">
      <c r="A104">
        <v>630</v>
      </c>
      <c r="B104" s="1">
        <v>0.58333333333333337</v>
      </c>
      <c r="C104" s="52">
        <v>2015</v>
      </c>
      <c r="D104" s="52">
        <v>1</v>
      </c>
      <c r="E104" s="52">
        <v>27</v>
      </c>
      <c r="F104" s="52">
        <v>17690379</v>
      </c>
      <c r="G104" s="52">
        <v>17690379</v>
      </c>
      <c r="H104" s="52">
        <v>1401593</v>
      </c>
      <c r="I104" s="52">
        <v>1401593</v>
      </c>
      <c r="J104" s="52">
        <v>0</v>
      </c>
      <c r="K104" s="52">
        <v>0</v>
      </c>
      <c r="L104" s="52">
        <v>103.62860000000001</v>
      </c>
      <c r="M104" s="52">
        <v>20.86</v>
      </c>
      <c r="N104" s="52">
        <v>13497.69</v>
      </c>
      <c r="O104" s="52">
        <v>8</v>
      </c>
      <c r="P104" s="2">
        <f t="shared" si="1"/>
        <v>633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</row>
    <row r="105" spans="1:33" x14ac:dyDescent="0.25">
      <c r="A105">
        <v>629</v>
      </c>
      <c r="B105" s="1">
        <v>0.54166666666666663</v>
      </c>
      <c r="C105" s="52">
        <v>2015</v>
      </c>
      <c r="D105" s="52">
        <v>1</v>
      </c>
      <c r="E105" s="52">
        <v>27</v>
      </c>
      <c r="F105" s="52">
        <v>17689746</v>
      </c>
      <c r="G105" s="52">
        <v>17689746</v>
      </c>
      <c r="H105" s="52">
        <v>1401507</v>
      </c>
      <c r="I105" s="52">
        <v>1401507</v>
      </c>
      <c r="J105" s="52">
        <v>0</v>
      </c>
      <c r="K105" s="52">
        <v>0</v>
      </c>
      <c r="L105" s="52">
        <v>102.0668</v>
      </c>
      <c r="M105" s="52">
        <v>21.24</v>
      </c>
      <c r="N105" s="52">
        <v>13323.63</v>
      </c>
      <c r="O105" s="52">
        <v>8</v>
      </c>
      <c r="P105" s="2">
        <f t="shared" si="1"/>
        <v>643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</row>
    <row r="106" spans="1:33" x14ac:dyDescent="0.25">
      <c r="A106">
        <v>628</v>
      </c>
      <c r="B106" s="1">
        <v>0.5</v>
      </c>
      <c r="C106" s="52">
        <v>2015</v>
      </c>
      <c r="D106" s="52">
        <v>1</v>
      </c>
      <c r="E106" s="52">
        <v>27</v>
      </c>
      <c r="F106" s="52">
        <v>17689103</v>
      </c>
      <c r="G106" s="52">
        <v>17689103</v>
      </c>
      <c r="H106" s="52">
        <v>1401418</v>
      </c>
      <c r="I106" s="52">
        <v>1401418</v>
      </c>
      <c r="J106" s="52">
        <v>0</v>
      </c>
      <c r="K106" s="52">
        <v>0</v>
      </c>
      <c r="L106" s="52">
        <v>102.9524</v>
      </c>
      <c r="M106" s="52">
        <v>21.88</v>
      </c>
      <c r="N106" s="52">
        <v>13360.44</v>
      </c>
      <c r="O106" s="52">
        <v>8</v>
      </c>
      <c r="P106" s="2">
        <f t="shared" si="1"/>
        <v>298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</row>
    <row r="107" spans="1:33" x14ac:dyDescent="0.25">
      <c r="A107">
        <v>627</v>
      </c>
      <c r="B107" s="1">
        <v>0.45833333333333331</v>
      </c>
      <c r="C107" s="52">
        <v>2015</v>
      </c>
      <c r="D107" s="52">
        <v>1</v>
      </c>
      <c r="E107" s="52">
        <v>27</v>
      </c>
      <c r="F107" s="52">
        <v>17688805</v>
      </c>
      <c r="G107" s="52">
        <v>17688805</v>
      </c>
      <c r="H107" s="52">
        <v>1401377</v>
      </c>
      <c r="I107" s="52">
        <v>1401377</v>
      </c>
      <c r="J107" s="52">
        <v>0</v>
      </c>
      <c r="K107" s="52">
        <v>0</v>
      </c>
      <c r="L107" s="52">
        <v>101.1915</v>
      </c>
      <c r="M107" s="52">
        <v>20.02</v>
      </c>
      <c r="N107" s="52">
        <v>13111.12</v>
      </c>
      <c r="O107" s="52">
        <v>8</v>
      </c>
      <c r="P107" s="2">
        <f t="shared" si="1"/>
        <v>648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</row>
    <row r="108" spans="1:33" x14ac:dyDescent="0.25">
      <c r="A108">
        <v>626</v>
      </c>
      <c r="B108" s="1">
        <v>0.41666666666666669</v>
      </c>
      <c r="C108" s="52">
        <v>2015</v>
      </c>
      <c r="D108" s="52">
        <v>1</v>
      </c>
      <c r="E108" s="52">
        <v>27</v>
      </c>
      <c r="F108" s="52">
        <v>17688157</v>
      </c>
      <c r="G108" s="52">
        <v>17688157</v>
      </c>
      <c r="H108" s="52">
        <v>1401287</v>
      </c>
      <c r="I108" s="52">
        <v>1401287</v>
      </c>
      <c r="J108" s="52">
        <v>0</v>
      </c>
      <c r="K108" s="52">
        <v>0</v>
      </c>
      <c r="L108" s="52">
        <v>100.9787</v>
      </c>
      <c r="M108" s="52">
        <v>18.89</v>
      </c>
      <c r="N108" s="52">
        <v>13122.39</v>
      </c>
      <c r="O108" s="52">
        <v>8</v>
      </c>
      <c r="P108" s="2">
        <f t="shared" si="1"/>
        <v>678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</row>
    <row r="109" spans="1:33" x14ac:dyDescent="0.25">
      <c r="A109">
        <v>625</v>
      </c>
      <c r="B109" s="1">
        <v>0.375</v>
      </c>
      <c r="C109" s="52">
        <v>2015</v>
      </c>
      <c r="D109" s="52">
        <v>1</v>
      </c>
      <c r="E109" s="52">
        <v>27</v>
      </c>
      <c r="F109" s="52">
        <v>17687479</v>
      </c>
      <c r="G109" s="52">
        <v>17687479</v>
      </c>
      <c r="H109" s="52">
        <v>1401193</v>
      </c>
      <c r="I109" s="52">
        <v>1401193</v>
      </c>
      <c r="J109" s="52">
        <v>0</v>
      </c>
      <c r="K109" s="52">
        <v>0</v>
      </c>
      <c r="L109" s="52">
        <v>102.14530000000001</v>
      </c>
      <c r="M109" s="52">
        <v>17.22</v>
      </c>
      <c r="N109" s="52">
        <v>13508.29</v>
      </c>
      <c r="O109" s="52">
        <v>8</v>
      </c>
      <c r="P109" s="2">
        <f t="shared" si="1"/>
        <v>660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x14ac:dyDescent="0.25">
      <c r="A110">
        <v>624</v>
      </c>
      <c r="B110" s="1">
        <v>0.33333333333333331</v>
      </c>
      <c r="C110" s="52">
        <v>2015</v>
      </c>
      <c r="D110" s="52">
        <v>1</v>
      </c>
      <c r="E110" s="52">
        <v>27</v>
      </c>
      <c r="F110" s="52">
        <v>17686819</v>
      </c>
      <c r="G110" s="52">
        <v>17686819</v>
      </c>
      <c r="H110" s="52">
        <v>1401103</v>
      </c>
      <c r="I110" s="52">
        <v>1401103</v>
      </c>
      <c r="J110" s="52">
        <v>0</v>
      </c>
      <c r="K110" s="52">
        <v>0</v>
      </c>
      <c r="L110" s="52">
        <v>103.066</v>
      </c>
      <c r="M110" s="52">
        <v>16.489999999999998</v>
      </c>
      <c r="N110" s="52">
        <v>13779.43</v>
      </c>
      <c r="O110" s="52">
        <v>8</v>
      </c>
      <c r="P110" s="2">
        <f t="shared" si="1"/>
        <v>654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x14ac:dyDescent="0.25">
      <c r="A111">
        <v>623</v>
      </c>
      <c r="B111" s="1">
        <v>0.29166666666666669</v>
      </c>
      <c r="C111" s="52">
        <v>2015</v>
      </c>
      <c r="D111" s="52">
        <v>1</v>
      </c>
      <c r="E111" s="52">
        <v>27</v>
      </c>
      <c r="F111" s="52">
        <v>17686165</v>
      </c>
      <c r="G111" s="52">
        <v>17686165</v>
      </c>
      <c r="H111" s="52">
        <v>1401015</v>
      </c>
      <c r="I111" s="52">
        <v>1401015</v>
      </c>
      <c r="J111" s="52">
        <v>0</v>
      </c>
      <c r="K111" s="52">
        <v>0</v>
      </c>
      <c r="L111" s="52">
        <v>104.8416</v>
      </c>
      <c r="M111" s="52">
        <v>15.89</v>
      </c>
      <c r="N111" s="52">
        <v>13908.18</v>
      </c>
      <c r="O111" s="52">
        <v>8</v>
      </c>
      <c r="P111" s="2">
        <f t="shared" si="1"/>
        <v>447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x14ac:dyDescent="0.25">
      <c r="A112">
        <v>622</v>
      </c>
      <c r="B112" s="1">
        <v>0.25</v>
      </c>
      <c r="C112" s="52">
        <v>2015</v>
      </c>
      <c r="D112" s="52">
        <v>1</v>
      </c>
      <c r="E112" s="52">
        <v>27</v>
      </c>
      <c r="F112" s="52">
        <v>17685718</v>
      </c>
      <c r="G112" s="52">
        <v>17685718</v>
      </c>
      <c r="H112" s="52">
        <v>1400956</v>
      </c>
      <c r="I112" s="52">
        <v>1400956</v>
      </c>
      <c r="J112" s="52">
        <v>0</v>
      </c>
      <c r="K112" s="52">
        <v>0</v>
      </c>
      <c r="L112" s="52">
        <v>102.97669999999999</v>
      </c>
      <c r="M112" s="52">
        <v>16.71</v>
      </c>
      <c r="N112" s="52">
        <v>13615.27</v>
      </c>
      <c r="O112" s="52">
        <v>8</v>
      </c>
      <c r="P112" s="2">
        <f t="shared" si="1"/>
        <v>689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x14ac:dyDescent="0.25">
      <c r="A113">
        <v>621</v>
      </c>
      <c r="B113" s="1">
        <v>0.20833333333333334</v>
      </c>
      <c r="C113" s="52">
        <v>2015</v>
      </c>
      <c r="D113" s="52">
        <v>1</v>
      </c>
      <c r="E113" s="52">
        <v>27</v>
      </c>
      <c r="F113" s="52">
        <v>17685029</v>
      </c>
      <c r="G113" s="52">
        <v>17685029</v>
      </c>
      <c r="H113" s="52">
        <v>1400863</v>
      </c>
      <c r="I113" s="52">
        <v>1400863</v>
      </c>
      <c r="J113" s="52">
        <v>0</v>
      </c>
      <c r="K113" s="52">
        <v>0</v>
      </c>
      <c r="L113" s="52">
        <v>103.33750000000001</v>
      </c>
      <c r="M113" s="52">
        <v>17</v>
      </c>
      <c r="N113" s="52">
        <v>13633.81</v>
      </c>
      <c r="O113" s="52">
        <v>8</v>
      </c>
      <c r="P113" s="2">
        <f t="shared" si="1"/>
        <v>676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x14ac:dyDescent="0.25">
      <c r="A114">
        <v>620</v>
      </c>
      <c r="B114" s="1">
        <v>0.16666666666666666</v>
      </c>
      <c r="C114" s="52">
        <v>2015</v>
      </c>
      <c r="D114" s="52">
        <v>1</v>
      </c>
      <c r="E114" s="52">
        <v>27</v>
      </c>
      <c r="F114" s="52">
        <v>17684353</v>
      </c>
      <c r="G114" s="52">
        <v>17684353</v>
      </c>
      <c r="H114" s="52">
        <v>1400772</v>
      </c>
      <c r="I114" s="52">
        <v>1400772</v>
      </c>
      <c r="J114" s="52">
        <v>0</v>
      </c>
      <c r="K114" s="52">
        <v>0</v>
      </c>
      <c r="L114" s="52">
        <v>103.6756</v>
      </c>
      <c r="M114" s="52">
        <v>16.739999999999998</v>
      </c>
      <c r="N114" s="52">
        <v>13865.23</v>
      </c>
      <c r="O114" s="52">
        <v>8</v>
      </c>
      <c r="P114" s="2">
        <f t="shared" si="1"/>
        <v>628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</row>
    <row r="115" spans="1:33" x14ac:dyDescent="0.25">
      <c r="A115">
        <v>619</v>
      </c>
      <c r="B115" s="1">
        <v>0.125</v>
      </c>
      <c r="C115" s="52">
        <v>2015</v>
      </c>
      <c r="D115" s="52">
        <v>1</v>
      </c>
      <c r="E115" s="52">
        <v>27</v>
      </c>
      <c r="F115" s="52">
        <v>17683725</v>
      </c>
      <c r="G115" s="52">
        <v>17683725</v>
      </c>
      <c r="H115" s="52">
        <v>1400688</v>
      </c>
      <c r="I115" s="52">
        <v>1400688</v>
      </c>
      <c r="J115" s="52">
        <v>0</v>
      </c>
      <c r="K115" s="52">
        <v>0</v>
      </c>
      <c r="L115" s="52">
        <v>104.7765</v>
      </c>
      <c r="M115" s="52">
        <v>16.920000000000002</v>
      </c>
      <c r="N115" s="52">
        <v>13902.74</v>
      </c>
      <c r="O115" s="52">
        <v>8</v>
      </c>
      <c r="P115" s="2">
        <f t="shared" si="1"/>
        <v>459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</row>
    <row r="116" spans="1:33" x14ac:dyDescent="0.25">
      <c r="A116">
        <v>618</v>
      </c>
      <c r="B116" s="1">
        <v>8.3333333333333329E-2</v>
      </c>
      <c r="C116" s="52">
        <v>2015</v>
      </c>
      <c r="D116" s="52">
        <v>1</v>
      </c>
      <c r="E116" s="52">
        <v>27</v>
      </c>
      <c r="F116" s="52">
        <v>17683266</v>
      </c>
      <c r="G116" s="52">
        <v>17683266</v>
      </c>
      <c r="H116" s="52">
        <v>1400627</v>
      </c>
      <c r="I116" s="52">
        <v>1400627</v>
      </c>
      <c r="J116" s="52">
        <v>0</v>
      </c>
      <c r="K116" s="52">
        <v>0</v>
      </c>
      <c r="L116" s="52">
        <v>103.5185</v>
      </c>
      <c r="M116" s="52">
        <v>17.27</v>
      </c>
      <c r="N116" s="52">
        <v>13680.84</v>
      </c>
      <c r="O116" s="52">
        <v>8</v>
      </c>
      <c r="P116" s="2">
        <f t="shared" si="1"/>
        <v>692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</row>
    <row r="117" spans="1:33" x14ac:dyDescent="0.25">
      <c r="A117">
        <v>617</v>
      </c>
      <c r="B117" s="1">
        <v>4.1666666666666664E-2</v>
      </c>
      <c r="C117" s="52">
        <v>2015</v>
      </c>
      <c r="D117" s="52">
        <v>1</v>
      </c>
      <c r="E117" s="52">
        <v>27</v>
      </c>
      <c r="F117" s="52">
        <v>17682574</v>
      </c>
      <c r="G117" s="52">
        <v>17682574</v>
      </c>
      <c r="H117" s="52">
        <v>1400534</v>
      </c>
      <c r="I117" s="52">
        <v>1400534</v>
      </c>
      <c r="J117" s="52">
        <v>0</v>
      </c>
      <c r="K117" s="52">
        <v>0</v>
      </c>
      <c r="L117" s="52">
        <v>103.71380000000001</v>
      </c>
      <c r="M117" s="52">
        <v>17.36</v>
      </c>
      <c r="N117" s="52">
        <v>13809.69</v>
      </c>
      <c r="O117" s="52">
        <v>8</v>
      </c>
      <c r="P117" s="2">
        <f t="shared" si="1"/>
        <v>648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</row>
    <row r="118" spans="1:33" x14ac:dyDescent="0.25">
      <c r="A118">
        <v>616</v>
      </c>
      <c r="B118" s="1">
        <v>0</v>
      </c>
      <c r="C118" s="52">
        <v>2015</v>
      </c>
      <c r="D118" s="52">
        <v>1</v>
      </c>
      <c r="E118" s="52">
        <v>27</v>
      </c>
      <c r="F118" s="52">
        <v>17681926</v>
      </c>
      <c r="G118" s="52">
        <v>17681926</v>
      </c>
      <c r="H118" s="52">
        <v>1400447</v>
      </c>
      <c r="I118" s="52">
        <v>1400447</v>
      </c>
      <c r="J118" s="52">
        <v>0</v>
      </c>
      <c r="K118" s="52">
        <v>0</v>
      </c>
      <c r="L118" s="52">
        <v>103.7068</v>
      </c>
      <c r="M118" s="52">
        <v>17.399999999999999</v>
      </c>
      <c r="N118" s="52">
        <v>13780.76</v>
      </c>
      <c r="O118" s="52">
        <v>8</v>
      </c>
      <c r="P118" s="2">
        <f t="shared" si="1"/>
        <v>604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</row>
    <row r="119" spans="1:33" x14ac:dyDescent="0.25">
      <c r="A119">
        <v>615</v>
      </c>
      <c r="B119" s="1">
        <v>0.95833333333333337</v>
      </c>
      <c r="C119" s="52">
        <v>2015</v>
      </c>
      <c r="D119" s="52">
        <v>1</v>
      </c>
      <c r="E119" s="52">
        <v>26</v>
      </c>
      <c r="F119" s="52">
        <v>17681322</v>
      </c>
      <c r="G119" s="52">
        <v>17681322</v>
      </c>
      <c r="H119" s="52">
        <v>1400366</v>
      </c>
      <c r="I119" s="52">
        <v>1400366</v>
      </c>
      <c r="J119" s="52">
        <v>0</v>
      </c>
      <c r="K119" s="52">
        <v>0</v>
      </c>
      <c r="L119" s="52">
        <v>104.1947</v>
      </c>
      <c r="M119" s="52">
        <v>17.260000000000002</v>
      </c>
      <c r="N119" s="52">
        <v>13831.74</v>
      </c>
      <c r="O119" s="52">
        <v>8</v>
      </c>
      <c r="P119" s="2">
        <f t="shared" ref="P119:P182" si="2">F119-F120</f>
        <v>524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</row>
    <row r="120" spans="1:33" x14ac:dyDescent="0.25">
      <c r="A120">
        <v>614</v>
      </c>
      <c r="B120" s="1">
        <v>0.91666666666666663</v>
      </c>
      <c r="C120" s="52">
        <v>2015</v>
      </c>
      <c r="D120" s="52">
        <v>1</v>
      </c>
      <c r="E120" s="52">
        <v>26</v>
      </c>
      <c r="F120" s="52">
        <v>17680798</v>
      </c>
      <c r="G120" s="52">
        <v>17680798</v>
      </c>
      <c r="H120" s="52">
        <v>1400296</v>
      </c>
      <c r="I120" s="52">
        <v>1400296</v>
      </c>
      <c r="J120" s="52">
        <v>0</v>
      </c>
      <c r="K120" s="52">
        <v>0</v>
      </c>
      <c r="L120" s="52">
        <v>103.68980000000001</v>
      </c>
      <c r="M120" s="52">
        <v>17.670000000000002</v>
      </c>
      <c r="N120" s="52">
        <v>13818.43</v>
      </c>
      <c r="O120" s="52">
        <v>8</v>
      </c>
      <c r="P120" s="2">
        <f t="shared" si="2"/>
        <v>632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</row>
    <row r="121" spans="1:33" x14ac:dyDescent="0.25">
      <c r="A121">
        <v>613</v>
      </c>
      <c r="B121" s="1">
        <v>0.875</v>
      </c>
      <c r="C121" s="52">
        <v>2015</v>
      </c>
      <c r="D121" s="52">
        <v>1</v>
      </c>
      <c r="E121" s="52">
        <v>26</v>
      </c>
      <c r="F121" s="52">
        <v>17680166</v>
      </c>
      <c r="G121" s="52">
        <v>17680166</v>
      </c>
      <c r="H121" s="52">
        <v>1400211</v>
      </c>
      <c r="I121" s="52">
        <v>1400211</v>
      </c>
      <c r="J121" s="52">
        <v>0</v>
      </c>
      <c r="K121" s="52">
        <v>0</v>
      </c>
      <c r="L121" s="52">
        <v>103.13639999999999</v>
      </c>
      <c r="M121" s="52">
        <v>17.739999999999998</v>
      </c>
      <c r="N121" s="52">
        <v>13589.33</v>
      </c>
      <c r="O121" s="52">
        <v>8</v>
      </c>
      <c r="P121" s="2">
        <f t="shared" si="2"/>
        <v>673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</row>
    <row r="122" spans="1:33" x14ac:dyDescent="0.25">
      <c r="A122">
        <v>612</v>
      </c>
      <c r="B122" s="1">
        <v>0.83333333333333337</v>
      </c>
      <c r="C122" s="52">
        <v>2015</v>
      </c>
      <c r="D122" s="52">
        <v>1</v>
      </c>
      <c r="E122" s="52">
        <v>26</v>
      </c>
      <c r="F122" s="52">
        <v>17679493</v>
      </c>
      <c r="G122" s="52">
        <v>17679493</v>
      </c>
      <c r="H122" s="52">
        <v>1400120</v>
      </c>
      <c r="I122" s="52">
        <v>1400120</v>
      </c>
      <c r="J122" s="52">
        <v>0</v>
      </c>
      <c r="K122" s="52">
        <v>0</v>
      </c>
      <c r="L122" s="52">
        <v>104.6902</v>
      </c>
      <c r="M122" s="52">
        <v>17.13</v>
      </c>
      <c r="N122" s="52">
        <v>13756.78</v>
      </c>
      <c r="O122" s="52">
        <v>8</v>
      </c>
      <c r="P122" s="2">
        <f t="shared" si="2"/>
        <v>324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</row>
    <row r="123" spans="1:33" x14ac:dyDescent="0.25">
      <c r="A123">
        <v>611</v>
      </c>
      <c r="B123" s="1">
        <v>0.79166666666666663</v>
      </c>
      <c r="C123" s="52">
        <v>2015</v>
      </c>
      <c r="D123" s="52">
        <v>1</v>
      </c>
      <c r="E123" s="52">
        <v>26</v>
      </c>
      <c r="F123" s="52">
        <v>17679169</v>
      </c>
      <c r="G123" s="52">
        <v>17679169</v>
      </c>
      <c r="H123" s="52">
        <v>1400077</v>
      </c>
      <c r="I123" s="52">
        <v>1400077</v>
      </c>
      <c r="J123" s="52">
        <v>0</v>
      </c>
      <c r="K123" s="52">
        <v>0</v>
      </c>
      <c r="L123" s="52">
        <v>103.16459999999999</v>
      </c>
      <c r="M123" s="52">
        <v>18.12</v>
      </c>
      <c r="N123" s="52">
        <v>13716.01</v>
      </c>
      <c r="O123" s="52">
        <v>8</v>
      </c>
      <c r="P123" s="2">
        <f t="shared" si="2"/>
        <v>599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</row>
    <row r="124" spans="1:33" x14ac:dyDescent="0.25">
      <c r="A124">
        <v>610</v>
      </c>
      <c r="B124" s="1">
        <v>0.75</v>
      </c>
      <c r="C124" s="52">
        <v>2015</v>
      </c>
      <c r="D124" s="52">
        <v>1</v>
      </c>
      <c r="E124" s="52">
        <v>26</v>
      </c>
      <c r="F124" s="52">
        <v>17678570</v>
      </c>
      <c r="G124" s="52">
        <v>17678570</v>
      </c>
      <c r="H124" s="52">
        <v>1399996</v>
      </c>
      <c r="I124" s="52">
        <v>1399996</v>
      </c>
      <c r="J124" s="52">
        <v>0</v>
      </c>
      <c r="K124" s="52">
        <v>0</v>
      </c>
      <c r="L124" s="52">
        <v>102.3511</v>
      </c>
      <c r="M124" s="52">
        <v>18.62</v>
      </c>
      <c r="N124" s="52">
        <v>13518.23</v>
      </c>
      <c r="O124" s="52">
        <v>8</v>
      </c>
      <c r="P124" s="2">
        <f t="shared" si="2"/>
        <v>614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</row>
    <row r="125" spans="1:33" x14ac:dyDescent="0.25">
      <c r="A125">
        <v>609</v>
      </c>
      <c r="B125" s="1">
        <v>0.70833333333333337</v>
      </c>
      <c r="C125" s="52">
        <v>2015</v>
      </c>
      <c r="D125" s="52">
        <v>1</v>
      </c>
      <c r="E125" s="52">
        <v>26</v>
      </c>
      <c r="F125" s="52">
        <v>17677956</v>
      </c>
      <c r="G125" s="52">
        <v>17677956</v>
      </c>
      <c r="H125" s="52">
        <v>1399912</v>
      </c>
      <c r="I125" s="52">
        <v>1399912</v>
      </c>
      <c r="J125" s="52">
        <v>0</v>
      </c>
      <c r="K125" s="52">
        <v>0</v>
      </c>
      <c r="L125" s="52">
        <v>102.6718</v>
      </c>
      <c r="M125" s="52">
        <v>19.23</v>
      </c>
      <c r="N125" s="52">
        <v>13515.26</v>
      </c>
      <c r="O125" s="52">
        <v>8</v>
      </c>
      <c r="P125" s="2">
        <f t="shared" si="2"/>
        <v>587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</row>
    <row r="126" spans="1:33" x14ac:dyDescent="0.25">
      <c r="A126">
        <v>608</v>
      </c>
      <c r="B126" s="1">
        <v>0.66666666666666663</v>
      </c>
      <c r="C126" s="52">
        <v>2015</v>
      </c>
      <c r="D126" s="52">
        <v>1</v>
      </c>
      <c r="E126" s="52">
        <v>26</v>
      </c>
      <c r="F126" s="52">
        <v>17677369</v>
      </c>
      <c r="G126" s="52">
        <v>17677369</v>
      </c>
      <c r="H126" s="52">
        <v>1399832</v>
      </c>
      <c r="I126" s="52">
        <v>1399832</v>
      </c>
      <c r="J126" s="52">
        <v>0</v>
      </c>
      <c r="K126" s="52">
        <v>0</v>
      </c>
      <c r="L126" s="52">
        <v>102.7056</v>
      </c>
      <c r="M126" s="52">
        <v>20.07</v>
      </c>
      <c r="N126" s="52">
        <v>13499.31</v>
      </c>
      <c r="O126" s="52">
        <v>8</v>
      </c>
      <c r="P126" s="2">
        <f t="shared" si="2"/>
        <v>577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</row>
    <row r="127" spans="1:33" x14ac:dyDescent="0.25">
      <c r="A127">
        <v>607</v>
      </c>
      <c r="B127" s="1">
        <v>0.625</v>
      </c>
      <c r="C127" s="52">
        <v>2015</v>
      </c>
      <c r="D127" s="52">
        <v>1</v>
      </c>
      <c r="E127" s="52">
        <v>26</v>
      </c>
      <c r="F127" s="52">
        <v>17676792</v>
      </c>
      <c r="G127" s="52">
        <v>17676792</v>
      </c>
      <c r="H127" s="52">
        <v>1399753</v>
      </c>
      <c r="I127" s="52">
        <v>1399753</v>
      </c>
      <c r="J127" s="52">
        <v>0</v>
      </c>
      <c r="K127" s="52">
        <v>0</v>
      </c>
      <c r="L127" s="52">
        <v>103.33320000000001</v>
      </c>
      <c r="M127" s="52">
        <v>21.6</v>
      </c>
      <c r="N127" s="52">
        <v>13441.73</v>
      </c>
      <c r="O127" s="52">
        <v>8</v>
      </c>
      <c r="P127" s="2">
        <f t="shared" si="2"/>
        <v>424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</row>
    <row r="128" spans="1:33" x14ac:dyDescent="0.25">
      <c r="A128">
        <v>606</v>
      </c>
      <c r="B128" s="1">
        <v>0.58333333333333337</v>
      </c>
      <c r="C128" s="52">
        <v>2015</v>
      </c>
      <c r="D128" s="52">
        <v>1</v>
      </c>
      <c r="E128" s="52">
        <v>26</v>
      </c>
      <c r="F128" s="52">
        <v>17676368</v>
      </c>
      <c r="G128" s="52">
        <v>17676368</v>
      </c>
      <c r="H128" s="52">
        <v>1399695</v>
      </c>
      <c r="I128" s="52">
        <v>1399695</v>
      </c>
      <c r="J128" s="52">
        <v>0</v>
      </c>
      <c r="K128" s="52">
        <v>0</v>
      </c>
      <c r="L128" s="52">
        <v>101.40049999999999</v>
      </c>
      <c r="M128" s="52">
        <v>20.65</v>
      </c>
      <c r="N128" s="52">
        <v>13210.92</v>
      </c>
      <c r="O128" s="52">
        <v>8</v>
      </c>
      <c r="P128" s="2">
        <f t="shared" si="2"/>
        <v>640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</row>
    <row r="129" spans="1:33" x14ac:dyDescent="0.25">
      <c r="A129">
        <v>605</v>
      </c>
      <c r="B129" s="1">
        <v>0.54166666666666663</v>
      </c>
      <c r="C129" s="52">
        <v>2015</v>
      </c>
      <c r="D129" s="52">
        <v>1</v>
      </c>
      <c r="E129" s="52">
        <v>26</v>
      </c>
      <c r="F129" s="52">
        <v>17675728</v>
      </c>
      <c r="G129" s="52">
        <v>17675728</v>
      </c>
      <c r="H129" s="52">
        <v>1399606</v>
      </c>
      <c r="I129" s="52">
        <v>1399606</v>
      </c>
      <c r="J129" s="52">
        <v>0</v>
      </c>
      <c r="K129" s="52">
        <v>0</v>
      </c>
      <c r="L129" s="52">
        <v>100.02630000000001</v>
      </c>
      <c r="M129" s="52">
        <v>20.99</v>
      </c>
      <c r="N129" s="52">
        <v>13042.6</v>
      </c>
      <c r="O129" s="52">
        <v>8</v>
      </c>
      <c r="P129" s="2">
        <f t="shared" si="2"/>
        <v>602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</row>
    <row r="130" spans="1:33" x14ac:dyDescent="0.25">
      <c r="A130">
        <v>604</v>
      </c>
      <c r="B130" s="1">
        <v>0.5</v>
      </c>
      <c r="C130" s="52">
        <v>2015</v>
      </c>
      <c r="D130" s="52">
        <v>1</v>
      </c>
      <c r="E130" s="52">
        <v>26</v>
      </c>
      <c r="F130" s="52">
        <v>17675126</v>
      </c>
      <c r="G130" s="52">
        <v>17675126</v>
      </c>
      <c r="H130" s="52">
        <v>1399521</v>
      </c>
      <c r="I130" s="52">
        <v>1399521</v>
      </c>
      <c r="J130" s="52">
        <v>0</v>
      </c>
      <c r="K130" s="52">
        <v>0</v>
      </c>
      <c r="L130" s="52">
        <v>101.3112</v>
      </c>
      <c r="M130" s="52">
        <v>21.1</v>
      </c>
      <c r="N130" s="52">
        <v>13221.28</v>
      </c>
      <c r="O130" s="52">
        <v>8</v>
      </c>
      <c r="P130" s="2">
        <f t="shared" si="2"/>
        <v>288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</row>
    <row r="131" spans="1:33" x14ac:dyDescent="0.25">
      <c r="A131">
        <v>603</v>
      </c>
      <c r="B131" s="1">
        <v>0.45833333333333331</v>
      </c>
      <c r="C131" s="52">
        <v>2015</v>
      </c>
      <c r="D131" s="52">
        <v>1</v>
      </c>
      <c r="E131" s="52">
        <v>26</v>
      </c>
      <c r="F131" s="52">
        <v>17674838</v>
      </c>
      <c r="G131" s="52">
        <v>17674838</v>
      </c>
      <c r="H131" s="52">
        <v>1399481</v>
      </c>
      <c r="I131" s="52">
        <v>1399481</v>
      </c>
      <c r="J131" s="52">
        <v>0</v>
      </c>
      <c r="K131" s="52">
        <v>0</v>
      </c>
      <c r="L131" s="52">
        <v>99.533600000000007</v>
      </c>
      <c r="M131" s="52">
        <v>19.71</v>
      </c>
      <c r="N131" s="52">
        <v>13090.55</v>
      </c>
      <c r="O131" s="52">
        <v>8</v>
      </c>
      <c r="P131" s="2">
        <f t="shared" si="2"/>
        <v>616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</row>
    <row r="132" spans="1:33" x14ac:dyDescent="0.25">
      <c r="A132">
        <v>602</v>
      </c>
      <c r="B132" s="1">
        <v>0.41666666666666669</v>
      </c>
      <c r="C132" s="52">
        <v>2015</v>
      </c>
      <c r="D132" s="52">
        <v>1</v>
      </c>
      <c r="E132" s="52">
        <v>26</v>
      </c>
      <c r="F132" s="52">
        <v>17674222</v>
      </c>
      <c r="G132" s="52">
        <v>17674222</v>
      </c>
      <c r="H132" s="52">
        <v>1399394</v>
      </c>
      <c r="I132" s="52">
        <v>1399394</v>
      </c>
      <c r="J132" s="52">
        <v>0</v>
      </c>
      <c r="K132" s="52">
        <v>0</v>
      </c>
      <c r="L132" s="52">
        <v>98.967500000000001</v>
      </c>
      <c r="M132" s="52">
        <v>18.79</v>
      </c>
      <c r="N132" s="52">
        <v>13140.3</v>
      </c>
      <c r="O132" s="52">
        <v>8</v>
      </c>
      <c r="P132" s="2">
        <f t="shared" si="2"/>
        <v>636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</row>
    <row r="133" spans="1:33" x14ac:dyDescent="0.25">
      <c r="A133">
        <v>601</v>
      </c>
      <c r="B133" s="1">
        <v>0.375</v>
      </c>
      <c r="C133" s="52">
        <v>2015</v>
      </c>
      <c r="D133" s="52">
        <v>1</v>
      </c>
      <c r="E133" s="52">
        <v>26</v>
      </c>
      <c r="F133" s="52">
        <v>17673586</v>
      </c>
      <c r="G133" s="52">
        <v>17673586</v>
      </c>
      <c r="H133" s="52">
        <v>1399304</v>
      </c>
      <c r="I133" s="52">
        <v>1399304</v>
      </c>
      <c r="J133" s="52">
        <v>0</v>
      </c>
      <c r="K133" s="52">
        <v>0</v>
      </c>
      <c r="L133" s="52">
        <v>100.60850000000001</v>
      </c>
      <c r="M133" s="52">
        <v>17.23</v>
      </c>
      <c r="N133" s="52">
        <v>13288.96</v>
      </c>
      <c r="O133" s="52">
        <v>8</v>
      </c>
      <c r="P133" s="2">
        <f t="shared" si="2"/>
        <v>578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</row>
    <row r="134" spans="1:33" x14ac:dyDescent="0.25">
      <c r="A134">
        <v>600</v>
      </c>
      <c r="B134" s="1">
        <v>0.33333333333333331</v>
      </c>
      <c r="C134" s="52">
        <v>2015</v>
      </c>
      <c r="D134" s="52">
        <v>1</v>
      </c>
      <c r="E134" s="52">
        <v>26</v>
      </c>
      <c r="F134" s="52">
        <v>17673008</v>
      </c>
      <c r="G134" s="52">
        <v>17673008</v>
      </c>
      <c r="H134" s="52">
        <v>1399224</v>
      </c>
      <c r="I134" s="52">
        <v>1399224</v>
      </c>
      <c r="J134" s="52">
        <v>0</v>
      </c>
      <c r="K134" s="52">
        <v>0</v>
      </c>
      <c r="L134" s="52">
        <v>101.5792</v>
      </c>
      <c r="M134" s="52">
        <v>16.25</v>
      </c>
      <c r="N134" s="52">
        <v>13727.41</v>
      </c>
      <c r="O134" s="52">
        <v>8</v>
      </c>
      <c r="P134" s="2">
        <f t="shared" si="2"/>
        <v>557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</row>
    <row r="135" spans="1:33" x14ac:dyDescent="0.25">
      <c r="A135">
        <v>599</v>
      </c>
      <c r="B135" s="1">
        <v>0.29166666666666669</v>
      </c>
      <c r="C135" s="52">
        <v>2015</v>
      </c>
      <c r="D135" s="52">
        <v>1</v>
      </c>
      <c r="E135" s="52">
        <v>26</v>
      </c>
      <c r="F135" s="52">
        <v>17672451</v>
      </c>
      <c r="G135" s="52">
        <v>17672451</v>
      </c>
      <c r="H135" s="52">
        <v>1399148</v>
      </c>
      <c r="I135" s="52">
        <v>1399148</v>
      </c>
      <c r="J135" s="52">
        <v>0</v>
      </c>
      <c r="K135" s="52">
        <v>0</v>
      </c>
      <c r="L135" s="52">
        <v>104.9134</v>
      </c>
      <c r="M135" s="52">
        <v>13.76</v>
      </c>
      <c r="N135" s="52">
        <v>13968.55</v>
      </c>
      <c r="O135" s="52">
        <v>8</v>
      </c>
      <c r="P135" s="2">
        <f t="shared" si="2"/>
        <v>153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</row>
    <row r="136" spans="1:33" x14ac:dyDescent="0.25">
      <c r="A136">
        <v>598</v>
      </c>
      <c r="B136" s="1">
        <v>0.25</v>
      </c>
      <c r="C136" s="52">
        <v>2015</v>
      </c>
      <c r="D136" s="52">
        <v>1</v>
      </c>
      <c r="E136" s="52">
        <v>26</v>
      </c>
      <c r="F136" s="52">
        <v>17672298</v>
      </c>
      <c r="G136" s="52">
        <v>17672298</v>
      </c>
      <c r="H136" s="52">
        <v>1399128</v>
      </c>
      <c r="I136" s="52">
        <v>1399128</v>
      </c>
      <c r="J136" s="52">
        <v>0</v>
      </c>
      <c r="K136" s="52">
        <v>0</v>
      </c>
      <c r="L136" s="52">
        <v>101.95780000000001</v>
      </c>
      <c r="M136" s="52">
        <v>16.079999999999998</v>
      </c>
      <c r="N136" s="52">
        <v>13821.24</v>
      </c>
      <c r="O136" s="52">
        <v>8</v>
      </c>
      <c r="P136" s="2">
        <f t="shared" si="2"/>
        <v>331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x14ac:dyDescent="0.25">
      <c r="A137">
        <v>597</v>
      </c>
      <c r="B137" s="1">
        <v>0.20833333333333334</v>
      </c>
      <c r="C137" s="52">
        <v>2015</v>
      </c>
      <c r="D137" s="52">
        <v>1</v>
      </c>
      <c r="E137" s="52">
        <v>26</v>
      </c>
      <c r="F137" s="52">
        <v>17671967</v>
      </c>
      <c r="G137" s="52">
        <v>17671967</v>
      </c>
      <c r="H137" s="52">
        <v>1399083</v>
      </c>
      <c r="I137" s="52">
        <v>1399083</v>
      </c>
      <c r="J137" s="52">
        <v>0</v>
      </c>
      <c r="K137" s="52">
        <v>0</v>
      </c>
      <c r="L137" s="52">
        <v>102.43470000000001</v>
      </c>
      <c r="M137" s="52">
        <v>16.829999999999998</v>
      </c>
      <c r="N137" s="52">
        <v>13546.74</v>
      </c>
      <c r="O137" s="52">
        <v>8</v>
      </c>
      <c r="P137" s="2">
        <f t="shared" si="2"/>
        <v>619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x14ac:dyDescent="0.25">
      <c r="A138">
        <v>596</v>
      </c>
      <c r="B138" s="1">
        <v>0.16666666666666666</v>
      </c>
      <c r="C138" s="52">
        <v>2015</v>
      </c>
      <c r="D138" s="52">
        <v>1</v>
      </c>
      <c r="E138" s="52">
        <v>26</v>
      </c>
      <c r="F138" s="52">
        <v>17671348</v>
      </c>
      <c r="G138" s="52">
        <v>17671348</v>
      </c>
      <c r="H138" s="52">
        <v>1398999</v>
      </c>
      <c r="I138" s="52">
        <v>1398999</v>
      </c>
      <c r="J138" s="52">
        <v>0</v>
      </c>
      <c r="K138" s="52">
        <v>0</v>
      </c>
      <c r="L138" s="52">
        <v>104.9966</v>
      </c>
      <c r="M138" s="52">
        <v>15.01</v>
      </c>
      <c r="N138" s="52">
        <v>13848.6</v>
      </c>
      <c r="O138" s="52">
        <v>8</v>
      </c>
      <c r="P138" s="2">
        <f t="shared" si="2"/>
        <v>266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x14ac:dyDescent="0.25">
      <c r="A139">
        <v>595</v>
      </c>
      <c r="B139" s="1">
        <v>0.125</v>
      </c>
      <c r="C139" s="52">
        <v>2015</v>
      </c>
      <c r="D139" s="52">
        <v>1</v>
      </c>
      <c r="E139" s="52">
        <v>26</v>
      </c>
      <c r="F139" s="52">
        <v>17671082</v>
      </c>
      <c r="G139" s="52">
        <v>17671082</v>
      </c>
      <c r="H139" s="52">
        <v>1398964</v>
      </c>
      <c r="I139" s="52">
        <v>1398964</v>
      </c>
      <c r="J139" s="52">
        <v>0</v>
      </c>
      <c r="K139" s="52">
        <v>0</v>
      </c>
      <c r="L139" s="52">
        <v>105.307</v>
      </c>
      <c r="M139" s="52">
        <v>14.83</v>
      </c>
      <c r="N139" s="52">
        <v>13828.66</v>
      </c>
      <c r="O139" s="52">
        <v>8</v>
      </c>
      <c r="P139" s="2">
        <f t="shared" si="2"/>
        <v>191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x14ac:dyDescent="0.25">
      <c r="A140">
        <v>594</v>
      </c>
      <c r="B140" s="1">
        <v>8.3333333333333329E-2</v>
      </c>
      <c r="C140" s="52">
        <v>2015</v>
      </c>
      <c r="D140" s="52">
        <v>1</v>
      </c>
      <c r="E140" s="52">
        <v>26</v>
      </c>
      <c r="F140" s="52">
        <v>17670891</v>
      </c>
      <c r="G140" s="52">
        <v>17670891</v>
      </c>
      <c r="H140" s="52">
        <v>1398939</v>
      </c>
      <c r="I140" s="52">
        <v>1398939</v>
      </c>
      <c r="J140" s="52">
        <v>0</v>
      </c>
      <c r="K140" s="52">
        <v>0</v>
      </c>
      <c r="L140" s="52">
        <v>104.49639999999999</v>
      </c>
      <c r="M140" s="52">
        <v>13.78</v>
      </c>
      <c r="N140" s="52">
        <v>13937.88</v>
      </c>
      <c r="O140" s="52">
        <v>8</v>
      </c>
      <c r="P140" s="2">
        <f t="shared" si="2"/>
        <v>160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x14ac:dyDescent="0.25">
      <c r="A141">
        <v>593</v>
      </c>
      <c r="B141" s="1">
        <v>4.1666666666666664E-2</v>
      </c>
      <c r="C141" s="52">
        <v>2015</v>
      </c>
      <c r="D141" s="52">
        <v>1</v>
      </c>
      <c r="E141" s="52">
        <v>26</v>
      </c>
      <c r="F141" s="52">
        <v>17670731</v>
      </c>
      <c r="G141" s="52">
        <v>17670731</v>
      </c>
      <c r="H141" s="52">
        <v>1398918</v>
      </c>
      <c r="I141" s="52">
        <v>1398918</v>
      </c>
      <c r="J141" s="52">
        <v>0</v>
      </c>
      <c r="K141" s="52">
        <v>0</v>
      </c>
      <c r="L141" s="52">
        <v>105.8836</v>
      </c>
      <c r="M141" s="52">
        <v>11.59</v>
      </c>
      <c r="N141" s="52">
        <v>0</v>
      </c>
      <c r="O141" s="52">
        <v>8</v>
      </c>
      <c r="P141" s="2">
        <f t="shared" si="2"/>
        <v>0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x14ac:dyDescent="0.25">
      <c r="A142">
        <v>592</v>
      </c>
      <c r="B142" s="1">
        <v>0</v>
      </c>
      <c r="C142" s="52">
        <v>2015</v>
      </c>
      <c r="D142" s="52">
        <v>1</v>
      </c>
      <c r="E142" s="52">
        <v>26</v>
      </c>
      <c r="F142" s="52">
        <v>17670731</v>
      </c>
      <c r="G142" s="52">
        <v>17670731</v>
      </c>
      <c r="H142" s="52">
        <v>1398918</v>
      </c>
      <c r="I142" s="52">
        <v>1398918</v>
      </c>
      <c r="J142" s="52">
        <v>0</v>
      </c>
      <c r="K142" s="52">
        <v>0</v>
      </c>
      <c r="L142" s="52">
        <v>105.8836</v>
      </c>
      <c r="M142" s="52">
        <v>11.59</v>
      </c>
      <c r="N142" s="52">
        <v>0</v>
      </c>
      <c r="O142" s="52">
        <v>8</v>
      </c>
      <c r="P142" s="2">
        <f t="shared" si="2"/>
        <v>0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x14ac:dyDescent="0.25">
      <c r="A143">
        <v>591</v>
      </c>
      <c r="B143" s="1">
        <v>0.95833333333333337</v>
      </c>
      <c r="C143" s="52">
        <v>2015</v>
      </c>
      <c r="D143" s="52">
        <v>1</v>
      </c>
      <c r="E143" s="52">
        <v>25</v>
      </c>
      <c r="F143" s="52">
        <v>17670731</v>
      </c>
      <c r="G143" s="52">
        <v>17670731</v>
      </c>
      <c r="H143" s="52">
        <v>1398918</v>
      </c>
      <c r="I143" s="52">
        <v>1398918</v>
      </c>
      <c r="J143" s="52">
        <v>0</v>
      </c>
      <c r="K143" s="52">
        <v>0</v>
      </c>
      <c r="L143" s="52">
        <v>105.8836</v>
      </c>
      <c r="M143" s="52">
        <v>11.59</v>
      </c>
      <c r="N143" s="52">
        <v>14007.97</v>
      </c>
      <c r="O143" s="52">
        <v>8</v>
      </c>
      <c r="P143" s="2">
        <f t="shared" si="2"/>
        <v>8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</row>
    <row r="144" spans="1:33" x14ac:dyDescent="0.25">
      <c r="A144">
        <v>590</v>
      </c>
      <c r="B144" s="1">
        <v>0.91666666666666663</v>
      </c>
      <c r="C144" s="52">
        <v>2015</v>
      </c>
      <c r="D144" s="52">
        <v>1</v>
      </c>
      <c r="E144" s="52">
        <v>25</v>
      </c>
      <c r="F144" s="52">
        <v>17670723</v>
      </c>
      <c r="G144" s="52">
        <v>17670723</v>
      </c>
      <c r="H144" s="52">
        <v>1398917</v>
      </c>
      <c r="I144" s="52">
        <v>1398917</v>
      </c>
      <c r="J144" s="52">
        <v>0</v>
      </c>
      <c r="K144" s="52">
        <v>0</v>
      </c>
      <c r="L144" s="52">
        <v>105.84059999999999</v>
      </c>
      <c r="M144" s="52">
        <v>14.05</v>
      </c>
      <c r="N144" s="52">
        <v>0</v>
      </c>
      <c r="O144" s="52">
        <v>8</v>
      </c>
      <c r="P144" s="2">
        <f t="shared" si="2"/>
        <v>0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</row>
    <row r="145" spans="1:33" x14ac:dyDescent="0.25">
      <c r="A145">
        <v>589</v>
      </c>
      <c r="B145" s="1">
        <v>0.875</v>
      </c>
      <c r="C145" s="52">
        <v>2015</v>
      </c>
      <c r="D145" s="52">
        <v>1</v>
      </c>
      <c r="E145" s="52">
        <v>25</v>
      </c>
      <c r="F145" s="52">
        <v>17670723</v>
      </c>
      <c r="G145" s="52">
        <v>17670723</v>
      </c>
      <c r="H145" s="52">
        <v>1398917</v>
      </c>
      <c r="I145" s="52">
        <v>1398917</v>
      </c>
      <c r="J145" s="52">
        <v>0</v>
      </c>
      <c r="K145" s="52">
        <v>0</v>
      </c>
      <c r="L145" s="52">
        <v>105.84059999999999</v>
      </c>
      <c r="M145" s="52">
        <v>14.05</v>
      </c>
      <c r="N145" s="52">
        <v>0</v>
      </c>
      <c r="O145" s="52">
        <v>8</v>
      </c>
      <c r="P145" s="2">
        <f t="shared" si="2"/>
        <v>0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</row>
    <row r="146" spans="1:33" x14ac:dyDescent="0.25">
      <c r="A146">
        <v>588</v>
      </c>
      <c r="B146" s="1">
        <v>0.83333333333333337</v>
      </c>
      <c r="C146" s="52">
        <v>2015</v>
      </c>
      <c r="D146" s="52">
        <v>1</v>
      </c>
      <c r="E146" s="52">
        <v>25</v>
      </c>
      <c r="F146" s="52">
        <v>17670723</v>
      </c>
      <c r="G146" s="52">
        <v>17670723</v>
      </c>
      <c r="H146" s="52">
        <v>1398917</v>
      </c>
      <c r="I146" s="52">
        <v>1398917</v>
      </c>
      <c r="J146" s="52">
        <v>0</v>
      </c>
      <c r="K146" s="52">
        <v>0</v>
      </c>
      <c r="L146" s="52">
        <v>105.84059999999999</v>
      </c>
      <c r="M146" s="52">
        <v>14.05</v>
      </c>
      <c r="N146" s="52">
        <v>13867.63</v>
      </c>
      <c r="O146" s="52">
        <v>8</v>
      </c>
      <c r="P146" s="2">
        <f t="shared" si="2"/>
        <v>8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</row>
    <row r="147" spans="1:33" x14ac:dyDescent="0.25">
      <c r="A147">
        <v>587</v>
      </c>
      <c r="B147" s="1">
        <v>0.79166666666666663</v>
      </c>
      <c r="C147" s="52">
        <v>2015</v>
      </c>
      <c r="D147" s="52">
        <v>1</v>
      </c>
      <c r="E147" s="52">
        <v>25</v>
      </c>
      <c r="F147" s="52">
        <v>17670715</v>
      </c>
      <c r="G147" s="52">
        <v>17670715</v>
      </c>
      <c r="H147" s="52">
        <v>1398916</v>
      </c>
      <c r="I147" s="52">
        <v>1398916</v>
      </c>
      <c r="J147" s="52">
        <v>0</v>
      </c>
      <c r="K147" s="52">
        <v>0</v>
      </c>
      <c r="L147" s="52">
        <v>103.9526</v>
      </c>
      <c r="M147" s="52">
        <v>21.83</v>
      </c>
      <c r="N147" s="52">
        <v>0</v>
      </c>
      <c r="O147" s="52">
        <v>8</v>
      </c>
      <c r="P147" s="2">
        <f t="shared" si="2"/>
        <v>0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</row>
    <row r="148" spans="1:33" x14ac:dyDescent="0.25">
      <c r="A148">
        <v>586</v>
      </c>
      <c r="B148" s="1">
        <v>0.75</v>
      </c>
      <c r="C148" s="52">
        <v>2015</v>
      </c>
      <c r="D148" s="52">
        <v>1</v>
      </c>
      <c r="E148" s="52">
        <v>25</v>
      </c>
      <c r="F148" s="52">
        <v>17670715</v>
      </c>
      <c r="G148" s="52">
        <v>17670715</v>
      </c>
      <c r="H148" s="52">
        <v>1398916</v>
      </c>
      <c r="I148" s="52">
        <v>1398916</v>
      </c>
      <c r="J148" s="52">
        <v>0</v>
      </c>
      <c r="K148" s="52">
        <v>0</v>
      </c>
      <c r="L148" s="52">
        <v>103.9526</v>
      </c>
      <c r="M148" s="52">
        <v>21.83</v>
      </c>
      <c r="N148" s="52">
        <v>0</v>
      </c>
      <c r="O148" s="52">
        <v>8</v>
      </c>
      <c r="P148" s="2">
        <f t="shared" si="2"/>
        <v>0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</row>
    <row r="149" spans="1:33" x14ac:dyDescent="0.25">
      <c r="A149">
        <v>585</v>
      </c>
      <c r="B149" s="1">
        <v>0.70833333333333337</v>
      </c>
      <c r="C149" s="52">
        <v>2015</v>
      </c>
      <c r="D149" s="52">
        <v>1</v>
      </c>
      <c r="E149" s="52">
        <v>25</v>
      </c>
      <c r="F149" s="52">
        <v>17670715</v>
      </c>
      <c r="G149" s="52">
        <v>17670715</v>
      </c>
      <c r="H149" s="52">
        <v>1398916</v>
      </c>
      <c r="I149" s="52">
        <v>1398916</v>
      </c>
      <c r="J149" s="52">
        <v>0</v>
      </c>
      <c r="K149" s="52">
        <v>0</v>
      </c>
      <c r="L149" s="52">
        <v>103.9526</v>
      </c>
      <c r="M149" s="52">
        <v>21.83</v>
      </c>
      <c r="N149" s="52">
        <v>0</v>
      </c>
      <c r="O149" s="52">
        <v>8</v>
      </c>
      <c r="P149" s="2">
        <f t="shared" si="2"/>
        <v>0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</row>
    <row r="150" spans="1:33" x14ac:dyDescent="0.25">
      <c r="A150">
        <v>584</v>
      </c>
      <c r="B150" s="1">
        <v>0.66666666666666663</v>
      </c>
      <c r="C150" s="52">
        <v>2015</v>
      </c>
      <c r="D150" s="52">
        <v>1</v>
      </c>
      <c r="E150" s="52">
        <v>25</v>
      </c>
      <c r="F150" s="52">
        <v>17670715</v>
      </c>
      <c r="G150" s="52">
        <v>17670715</v>
      </c>
      <c r="H150" s="52">
        <v>1398916</v>
      </c>
      <c r="I150" s="52">
        <v>1398916</v>
      </c>
      <c r="J150" s="52">
        <v>0</v>
      </c>
      <c r="K150" s="52">
        <v>0</v>
      </c>
      <c r="L150" s="52">
        <v>103.9526</v>
      </c>
      <c r="M150" s="52">
        <v>21.83</v>
      </c>
      <c r="N150" s="52">
        <v>0</v>
      </c>
      <c r="O150" s="52">
        <v>8</v>
      </c>
      <c r="P150" s="2">
        <f t="shared" si="2"/>
        <v>0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</row>
    <row r="151" spans="1:33" x14ac:dyDescent="0.25">
      <c r="A151">
        <v>583</v>
      </c>
      <c r="B151" s="1">
        <v>0.625</v>
      </c>
      <c r="C151" s="52">
        <v>2015</v>
      </c>
      <c r="D151" s="52">
        <v>1</v>
      </c>
      <c r="E151" s="52">
        <v>25</v>
      </c>
      <c r="F151" s="52">
        <v>17670715</v>
      </c>
      <c r="G151" s="52">
        <v>17670715</v>
      </c>
      <c r="H151" s="52">
        <v>1398916</v>
      </c>
      <c r="I151" s="52">
        <v>1398916</v>
      </c>
      <c r="J151" s="52">
        <v>0</v>
      </c>
      <c r="K151" s="52">
        <v>0</v>
      </c>
      <c r="L151" s="52">
        <v>103.9526</v>
      </c>
      <c r="M151" s="52">
        <v>21.83</v>
      </c>
      <c r="N151" s="52">
        <v>13292.62</v>
      </c>
      <c r="O151" s="52">
        <v>8</v>
      </c>
      <c r="P151" s="2">
        <f t="shared" si="2"/>
        <v>58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</row>
    <row r="152" spans="1:33" x14ac:dyDescent="0.25">
      <c r="A152">
        <v>582</v>
      </c>
      <c r="B152" s="1">
        <v>0.58333333333333337</v>
      </c>
      <c r="C152" s="52">
        <v>2015</v>
      </c>
      <c r="D152" s="52">
        <v>1</v>
      </c>
      <c r="E152" s="52">
        <v>25</v>
      </c>
      <c r="F152" s="52">
        <v>17670657</v>
      </c>
      <c r="G152" s="52">
        <v>17670657</v>
      </c>
      <c r="H152" s="52">
        <v>1398908</v>
      </c>
      <c r="I152" s="52">
        <v>1398908</v>
      </c>
      <c r="J152" s="52">
        <v>0</v>
      </c>
      <c r="K152" s="52">
        <v>0</v>
      </c>
      <c r="L152" s="52">
        <v>103.89060000000001</v>
      </c>
      <c r="M152" s="52">
        <v>21.27</v>
      </c>
      <c r="N152" s="52">
        <v>13339.47</v>
      </c>
      <c r="O152" s="52">
        <v>8</v>
      </c>
      <c r="P152" s="2">
        <f t="shared" si="2"/>
        <v>170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</row>
    <row r="153" spans="1:33" x14ac:dyDescent="0.25">
      <c r="A153">
        <v>581</v>
      </c>
      <c r="B153" s="1">
        <v>0.54166666666666663</v>
      </c>
      <c r="C153" s="52">
        <v>2015</v>
      </c>
      <c r="D153" s="52">
        <v>1</v>
      </c>
      <c r="E153" s="52">
        <v>25</v>
      </c>
      <c r="F153" s="52">
        <v>17670487</v>
      </c>
      <c r="G153" s="52">
        <v>17670487</v>
      </c>
      <c r="H153" s="52">
        <v>1398885</v>
      </c>
      <c r="I153" s="52">
        <v>1398885</v>
      </c>
      <c r="J153" s="52">
        <v>0</v>
      </c>
      <c r="K153" s="52">
        <v>0</v>
      </c>
      <c r="L153" s="52">
        <v>103.9776</v>
      </c>
      <c r="M153" s="52">
        <v>20.65</v>
      </c>
      <c r="N153" s="52">
        <v>13388.5</v>
      </c>
      <c r="O153" s="52">
        <v>8</v>
      </c>
      <c r="P153" s="2">
        <f t="shared" si="2"/>
        <v>169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</row>
    <row r="154" spans="1:33" x14ac:dyDescent="0.25">
      <c r="A154">
        <v>580</v>
      </c>
      <c r="B154" s="1">
        <v>0.5</v>
      </c>
      <c r="C154" s="52">
        <v>2015</v>
      </c>
      <c r="D154" s="52">
        <v>1</v>
      </c>
      <c r="E154" s="52">
        <v>25</v>
      </c>
      <c r="F154" s="52">
        <v>17670318</v>
      </c>
      <c r="G154" s="52">
        <v>17670318</v>
      </c>
      <c r="H154" s="52">
        <v>1398862</v>
      </c>
      <c r="I154" s="52">
        <v>1398862</v>
      </c>
      <c r="J154" s="52">
        <v>0</v>
      </c>
      <c r="K154" s="52">
        <v>0</v>
      </c>
      <c r="L154" s="52">
        <v>104.2925</v>
      </c>
      <c r="M154" s="52">
        <v>19.04</v>
      </c>
      <c r="N154" s="52">
        <v>13526.35</v>
      </c>
      <c r="O154" s="52">
        <v>8</v>
      </c>
      <c r="P154" s="2">
        <f t="shared" si="2"/>
        <v>142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</row>
    <row r="155" spans="1:33" x14ac:dyDescent="0.25">
      <c r="A155">
        <v>579</v>
      </c>
      <c r="B155" s="1">
        <v>0.45833333333333331</v>
      </c>
      <c r="C155" s="52">
        <v>2015</v>
      </c>
      <c r="D155" s="52">
        <v>1</v>
      </c>
      <c r="E155" s="52">
        <v>25</v>
      </c>
      <c r="F155" s="52">
        <v>17670176</v>
      </c>
      <c r="G155" s="52">
        <v>17670176</v>
      </c>
      <c r="H155" s="52">
        <v>1398843</v>
      </c>
      <c r="I155" s="52">
        <v>1398843</v>
      </c>
      <c r="J155" s="52">
        <v>0</v>
      </c>
      <c r="K155" s="52">
        <v>0</v>
      </c>
      <c r="L155" s="52">
        <v>103.8537</v>
      </c>
      <c r="M155" s="52">
        <v>16.93</v>
      </c>
      <c r="N155" s="52">
        <v>13579.38</v>
      </c>
      <c r="O155" s="52">
        <v>8</v>
      </c>
      <c r="P155" s="2">
        <f t="shared" si="2"/>
        <v>164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x14ac:dyDescent="0.25">
      <c r="A156">
        <v>578</v>
      </c>
      <c r="B156" s="1">
        <v>0.41666666666666669</v>
      </c>
      <c r="C156" s="52">
        <v>2015</v>
      </c>
      <c r="D156" s="52">
        <v>1</v>
      </c>
      <c r="E156" s="52">
        <v>25</v>
      </c>
      <c r="F156" s="52">
        <v>17670012</v>
      </c>
      <c r="G156" s="52">
        <v>17670012</v>
      </c>
      <c r="H156" s="52">
        <v>1398821</v>
      </c>
      <c r="I156" s="52">
        <v>1398821</v>
      </c>
      <c r="J156" s="52">
        <v>0</v>
      </c>
      <c r="K156" s="52">
        <v>0</v>
      </c>
      <c r="L156" s="52">
        <v>103.4153</v>
      </c>
      <c r="M156" s="52">
        <v>15.44</v>
      </c>
      <c r="N156" s="52">
        <v>13918.42</v>
      </c>
      <c r="O156" s="52">
        <v>8</v>
      </c>
      <c r="P156" s="2">
        <f t="shared" si="2"/>
        <v>255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x14ac:dyDescent="0.25">
      <c r="A157">
        <v>577</v>
      </c>
      <c r="B157" s="1">
        <v>0.375</v>
      </c>
      <c r="C157" s="52">
        <v>2015</v>
      </c>
      <c r="D157" s="52">
        <v>1</v>
      </c>
      <c r="E157" s="52">
        <v>25</v>
      </c>
      <c r="F157" s="52">
        <v>17669757</v>
      </c>
      <c r="G157" s="52">
        <v>17669757</v>
      </c>
      <c r="H157" s="52">
        <v>1398787</v>
      </c>
      <c r="I157" s="52">
        <v>1398787</v>
      </c>
      <c r="J157" s="52">
        <v>0</v>
      </c>
      <c r="K157" s="52">
        <v>0</v>
      </c>
      <c r="L157" s="52">
        <v>104.56140000000001</v>
      </c>
      <c r="M157" s="52">
        <v>12.46</v>
      </c>
      <c r="N157" s="52">
        <v>13959.97</v>
      </c>
      <c r="O157" s="52">
        <v>8</v>
      </c>
      <c r="P157" s="2">
        <f t="shared" si="2"/>
        <v>107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x14ac:dyDescent="0.25">
      <c r="A158">
        <v>576</v>
      </c>
      <c r="B158" s="1">
        <v>0.33333333333333331</v>
      </c>
      <c r="C158" s="52">
        <v>2015</v>
      </c>
      <c r="D158" s="52">
        <v>1</v>
      </c>
      <c r="E158" s="52">
        <v>25</v>
      </c>
      <c r="F158" s="52">
        <v>17669650</v>
      </c>
      <c r="G158" s="52">
        <v>17669650</v>
      </c>
      <c r="H158" s="52">
        <v>1398773</v>
      </c>
      <c r="I158" s="52">
        <v>1398773</v>
      </c>
      <c r="J158" s="52">
        <v>0</v>
      </c>
      <c r="K158" s="52">
        <v>0</v>
      </c>
      <c r="L158" s="52">
        <v>105.16840000000001</v>
      </c>
      <c r="M158" s="52">
        <v>12.89</v>
      </c>
      <c r="N158" s="52">
        <v>13991.02</v>
      </c>
      <c r="O158" s="52">
        <v>8</v>
      </c>
      <c r="P158" s="2">
        <f t="shared" si="2"/>
        <v>161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x14ac:dyDescent="0.25">
      <c r="A159">
        <v>575</v>
      </c>
      <c r="B159" s="1">
        <v>0.29166666666666669</v>
      </c>
      <c r="C159" s="52">
        <v>2015</v>
      </c>
      <c r="D159" s="52">
        <v>1</v>
      </c>
      <c r="E159" s="52">
        <v>25</v>
      </c>
      <c r="F159" s="52">
        <v>17669489</v>
      </c>
      <c r="G159" s="52">
        <v>17669489</v>
      </c>
      <c r="H159" s="52">
        <v>1398752</v>
      </c>
      <c r="I159" s="52">
        <v>1398752</v>
      </c>
      <c r="J159" s="52">
        <v>0</v>
      </c>
      <c r="K159" s="52">
        <v>0</v>
      </c>
      <c r="L159" s="52">
        <v>104.57470000000001</v>
      </c>
      <c r="M159" s="52">
        <v>14.97</v>
      </c>
      <c r="N159" s="52">
        <v>13860.14</v>
      </c>
      <c r="O159" s="52">
        <v>8</v>
      </c>
      <c r="P159" s="2">
        <f t="shared" si="2"/>
        <v>311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x14ac:dyDescent="0.25">
      <c r="A160">
        <v>574</v>
      </c>
      <c r="B160" s="1">
        <v>0.25</v>
      </c>
      <c r="C160" s="52">
        <v>2015</v>
      </c>
      <c r="D160" s="52">
        <v>1</v>
      </c>
      <c r="E160" s="52">
        <v>25</v>
      </c>
      <c r="F160" s="52">
        <v>17669178</v>
      </c>
      <c r="G160" s="52">
        <v>17669178</v>
      </c>
      <c r="H160" s="52">
        <v>1398711</v>
      </c>
      <c r="I160" s="52">
        <v>1398711</v>
      </c>
      <c r="J160" s="52">
        <v>0</v>
      </c>
      <c r="K160" s="52">
        <v>0</v>
      </c>
      <c r="L160" s="52">
        <v>103.37050000000001</v>
      </c>
      <c r="M160" s="52">
        <v>15.01</v>
      </c>
      <c r="N160" s="52">
        <v>13759.18</v>
      </c>
      <c r="O160" s="52">
        <v>8</v>
      </c>
      <c r="P160" s="2">
        <f t="shared" si="2"/>
        <v>359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x14ac:dyDescent="0.25">
      <c r="A161">
        <v>573</v>
      </c>
      <c r="B161" s="1">
        <v>0.20833333333333334</v>
      </c>
      <c r="C161" s="52">
        <v>2015</v>
      </c>
      <c r="D161" s="52">
        <v>1</v>
      </c>
      <c r="E161" s="52">
        <v>25</v>
      </c>
      <c r="F161" s="52">
        <v>17668819</v>
      </c>
      <c r="G161" s="52">
        <v>17668819</v>
      </c>
      <c r="H161" s="52">
        <v>1398663</v>
      </c>
      <c r="I161" s="52">
        <v>1398663</v>
      </c>
      <c r="J161" s="52">
        <v>0</v>
      </c>
      <c r="K161" s="52">
        <v>0</v>
      </c>
      <c r="L161" s="52">
        <v>104.2597</v>
      </c>
      <c r="M161" s="52">
        <v>15.35</v>
      </c>
      <c r="N161" s="52">
        <v>13708.6</v>
      </c>
      <c r="O161" s="52">
        <v>8</v>
      </c>
      <c r="P161" s="2">
        <f t="shared" si="2"/>
        <v>370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x14ac:dyDescent="0.25">
      <c r="A162">
        <v>572</v>
      </c>
      <c r="B162" s="1">
        <v>0.16666666666666666</v>
      </c>
      <c r="C162" s="52">
        <v>2015</v>
      </c>
      <c r="D162" s="52">
        <v>1</v>
      </c>
      <c r="E162" s="52">
        <v>25</v>
      </c>
      <c r="F162" s="52">
        <v>17668449</v>
      </c>
      <c r="G162" s="52">
        <v>17668449</v>
      </c>
      <c r="H162" s="52">
        <v>1398614</v>
      </c>
      <c r="I162" s="52">
        <v>1398614</v>
      </c>
      <c r="J162" s="52">
        <v>0</v>
      </c>
      <c r="K162" s="52">
        <v>0</v>
      </c>
      <c r="L162" s="52">
        <v>103.79770000000001</v>
      </c>
      <c r="M162" s="52">
        <v>15.11</v>
      </c>
      <c r="N162" s="52">
        <v>13734.97</v>
      </c>
      <c r="O162" s="52">
        <v>8</v>
      </c>
      <c r="P162" s="2">
        <f t="shared" si="2"/>
        <v>391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</row>
    <row r="163" spans="1:33" x14ac:dyDescent="0.25">
      <c r="A163">
        <v>571</v>
      </c>
      <c r="B163" s="1">
        <v>0.125</v>
      </c>
      <c r="C163" s="52">
        <v>2015</v>
      </c>
      <c r="D163" s="52">
        <v>1</v>
      </c>
      <c r="E163" s="52">
        <v>25</v>
      </c>
      <c r="F163" s="52">
        <v>17668058</v>
      </c>
      <c r="G163" s="52">
        <v>17668058</v>
      </c>
      <c r="H163" s="52">
        <v>1398562</v>
      </c>
      <c r="I163" s="52">
        <v>1398562</v>
      </c>
      <c r="J163" s="52">
        <v>0</v>
      </c>
      <c r="K163" s="52">
        <v>0</v>
      </c>
      <c r="L163" s="52">
        <v>104.6153</v>
      </c>
      <c r="M163" s="52">
        <v>14.68</v>
      </c>
      <c r="N163" s="52">
        <v>13904.55</v>
      </c>
      <c r="O163" s="52">
        <v>8</v>
      </c>
      <c r="P163" s="2">
        <f t="shared" si="2"/>
        <v>220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</row>
    <row r="164" spans="1:33" x14ac:dyDescent="0.25">
      <c r="A164">
        <v>570</v>
      </c>
      <c r="B164" s="1">
        <v>8.3333333333333329E-2</v>
      </c>
      <c r="C164" s="52">
        <v>2015</v>
      </c>
      <c r="D164" s="52">
        <v>1</v>
      </c>
      <c r="E164" s="52">
        <v>25</v>
      </c>
      <c r="F164" s="52">
        <v>17667838</v>
      </c>
      <c r="G164" s="52">
        <v>17667838</v>
      </c>
      <c r="H164" s="52">
        <v>1398533</v>
      </c>
      <c r="I164" s="52">
        <v>1398533</v>
      </c>
      <c r="J164" s="52">
        <v>0</v>
      </c>
      <c r="K164" s="52">
        <v>0</v>
      </c>
      <c r="L164" s="52">
        <v>103.47499999999999</v>
      </c>
      <c r="M164" s="52">
        <v>15.72</v>
      </c>
      <c r="N164" s="52">
        <v>13721.45</v>
      </c>
      <c r="O164" s="52">
        <v>8</v>
      </c>
      <c r="P164" s="2">
        <f t="shared" si="2"/>
        <v>381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</row>
    <row r="165" spans="1:33" x14ac:dyDescent="0.25">
      <c r="A165">
        <v>569</v>
      </c>
      <c r="B165" s="1">
        <v>4.1666666666666664E-2</v>
      </c>
      <c r="C165" s="52">
        <v>2015</v>
      </c>
      <c r="D165" s="52">
        <v>1</v>
      </c>
      <c r="E165" s="52">
        <v>25</v>
      </c>
      <c r="F165" s="52">
        <v>17667457</v>
      </c>
      <c r="G165" s="52">
        <v>17667457</v>
      </c>
      <c r="H165" s="52">
        <v>1398482</v>
      </c>
      <c r="I165" s="52">
        <v>1398482</v>
      </c>
      <c r="J165" s="52">
        <v>0</v>
      </c>
      <c r="K165" s="52">
        <v>0</v>
      </c>
      <c r="L165" s="52">
        <v>102.998</v>
      </c>
      <c r="M165" s="52">
        <v>16.14</v>
      </c>
      <c r="N165" s="52">
        <v>13715.35</v>
      </c>
      <c r="O165" s="52">
        <v>8</v>
      </c>
      <c r="P165" s="2">
        <f t="shared" si="2"/>
        <v>409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</row>
    <row r="166" spans="1:33" x14ac:dyDescent="0.25">
      <c r="A166">
        <v>568</v>
      </c>
      <c r="B166" s="1">
        <v>0</v>
      </c>
      <c r="C166" s="52">
        <v>2015</v>
      </c>
      <c r="D166" s="52">
        <v>1</v>
      </c>
      <c r="E166" s="52">
        <v>25</v>
      </c>
      <c r="F166" s="52">
        <v>17667048</v>
      </c>
      <c r="G166" s="52">
        <v>17667048</v>
      </c>
      <c r="H166" s="52">
        <v>1398427</v>
      </c>
      <c r="I166" s="52">
        <v>1398427</v>
      </c>
      <c r="J166" s="52">
        <v>0</v>
      </c>
      <c r="K166" s="52">
        <v>0</v>
      </c>
      <c r="L166" s="52">
        <v>103.62009999999999</v>
      </c>
      <c r="M166" s="52">
        <v>16.11</v>
      </c>
      <c r="N166" s="52">
        <v>13627.42</v>
      </c>
      <c r="O166" s="52">
        <v>8</v>
      </c>
      <c r="P166" s="2">
        <f t="shared" si="2"/>
        <v>352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</row>
    <row r="167" spans="1:33" x14ac:dyDescent="0.25">
      <c r="A167">
        <v>567</v>
      </c>
      <c r="B167" s="1">
        <v>0.95833333333333337</v>
      </c>
      <c r="C167" s="52">
        <v>2015</v>
      </c>
      <c r="D167" s="52">
        <v>1</v>
      </c>
      <c r="E167" s="52">
        <v>24</v>
      </c>
      <c r="F167" s="52">
        <v>17666696</v>
      </c>
      <c r="G167" s="52">
        <v>17666696</v>
      </c>
      <c r="H167" s="52">
        <v>1398380</v>
      </c>
      <c r="I167" s="52">
        <v>1398380</v>
      </c>
      <c r="J167" s="52">
        <v>0</v>
      </c>
      <c r="K167" s="52">
        <v>0</v>
      </c>
      <c r="L167" s="52">
        <v>102.8541</v>
      </c>
      <c r="M167" s="52">
        <v>16.5</v>
      </c>
      <c r="N167" s="52">
        <v>13710.76</v>
      </c>
      <c r="O167" s="52">
        <v>8</v>
      </c>
      <c r="P167" s="2">
        <f t="shared" si="2"/>
        <v>296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</row>
    <row r="168" spans="1:33" x14ac:dyDescent="0.25">
      <c r="A168">
        <v>566</v>
      </c>
      <c r="B168" s="1">
        <v>0.91666666666666663</v>
      </c>
      <c r="C168" s="52">
        <v>2015</v>
      </c>
      <c r="D168" s="52">
        <v>1</v>
      </c>
      <c r="E168" s="52">
        <v>24</v>
      </c>
      <c r="F168" s="52">
        <v>17666400</v>
      </c>
      <c r="G168" s="52">
        <v>17666400</v>
      </c>
      <c r="H168" s="52">
        <v>1398340</v>
      </c>
      <c r="I168" s="52">
        <v>1398340</v>
      </c>
      <c r="J168" s="52">
        <v>0</v>
      </c>
      <c r="K168" s="52">
        <v>0</v>
      </c>
      <c r="L168" s="52">
        <v>101.78660000000001</v>
      </c>
      <c r="M168" s="52">
        <v>17.48</v>
      </c>
      <c r="N168" s="52">
        <v>13591.51</v>
      </c>
      <c r="O168" s="52">
        <v>8</v>
      </c>
      <c r="P168" s="2">
        <f t="shared" si="2"/>
        <v>577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</row>
    <row r="169" spans="1:33" x14ac:dyDescent="0.25">
      <c r="A169">
        <v>565</v>
      </c>
      <c r="B169" s="1">
        <v>0.875</v>
      </c>
      <c r="C169" s="52">
        <v>2015</v>
      </c>
      <c r="D169" s="52">
        <v>1</v>
      </c>
      <c r="E169" s="52">
        <v>24</v>
      </c>
      <c r="F169" s="52">
        <v>17665823</v>
      </c>
      <c r="G169" s="52">
        <v>17665823</v>
      </c>
      <c r="H169" s="52">
        <v>1398261</v>
      </c>
      <c r="I169" s="52">
        <v>1398261</v>
      </c>
      <c r="J169" s="52">
        <v>0</v>
      </c>
      <c r="K169" s="52">
        <v>0</v>
      </c>
      <c r="L169" s="52">
        <v>100.80410000000001</v>
      </c>
      <c r="M169" s="52">
        <v>17.61</v>
      </c>
      <c r="N169" s="52">
        <v>13458</v>
      </c>
      <c r="O169" s="52">
        <v>8</v>
      </c>
      <c r="P169" s="2">
        <f t="shared" si="2"/>
        <v>644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</row>
    <row r="170" spans="1:33" x14ac:dyDescent="0.25">
      <c r="A170">
        <v>564</v>
      </c>
      <c r="B170" s="1">
        <v>0.83333333333333337</v>
      </c>
      <c r="C170" s="52">
        <v>2015</v>
      </c>
      <c r="D170" s="52">
        <v>1</v>
      </c>
      <c r="E170" s="52">
        <v>24</v>
      </c>
      <c r="F170" s="52">
        <v>17665179</v>
      </c>
      <c r="G170" s="52">
        <v>17665179</v>
      </c>
      <c r="H170" s="52">
        <v>1398172</v>
      </c>
      <c r="I170" s="52">
        <v>1398172</v>
      </c>
      <c r="J170" s="52">
        <v>0</v>
      </c>
      <c r="K170" s="52">
        <v>0</v>
      </c>
      <c r="L170" s="52">
        <v>103.0966</v>
      </c>
      <c r="M170" s="52">
        <v>16.84</v>
      </c>
      <c r="N170" s="52">
        <v>13620.4</v>
      </c>
      <c r="O170" s="52">
        <v>8</v>
      </c>
      <c r="P170" s="2">
        <f t="shared" si="2"/>
        <v>348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</row>
    <row r="171" spans="1:33" x14ac:dyDescent="0.25">
      <c r="A171">
        <v>563</v>
      </c>
      <c r="B171" s="1">
        <v>0.79166666666666663</v>
      </c>
      <c r="C171" s="52">
        <v>2015</v>
      </c>
      <c r="D171" s="52">
        <v>1</v>
      </c>
      <c r="E171" s="52">
        <v>24</v>
      </c>
      <c r="F171" s="52">
        <v>17664831</v>
      </c>
      <c r="G171" s="52">
        <v>17664831</v>
      </c>
      <c r="H171" s="52">
        <v>1398125</v>
      </c>
      <c r="I171" s="52">
        <v>1398125</v>
      </c>
      <c r="J171" s="52">
        <v>0</v>
      </c>
      <c r="K171" s="52">
        <v>0</v>
      </c>
      <c r="L171" s="52">
        <v>101.3531</v>
      </c>
      <c r="M171" s="52">
        <v>17.809999999999999</v>
      </c>
      <c r="N171" s="52">
        <v>13546.38</v>
      </c>
      <c r="O171" s="52">
        <v>8</v>
      </c>
      <c r="P171" s="2">
        <f t="shared" si="2"/>
        <v>545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</row>
    <row r="172" spans="1:33" x14ac:dyDescent="0.25">
      <c r="A172">
        <v>562</v>
      </c>
      <c r="B172" s="1">
        <v>0.75</v>
      </c>
      <c r="C172" s="52">
        <v>2015</v>
      </c>
      <c r="D172" s="52">
        <v>1</v>
      </c>
      <c r="E172" s="52">
        <v>24</v>
      </c>
      <c r="F172" s="52">
        <v>17664286</v>
      </c>
      <c r="G172" s="52">
        <v>17664286</v>
      </c>
      <c r="H172" s="52">
        <v>1398050</v>
      </c>
      <c r="I172" s="52">
        <v>1398050</v>
      </c>
      <c r="J172" s="52">
        <v>0</v>
      </c>
      <c r="K172" s="52">
        <v>0</v>
      </c>
      <c r="L172" s="52">
        <v>100.3687</v>
      </c>
      <c r="M172" s="52">
        <v>18.68</v>
      </c>
      <c r="N172" s="52">
        <v>13163.95</v>
      </c>
      <c r="O172" s="52">
        <v>8</v>
      </c>
      <c r="P172" s="2">
        <f t="shared" si="2"/>
        <v>617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</row>
    <row r="173" spans="1:33" x14ac:dyDescent="0.25">
      <c r="A173">
        <v>561</v>
      </c>
      <c r="B173" s="1">
        <v>0.70833333333333337</v>
      </c>
      <c r="C173" s="52">
        <v>2015</v>
      </c>
      <c r="D173" s="52">
        <v>1</v>
      </c>
      <c r="E173" s="52">
        <v>24</v>
      </c>
      <c r="F173" s="52">
        <v>17663669</v>
      </c>
      <c r="G173" s="52">
        <v>17663669</v>
      </c>
      <c r="H173" s="52">
        <v>1397964</v>
      </c>
      <c r="I173" s="52">
        <v>1397964</v>
      </c>
      <c r="J173" s="52">
        <v>0</v>
      </c>
      <c r="K173" s="52">
        <v>0</v>
      </c>
      <c r="L173" s="52">
        <v>100.0637</v>
      </c>
      <c r="M173" s="52">
        <v>19.690000000000001</v>
      </c>
      <c r="N173" s="52">
        <v>13176.45</v>
      </c>
      <c r="O173" s="52">
        <v>8</v>
      </c>
      <c r="P173" s="2">
        <f t="shared" si="2"/>
        <v>556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</row>
    <row r="174" spans="1:33" x14ac:dyDescent="0.25">
      <c r="A174">
        <v>560</v>
      </c>
      <c r="B174" s="1">
        <v>0.66666666666666663</v>
      </c>
      <c r="C174" s="52">
        <v>2015</v>
      </c>
      <c r="D174" s="52">
        <v>1</v>
      </c>
      <c r="E174" s="52">
        <v>24</v>
      </c>
      <c r="F174" s="52">
        <v>17663113</v>
      </c>
      <c r="G174" s="52">
        <v>17663113</v>
      </c>
      <c r="H174" s="52">
        <v>1397886</v>
      </c>
      <c r="I174" s="52">
        <v>1397886</v>
      </c>
      <c r="J174" s="52">
        <v>0</v>
      </c>
      <c r="K174" s="52">
        <v>0</v>
      </c>
      <c r="L174" s="52">
        <v>100.68389999999999</v>
      </c>
      <c r="M174" s="52">
        <v>20.89</v>
      </c>
      <c r="N174" s="52">
        <v>13156.45</v>
      </c>
      <c r="O174" s="52">
        <v>8</v>
      </c>
      <c r="P174" s="2">
        <f t="shared" si="2"/>
        <v>499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</row>
    <row r="175" spans="1:33" x14ac:dyDescent="0.25">
      <c r="A175">
        <v>559</v>
      </c>
      <c r="B175" s="1">
        <v>0.625</v>
      </c>
      <c r="C175" s="52">
        <v>2015</v>
      </c>
      <c r="D175" s="52">
        <v>1</v>
      </c>
      <c r="E175" s="52">
        <v>24</v>
      </c>
      <c r="F175" s="52">
        <v>17662614</v>
      </c>
      <c r="G175" s="52">
        <v>17662614</v>
      </c>
      <c r="H175" s="52">
        <v>1397816</v>
      </c>
      <c r="I175" s="52">
        <v>1397816</v>
      </c>
      <c r="J175" s="52">
        <v>0</v>
      </c>
      <c r="K175" s="52">
        <v>0</v>
      </c>
      <c r="L175" s="52">
        <v>101.2004</v>
      </c>
      <c r="M175" s="52">
        <v>21.43</v>
      </c>
      <c r="N175" s="52">
        <v>13247.4</v>
      </c>
      <c r="O175" s="52">
        <v>8</v>
      </c>
      <c r="P175" s="2">
        <f t="shared" si="2"/>
        <v>366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</row>
    <row r="176" spans="1:33" x14ac:dyDescent="0.25">
      <c r="A176">
        <v>558</v>
      </c>
      <c r="B176" s="1">
        <v>0.58333333333333337</v>
      </c>
      <c r="C176" s="52">
        <v>2015</v>
      </c>
      <c r="D176" s="52">
        <v>1</v>
      </c>
      <c r="E176" s="52">
        <v>24</v>
      </c>
      <c r="F176" s="52">
        <v>17662248</v>
      </c>
      <c r="G176" s="52">
        <v>17662248</v>
      </c>
      <c r="H176" s="52">
        <v>1397765</v>
      </c>
      <c r="I176" s="52">
        <v>1397765</v>
      </c>
      <c r="J176" s="52">
        <v>0</v>
      </c>
      <c r="K176" s="52">
        <v>0</v>
      </c>
      <c r="L176" s="52">
        <v>99.941900000000004</v>
      </c>
      <c r="M176" s="52">
        <v>20.83</v>
      </c>
      <c r="N176" s="52">
        <v>13151.64</v>
      </c>
      <c r="O176" s="52">
        <v>8</v>
      </c>
      <c r="P176" s="2">
        <f t="shared" si="2"/>
        <v>630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</row>
    <row r="177" spans="1:33" x14ac:dyDescent="0.25">
      <c r="A177">
        <v>557</v>
      </c>
      <c r="B177" s="1">
        <v>0.54166666666666663</v>
      </c>
      <c r="C177" s="52">
        <v>2015</v>
      </c>
      <c r="D177" s="52">
        <v>1</v>
      </c>
      <c r="E177" s="52">
        <v>24</v>
      </c>
      <c r="F177" s="52">
        <v>17661618</v>
      </c>
      <c r="G177" s="52">
        <v>17661618</v>
      </c>
      <c r="H177" s="52">
        <v>1397676</v>
      </c>
      <c r="I177" s="52">
        <v>1397676</v>
      </c>
      <c r="J177" s="52">
        <v>0</v>
      </c>
      <c r="K177" s="52">
        <v>0</v>
      </c>
      <c r="L177" s="52">
        <v>99.58</v>
      </c>
      <c r="M177" s="52">
        <v>20.74</v>
      </c>
      <c r="N177" s="52">
        <v>12982.69</v>
      </c>
      <c r="O177" s="52">
        <v>8</v>
      </c>
      <c r="P177" s="2">
        <f t="shared" si="2"/>
        <v>622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</row>
    <row r="178" spans="1:33" x14ac:dyDescent="0.25">
      <c r="A178">
        <v>556</v>
      </c>
      <c r="B178" s="1">
        <v>0.5</v>
      </c>
      <c r="C178" s="52">
        <v>2015</v>
      </c>
      <c r="D178" s="52">
        <v>1</v>
      </c>
      <c r="E178" s="52">
        <v>24</v>
      </c>
      <c r="F178" s="52">
        <v>17660996</v>
      </c>
      <c r="G178" s="52">
        <v>17660996</v>
      </c>
      <c r="H178" s="52">
        <v>1397588</v>
      </c>
      <c r="I178" s="52">
        <v>1397588</v>
      </c>
      <c r="J178" s="52">
        <v>0</v>
      </c>
      <c r="K178" s="52">
        <v>0</v>
      </c>
      <c r="L178" s="52">
        <v>101.0706</v>
      </c>
      <c r="M178" s="52">
        <v>20.95</v>
      </c>
      <c r="N178" s="52">
        <v>13209.12</v>
      </c>
      <c r="O178" s="52">
        <v>8</v>
      </c>
      <c r="P178" s="2">
        <f t="shared" si="2"/>
        <v>336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</row>
    <row r="179" spans="1:33" x14ac:dyDescent="0.25">
      <c r="A179">
        <v>555</v>
      </c>
      <c r="B179" s="1">
        <v>0.45833333333333331</v>
      </c>
      <c r="C179" s="52">
        <v>2015</v>
      </c>
      <c r="D179" s="52">
        <v>1</v>
      </c>
      <c r="E179" s="52">
        <v>24</v>
      </c>
      <c r="F179" s="52">
        <v>17660660</v>
      </c>
      <c r="G179" s="52">
        <v>17660660</v>
      </c>
      <c r="H179" s="52">
        <v>1397541</v>
      </c>
      <c r="I179" s="52">
        <v>1397541</v>
      </c>
      <c r="J179" s="52">
        <v>0</v>
      </c>
      <c r="K179" s="52">
        <v>0</v>
      </c>
      <c r="L179" s="52">
        <v>98.196600000000004</v>
      </c>
      <c r="M179" s="52">
        <v>19.510000000000002</v>
      </c>
      <c r="N179" s="52">
        <v>12869.42</v>
      </c>
      <c r="O179" s="52">
        <v>8</v>
      </c>
      <c r="P179" s="2">
        <f t="shared" si="2"/>
        <v>616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</row>
    <row r="180" spans="1:33" x14ac:dyDescent="0.25">
      <c r="A180">
        <v>554</v>
      </c>
      <c r="B180" s="1">
        <v>0.41666666666666669</v>
      </c>
      <c r="C180" s="52">
        <v>2015</v>
      </c>
      <c r="D180" s="52">
        <v>1</v>
      </c>
      <c r="E180" s="52">
        <v>24</v>
      </c>
      <c r="F180" s="52">
        <v>17660044</v>
      </c>
      <c r="G180" s="52">
        <v>17660044</v>
      </c>
      <c r="H180" s="52">
        <v>1397453</v>
      </c>
      <c r="I180" s="52">
        <v>1397453</v>
      </c>
      <c r="J180" s="52">
        <v>0</v>
      </c>
      <c r="K180" s="52">
        <v>0</v>
      </c>
      <c r="L180" s="52">
        <v>98.294600000000003</v>
      </c>
      <c r="M180" s="52">
        <v>18.23</v>
      </c>
      <c r="N180" s="52">
        <v>13037.04</v>
      </c>
      <c r="O180" s="52">
        <v>8</v>
      </c>
      <c r="P180" s="2">
        <f t="shared" si="2"/>
        <v>661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</row>
    <row r="181" spans="1:33" x14ac:dyDescent="0.25">
      <c r="A181">
        <v>553</v>
      </c>
      <c r="B181" s="1">
        <v>0.375</v>
      </c>
      <c r="C181" s="52">
        <v>2015</v>
      </c>
      <c r="D181" s="52">
        <v>1</v>
      </c>
      <c r="E181" s="52">
        <v>24</v>
      </c>
      <c r="F181" s="52">
        <v>17659383</v>
      </c>
      <c r="G181" s="52">
        <v>17659383</v>
      </c>
      <c r="H181" s="52">
        <v>1397359</v>
      </c>
      <c r="I181" s="52">
        <v>1397359</v>
      </c>
      <c r="J181" s="52">
        <v>0</v>
      </c>
      <c r="K181" s="52">
        <v>0</v>
      </c>
      <c r="L181" s="52">
        <v>99.924999999999997</v>
      </c>
      <c r="M181" s="52">
        <v>16.579999999999998</v>
      </c>
      <c r="N181" s="52">
        <v>13587.39</v>
      </c>
      <c r="O181" s="52">
        <v>8</v>
      </c>
      <c r="P181" s="2">
        <f t="shared" si="2"/>
        <v>597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</row>
    <row r="182" spans="1:33" x14ac:dyDescent="0.25">
      <c r="A182">
        <v>552</v>
      </c>
      <c r="B182" s="1">
        <v>0.33333333333333331</v>
      </c>
      <c r="C182" s="52">
        <v>2015</v>
      </c>
      <c r="D182" s="52">
        <v>1</v>
      </c>
      <c r="E182" s="52">
        <v>24</v>
      </c>
      <c r="F182" s="52">
        <v>17658786</v>
      </c>
      <c r="G182" s="52">
        <v>17658786</v>
      </c>
      <c r="H182" s="52">
        <v>1397276</v>
      </c>
      <c r="I182" s="52">
        <v>1397276</v>
      </c>
      <c r="J182" s="52">
        <v>0</v>
      </c>
      <c r="K182" s="52">
        <v>0</v>
      </c>
      <c r="L182" s="52">
        <v>100.70189999999999</v>
      </c>
      <c r="M182" s="52">
        <v>15.75</v>
      </c>
      <c r="N182" s="52">
        <v>13688.13</v>
      </c>
      <c r="O182" s="52">
        <v>8</v>
      </c>
      <c r="P182" s="2">
        <f t="shared" si="2"/>
        <v>641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</row>
    <row r="183" spans="1:33" x14ac:dyDescent="0.25">
      <c r="A183">
        <v>551</v>
      </c>
      <c r="B183" s="1">
        <v>0.29166666666666669</v>
      </c>
      <c r="C183" s="52">
        <v>2015</v>
      </c>
      <c r="D183" s="52">
        <v>1</v>
      </c>
      <c r="E183" s="52">
        <v>24</v>
      </c>
      <c r="F183" s="52">
        <v>17658145</v>
      </c>
      <c r="G183" s="52">
        <v>17658145</v>
      </c>
      <c r="H183" s="52">
        <v>1397188</v>
      </c>
      <c r="I183" s="52">
        <v>1397188</v>
      </c>
      <c r="J183" s="52">
        <v>0</v>
      </c>
      <c r="K183" s="52">
        <v>0</v>
      </c>
      <c r="L183" s="52">
        <v>101.983</v>
      </c>
      <c r="M183" s="52">
        <v>15.51</v>
      </c>
      <c r="N183" s="52">
        <v>13655.88</v>
      </c>
      <c r="O183" s="52">
        <v>8</v>
      </c>
      <c r="P183" s="2">
        <f t="shared" ref="P183:P246" si="3">F183-F184</f>
        <v>486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</row>
    <row r="184" spans="1:33" x14ac:dyDescent="0.25">
      <c r="A184">
        <v>550</v>
      </c>
      <c r="B184" s="1">
        <v>0.25</v>
      </c>
      <c r="C184" s="52">
        <v>2015</v>
      </c>
      <c r="D184" s="52">
        <v>1</v>
      </c>
      <c r="E184" s="52">
        <v>24</v>
      </c>
      <c r="F184" s="52">
        <v>17657659</v>
      </c>
      <c r="G184" s="52">
        <v>17657659</v>
      </c>
      <c r="H184" s="52">
        <v>1397122</v>
      </c>
      <c r="I184" s="52">
        <v>1397122</v>
      </c>
      <c r="J184" s="52">
        <v>0</v>
      </c>
      <c r="K184" s="52">
        <v>0</v>
      </c>
      <c r="L184" s="52">
        <v>101.8336</v>
      </c>
      <c r="M184" s="52">
        <v>16.079999999999998</v>
      </c>
      <c r="N184" s="52">
        <v>13695.49</v>
      </c>
      <c r="O184" s="52">
        <v>8</v>
      </c>
      <c r="P184" s="2">
        <f t="shared" si="3"/>
        <v>632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</row>
    <row r="185" spans="1:33" x14ac:dyDescent="0.25">
      <c r="A185">
        <v>549</v>
      </c>
      <c r="B185" s="1">
        <v>0.20833333333333334</v>
      </c>
      <c r="C185" s="52">
        <v>2015</v>
      </c>
      <c r="D185" s="52">
        <v>1</v>
      </c>
      <c r="E185" s="52">
        <v>24</v>
      </c>
      <c r="F185" s="52">
        <v>17657027</v>
      </c>
      <c r="G185" s="52">
        <v>17657027</v>
      </c>
      <c r="H185" s="52">
        <v>1397036</v>
      </c>
      <c r="I185" s="52">
        <v>1397036</v>
      </c>
      <c r="J185" s="52">
        <v>0</v>
      </c>
      <c r="K185" s="52">
        <v>0</v>
      </c>
      <c r="L185" s="52">
        <v>102.6815</v>
      </c>
      <c r="M185" s="52">
        <v>16.14</v>
      </c>
      <c r="N185" s="52">
        <v>13616.1</v>
      </c>
      <c r="O185" s="52">
        <v>8</v>
      </c>
      <c r="P185" s="2">
        <f t="shared" si="3"/>
        <v>622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 x14ac:dyDescent="0.25">
      <c r="A186">
        <v>548</v>
      </c>
      <c r="B186" s="1">
        <v>0.16666666666666666</v>
      </c>
      <c r="C186" s="52">
        <v>2015</v>
      </c>
      <c r="D186" s="52">
        <v>1</v>
      </c>
      <c r="E186" s="52">
        <v>24</v>
      </c>
      <c r="F186" s="52">
        <v>17656405</v>
      </c>
      <c r="G186" s="52">
        <v>17656405</v>
      </c>
      <c r="H186" s="52">
        <v>1396952</v>
      </c>
      <c r="I186" s="52">
        <v>1396952</v>
      </c>
      <c r="J186" s="52">
        <v>0</v>
      </c>
      <c r="K186" s="52">
        <v>0</v>
      </c>
      <c r="L186" s="52">
        <v>101.8188</v>
      </c>
      <c r="M186" s="52">
        <v>15.76</v>
      </c>
      <c r="N186" s="52">
        <v>13750.99</v>
      </c>
      <c r="O186" s="52">
        <v>8</v>
      </c>
      <c r="P186" s="2">
        <f t="shared" si="3"/>
        <v>596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</row>
    <row r="187" spans="1:33" x14ac:dyDescent="0.25">
      <c r="A187">
        <v>547</v>
      </c>
      <c r="B187" s="1">
        <v>0.125</v>
      </c>
      <c r="C187" s="52">
        <v>2015</v>
      </c>
      <c r="D187" s="52">
        <v>1</v>
      </c>
      <c r="E187" s="52">
        <v>24</v>
      </c>
      <c r="F187" s="52">
        <v>17655809</v>
      </c>
      <c r="G187" s="52">
        <v>17655809</v>
      </c>
      <c r="H187" s="52">
        <v>1396871</v>
      </c>
      <c r="I187" s="52">
        <v>1396871</v>
      </c>
      <c r="J187" s="52">
        <v>0</v>
      </c>
      <c r="K187" s="52">
        <v>0</v>
      </c>
      <c r="L187" s="52">
        <v>103.55119999999999</v>
      </c>
      <c r="M187" s="52">
        <v>15.57</v>
      </c>
      <c r="N187" s="52">
        <v>13935.31</v>
      </c>
      <c r="O187" s="52">
        <v>8</v>
      </c>
      <c r="P187" s="2">
        <f t="shared" si="3"/>
        <v>367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</row>
    <row r="188" spans="1:33" x14ac:dyDescent="0.25">
      <c r="A188">
        <v>546</v>
      </c>
      <c r="B188" s="1">
        <v>8.3333333333333329E-2</v>
      </c>
      <c r="C188" s="52">
        <v>2015</v>
      </c>
      <c r="D188" s="52">
        <v>1</v>
      </c>
      <c r="E188" s="52">
        <v>24</v>
      </c>
      <c r="F188" s="52">
        <v>17655442</v>
      </c>
      <c r="G188" s="52">
        <v>17655442</v>
      </c>
      <c r="H188" s="52">
        <v>1396822</v>
      </c>
      <c r="I188" s="52">
        <v>1396822</v>
      </c>
      <c r="J188" s="52">
        <v>0</v>
      </c>
      <c r="K188" s="52">
        <v>0</v>
      </c>
      <c r="L188" s="52">
        <v>101.6169</v>
      </c>
      <c r="M188" s="52">
        <v>16.45</v>
      </c>
      <c r="N188" s="52">
        <v>13643.64</v>
      </c>
      <c r="O188" s="52">
        <v>8</v>
      </c>
      <c r="P188" s="2">
        <f t="shared" si="3"/>
        <v>622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</row>
    <row r="189" spans="1:33" x14ac:dyDescent="0.25">
      <c r="A189">
        <v>545</v>
      </c>
      <c r="B189" s="1">
        <v>4.1666666666666664E-2</v>
      </c>
      <c r="C189" s="52">
        <v>2015</v>
      </c>
      <c r="D189" s="52">
        <v>1</v>
      </c>
      <c r="E189" s="52">
        <v>24</v>
      </c>
      <c r="F189" s="52">
        <v>17654820</v>
      </c>
      <c r="G189" s="52">
        <v>17654820</v>
      </c>
      <c r="H189" s="52">
        <v>1396737</v>
      </c>
      <c r="I189" s="52">
        <v>1396737</v>
      </c>
      <c r="J189" s="52">
        <v>0</v>
      </c>
      <c r="K189" s="52">
        <v>0</v>
      </c>
      <c r="L189" s="52">
        <v>101.2088</v>
      </c>
      <c r="M189" s="52">
        <v>16.47</v>
      </c>
      <c r="N189" s="52">
        <v>13473.27</v>
      </c>
      <c r="O189" s="52">
        <v>8</v>
      </c>
      <c r="P189" s="2">
        <f t="shared" si="3"/>
        <v>605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</row>
    <row r="190" spans="1:33" x14ac:dyDescent="0.25">
      <c r="A190">
        <v>544</v>
      </c>
      <c r="B190" s="1">
        <v>0</v>
      </c>
      <c r="C190" s="52">
        <v>2015</v>
      </c>
      <c r="D190" s="52">
        <v>1</v>
      </c>
      <c r="E190" s="52">
        <v>24</v>
      </c>
      <c r="F190" s="52">
        <v>17654215</v>
      </c>
      <c r="G190" s="52">
        <v>17654215</v>
      </c>
      <c r="H190" s="52">
        <v>1396654</v>
      </c>
      <c r="I190" s="52">
        <v>1396654</v>
      </c>
      <c r="J190" s="52">
        <v>0</v>
      </c>
      <c r="K190" s="52">
        <v>0</v>
      </c>
      <c r="L190" s="52">
        <v>101.58499999999999</v>
      </c>
      <c r="M190" s="52">
        <v>16.510000000000002</v>
      </c>
      <c r="N190" s="52">
        <v>13588.34</v>
      </c>
      <c r="O190" s="52">
        <v>8</v>
      </c>
      <c r="P190" s="2">
        <f t="shared" si="3"/>
        <v>586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</row>
    <row r="191" spans="1:33" x14ac:dyDescent="0.25">
      <c r="A191">
        <v>543</v>
      </c>
      <c r="B191" s="1">
        <v>0.95833333333333337</v>
      </c>
      <c r="C191" s="52">
        <v>2015</v>
      </c>
      <c r="D191" s="52">
        <v>1</v>
      </c>
      <c r="E191" s="52">
        <v>23</v>
      </c>
      <c r="F191" s="52">
        <v>17653629</v>
      </c>
      <c r="G191" s="52">
        <v>17653629</v>
      </c>
      <c r="H191" s="52">
        <v>1396574</v>
      </c>
      <c r="I191" s="52">
        <v>1396574</v>
      </c>
      <c r="J191" s="52">
        <v>0</v>
      </c>
      <c r="K191" s="52">
        <v>0</v>
      </c>
      <c r="L191" s="52">
        <v>102.8379</v>
      </c>
      <c r="M191" s="52">
        <v>16.32</v>
      </c>
      <c r="N191" s="52">
        <v>13703.11</v>
      </c>
      <c r="O191" s="52">
        <v>8</v>
      </c>
      <c r="P191" s="2">
        <f t="shared" si="3"/>
        <v>400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</row>
    <row r="192" spans="1:33" x14ac:dyDescent="0.25">
      <c r="A192">
        <v>542</v>
      </c>
      <c r="B192" s="1">
        <v>0.91666666666666663</v>
      </c>
      <c r="C192" s="52">
        <v>2015</v>
      </c>
      <c r="D192" s="52">
        <v>1</v>
      </c>
      <c r="E192" s="52">
        <v>23</v>
      </c>
      <c r="F192" s="52">
        <v>17653229</v>
      </c>
      <c r="G192" s="52">
        <v>17653229</v>
      </c>
      <c r="H192" s="52">
        <v>1396520</v>
      </c>
      <c r="I192" s="52">
        <v>1396520</v>
      </c>
      <c r="J192" s="52">
        <v>0</v>
      </c>
      <c r="K192" s="52">
        <v>0</v>
      </c>
      <c r="L192" s="52">
        <v>101.7628</v>
      </c>
      <c r="M192" s="52">
        <v>16.84</v>
      </c>
      <c r="N192" s="52">
        <v>13461.82</v>
      </c>
      <c r="O192" s="52">
        <v>8</v>
      </c>
      <c r="P192" s="2">
        <f t="shared" si="3"/>
        <v>564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</row>
    <row r="193" spans="1:33" x14ac:dyDescent="0.25">
      <c r="A193">
        <v>541</v>
      </c>
      <c r="B193" s="1">
        <v>0.875</v>
      </c>
      <c r="C193" s="52">
        <v>2015</v>
      </c>
      <c r="D193" s="52">
        <v>1</v>
      </c>
      <c r="E193" s="52">
        <v>23</v>
      </c>
      <c r="F193" s="52">
        <v>17652665</v>
      </c>
      <c r="G193" s="52">
        <v>17652665</v>
      </c>
      <c r="H193" s="52">
        <v>1396443</v>
      </c>
      <c r="I193" s="52">
        <v>1396443</v>
      </c>
      <c r="J193" s="52">
        <v>0</v>
      </c>
      <c r="K193" s="52">
        <v>0</v>
      </c>
      <c r="L193" s="52">
        <v>101.51439999999999</v>
      </c>
      <c r="M193" s="52">
        <v>17.23</v>
      </c>
      <c r="N193" s="52">
        <v>13498.61</v>
      </c>
      <c r="O193" s="52">
        <v>8</v>
      </c>
      <c r="P193" s="2">
        <f t="shared" si="3"/>
        <v>671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</row>
    <row r="194" spans="1:33" x14ac:dyDescent="0.25">
      <c r="A194">
        <v>540</v>
      </c>
      <c r="B194" s="1">
        <v>0.83333333333333337</v>
      </c>
      <c r="C194" s="52">
        <v>2015</v>
      </c>
      <c r="D194" s="52">
        <v>1</v>
      </c>
      <c r="E194" s="52">
        <v>23</v>
      </c>
      <c r="F194" s="52">
        <v>17651994</v>
      </c>
      <c r="G194" s="52">
        <v>17651994</v>
      </c>
      <c r="H194" s="52">
        <v>1396351</v>
      </c>
      <c r="I194" s="52">
        <v>1396351</v>
      </c>
      <c r="J194" s="52">
        <v>0</v>
      </c>
      <c r="K194" s="52">
        <v>0</v>
      </c>
      <c r="L194" s="52">
        <v>103.5742</v>
      </c>
      <c r="M194" s="52">
        <v>16.53</v>
      </c>
      <c r="N194" s="52">
        <v>13642.43</v>
      </c>
      <c r="O194" s="52">
        <v>8</v>
      </c>
      <c r="P194" s="2">
        <f t="shared" si="3"/>
        <v>366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</row>
    <row r="195" spans="1:33" x14ac:dyDescent="0.25">
      <c r="A195">
        <v>539</v>
      </c>
      <c r="B195" s="1">
        <v>0.79166666666666663</v>
      </c>
      <c r="C195" s="52">
        <v>2015</v>
      </c>
      <c r="D195" s="52">
        <v>1</v>
      </c>
      <c r="E195" s="52">
        <v>23</v>
      </c>
      <c r="F195" s="52">
        <v>17651628</v>
      </c>
      <c r="G195" s="52">
        <v>17651628</v>
      </c>
      <c r="H195" s="52">
        <v>1396302</v>
      </c>
      <c r="I195" s="52">
        <v>1396302</v>
      </c>
      <c r="J195" s="52">
        <v>0</v>
      </c>
      <c r="K195" s="52">
        <v>0</v>
      </c>
      <c r="L195" s="52">
        <v>101.0817</v>
      </c>
      <c r="M195" s="52">
        <v>17.79</v>
      </c>
      <c r="N195" s="52">
        <v>13460.68</v>
      </c>
      <c r="O195" s="52">
        <v>8</v>
      </c>
      <c r="P195" s="2">
        <f t="shared" si="3"/>
        <v>616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</row>
    <row r="196" spans="1:33" x14ac:dyDescent="0.25">
      <c r="A196">
        <v>538</v>
      </c>
      <c r="B196" s="1">
        <v>0.75</v>
      </c>
      <c r="C196" s="52">
        <v>2015</v>
      </c>
      <c r="D196" s="52">
        <v>1</v>
      </c>
      <c r="E196" s="52">
        <v>23</v>
      </c>
      <c r="F196" s="52">
        <v>17651012</v>
      </c>
      <c r="G196" s="52">
        <v>17651012</v>
      </c>
      <c r="H196" s="52">
        <v>1396217</v>
      </c>
      <c r="I196" s="52">
        <v>1396217</v>
      </c>
      <c r="J196" s="52">
        <v>0</v>
      </c>
      <c r="K196" s="52">
        <v>0</v>
      </c>
      <c r="L196" s="52">
        <v>101.3648</v>
      </c>
      <c r="M196" s="52">
        <v>18.850000000000001</v>
      </c>
      <c r="N196" s="52">
        <v>13425.37</v>
      </c>
      <c r="O196" s="52">
        <v>8</v>
      </c>
      <c r="P196" s="2">
        <f t="shared" si="3"/>
        <v>586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</row>
    <row r="197" spans="1:33" x14ac:dyDescent="0.25">
      <c r="A197">
        <v>537</v>
      </c>
      <c r="B197" s="1">
        <v>0.70833333333333337</v>
      </c>
      <c r="C197" s="52">
        <v>2015</v>
      </c>
      <c r="D197" s="52">
        <v>1</v>
      </c>
      <c r="E197" s="52">
        <v>23</v>
      </c>
      <c r="F197" s="52">
        <v>17650426</v>
      </c>
      <c r="G197" s="52">
        <v>17650426</v>
      </c>
      <c r="H197" s="52">
        <v>1396136</v>
      </c>
      <c r="I197" s="52">
        <v>1396136</v>
      </c>
      <c r="J197" s="52">
        <v>0</v>
      </c>
      <c r="K197" s="52">
        <v>0</v>
      </c>
      <c r="L197" s="52">
        <v>101.05710000000001</v>
      </c>
      <c r="M197" s="52">
        <v>19.72</v>
      </c>
      <c r="N197" s="52">
        <v>13298.11</v>
      </c>
      <c r="O197" s="52">
        <v>8</v>
      </c>
      <c r="P197" s="2">
        <f t="shared" si="3"/>
        <v>583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</row>
    <row r="198" spans="1:33" x14ac:dyDescent="0.25">
      <c r="A198">
        <v>536</v>
      </c>
      <c r="B198" s="1">
        <v>0.66666666666666663</v>
      </c>
      <c r="C198" s="52">
        <v>2015</v>
      </c>
      <c r="D198" s="52">
        <v>1</v>
      </c>
      <c r="E198" s="52">
        <v>23</v>
      </c>
      <c r="F198" s="52">
        <v>17649843</v>
      </c>
      <c r="G198" s="52">
        <v>17649843</v>
      </c>
      <c r="H198" s="52">
        <v>1396055</v>
      </c>
      <c r="I198" s="52">
        <v>1396055</v>
      </c>
      <c r="J198" s="52">
        <v>0</v>
      </c>
      <c r="K198" s="52">
        <v>0</v>
      </c>
      <c r="L198" s="52">
        <v>99.820899999999995</v>
      </c>
      <c r="M198" s="52">
        <v>20.21</v>
      </c>
      <c r="N198" s="52">
        <v>13051.17</v>
      </c>
      <c r="O198" s="52">
        <v>8</v>
      </c>
      <c r="P198" s="2">
        <f t="shared" si="3"/>
        <v>603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</row>
    <row r="199" spans="1:33" x14ac:dyDescent="0.25">
      <c r="A199">
        <v>535</v>
      </c>
      <c r="B199" s="1">
        <v>0.625</v>
      </c>
      <c r="C199" s="52">
        <v>2015</v>
      </c>
      <c r="D199" s="52">
        <v>1</v>
      </c>
      <c r="E199" s="52">
        <v>23</v>
      </c>
      <c r="F199" s="52">
        <v>17649240</v>
      </c>
      <c r="G199" s="52">
        <v>17649240</v>
      </c>
      <c r="H199" s="52">
        <v>1395970</v>
      </c>
      <c r="I199" s="52">
        <v>1395970</v>
      </c>
      <c r="J199" s="52">
        <v>0</v>
      </c>
      <c r="K199" s="52">
        <v>0</v>
      </c>
      <c r="L199" s="52">
        <v>102.12139999999999</v>
      </c>
      <c r="M199" s="52">
        <v>21.25</v>
      </c>
      <c r="N199" s="52">
        <v>13312.09</v>
      </c>
      <c r="O199" s="52">
        <v>8</v>
      </c>
      <c r="P199" s="2">
        <f t="shared" si="3"/>
        <v>362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</row>
    <row r="200" spans="1:33" x14ac:dyDescent="0.25">
      <c r="A200">
        <v>534</v>
      </c>
      <c r="B200" s="1">
        <v>0.58333333333333337</v>
      </c>
      <c r="C200" s="52">
        <v>2015</v>
      </c>
      <c r="D200" s="52">
        <v>1</v>
      </c>
      <c r="E200" s="52">
        <v>23</v>
      </c>
      <c r="F200" s="52">
        <v>17648878</v>
      </c>
      <c r="G200" s="52">
        <v>17648878</v>
      </c>
      <c r="H200" s="52">
        <v>1395920</v>
      </c>
      <c r="I200" s="52">
        <v>1395920</v>
      </c>
      <c r="J200" s="52">
        <v>0</v>
      </c>
      <c r="K200" s="52">
        <v>0</v>
      </c>
      <c r="L200" s="52">
        <v>100.41379999999999</v>
      </c>
      <c r="M200" s="52">
        <v>20.77</v>
      </c>
      <c r="N200" s="52">
        <v>13176.21</v>
      </c>
      <c r="O200" s="52">
        <v>8</v>
      </c>
      <c r="P200" s="2">
        <f t="shared" si="3"/>
        <v>598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</row>
    <row r="201" spans="1:33" x14ac:dyDescent="0.25">
      <c r="A201">
        <v>533</v>
      </c>
      <c r="B201" s="1">
        <v>0.54166666666666663</v>
      </c>
      <c r="C201" s="52">
        <v>2015</v>
      </c>
      <c r="D201" s="52">
        <v>1</v>
      </c>
      <c r="E201" s="52">
        <v>23</v>
      </c>
      <c r="F201" s="52">
        <v>17648280</v>
      </c>
      <c r="G201" s="52">
        <v>17648280</v>
      </c>
      <c r="H201" s="52">
        <v>1395836</v>
      </c>
      <c r="I201" s="52">
        <v>1395836</v>
      </c>
      <c r="J201" s="52">
        <v>0</v>
      </c>
      <c r="K201" s="52">
        <v>0</v>
      </c>
      <c r="L201" s="52">
        <v>99.315399999999997</v>
      </c>
      <c r="M201" s="52">
        <v>20.65</v>
      </c>
      <c r="N201" s="52">
        <v>12934.42</v>
      </c>
      <c r="O201" s="52">
        <v>8</v>
      </c>
      <c r="P201" s="2">
        <f t="shared" si="3"/>
        <v>662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</row>
    <row r="202" spans="1:33" x14ac:dyDescent="0.25">
      <c r="A202">
        <v>532</v>
      </c>
      <c r="B202" s="1">
        <v>0.5</v>
      </c>
      <c r="C202" s="52">
        <v>2015</v>
      </c>
      <c r="D202" s="52">
        <v>1</v>
      </c>
      <c r="E202" s="52">
        <v>23</v>
      </c>
      <c r="F202" s="52">
        <v>17647618</v>
      </c>
      <c r="G202" s="52">
        <v>17647618</v>
      </c>
      <c r="H202" s="52">
        <v>1395742</v>
      </c>
      <c r="I202" s="52">
        <v>1395742</v>
      </c>
      <c r="J202" s="52">
        <v>0</v>
      </c>
      <c r="K202" s="52">
        <v>0</v>
      </c>
      <c r="L202" s="52">
        <v>100.932</v>
      </c>
      <c r="M202" s="52">
        <v>20.65</v>
      </c>
      <c r="N202" s="52">
        <v>13134.83</v>
      </c>
      <c r="O202" s="52">
        <v>8</v>
      </c>
      <c r="P202" s="2">
        <f t="shared" si="3"/>
        <v>358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</row>
    <row r="203" spans="1:33" x14ac:dyDescent="0.25">
      <c r="A203">
        <v>531</v>
      </c>
      <c r="B203" s="1">
        <v>0.45833333333333331</v>
      </c>
      <c r="C203" s="52">
        <v>2015</v>
      </c>
      <c r="D203" s="52">
        <v>1</v>
      </c>
      <c r="E203" s="52">
        <v>23</v>
      </c>
      <c r="F203" s="52">
        <v>17647260</v>
      </c>
      <c r="G203" s="52">
        <v>17647260</v>
      </c>
      <c r="H203" s="52">
        <v>1395692</v>
      </c>
      <c r="I203" s="52">
        <v>1395692</v>
      </c>
      <c r="J203" s="52">
        <v>0</v>
      </c>
      <c r="K203" s="52">
        <v>0</v>
      </c>
      <c r="L203" s="52">
        <v>97.847800000000007</v>
      </c>
      <c r="M203" s="52">
        <v>18.96</v>
      </c>
      <c r="N203" s="52">
        <v>12879.18</v>
      </c>
      <c r="O203" s="52">
        <v>8</v>
      </c>
      <c r="P203" s="2">
        <f t="shared" si="3"/>
        <v>670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</row>
    <row r="204" spans="1:33" x14ac:dyDescent="0.25">
      <c r="A204">
        <v>530</v>
      </c>
      <c r="B204" s="1">
        <v>0.41666666666666669</v>
      </c>
      <c r="C204" s="52">
        <v>2015</v>
      </c>
      <c r="D204" s="52">
        <v>1</v>
      </c>
      <c r="E204" s="52">
        <v>23</v>
      </c>
      <c r="F204" s="52">
        <v>17646590</v>
      </c>
      <c r="G204" s="52">
        <v>17646590</v>
      </c>
      <c r="H204" s="52">
        <v>1395596</v>
      </c>
      <c r="I204" s="52">
        <v>1395596</v>
      </c>
      <c r="J204" s="52">
        <v>0</v>
      </c>
      <c r="K204" s="52">
        <v>0</v>
      </c>
      <c r="L204" s="52">
        <v>99.176299999999998</v>
      </c>
      <c r="M204" s="52">
        <v>17.55</v>
      </c>
      <c r="N204" s="52">
        <v>13035.34</v>
      </c>
      <c r="O204" s="52">
        <v>8</v>
      </c>
      <c r="P204" s="2">
        <f t="shared" si="3"/>
        <v>698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</row>
    <row r="205" spans="1:33" x14ac:dyDescent="0.25">
      <c r="A205">
        <v>529</v>
      </c>
      <c r="B205" s="1">
        <v>0.375</v>
      </c>
      <c r="C205" s="52">
        <v>2015</v>
      </c>
      <c r="D205" s="52">
        <v>1</v>
      </c>
      <c r="E205" s="52">
        <v>23</v>
      </c>
      <c r="F205" s="52">
        <v>17645892</v>
      </c>
      <c r="G205" s="52">
        <v>17645892</v>
      </c>
      <c r="H205" s="52">
        <v>1395498</v>
      </c>
      <c r="I205" s="52">
        <v>1395498</v>
      </c>
      <c r="J205" s="52">
        <v>0</v>
      </c>
      <c r="K205" s="52">
        <v>0</v>
      </c>
      <c r="L205" s="52">
        <v>99.897199999999998</v>
      </c>
      <c r="M205" s="52">
        <v>16.510000000000002</v>
      </c>
      <c r="N205" s="52">
        <v>13382.22</v>
      </c>
      <c r="O205" s="52">
        <v>8</v>
      </c>
      <c r="P205" s="2">
        <f t="shared" si="3"/>
        <v>661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</row>
    <row r="206" spans="1:33" x14ac:dyDescent="0.25">
      <c r="A206">
        <v>528</v>
      </c>
      <c r="B206" s="1">
        <v>0.33333333333333331</v>
      </c>
      <c r="C206" s="52">
        <v>2015</v>
      </c>
      <c r="D206" s="52">
        <v>1</v>
      </c>
      <c r="E206" s="52">
        <v>23</v>
      </c>
      <c r="F206" s="52">
        <v>17645231</v>
      </c>
      <c r="G206" s="52">
        <v>17645231</v>
      </c>
      <c r="H206" s="52">
        <v>1395406</v>
      </c>
      <c r="I206" s="52">
        <v>1395406</v>
      </c>
      <c r="J206" s="52">
        <v>0</v>
      </c>
      <c r="K206" s="52">
        <v>0</v>
      </c>
      <c r="L206" s="52">
        <v>100.97799999999999</v>
      </c>
      <c r="M206" s="52">
        <v>15.97</v>
      </c>
      <c r="N206" s="52">
        <v>13611.95</v>
      </c>
      <c r="O206" s="52">
        <v>8</v>
      </c>
      <c r="P206" s="2">
        <f t="shared" si="3"/>
        <v>642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</row>
    <row r="207" spans="1:33" x14ac:dyDescent="0.25">
      <c r="A207">
        <v>527</v>
      </c>
      <c r="B207" s="1">
        <v>0.29166666666666669</v>
      </c>
      <c r="C207" s="52">
        <v>2015</v>
      </c>
      <c r="D207" s="52">
        <v>1</v>
      </c>
      <c r="E207" s="52">
        <v>23</v>
      </c>
      <c r="F207" s="52">
        <v>17644589</v>
      </c>
      <c r="G207" s="52">
        <v>17644589</v>
      </c>
      <c r="H207" s="52">
        <v>1395318</v>
      </c>
      <c r="I207" s="52">
        <v>1395318</v>
      </c>
      <c r="J207" s="52">
        <v>0</v>
      </c>
      <c r="K207" s="52">
        <v>0</v>
      </c>
      <c r="L207" s="52">
        <v>101.739</v>
      </c>
      <c r="M207" s="52">
        <v>15.31</v>
      </c>
      <c r="N207" s="52">
        <v>13843.76</v>
      </c>
      <c r="O207" s="52">
        <v>8</v>
      </c>
      <c r="P207" s="2">
        <f t="shared" si="3"/>
        <v>449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</row>
    <row r="208" spans="1:33" x14ac:dyDescent="0.25">
      <c r="A208">
        <v>526</v>
      </c>
      <c r="B208" s="1">
        <v>0.25</v>
      </c>
      <c r="C208" s="52">
        <v>2015</v>
      </c>
      <c r="D208" s="52">
        <v>1</v>
      </c>
      <c r="E208" s="52">
        <v>23</v>
      </c>
      <c r="F208" s="52">
        <v>17644140</v>
      </c>
      <c r="G208" s="52">
        <v>17644140</v>
      </c>
      <c r="H208" s="52">
        <v>1395257</v>
      </c>
      <c r="I208" s="52">
        <v>1395257</v>
      </c>
      <c r="J208" s="52">
        <v>0</v>
      </c>
      <c r="K208" s="52">
        <v>0</v>
      </c>
      <c r="L208" s="52">
        <v>102.5685</v>
      </c>
      <c r="M208" s="52">
        <v>15.54</v>
      </c>
      <c r="N208" s="52">
        <v>13782.72</v>
      </c>
      <c r="O208" s="52">
        <v>8</v>
      </c>
      <c r="P208" s="2">
        <f t="shared" si="3"/>
        <v>475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</row>
    <row r="209" spans="1:33" x14ac:dyDescent="0.25">
      <c r="A209">
        <v>525</v>
      </c>
      <c r="B209" s="1">
        <v>0.20833333333333334</v>
      </c>
      <c r="C209" s="52">
        <v>2015</v>
      </c>
      <c r="D209" s="52">
        <v>1</v>
      </c>
      <c r="E209" s="52">
        <v>23</v>
      </c>
      <c r="F209" s="52">
        <v>17643665</v>
      </c>
      <c r="G209" s="52">
        <v>17643665</v>
      </c>
      <c r="H209" s="52">
        <v>1395193</v>
      </c>
      <c r="I209" s="52">
        <v>1395193</v>
      </c>
      <c r="J209" s="52">
        <v>0</v>
      </c>
      <c r="K209" s="52">
        <v>0</v>
      </c>
      <c r="L209" s="52">
        <v>102.3681</v>
      </c>
      <c r="M209" s="52">
        <v>15.9</v>
      </c>
      <c r="N209" s="52">
        <v>13762.36</v>
      </c>
      <c r="O209" s="52">
        <v>8</v>
      </c>
      <c r="P209" s="2">
        <f t="shared" si="3"/>
        <v>525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</row>
    <row r="210" spans="1:33" x14ac:dyDescent="0.25">
      <c r="A210">
        <v>524</v>
      </c>
      <c r="B210" s="1">
        <v>0.16666666666666666</v>
      </c>
      <c r="C210" s="52">
        <v>2015</v>
      </c>
      <c r="D210" s="52">
        <v>1</v>
      </c>
      <c r="E210" s="52">
        <v>23</v>
      </c>
      <c r="F210" s="52">
        <v>17643140</v>
      </c>
      <c r="G210" s="52">
        <v>17643140</v>
      </c>
      <c r="H210" s="52">
        <v>1395122</v>
      </c>
      <c r="I210" s="52">
        <v>1395122</v>
      </c>
      <c r="J210" s="52">
        <v>0</v>
      </c>
      <c r="K210" s="52">
        <v>0</v>
      </c>
      <c r="L210" s="52">
        <v>102.49930000000001</v>
      </c>
      <c r="M210" s="52">
        <v>15.66</v>
      </c>
      <c r="N210" s="52">
        <v>13914.86</v>
      </c>
      <c r="O210" s="52">
        <v>8</v>
      </c>
      <c r="P210" s="2">
        <f t="shared" si="3"/>
        <v>541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</row>
    <row r="211" spans="1:33" x14ac:dyDescent="0.25">
      <c r="A211">
        <v>523</v>
      </c>
      <c r="B211" s="1">
        <v>0.125</v>
      </c>
      <c r="C211" s="52">
        <v>2015</v>
      </c>
      <c r="D211" s="52">
        <v>1</v>
      </c>
      <c r="E211" s="52">
        <v>23</v>
      </c>
      <c r="F211" s="52">
        <v>17642599</v>
      </c>
      <c r="G211" s="52">
        <v>17642599</v>
      </c>
      <c r="H211" s="52">
        <v>1395049</v>
      </c>
      <c r="I211" s="52">
        <v>1395049</v>
      </c>
      <c r="J211" s="52">
        <v>0</v>
      </c>
      <c r="K211" s="52">
        <v>0</v>
      </c>
      <c r="L211" s="52">
        <v>103.2608</v>
      </c>
      <c r="M211" s="52">
        <v>15.82</v>
      </c>
      <c r="N211" s="52">
        <v>13862.5</v>
      </c>
      <c r="O211" s="52">
        <v>8</v>
      </c>
      <c r="P211" s="2">
        <f t="shared" si="3"/>
        <v>403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</row>
    <row r="212" spans="1:33" x14ac:dyDescent="0.25">
      <c r="A212">
        <v>522</v>
      </c>
      <c r="B212" s="1">
        <v>8.3333333333333329E-2</v>
      </c>
      <c r="C212" s="52">
        <v>2015</v>
      </c>
      <c r="D212" s="52">
        <v>1</v>
      </c>
      <c r="E212" s="52">
        <v>23</v>
      </c>
      <c r="F212" s="52">
        <v>17642196</v>
      </c>
      <c r="G212" s="52">
        <v>17642196</v>
      </c>
      <c r="H212" s="52">
        <v>1394995</v>
      </c>
      <c r="I212" s="52">
        <v>1394995</v>
      </c>
      <c r="J212" s="52">
        <v>0</v>
      </c>
      <c r="K212" s="52">
        <v>0</v>
      </c>
      <c r="L212" s="52">
        <v>102.1495</v>
      </c>
      <c r="M212" s="52">
        <v>16.57</v>
      </c>
      <c r="N212" s="52">
        <v>13600.81</v>
      </c>
      <c r="O212" s="52">
        <v>8</v>
      </c>
      <c r="P212" s="2">
        <f t="shared" si="3"/>
        <v>640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</row>
    <row r="213" spans="1:33" x14ac:dyDescent="0.25">
      <c r="A213">
        <v>521</v>
      </c>
      <c r="B213" s="1">
        <v>4.1666666666666664E-2</v>
      </c>
      <c r="C213" s="52">
        <v>2015</v>
      </c>
      <c r="D213" s="52">
        <v>1</v>
      </c>
      <c r="E213" s="52">
        <v>23</v>
      </c>
      <c r="F213" s="52">
        <v>17641556</v>
      </c>
      <c r="G213" s="52">
        <v>17641556</v>
      </c>
      <c r="H213" s="52">
        <v>1394908</v>
      </c>
      <c r="I213" s="52">
        <v>1394908</v>
      </c>
      <c r="J213" s="52">
        <v>0</v>
      </c>
      <c r="K213" s="52">
        <v>0</v>
      </c>
      <c r="L213" s="52">
        <v>100.93129999999999</v>
      </c>
      <c r="M213" s="52">
        <v>16.670000000000002</v>
      </c>
      <c r="N213" s="52">
        <v>13523.74</v>
      </c>
      <c r="O213" s="52">
        <v>8</v>
      </c>
      <c r="P213" s="2">
        <f t="shared" si="3"/>
        <v>632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</row>
    <row r="214" spans="1:33" x14ac:dyDescent="0.25">
      <c r="A214">
        <v>520</v>
      </c>
      <c r="B214" s="1">
        <v>0</v>
      </c>
      <c r="C214" s="52">
        <v>2015</v>
      </c>
      <c r="D214" s="52">
        <v>1</v>
      </c>
      <c r="E214" s="52">
        <v>23</v>
      </c>
      <c r="F214" s="52">
        <v>17640924</v>
      </c>
      <c r="G214" s="52">
        <v>17640924</v>
      </c>
      <c r="H214" s="52">
        <v>1394821</v>
      </c>
      <c r="I214" s="52">
        <v>1394821</v>
      </c>
      <c r="J214" s="52">
        <v>0</v>
      </c>
      <c r="K214" s="52">
        <v>0</v>
      </c>
      <c r="L214" s="52">
        <v>101.492</v>
      </c>
      <c r="M214" s="52">
        <v>16.72</v>
      </c>
      <c r="N214" s="52">
        <v>13655.52</v>
      </c>
      <c r="O214" s="52">
        <v>8</v>
      </c>
      <c r="P214" s="2">
        <f t="shared" si="3"/>
        <v>599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</row>
    <row r="215" spans="1:33" x14ac:dyDescent="0.25">
      <c r="A215">
        <v>519</v>
      </c>
      <c r="B215" s="1">
        <v>0.95833333333333337</v>
      </c>
      <c r="C215" s="52">
        <v>2015</v>
      </c>
      <c r="D215" s="52">
        <v>1</v>
      </c>
      <c r="E215" s="52">
        <v>22</v>
      </c>
      <c r="F215" s="52">
        <v>17640325</v>
      </c>
      <c r="G215" s="52">
        <v>17640325</v>
      </c>
      <c r="H215" s="52">
        <v>1394739</v>
      </c>
      <c r="I215" s="52">
        <v>1394739</v>
      </c>
      <c r="J215" s="52">
        <v>0</v>
      </c>
      <c r="K215" s="52">
        <v>0</v>
      </c>
      <c r="L215" s="52">
        <v>102.4203</v>
      </c>
      <c r="M215" s="52">
        <v>16.55</v>
      </c>
      <c r="N215" s="52">
        <v>13600.51</v>
      </c>
      <c r="O215" s="52">
        <v>8</v>
      </c>
      <c r="P215" s="2">
        <f t="shared" si="3"/>
        <v>435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</row>
    <row r="216" spans="1:33" x14ac:dyDescent="0.25">
      <c r="A216">
        <v>518</v>
      </c>
      <c r="B216" s="1">
        <v>0.91666666666666663</v>
      </c>
      <c r="C216" s="52">
        <v>2015</v>
      </c>
      <c r="D216" s="52">
        <v>1</v>
      </c>
      <c r="E216" s="52">
        <v>22</v>
      </c>
      <c r="F216" s="52">
        <v>17639890</v>
      </c>
      <c r="G216" s="52">
        <v>17639890</v>
      </c>
      <c r="H216" s="52">
        <v>1394680</v>
      </c>
      <c r="I216" s="52">
        <v>1394680</v>
      </c>
      <c r="J216" s="52">
        <v>0</v>
      </c>
      <c r="K216" s="52">
        <v>0</v>
      </c>
      <c r="L216" s="52">
        <v>101.1028</v>
      </c>
      <c r="M216" s="52">
        <v>17.21</v>
      </c>
      <c r="N216" s="52">
        <v>13410.61</v>
      </c>
      <c r="O216" s="52">
        <v>8</v>
      </c>
      <c r="P216" s="2">
        <f t="shared" si="3"/>
        <v>661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</row>
    <row r="217" spans="1:33" x14ac:dyDescent="0.25">
      <c r="A217">
        <v>517</v>
      </c>
      <c r="B217" s="1">
        <v>0.875</v>
      </c>
      <c r="C217" s="52">
        <v>2015</v>
      </c>
      <c r="D217" s="52">
        <v>1</v>
      </c>
      <c r="E217" s="52">
        <v>22</v>
      </c>
      <c r="F217" s="52">
        <v>17639229</v>
      </c>
      <c r="G217" s="52">
        <v>17639229</v>
      </c>
      <c r="H217" s="52">
        <v>1394589</v>
      </c>
      <c r="I217" s="52">
        <v>1394589</v>
      </c>
      <c r="J217" s="52">
        <v>0</v>
      </c>
      <c r="K217" s="52">
        <v>0</v>
      </c>
      <c r="L217" s="52">
        <v>101.1091</v>
      </c>
      <c r="M217" s="52">
        <v>17.32</v>
      </c>
      <c r="N217" s="52">
        <v>13515.3</v>
      </c>
      <c r="O217" s="52">
        <v>8</v>
      </c>
      <c r="P217" s="2">
        <f t="shared" si="3"/>
        <v>661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</row>
    <row r="218" spans="1:33" x14ac:dyDescent="0.25">
      <c r="A218">
        <v>516</v>
      </c>
      <c r="B218" s="1">
        <v>0.83333333333333337</v>
      </c>
      <c r="C218" s="52">
        <v>2015</v>
      </c>
      <c r="D218" s="52">
        <v>1</v>
      </c>
      <c r="E218" s="52">
        <v>22</v>
      </c>
      <c r="F218" s="52">
        <v>17638568</v>
      </c>
      <c r="G218" s="52">
        <v>17638568</v>
      </c>
      <c r="H218" s="52">
        <v>1394498</v>
      </c>
      <c r="I218" s="52">
        <v>1394498</v>
      </c>
      <c r="J218" s="52">
        <v>0</v>
      </c>
      <c r="K218" s="52">
        <v>0</v>
      </c>
      <c r="L218" s="52">
        <v>103.4958</v>
      </c>
      <c r="M218" s="52">
        <v>16.88</v>
      </c>
      <c r="N218" s="52">
        <v>13600.81</v>
      </c>
      <c r="O218" s="52">
        <v>8</v>
      </c>
      <c r="P218" s="2">
        <f t="shared" si="3"/>
        <v>358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</row>
    <row r="219" spans="1:33" x14ac:dyDescent="0.25">
      <c r="A219">
        <v>515</v>
      </c>
      <c r="B219" s="1">
        <v>0.79166666666666663</v>
      </c>
      <c r="C219" s="52">
        <v>2015</v>
      </c>
      <c r="D219" s="52">
        <v>1</v>
      </c>
      <c r="E219" s="52">
        <v>22</v>
      </c>
      <c r="F219" s="52">
        <v>17638210</v>
      </c>
      <c r="G219" s="52">
        <v>17638210</v>
      </c>
      <c r="H219" s="52">
        <v>1394450</v>
      </c>
      <c r="I219" s="52">
        <v>1394450</v>
      </c>
      <c r="J219" s="52">
        <v>0</v>
      </c>
      <c r="K219" s="52">
        <v>0</v>
      </c>
      <c r="L219" s="52">
        <v>101.9495</v>
      </c>
      <c r="M219" s="52">
        <v>17.72</v>
      </c>
      <c r="N219" s="52">
        <v>13538.37</v>
      </c>
      <c r="O219" s="52">
        <v>8</v>
      </c>
      <c r="P219" s="2">
        <f t="shared" si="3"/>
        <v>570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</row>
    <row r="220" spans="1:33" x14ac:dyDescent="0.25">
      <c r="A220">
        <v>514</v>
      </c>
      <c r="B220" s="1">
        <v>0.75</v>
      </c>
      <c r="C220" s="52">
        <v>2015</v>
      </c>
      <c r="D220" s="52">
        <v>1</v>
      </c>
      <c r="E220" s="52">
        <v>22</v>
      </c>
      <c r="F220" s="52">
        <v>17637640</v>
      </c>
      <c r="G220" s="52">
        <v>17637640</v>
      </c>
      <c r="H220" s="52">
        <v>1394372</v>
      </c>
      <c r="I220" s="52">
        <v>1394372</v>
      </c>
      <c r="J220" s="52">
        <v>0</v>
      </c>
      <c r="K220" s="52">
        <v>0</v>
      </c>
      <c r="L220" s="52">
        <v>100.4872</v>
      </c>
      <c r="M220" s="52">
        <v>18.59</v>
      </c>
      <c r="N220" s="52">
        <v>13489.68</v>
      </c>
      <c r="O220" s="52">
        <v>8</v>
      </c>
      <c r="P220" s="2">
        <f t="shared" si="3"/>
        <v>632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</row>
    <row r="221" spans="1:33" x14ac:dyDescent="0.25">
      <c r="A221">
        <v>513</v>
      </c>
      <c r="B221" s="1">
        <v>0.70833333333333337</v>
      </c>
      <c r="C221" s="52">
        <v>2015</v>
      </c>
      <c r="D221" s="52">
        <v>1</v>
      </c>
      <c r="E221" s="52">
        <v>22</v>
      </c>
      <c r="F221" s="52">
        <v>17637008</v>
      </c>
      <c r="G221" s="52">
        <v>17637008</v>
      </c>
      <c r="H221" s="52">
        <v>1394284</v>
      </c>
      <c r="I221" s="52">
        <v>1394284</v>
      </c>
      <c r="J221" s="52">
        <v>0</v>
      </c>
      <c r="K221" s="52">
        <v>0</v>
      </c>
      <c r="L221" s="52">
        <v>101.1657</v>
      </c>
      <c r="M221" s="52">
        <v>19.48</v>
      </c>
      <c r="N221" s="52">
        <v>13340.08</v>
      </c>
      <c r="O221" s="52">
        <v>8</v>
      </c>
      <c r="P221" s="2">
        <f t="shared" si="3"/>
        <v>620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</row>
    <row r="222" spans="1:33" x14ac:dyDescent="0.25">
      <c r="A222">
        <v>512</v>
      </c>
      <c r="B222" s="1">
        <v>0.66666666666666663</v>
      </c>
      <c r="C222" s="52">
        <v>2015</v>
      </c>
      <c r="D222" s="52">
        <v>1</v>
      </c>
      <c r="E222" s="52">
        <v>22</v>
      </c>
      <c r="F222" s="52">
        <v>17636388</v>
      </c>
      <c r="G222" s="52">
        <v>17636388</v>
      </c>
      <c r="H222" s="52">
        <v>1394198</v>
      </c>
      <c r="I222" s="52">
        <v>1394198</v>
      </c>
      <c r="J222" s="52">
        <v>0</v>
      </c>
      <c r="K222" s="52">
        <v>0</v>
      </c>
      <c r="L222" s="52">
        <v>100.3694</v>
      </c>
      <c r="M222" s="52">
        <v>19.940000000000001</v>
      </c>
      <c r="N222" s="52">
        <v>13345.25</v>
      </c>
      <c r="O222" s="52">
        <v>8</v>
      </c>
      <c r="P222" s="2">
        <f t="shared" si="3"/>
        <v>607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</row>
    <row r="223" spans="1:33" x14ac:dyDescent="0.25">
      <c r="A223">
        <v>511</v>
      </c>
      <c r="B223" s="1">
        <v>0.625</v>
      </c>
      <c r="C223" s="52">
        <v>2015</v>
      </c>
      <c r="D223" s="52">
        <v>1</v>
      </c>
      <c r="E223" s="52">
        <v>22</v>
      </c>
      <c r="F223" s="52">
        <v>17635781</v>
      </c>
      <c r="G223" s="52">
        <v>17635781</v>
      </c>
      <c r="H223" s="52">
        <v>1394113</v>
      </c>
      <c r="I223" s="52">
        <v>1394113</v>
      </c>
      <c r="J223" s="52">
        <v>0</v>
      </c>
      <c r="K223" s="52">
        <v>0</v>
      </c>
      <c r="L223" s="52">
        <v>101.5266</v>
      </c>
      <c r="M223" s="52">
        <v>20.66</v>
      </c>
      <c r="N223" s="52">
        <v>13324.78</v>
      </c>
      <c r="O223" s="52">
        <v>8</v>
      </c>
      <c r="P223" s="2">
        <f t="shared" si="3"/>
        <v>432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</row>
    <row r="224" spans="1:33" x14ac:dyDescent="0.25">
      <c r="A224">
        <v>510</v>
      </c>
      <c r="B224" s="1">
        <v>0.58333333333333337</v>
      </c>
      <c r="C224" s="52">
        <v>2015</v>
      </c>
      <c r="D224" s="52">
        <v>1</v>
      </c>
      <c r="E224" s="52">
        <v>22</v>
      </c>
      <c r="F224" s="52">
        <v>17635349</v>
      </c>
      <c r="G224" s="52">
        <v>17635349</v>
      </c>
      <c r="H224" s="52">
        <v>1394053</v>
      </c>
      <c r="I224" s="52">
        <v>1394053</v>
      </c>
      <c r="J224" s="52">
        <v>0</v>
      </c>
      <c r="K224" s="52">
        <v>0</v>
      </c>
      <c r="L224" s="52">
        <v>99.851299999999995</v>
      </c>
      <c r="M224" s="52">
        <v>20.58</v>
      </c>
      <c r="N224" s="52">
        <v>13056.96</v>
      </c>
      <c r="O224" s="52">
        <v>8</v>
      </c>
      <c r="P224" s="2">
        <f t="shared" si="3"/>
        <v>630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</row>
    <row r="225" spans="1:33" x14ac:dyDescent="0.25">
      <c r="A225">
        <v>509</v>
      </c>
      <c r="B225" s="1">
        <v>0.54166666666666663</v>
      </c>
      <c r="C225" s="52">
        <v>2015</v>
      </c>
      <c r="D225" s="52">
        <v>1</v>
      </c>
      <c r="E225" s="52">
        <v>22</v>
      </c>
      <c r="F225" s="52">
        <v>17634719</v>
      </c>
      <c r="G225" s="52">
        <v>17634719</v>
      </c>
      <c r="H225" s="52">
        <v>1393964</v>
      </c>
      <c r="I225" s="52">
        <v>1393964</v>
      </c>
      <c r="J225" s="52">
        <v>0</v>
      </c>
      <c r="K225" s="52">
        <v>0</v>
      </c>
      <c r="L225" s="52">
        <v>99.428700000000006</v>
      </c>
      <c r="M225" s="52">
        <v>20.59</v>
      </c>
      <c r="N225" s="52">
        <v>13097.75</v>
      </c>
      <c r="O225" s="52">
        <v>8</v>
      </c>
      <c r="P225" s="2">
        <f t="shared" si="3"/>
        <v>607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</row>
    <row r="226" spans="1:33" x14ac:dyDescent="0.25">
      <c r="A226">
        <v>508</v>
      </c>
      <c r="B226" s="1">
        <v>0.5</v>
      </c>
      <c r="C226" s="52">
        <v>2015</v>
      </c>
      <c r="D226" s="52">
        <v>1</v>
      </c>
      <c r="E226" s="52">
        <v>22</v>
      </c>
      <c r="F226" s="52">
        <v>17634112</v>
      </c>
      <c r="G226" s="52">
        <v>17634112</v>
      </c>
      <c r="H226" s="52">
        <v>1393878</v>
      </c>
      <c r="I226" s="52">
        <v>1393878</v>
      </c>
      <c r="J226" s="52">
        <v>0</v>
      </c>
      <c r="K226" s="52">
        <v>0</v>
      </c>
      <c r="L226" s="52">
        <v>100.6067</v>
      </c>
      <c r="M226" s="52">
        <v>20.79</v>
      </c>
      <c r="N226" s="52">
        <v>13105.26</v>
      </c>
      <c r="O226" s="52">
        <v>8</v>
      </c>
      <c r="P226" s="2">
        <f t="shared" si="3"/>
        <v>349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</row>
    <row r="227" spans="1:33" x14ac:dyDescent="0.25">
      <c r="A227">
        <v>507</v>
      </c>
      <c r="B227" s="1">
        <v>0.45833333333333331</v>
      </c>
      <c r="C227" s="52">
        <v>2015</v>
      </c>
      <c r="D227" s="52">
        <v>1</v>
      </c>
      <c r="E227" s="52">
        <v>22</v>
      </c>
      <c r="F227" s="52">
        <v>17633763</v>
      </c>
      <c r="G227" s="52">
        <v>17633763</v>
      </c>
      <c r="H227" s="52">
        <v>1393829</v>
      </c>
      <c r="I227" s="52">
        <v>1393829</v>
      </c>
      <c r="J227" s="52">
        <v>0</v>
      </c>
      <c r="K227" s="52">
        <v>0</v>
      </c>
      <c r="L227" s="52">
        <v>98.916399999999996</v>
      </c>
      <c r="M227" s="52">
        <v>19.510000000000002</v>
      </c>
      <c r="N227" s="52">
        <v>13104</v>
      </c>
      <c r="O227" s="52">
        <v>8</v>
      </c>
      <c r="P227" s="2">
        <f t="shared" si="3"/>
        <v>599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</row>
    <row r="228" spans="1:33" x14ac:dyDescent="0.25">
      <c r="A228">
        <v>506</v>
      </c>
      <c r="B228" s="1">
        <v>0.41666666666666669</v>
      </c>
      <c r="C228" s="52">
        <v>2015</v>
      </c>
      <c r="D228" s="52">
        <v>1</v>
      </c>
      <c r="E228" s="52">
        <v>22</v>
      </c>
      <c r="F228" s="52">
        <v>17633164</v>
      </c>
      <c r="G228" s="52">
        <v>17633164</v>
      </c>
      <c r="H228" s="52">
        <v>1393744</v>
      </c>
      <c r="I228" s="52">
        <v>1393744</v>
      </c>
      <c r="J228" s="52">
        <v>0</v>
      </c>
      <c r="K228" s="52">
        <v>0</v>
      </c>
      <c r="L228" s="52">
        <v>98.597200000000001</v>
      </c>
      <c r="M228" s="52">
        <v>18.84</v>
      </c>
      <c r="N228" s="52">
        <v>13081.87</v>
      </c>
      <c r="O228" s="52">
        <v>8</v>
      </c>
      <c r="P228" s="2">
        <f t="shared" si="3"/>
        <v>619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</row>
    <row r="229" spans="1:33" x14ac:dyDescent="0.25">
      <c r="A229">
        <v>505</v>
      </c>
      <c r="B229" s="1">
        <v>0.375</v>
      </c>
      <c r="C229" s="52">
        <v>2015</v>
      </c>
      <c r="D229" s="52">
        <v>1</v>
      </c>
      <c r="E229" s="52">
        <v>22</v>
      </c>
      <c r="F229" s="52">
        <v>17632545</v>
      </c>
      <c r="G229" s="52">
        <v>17632545</v>
      </c>
      <c r="H229" s="52">
        <v>1393656</v>
      </c>
      <c r="I229" s="52">
        <v>1393656</v>
      </c>
      <c r="J229" s="52">
        <v>0</v>
      </c>
      <c r="K229" s="52">
        <v>0</v>
      </c>
      <c r="L229" s="52">
        <v>100.0988</v>
      </c>
      <c r="M229" s="52">
        <v>17.399999999999999</v>
      </c>
      <c r="N229" s="52">
        <v>13394.84</v>
      </c>
      <c r="O229" s="52">
        <v>8</v>
      </c>
      <c r="P229" s="2">
        <f t="shared" si="3"/>
        <v>647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</row>
    <row r="230" spans="1:33" x14ac:dyDescent="0.25">
      <c r="A230">
        <v>504</v>
      </c>
      <c r="B230" s="1">
        <v>0.33333333333333331</v>
      </c>
      <c r="C230" s="52">
        <v>2015</v>
      </c>
      <c r="D230" s="52">
        <v>1</v>
      </c>
      <c r="E230" s="52">
        <v>22</v>
      </c>
      <c r="F230" s="52">
        <v>17631898</v>
      </c>
      <c r="G230" s="52">
        <v>17631898</v>
      </c>
      <c r="H230" s="52">
        <v>1393566</v>
      </c>
      <c r="I230" s="52">
        <v>1393566</v>
      </c>
      <c r="J230" s="52">
        <v>0</v>
      </c>
      <c r="K230" s="52">
        <v>0</v>
      </c>
      <c r="L230" s="52">
        <v>100.3794</v>
      </c>
      <c r="M230" s="52">
        <v>16.71</v>
      </c>
      <c r="N230" s="52">
        <v>13530.31</v>
      </c>
      <c r="O230" s="52">
        <v>8</v>
      </c>
      <c r="P230" s="2">
        <f t="shared" si="3"/>
        <v>600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</row>
    <row r="231" spans="1:33" x14ac:dyDescent="0.25">
      <c r="A231">
        <v>503</v>
      </c>
      <c r="B231" s="1">
        <v>0.29166666666666669</v>
      </c>
      <c r="C231" s="52">
        <v>2015</v>
      </c>
      <c r="D231" s="52">
        <v>1</v>
      </c>
      <c r="E231" s="52">
        <v>22</v>
      </c>
      <c r="F231" s="52">
        <v>17631298</v>
      </c>
      <c r="G231" s="52">
        <v>17631298</v>
      </c>
      <c r="H231" s="52">
        <v>1393483</v>
      </c>
      <c r="I231" s="52">
        <v>1393483</v>
      </c>
      <c r="J231" s="52">
        <v>0</v>
      </c>
      <c r="K231" s="52">
        <v>0</v>
      </c>
      <c r="L231" s="52">
        <v>102.3402</v>
      </c>
      <c r="M231" s="52">
        <v>16.32</v>
      </c>
      <c r="N231" s="52">
        <v>13577.97</v>
      </c>
      <c r="O231" s="52">
        <v>8</v>
      </c>
      <c r="P231" s="2">
        <f t="shared" si="3"/>
        <v>420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</row>
    <row r="232" spans="1:33" x14ac:dyDescent="0.25">
      <c r="A232">
        <v>502</v>
      </c>
      <c r="B232" s="1">
        <v>0.25</v>
      </c>
      <c r="C232" s="52">
        <v>2015</v>
      </c>
      <c r="D232" s="52">
        <v>1</v>
      </c>
      <c r="E232" s="52">
        <v>22</v>
      </c>
      <c r="F232" s="52">
        <v>17630878</v>
      </c>
      <c r="G232" s="52">
        <v>17630878</v>
      </c>
      <c r="H232" s="52">
        <v>1393426</v>
      </c>
      <c r="I232" s="52">
        <v>1393426</v>
      </c>
      <c r="J232" s="52">
        <v>0</v>
      </c>
      <c r="K232" s="52">
        <v>0</v>
      </c>
      <c r="L232" s="52">
        <v>101.5018</v>
      </c>
      <c r="M232" s="52">
        <v>16.52</v>
      </c>
      <c r="N232" s="52">
        <v>13573.22</v>
      </c>
      <c r="O232" s="52">
        <v>8</v>
      </c>
      <c r="P232" s="2">
        <f t="shared" si="3"/>
        <v>571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</row>
    <row r="233" spans="1:33" x14ac:dyDescent="0.25">
      <c r="A233">
        <v>501</v>
      </c>
      <c r="B233" s="1">
        <v>0.20833333333333334</v>
      </c>
      <c r="C233" s="52">
        <v>2015</v>
      </c>
      <c r="D233" s="52">
        <v>1</v>
      </c>
      <c r="E233" s="52">
        <v>22</v>
      </c>
      <c r="F233" s="52">
        <v>17630307</v>
      </c>
      <c r="G233" s="52">
        <v>17630307</v>
      </c>
      <c r="H233" s="52">
        <v>1393348</v>
      </c>
      <c r="I233" s="52">
        <v>1393348</v>
      </c>
      <c r="J233" s="52">
        <v>0</v>
      </c>
      <c r="K233" s="52">
        <v>0</v>
      </c>
      <c r="L233" s="52">
        <v>102.6481</v>
      </c>
      <c r="M233" s="52">
        <v>16.25</v>
      </c>
      <c r="N233" s="52">
        <v>13721.77</v>
      </c>
      <c r="O233" s="52">
        <v>8</v>
      </c>
      <c r="P233" s="2">
        <f t="shared" si="3"/>
        <v>525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</row>
    <row r="234" spans="1:33" x14ac:dyDescent="0.25">
      <c r="A234">
        <v>500</v>
      </c>
      <c r="B234" s="1">
        <v>0.16666666666666666</v>
      </c>
      <c r="C234" s="52">
        <v>2015</v>
      </c>
      <c r="D234" s="52">
        <v>1</v>
      </c>
      <c r="E234" s="52">
        <v>22</v>
      </c>
      <c r="F234" s="52">
        <v>17629782</v>
      </c>
      <c r="G234" s="52">
        <v>17629782</v>
      </c>
      <c r="H234" s="52">
        <v>1393277</v>
      </c>
      <c r="I234" s="52">
        <v>1393277</v>
      </c>
      <c r="J234" s="52">
        <v>0</v>
      </c>
      <c r="K234" s="52">
        <v>0</v>
      </c>
      <c r="L234" s="52">
        <v>102.68640000000001</v>
      </c>
      <c r="M234" s="52">
        <v>16.09</v>
      </c>
      <c r="N234" s="52">
        <v>13731.37</v>
      </c>
      <c r="O234" s="52">
        <v>8</v>
      </c>
      <c r="P234" s="2">
        <f t="shared" si="3"/>
        <v>564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</row>
    <row r="235" spans="1:33" x14ac:dyDescent="0.25">
      <c r="A235">
        <v>499</v>
      </c>
      <c r="B235" s="1">
        <v>0.125</v>
      </c>
      <c r="C235" s="52">
        <v>2015</v>
      </c>
      <c r="D235" s="52">
        <v>1</v>
      </c>
      <c r="E235" s="52">
        <v>22</v>
      </c>
      <c r="F235" s="52">
        <v>17629218</v>
      </c>
      <c r="G235" s="52">
        <v>17629218</v>
      </c>
      <c r="H235" s="52">
        <v>1393201</v>
      </c>
      <c r="I235" s="52">
        <v>1393201</v>
      </c>
      <c r="J235" s="52">
        <v>0</v>
      </c>
      <c r="K235" s="52">
        <v>0</v>
      </c>
      <c r="L235" s="52">
        <v>103.46980000000001</v>
      </c>
      <c r="M235" s="52">
        <v>15.62</v>
      </c>
      <c r="N235" s="52">
        <v>13911.49</v>
      </c>
      <c r="O235" s="52">
        <v>8</v>
      </c>
      <c r="P235" s="2">
        <f t="shared" si="3"/>
        <v>366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</row>
    <row r="236" spans="1:33" x14ac:dyDescent="0.25">
      <c r="A236">
        <v>498</v>
      </c>
      <c r="B236" s="1">
        <v>8.3333333333333329E-2</v>
      </c>
      <c r="C236" s="52">
        <v>2015</v>
      </c>
      <c r="D236" s="52">
        <v>1</v>
      </c>
      <c r="E236" s="52">
        <v>22</v>
      </c>
      <c r="F236" s="52">
        <v>17628852</v>
      </c>
      <c r="G236" s="52">
        <v>17628852</v>
      </c>
      <c r="H236" s="52">
        <v>1393152</v>
      </c>
      <c r="I236" s="52">
        <v>1393152</v>
      </c>
      <c r="J236" s="52">
        <v>0</v>
      </c>
      <c r="K236" s="52">
        <v>0</v>
      </c>
      <c r="L236" s="52">
        <v>101.9324</v>
      </c>
      <c r="M236" s="52">
        <v>16.57</v>
      </c>
      <c r="N236" s="52">
        <v>13617.34</v>
      </c>
      <c r="O236" s="52">
        <v>8</v>
      </c>
      <c r="P236" s="2">
        <f t="shared" si="3"/>
        <v>646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</row>
    <row r="237" spans="1:33" x14ac:dyDescent="0.25">
      <c r="A237">
        <v>497</v>
      </c>
      <c r="B237" s="1">
        <v>4.1666666666666664E-2</v>
      </c>
      <c r="C237" s="52">
        <v>2015</v>
      </c>
      <c r="D237" s="52">
        <v>1</v>
      </c>
      <c r="E237" s="52">
        <v>22</v>
      </c>
      <c r="F237" s="52">
        <v>17628206</v>
      </c>
      <c r="G237" s="52">
        <v>17628206</v>
      </c>
      <c r="H237" s="52">
        <v>1393064</v>
      </c>
      <c r="I237" s="52">
        <v>1393064</v>
      </c>
      <c r="J237" s="52">
        <v>0</v>
      </c>
      <c r="K237" s="52">
        <v>0</v>
      </c>
      <c r="L237" s="52">
        <v>101.2136</v>
      </c>
      <c r="M237" s="52">
        <v>16.760000000000002</v>
      </c>
      <c r="N237" s="52">
        <v>13543.77</v>
      </c>
      <c r="O237" s="52">
        <v>8</v>
      </c>
      <c r="P237" s="2">
        <f t="shared" si="3"/>
        <v>656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</row>
    <row r="238" spans="1:33" x14ac:dyDescent="0.25">
      <c r="A238">
        <v>496</v>
      </c>
      <c r="B238" s="1">
        <v>0</v>
      </c>
      <c r="C238" s="52">
        <v>2015</v>
      </c>
      <c r="D238" s="52">
        <v>1</v>
      </c>
      <c r="E238" s="52">
        <v>22</v>
      </c>
      <c r="F238" s="52">
        <v>17627550</v>
      </c>
      <c r="G238" s="52">
        <v>17627550</v>
      </c>
      <c r="H238" s="52">
        <v>1392974</v>
      </c>
      <c r="I238" s="52">
        <v>1392974</v>
      </c>
      <c r="J238" s="52">
        <v>0</v>
      </c>
      <c r="K238" s="52">
        <v>0</v>
      </c>
      <c r="L238" s="52">
        <v>100.9883</v>
      </c>
      <c r="M238" s="52">
        <v>16.850000000000001</v>
      </c>
      <c r="N238" s="52">
        <v>13458.88</v>
      </c>
      <c r="O238" s="52">
        <v>8</v>
      </c>
      <c r="P238" s="2">
        <f t="shared" si="3"/>
        <v>617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</row>
    <row r="239" spans="1:33" x14ac:dyDescent="0.25">
      <c r="A239">
        <v>495</v>
      </c>
      <c r="B239" s="1">
        <v>0.95833333333333337</v>
      </c>
      <c r="C239" s="52">
        <v>2015</v>
      </c>
      <c r="D239" s="52">
        <v>1</v>
      </c>
      <c r="E239" s="52">
        <v>21</v>
      </c>
      <c r="F239" s="52">
        <v>17626933</v>
      </c>
      <c r="G239" s="52">
        <v>17626933</v>
      </c>
      <c r="H239" s="52">
        <v>1392889</v>
      </c>
      <c r="I239" s="52">
        <v>1392889</v>
      </c>
      <c r="J239" s="52">
        <v>0</v>
      </c>
      <c r="K239" s="52">
        <v>0</v>
      </c>
      <c r="L239" s="52">
        <v>100.9742</v>
      </c>
      <c r="M239" s="52">
        <v>16.600000000000001</v>
      </c>
      <c r="N239" s="52">
        <v>13801.82</v>
      </c>
      <c r="O239" s="52">
        <v>8</v>
      </c>
      <c r="P239" s="2">
        <f t="shared" si="3"/>
        <v>458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</row>
    <row r="240" spans="1:33" x14ac:dyDescent="0.25">
      <c r="A240">
        <v>494</v>
      </c>
      <c r="B240" s="1">
        <v>0.91666666666666663</v>
      </c>
      <c r="C240" s="52">
        <v>2015</v>
      </c>
      <c r="D240" s="52">
        <v>1</v>
      </c>
      <c r="E240" s="52">
        <v>21</v>
      </c>
      <c r="F240" s="52">
        <v>17626475</v>
      </c>
      <c r="G240" s="52">
        <v>17626475</v>
      </c>
      <c r="H240" s="52">
        <v>1392826</v>
      </c>
      <c r="I240" s="52">
        <v>1392826</v>
      </c>
      <c r="J240" s="52">
        <v>0</v>
      </c>
      <c r="K240" s="52">
        <v>0</v>
      </c>
      <c r="L240" s="52">
        <v>101.2505</v>
      </c>
      <c r="M240" s="52">
        <v>17.329999999999998</v>
      </c>
      <c r="N240" s="52">
        <v>13480.36</v>
      </c>
      <c r="O240" s="52">
        <v>8</v>
      </c>
      <c r="P240" s="2">
        <f t="shared" si="3"/>
        <v>611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</row>
    <row r="241" spans="1:33" x14ac:dyDescent="0.25">
      <c r="A241">
        <v>493</v>
      </c>
      <c r="B241" s="1">
        <v>0.875</v>
      </c>
      <c r="C241" s="52">
        <v>2015</v>
      </c>
      <c r="D241" s="52">
        <v>1</v>
      </c>
      <c r="E241" s="52">
        <v>21</v>
      </c>
      <c r="F241" s="52">
        <v>17625864</v>
      </c>
      <c r="G241" s="52">
        <v>17625864</v>
      </c>
      <c r="H241" s="52">
        <v>1392742</v>
      </c>
      <c r="I241" s="52">
        <v>1392742</v>
      </c>
      <c r="J241" s="52">
        <v>0</v>
      </c>
      <c r="K241" s="52">
        <v>0</v>
      </c>
      <c r="L241" s="52">
        <v>100.69459999999999</v>
      </c>
      <c r="M241" s="52">
        <v>17.23</v>
      </c>
      <c r="N241" s="52">
        <v>13484.37</v>
      </c>
      <c r="O241" s="52">
        <v>8</v>
      </c>
      <c r="P241" s="2">
        <f t="shared" si="3"/>
        <v>644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</row>
    <row r="242" spans="1:33" x14ac:dyDescent="0.25">
      <c r="A242">
        <v>492</v>
      </c>
      <c r="B242" s="1">
        <v>0.83333333333333337</v>
      </c>
      <c r="C242" s="52">
        <v>2015</v>
      </c>
      <c r="D242" s="52">
        <v>1</v>
      </c>
      <c r="E242" s="52">
        <v>21</v>
      </c>
      <c r="F242" s="52">
        <v>17625220</v>
      </c>
      <c r="G242" s="52">
        <v>17625220</v>
      </c>
      <c r="H242" s="52">
        <v>1392653</v>
      </c>
      <c r="I242" s="52">
        <v>1392653</v>
      </c>
      <c r="J242" s="52">
        <v>0</v>
      </c>
      <c r="K242" s="52">
        <v>0</v>
      </c>
      <c r="L242" s="52">
        <v>103.5509</v>
      </c>
      <c r="M242" s="52">
        <v>16.510000000000002</v>
      </c>
      <c r="N242" s="52">
        <v>13592.89</v>
      </c>
      <c r="O242" s="52">
        <v>8</v>
      </c>
      <c r="P242" s="2">
        <f t="shared" si="3"/>
        <v>298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</row>
    <row r="243" spans="1:33" x14ac:dyDescent="0.25">
      <c r="A243">
        <v>491</v>
      </c>
      <c r="B243" s="1">
        <v>0.79166666666666663</v>
      </c>
      <c r="C243" s="52">
        <v>2015</v>
      </c>
      <c r="D243" s="52">
        <v>1</v>
      </c>
      <c r="E243" s="52">
        <v>21</v>
      </c>
      <c r="F243" s="52">
        <v>17624922</v>
      </c>
      <c r="G243" s="52">
        <v>17624922</v>
      </c>
      <c r="H243" s="52">
        <v>1392613</v>
      </c>
      <c r="I243" s="52">
        <v>1392613</v>
      </c>
      <c r="J243" s="52">
        <v>0</v>
      </c>
      <c r="K243" s="52">
        <v>0</v>
      </c>
      <c r="L243" s="52">
        <v>100.3207</v>
      </c>
      <c r="M243" s="52">
        <v>17.82</v>
      </c>
      <c r="N243" s="52">
        <v>13306.12</v>
      </c>
      <c r="O243" s="52">
        <v>8</v>
      </c>
      <c r="P243" s="2">
        <f t="shared" si="3"/>
        <v>654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</row>
    <row r="244" spans="1:33" x14ac:dyDescent="0.25">
      <c r="A244">
        <v>490</v>
      </c>
      <c r="B244" s="1">
        <v>0.75</v>
      </c>
      <c r="C244" s="52">
        <v>2015</v>
      </c>
      <c r="D244" s="52">
        <v>1</v>
      </c>
      <c r="E244" s="52">
        <v>21</v>
      </c>
      <c r="F244" s="52">
        <v>17624268</v>
      </c>
      <c r="G244" s="52">
        <v>17624268</v>
      </c>
      <c r="H244" s="52">
        <v>1392522</v>
      </c>
      <c r="I244" s="52">
        <v>1392522</v>
      </c>
      <c r="J244" s="52">
        <v>0</v>
      </c>
      <c r="K244" s="52">
        <v>0</v>
      </c>
      <c r="L244" s="52">
        <v>99.541700000000006</v>
      </c>
      <c r="M244" s="52">
        <v>18.36</v>
      </c>
      <c r="N244" s="52">
        <v>13043.23</v>
      </c>
      <c r="O244" s="52">
        <v>8</v>
      </c>
      <c r="P244" s="2">
        <f t="shared" si="3"/>
        <v>663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</row>
    <row r="245" spans="1:33" x14ac:dyDescent="0.25">
      <c r="A245">
        <v>489</v>
      </c>
      <c r="B245" s="1">
        <v>0.70833333333333337</v>
      </c>
      <c r="C245" s="52">
        <v>2015</v>
      </c>
      <c r="D245" s="52">
        <v>1</v>
      </c>
      <c r="E245" s="52">
        <v>21</v>
      </c>
      <c r="F245" s="52">
        <v>17623605</v>
      </c>
      <c r="G245" s="52">
        <v>17623605</v>
      </c>
      <c r="H245" s="52">
        <v>1392429</v>
      </c>
      <c r="I245" s="52">
        <v>1392429</v>
      </c>
      <c r="J245" s="52">
        <v>0</v>
      </c>
      <c r="K245" s="52">
        <v>0</v>
      </c>
      <c r="L245" s="52">
        <v>99.820599999999999</v>
      </c>
      <c r="M245" s="52">
        <v>19.329999999999998</v>
      </c>
      <c r="N245" s="52">
        <v>13267.56</v>
      </c>
      <c r="O245" s="52">
        <v>8</v>
      </c>
      <c r="P245" s="2">
        <f t="shared" si="3"/>
        <v>626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</row>
    <row r="246" spans="1:33" x14ac:dyDescent="0.25">
      <c r="A246">
        <v>488</v>
      </c>
      <c r="B246" s="1">
        <v>0.66666666666666663</v>
      </c>
      <c r="C246" s="52">
        <v>2015</v>
      </c>
      <c r="D246" s="52">
        <v>1</v>
      </c>
      <c r="E246" s="52">
        <v>21</v>
      </c>
      <c r="F246" s="52">
        <v>17622979</v>
      </c>
      <c r="G246" s="52">
        <v>17622979</v>
      </c>
      <c r="H246" s="52">
        <v>1392341</v>
      </c>
      <c r="I246" s="52">
        <v>1392341</v>
      </c>
      <c r="J246" s="52">
        <v>0</v>
      </c>
      <c r="K246" s="52">
        <v>0</v>
      </c>
      <c r="L246" s="52">
        <v>100.3533</v>
      </c>
      <c r="M246" s="52">
        <v>20.51</v>
      </c>
      <c r="N246" s="52">
        <v>13135.82</v>
      </c>
      <c r="O246" s="52">
        <v>8</v>
      </c>
      <c r="P246" s="2">
        <f t="shared" si="3"/>
        <v>548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</row>
    <row r="247" spans="1:33" x14ac:dyDescent="0.25">
      <c r="A247">
        <v>487</v>
      </c>
      <c r="B247" s="1">
        <v>0.625</v>
      </c>
      <c r="C247" s="52">
        <v>2015</v>
      </c>
      <c r="D247" s="52">
        <v>1</v>
      </c>
      <c r="E247" s="52">
        <v>21</v>
      </c>
      <c r="F247" s="52">
        <v>17622431</v>
      </c>
      <c r="G247" s="52">
        <v>17622431</v>
      </c>
      <c r="H247" s="52">
        <v>1392264</v>
      </c>
      <c r="I247" s="52">
        <v>1392264</v>
      </c>
      <c r="J247" s="52">
        <v>0</v>
      </c>
      <c r="K247" s="52">
        <v>0</v>
      </c>
      <c r="L247" s="52">
        <v>101.42230000000001</v>
      </c>
      <c r="M247" s="52">
        <v>21.45</v>
      </c>
      <c r="N247" s="52">
        <v>13108.68</v>
      </c>
      <c r="O247" s="52">
        <v>8</v>
      </c>
      <c r="P247" s="2">
        <f t="shared" ref="P247:P310" si="4">F247-F248</f>
        <v>395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</row>
    <row r="248" spans="1:33" x14ac:dyDescent="0.25">
      <c r="A248">
        <v>486</v>
      </c>
      <c r="B248" s="1">
        <v>0.58333333333333337</v>
      </c>
      <c r="C248" s="52">
        <v>2015</v>
      </c>
      <c r="D248" s="52">
        <v>1</v>
      </c>
      <c r="E248" s="52">
        <v>21</v>
      </c>
      <c r="F248" s="52">
        <v>17622036</v>
      </c>
      <c r="G248" s="52">
        <v>17622036</v>
      </c>
      <c r="H248" s="52">
        <v>1392209</v>
      </c>
      <c r="I248" s="52">
        <v>1392209</v>
      </c>
      <c r="J248" s="52">
        <v>0</v>
      </c>
      <c r="K248" s="52">
        <v>0</v>
      </c>
      <c r="L248" s="52">
        <v>99.980699999999999</v>
      </c>
      <c r="M248" s="52">
        <v>20.92</v>
      </c>
      <c r="N248" s="52">
        <v>13184.98</v>
      </c>
      <c r="O248" s="52">
        <v>8</v>
      </c>
      <c r="P248" s="2">
        <f t="shared" si="4"/>
        <v>617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</row>
    <row r="249" spans="1:33" x14ac:dyDescent="0.25">
      <c r="A249">
        <v>485</v>
      </c>
      <c r="B249" s="1">
        <v>0.54166666666666663</v>
      </c>
      <c r="C249" s="52">
        <v>2015</v>
      </c>
      <c r="D249" s="52">
        <v>1</v>
      </c>
      <c r="E249" s="52">
        <v>21</v>
      </c>
      <c r="F249" s="52">
        <v>17621419</v>
      </c>
      <c r="G249" s="52">
        <v>17621419</v>
      </c>
      <c r="H249" s="52">
        <v>1392122</v>
      </c>
      <c r="I249" s="52">
        <v>1392122</v>
      </c>
      <c r="J249" s="52">
        <v>0</v>
      </c>
      <c r="K249" s="52">
        <v>0</v>
      </c>
      <c r="L249" s="52">
        <v>100.3224</v>
      </c>
      <c r="M249" s="52">
        <v>20.41</v>
      </c>
      <c r="N249" s="52">
        <v>13123.8</v>
      </c>
      <c r="O249" s="52">
        <v>8</v>
      </c>
      <c r="P249" s="2">
        <f t="shared" si="4"/>
        <v>626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</row>
    <row r="250" spans="1:33" x14ac:dyDescent="0.25">
      <c r="A250">
        <v>484</v>
      </c>
      <c r="B250" s="1">
        <v>0.5</v>
      </c>
      <c r="C250" s="52">
        <v>2015</v>
      </c>
      <c r="D250" s="52">
        <v>1</v>
      </c>
      <c r="E250" s="52">
        <v>21</v>
      </c>
      <c r="F250" s="52">
        <v>17620793</v>
      </c>
      <c r="G250" s="52">
        <v>17620793</v>
      </c>
      <c r="H250" s="52">
        <v>1392034</v>
      </c>
      <c r="I250" s="52">
        <v>1392034</v>
      </c>
      <c r="J250" s="52">
        <v>0</v>
      </c>
      <c r="K250" s="52">
        <v>0</v>
      </c>
      <c r="L250" s="52">
        <v>101.4379</v>
      </c>
      <c r="M250" s="52">
        <v>20.46</v>
      </c>
      <c r="N250" s="52">
        <v>13274.29</v>
      </c>
      <c r="O250" s="52">
        <v>8</v>
      </c>
      <c r="P250" s="2">
        <f t="shared" si="4"/>
        <v>396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</row>
    <row r="251" spans="1:33" x14ac:dyDescent="0.25">
      <c r="A251">
        <v>483</v>
      </c>
      <c r="B251" s="1">
        <v>0.45833333333333331</v>
      </c>
      <c r="C251" s="52">
        <v>2015</v>
      </c>
      <c r="D251" s="52">
        <v>1</v>
      </c>
      <c r="E251" s="52">
        <v>21</v>
      </c>
      <c r="F251" s="52">
        <v>17620397</v>
      </c>
      <c r="G251" s="52">
        <v>17620397</v>
      </c>
      <c r="H251" s="52">
        <v>1391979</v>
      </c>
      <c r="I251" s="52">
        <v>1391979</v>
      </c>
      <c r="J251" s="52">
        <v>0</v>
      </c>
      <c r="K251" s="52">
        <v>0</v>
      </c>
      <c r="L251" s="52">
        <v>99.469200000000001</v>
      </c>
      <c r="M251" s="52">
        <v>19.52</v>
      </c>
      <c r="N251" s="52">
        <v>13102.93</v>
      </c>
      <c r="O251" s="52">
        <v>8</v>
      </c>
      <c r="P251" s="2">
        <f t="shared" si="4"/>
        <v>638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</row>
    <row r="252" spans="1:33" x14ac:dyDescent="0.25">
      <c r="A252">
        <v>482</v>
      </c>
      <c r="B252" s="1">
        <v>0.41666666666666669</v>
      </c>
      <c r="C252" s="52">
        <v>2015</v>
      </c>
      <c r="D252" s="52">
        <v>1</v>
      </c>
      <c r="E252" s="52">
        <v>21</v>
      </c>
      <c r="F252" s="52">
        <v>17619759</v>
      </c>
      <c r="G252" s="52">
        <v>17619759</v>
      </c>
      <c r="H252" s="52">
        <v>1391889</v>
      </c>
      <c r="I252" s="52">
        <v>1391889</v>
      </c>
      <c r="J252" s="52">
        <v>0</v>
      </c>
      <c r="K252" s="52">
        <v>0</v>
      </c>
      <c r="L252" s="52">
        <v>97.825299999999999</v>
      </c>
      <c r="M252" s="52">
        <v>18.43</v>
      </c>
      <c r="N252" s="52">
        <v>12790.56</v>
      </c>
      <c r="O252" s="52">
        <v>8</v>
      </c>
      <c r="P252" s="2">
        <f t="shared" si="4"/>
        <v>769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</row>
    <row r="253" spans="1:33" x14ac:dyDescent="0.25">
      <c r="A253">
        <v>481</v>
      </c>
      <c r="B253" s="1">
        <v>0.375</v>
      </c>
      <c r="C253" s="52">
        <v>2015</v>
      </c>
      <c r="D253" s="52">
        <v>1</v>
      </c>
      <c r="E253" s="52">
        <v>21</v>
      </c>
      <c r="F253" s="52">
        <v>17618990</v>
      </c>
      <c r="G253" s="52">
        <v>17618990</v>
      </c>
      <c r="H253" s="52">
        <v>1391779</v>
      </c>
      <c r="I253" s="52">
        <v>1391779</v>
      </c>
      <c r="J253" s="52">
        <v>0</v>
      </c>
      <c r="K253" s="52">
        <v>0</v>
      </c>
      <c r="L253" s="52">
        <v>99.093100000000007</v>
      </c>
      <c r="M253" s="52">
        <v>17.100000000000001</v>
      </c>
      <c r="N253" s="52">
        <v>13597.73</v>
      </c>
      <c r="O253" s="52">
        <v>8</v>
      </c>
      <c r="P253" s="2">
        <f t="shared" si="4"/>
        <v>691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</row>
    <row r="254" spans="1:33" x14ac:dyDescent="0.25">
      <c r="A254">
        <v>480</v>
      </c>
      <c r="B254" s="1">
        <v>0.33333333333333331</v>
      </c>
      <c r="C254" s="52">
        <v>2015</v>
      </c>
      <c r="D254" s="52">
        <v>1</v>
      </c>
      <c r="E254" s="52">
        <v>21</v>
      </c>
      <c r="F254" s="52">
        <v>17618299</v>
      </c>
      <c r="G254" s="52">
        <v>17618299</v>
      </c>
      <c r="H254" s="52">
        <v>1391682</v>
      </c>
      <c r="I254" s="52">
        <v>1391682</v>
      </c>
      <c r="J254" s="52">
        <v>0</v>
      </c>
      <c r="K254" s="52">
        <v>0</v>
      </c>
      <c r="L254" s="52">
        <v>100.4538</v>
      </c>
      <c r="M254" s="52">
        <v>16.64</v>
      </c>
      <c r="N254" s="52">
        <v>13529.64</v>
      </c>
      <c r="O254" s="52">
        <v>8</v>
      </c>
      <c r="P254" s="2">
        <f t="shared" si="4"/>
        <v>658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</row>
    <row r="255" spans="1:33" x14ac:dyDescent="0.25">
      <c r="A255">
        <v>479</v>
      </c>
      <c r="B255" s="1">
        <v>0.29166666666666669</v>
      </c>
      <c r="C255" s="52">
        <v>2015</v>
      </c>
      <c r="D255" s="52">
        <v>1</v>
      </c>
      <c r="E255" s="52">
        <v>21</v>
      </c>
      <c r="F255" s="52">
        <v>17617641</v>
      </c>
      <c r="G255" s="52">
        <v>17617641</v>
      </c>
      <c r="H255" s="52">
        <v>1391591</v>
      </c>
      <c r="I255" s="52">
        <v>1391591</v>
      </c>
      <c r="J255" s="52">
        <v>0</v>
      </c>
      <c r="K255" s="52">
        <v>0</v>
      </c>
      <c r="L255" s="52">
        <v>100.9003</v>
      </c>
      <c r="M255" s="52">
        <v>16.329999999999998</v>
      </c>
      <c r="N255" s="52">
        <v>13697.38</v>
      </c>
      <c r="O255" s="52">
        <v>8</v>
      </c>
      <c r="P255" s="2">
        <f t="shared" si="4"/>
        <v>502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</row>
    <row r="256" spans="1:33" x14ac:dyDescent="0.25">
      <c r="A256">
        <v>478</v>
      </c>
      <c r="B256" s="1">
        <v>0.25</v>
      </c>
      <c r="C256" s="52">
        <v>2015</v>
      </c>
      <c r="D256" s="52">
        <v>1</v>
      </c>
      <c r="E256" s="52">
        <v>21</v>
      </c>
      <c r="F256" s="52">
        <v>17617139</v>
      </c>
      <c r="G256" s="52">
        <v>17617139</v>
      </c>
      <c r="H256" s="52">
        <v>1391522</v>
      </c>
      <c r="I256" s="52">
        <v>1391522</v>
      </c>
      <c r="J256" s="52">
        <v>0</v>
      </c>
      <c r="K256" s="52">
        <v>0</v>
      </c>
      <c r="L256" s="52">
        <v>100.54</v>
      </c>
      <c r="M256" s="52">
        <v>16.95</v>
      </c>
      <c r="N256" s="52">
        <v>13176.25</v>
      </c>
      <c r="O256" s="52">
        <v>8</v>
      </c>
      <c r="P256" s="2">
        <f t="shared" si="4"/>
        <v>672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</row>
    <row r="257" spans="1:33" x14ac:dyDescent="0.25">
      <c r="A257">
        <v>477</v>
      </c>
      <c r="B257" s="1">
        <v>0.20833333333333334</v>
      </c>
      <c r="C257" s="52">
        <v>2015</v>
      </c>
      <c r="D257" s="52">
        <v>1</v>
      </c>
      <c r="E257" s="52">
        <v>21</v>
      </c>
      <c r="F257" s="52">
        <v>17616467</v>
      </c>
      <c r="G257" s="52">
        <v>17616467</v>
      </c>
      <c r="H257" s="52">
        <v>1391429</v>
      </c>
      <c r="I257" s="52">
        <v>1391429</v>
      </c>
      <c r="J257" s="52">
        <v>0</v>
      </c>
      <c r="K257" s="52">
        <v>0</v>
      </c>
      <c r="L257" s="52">
        <v>100.7856</v>
      </c>
      <c r="M257" s="52">
        <v>16.899999999999999</v>
      </c>
      <c r="N257" s="52">
        <v>13664.44</v>
      </c>
      <c r="O257" s="52">
        <v>8</v>
      </c>
      <c r="P257" s="2">
        <f t="shared" si="4"/>
        <v>652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</row>
    <row r="258" spans="1:33" x14ac:dyDescent="0.25">
      <c r="A258">
        <v>476</v>
      </c>
      <c r="B258" s="1">
        <v>0.16666666666666666</v>
      </c>
      <c r="C258" s="52">
        <v>2015</v>
      </c>
      <c r="D258" s="52">
        <v>1</v>
      </c>
      <c r="E258" s="52">
        <v>21</v>
      </c>
      <c r="F258" s="52">
        <v>17615815</v>
      </c>
      <c r="G258" s="52">
        <v>17615815</v>
      </c>
      <c r="H258" s="52">
        <v>1391339</v>
      </c>
      <c r="I258" s="52">
        <v>1391339</v>
      </c>
      <c r="J258" s="52">
        <v>0</v>
      </c>
      <c r="K258" s="52">
        <v>0</v>
      </c>
      <c r="L258" s="52">
        <v>101.86060000000001</v>
      </c>
      <c r="M258" s="52">
        <v>16.670000000000002</v>
      </c>
      <c r="N258" s="52">
        <v>13694.47</v>
      </c>
      <c r="O258" s="52">
        <v>8</v>
      </c>
      <c r="P258" s="2">
        <f t="shared" si="4"/>
        <v>602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</row>
    <row r="259" spans="1:33" x14ac:dyDescent="0.25">
      <c r="A259">
        <v>475</v>
      </c>
      <c r="B259" s="1">
        <v>0.125</v>
      </c>
      <c r="C259" s="52">
        <v>2015</v>
      </c>
      <c r="D259" s="52">
        <v>1</v>
      </c>
      <c r="E259" s="52">
        <v>21</v>
      </c>
      <c r="F259" s="52">
        <v>17615213</v>
      </c>
      <c r="G259" s="52">
        <v>17615213</v>
      </c>
      <c r="H259" s="52">
        <v>1391257</v>
      </c>
      <c r="I259" s="52">
        <v>1391257</v>
      </c>
      <c r="J259" s="52">
        <v>0</v>
      </c>
      <c r="K259" s="52">
        <v>0</v>
      </c>
      <c r="L259" s="52">
        <v>102.5284</v>
      </c>
      <c r="M259" s="52">
        <v>16.59</v>
      </c>
      <c r="N259" s="52">
        <v>13773.9</v>
      </c>
      <c r="O259" s="52">
        <v>8</v>
      </c>
      <c r="P259" s="2">
        <f t="shared" si="4"/>
        <v>414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</row>
    <row r="260" spans="1:33" x14ac:dyDescent="0.25">
      <c r="A260">
        <v>474</v>
      </c>
      <c r="B260" s="1">
        <v>8.3333333333333329E-2</v>
      </c>
      <c r="C260" s="52">
        <v>2015</v>
      </c>
      <c r="D260" s="52">
        <v>1</v>
      </c>
      <c r="E260" s="52">
        <v>21</v>
      </c>
      <c r="F260" s="52">
        <v>17614799</v>
      </c>
      <c r="G260" s="52">
        <v>17614799</v>
      </c>
      <c r="H260" s="52">
        <v>1391201</v>
      </c>
      <c r="I260" s="52">
        <v>1391201</v>
      </c>
      <c r="J260" s="52">
        <v>0</v>
      </c>
      <c r="K260" s="52">
        <v>0</v>
      </c>
      <c r="L260" s="52">
        <v>100.8048</v>
      </c>
      <c r="M260" s="52">
        <v>17.239999999999998</v>
      </c>
      <c r="N260" s="52">
        <v>13391.74</v>
      </c>
      <c r="O260" s="52">
        <v>8</v>
      </c>
      <c r="P260" s="2">
        <f t="shared" si="4"/>
        <v>709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</row>
    <row r="261" spans="1:33" x14ac:dyDescent="0.25">
      <c r="A261">
        <v>473</v>
      </c>
      <c r="B261" s="1">
        <v>4.1666666666666664E-2</v>
      </c>
      <c r="C261" s="52">
        <v>2015</v>
      </c>
      <c r="D261" s="52">
        <v>1</v>
      </c>
      <c r="E261" s="52">
        <v>21</v>
      </c>
      <c r="F261" s="52">
        <v>17614090</v>
      </c>
      <c r="G261" s="52">
        <v>17614090</v>
      </c>
      <c r="H261" s="52">
        <v>1391103</v>
      </c>
      <c r="I261" s="52">
        <v>1391103</v>
      </c>
      <c r="J261" s="52">
        <v>0</v>
      </c>
      <c r="K261" s="52">
        <v>0</v>
      </c>
      <c r="L261" s="52">
        <v>101.4211</v>
      </c>
      <c r="M261" s="52">
        <v>17.149999999999999</v>
      </c>
      <c r="N261" s="52">
        <v>13609.51</v>
      </c>
      <c r="O261" s="52">
        <v>8</v>
      </c>
      <c r="P261" s="2">
        <f t="shared" si="4"/>
        <v>656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</row>
    <row r="262" spans="1:33" x14ac:dyDescent="0.25">
      <c r="A262">
        <v>472</v>
      </c>
      <c r="B262" s="1">
        <v>0</v>
      </c>
      <c r="C262" s="52">
        <v>2015</v>
      </c>
      <c r="D262" s="52">
        <v>1</v>
      </c>
      <c r="E262" s="52">
        <v>21</v>
      </c>
      <c r="F262" s="52">
        <v>17613434</v>
      </c>
      <c r="G262" s="52">
        <v>17613434</v>
      </c>
      <c r="H262" s="52">
        <v>1391013</v>
      </c>
      <c r="I262" s="52">
        <v>1391013</v>
      </c>
      <c r="J262" s="52">
        <v>0</v>
      </c>
      <c r="K262" s="52">
        <v>0</v>
      </c>
      <c r="L262" s="52">
        <v>103.51739999999999</v>
      </c>
      <c r="M262" s="52">
        <v>17.23</v>
      </c>
      <c r="N262" s="52">
        <v>13823.85</v>
      </c>
      <c r="O262" s="52">
        <v>8</v>
      </c>
      <c r="P262" s="2">
        <f t="shared" si="4"/>
        <v>618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</row>
    <row r="263" spans="1:33" x14ac:dyDescent="0.25">
      <c r="A263">
        <v>471</v>
      </c>
      <c r="B263" s="1">
        <v>0.95833333333333337</v>
      </c>
      <c r="C263" s="52">
        <v>2015</v>
      </c>
      <c r="D263" s="52">
        <v>1</v>
      </c>
      <c r="E263" s="52">
        <v>20</v>
      </c>
      <c r="F263" s="52">
        <v>17612816</v>
      </c>
      <c r="G263" s="52">
        <v>17612816</v>
      </c>
      <c r="H263" s="52">
        <v>1390930</v>
      </c>
      <c r="I263" s="52">
        <v>1390930</v>
      </c>
      <c r="J263" s="52">
        <v>0</v>
      </c>
      <c r="K263" s="52">
        <v>0</v>
      </c>
      <c r="L263" s="52">
        <v>105.208</v>
      </c>
      <c r="M263" s="52">
        <v>17.09</v>
      </c>
      <c r="N263" s="52">
        <v>13950.77</v>
      </c>
      <c r="O263" s="52">
        <v>8</v>
      </c>
      <c r="P263" s="2">
        <f t="shared" si="4"/>
        <v>408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</row>
    <row r="264" spans="1:33" x14ac:dyDescent="0.25">
      <c r="A264">
        <v>470</v>
      </c>
      <c r="B264" s="1">
        <v>0.91666666666666663</v>
      </c>
      <c r="C264" s="52">
        <v>2015</v>
      </c>
      <c r="D264" s="52">
        <v>1</v>
      </c>
      <c r="E264" s="52">
        <v>20</v>
      </c>
      <c r="F264" s="52">
        <v>17612408</v>
      </c>
      <c r="G264" s="52">
        <v>17612408</v>
      </c>
      <c r="H264" s="52">
        <v>1390876</v>
      </c>
      <c r="I264" s="52">
        <v>1390876</v>
      </c>
      <c r="J264" s="52">
        <v>0</v>
      </c>
      <c r="K264" s="52">
        <v>0</v>
      </c>
      <c r="L264" s="52">
        <v>104.3267</v>
      </c>
      <c r="M264" s="52">
        <v>17.75</v>
      </c>
      <c r="N264" s="52">
        <v>13822.5</v>
      </c>
      <c r="O264" s="52">
        <v>8</v>
      </c>
      <c r="P264" s="2">
        <f t="shared" si="4"/>
        <v>621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</row>
    <row r="265" spans="1:33" x14ac:dyDescent="0.25">
      <c r="A265">
        <v>469</v>
      </c>
      <c r="B265" s="1">
        <v>0.875</v>
      </c>
      <c r="C265" s="52">
        <v>2015</v>
      </c>
      <c r="D265" s="52">
        <v>1</v>
      </c>
      <c r="E265" s="52">
        <v>20</v>
      </c>
      <c r="F265" s="52">
        <v>17611787</v>
      </c>
      <c r="G265" s="52">
        <v>17611787</v>
      </c>
      <c r="H265" s="52">
        <v>1390793</v>
      </c>
      <c r="I265" s="52">
        <v>1390793</v>
      </c>
      <c r="J265" s="52">
        <v>0</v>
      </c>
      <c r="K265" s="52">
        <v>0</v>
      </c>
      <c r="L265" s="52">
        <v>104.21680000000001</v>
      </c>
      <c r="M265" s="52">
        <v>18.02</v>
      </c>
      <c r="N265" s="52">
        <v>13735.36</v>
      </c>
      <c r="O265" s="52">
        <v>8</v>
      </c>
      <c r="P265" s="2">
        <f t="shared" si="4"/>
        <v>605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</row>
    <row r="266" spans="1:33" x14ac:dyDescent="0.25">
      <c r="A266">
        <v>468</v>
      </c>
      <c r="B266" s="1">
        <v>0.83333333333333337</v>
      </c>
      <c r="C266" s="52">
        <v>2015</v>
      </c>
      <c r="D266" s="52">
        <v>1</v>
      </c>
      <c r="E266" s="52">
        <v>20</v>
      </c>
      <c r="F266" s="52">
        <v>17611182</v>
      </c>
      <c r="G266" s="52">
        <v>17611182</v>
      </c>
      <c r="H266" s="52">
        <v>1390712</v>
      </c>
      <c r="I266" s="52">
        <v>1390712</v>
      </c>
      <c r="J266" s="52">
        <v>0</v>
      </c>
      <c r="K266" s="52">
        <v>0</v>
      </c>
      <c r="L266" s="52">
        <v>105.5849</v>
      </c>
      <c r="M266" s="52">
        <v>17.989999999999998</v>
      </c>
      <c r="N266" s="52">
        <v>13823.69</v>
      </c>
      <c r="O266" s="52">
        <v>8</v>
      </c>
      <c r="P266" s="2">
        <f t="shared" si="4"/>
        <v>364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</row>
    <row r="267" spans="1:33" x14ac:dyDescent="0.25">
      <c r="A267">
        <v>467</v>
      </c>
      <c r="B267" s="1">
        <v>0.79166666666666663</v>
      </c>
      <c r="C267" s="52">
        <v>2015</v>
      </c>
      <c r="D267" s="52">
        <v>1</v>
      </c>
      <c r="E267" s="52">
        <v>20</v>
      </c>
      <c r="F267" s="52">
        <v>17610818</v>
      </c>
      <c r="G267" s="52">
        <v>17610818</v>
      </c>
      <c r="H267" s="52">
        <v>1390664</v>
      </c>
      <c r="I267" s="52">
        <v>1390664</v>
      </c>
      <c r="J267" s="52">
        <v>0</v>
      </c>
      <c r="K267" s="52">
        <v>0</v>
      </c>
      <c r="L267" s="52">
        <v>104.5733</v>
      </c>
      <c r="M267" s="52">
        <v>18.48</v>
      </c>
      <c r="N267" s="52">
        <v>13823.78</v>
      </c>
      <c r="O267" s="52">
        <v>8</v>
      </c>
      <c r="P267" s="2">
        <f t="shared" si="4"/>
        <v>561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</row>
    <row r="268" spans="1:33" x14ac:dyDescent="0.25">
      <c r="A268">
        <v>466</v>
      </c>
      <c r="B268" s="1">
        <v>0.75</v>
      </c>
      <c r="C268" s="52">
        <v>2015</v>
      </c>
      <c r="D268" s="52">
        <v>1</v>
      </c>
      <c r="E268" s="52">
        <v>20</v>
      </c>
      <c r="F268" s="52">
        <v>17610257</v>
      </c>
      <c r="G268" s="52">
        <v>17610257</v>
      </c>
      <c r="H268" s="52">
        <v>1390589</v>
      </c>
      <c r="I268" s="52">
        <v>1390589</v>
      </c>
      <c r="J268" s="52">
        <v>0</v>
      </c>
      <c r="K268" s="52">
        <v>0</v>
      </c>
      <c r="L268" s="52">
        <v>104.8265</v>
      </c>
      <c r="M268" s="52">
        <v>18.989999999999998</v>
      </c>
      <c r="N268" s="52">
        <v>13708.22</v>
      </c>
      <c r="O268" s="52">
        <v>8</v>
      </c>
      <c r="P268" s="2">
        <f t="shared" si="4"/>
        <v>517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</row>
    <row r="269" spans="1:33" x14ac:dyDescent="0.25">
      <c r="A269">
        <v>465</v>
      </c>
      <c r="B269" s="1">
        <v>0.70833333333333337</v>
      </c>
      <c r="C269" s="52">
        <v>2015</v>
      </c>
      <c r="D269" s="52">
        <v>1</v>
      </c>
      <c r="E269" s="52">
        <v>20</v>
      </c>
      <c r="F269" s="52">
        <v>17609740</v>
      </c>
      <c r="G269" s="52">
        <v>17609740</v>
      </c>
      <c r="H269" s="52">
        <v>1390520</v>
      </c>
      <c r="I269" s="52">
        <v>1390520</v>
      </c>
      <c r="J269" s="52">
        <v>0</v>
      </c>
      <c r="K269" s="52">
        <v>0</v>
      </c>
      <c r="L269" s="52">
        <v>103.9432</v>
      </c>
      <c r="M269" s="52">
        <v>19.57</v>
      </c>
      <c r="N269" s="52">
        <v>13766.02</v>
      </c>
      <c r="O269" s="52">
        <v>8</v>
      </c>
      <c r="P269" s="2">
        <f t="shared" si="4"/>
        <v>570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</row>
    <row r="270" spans="1:33" x14ac:dyDescent="0.25">
      <c r="A270">
        <v>464</v>
      </c>
      <c r="B270" s="1">
        <v>0.66666666666666663</v>
      </c>
      <c r="C270" s="52">
        <v>2015</v>
      </c>
      <c r="D270" s="52">
        <v>1</v>
      </c>
      <c r="E270" s="52">
        <v>20</v>
      </c>
      <c r="F270" s="52">
        <v>17609170</v>
      </c>
      <c r="G270" s="52">
        <v>17609170</v>
      </c>
      <c r="H270" s="52">
        <v>1390443</v>
      </c>
      <c r="I270" s="52">
        <v>1390443</v>
      </c>
      <c r="J270" s="52">
        <v>0</v>
      </c>
      <c r="K270" s="52">
        <v>0</v>
      </c>
      <c r="L270" s="52">
        <v>103.378</v>
      </c>
      <c r="M270" s="52">
        <v>20.23</v>
      </c>
      <c r="N270" s="52">
        <v>13617.12</v>
      </c>
      <c r="O270" s="52">
        <v>8</v>
      </c>
      <c r="P270" s="2">
        <f t="shared" si="4"/>
        <v>632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</row>
    <row r="271" spans="1:33" x14ac:dyDescent="0.25">
      <c r="A271">
        <v>463</v>
      </c>
      <c r="B271" s="1">
        <v>0.625</v>
      </c>
      <c r="C271" s="52">
        <v>2015</v>
      </c>
      <c r="D271" s="52">
        <v>1</v>
      </c>
      <c r="E271" s="52">
        <v>20</v>
      </c>
      <c r="F271" s="52">
        <v>17608538</v>
      </c>
      <c r="G271" s="52">
        <v>17608538</v>
      </c>
      <c r="H271" s="52">
        <v>1390357</v>
      </c>
      <c r="I271" s="52">
        <v>1390357</v>
      </c>
      <c r="J271" s="52">
        <v>0</v>
      </c>
      <c r="K271" s="52">
        <v>0</v>
      </c>
      <c r="L271" s="52">
        <v>103.12820000000001</v>
      </c>
      <c r="M271" s="52">
        <v>21.32</v>
      </c>
      <c r="N271" s="52">
        <v>13370.95</v>
      </c>
      <c r="O271" s="52">
        <v>8</v>
      </c>
      <c r="P271" s="2">
        <f t="shared" si="4"/>
        <v>401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</row>
    <row r="272" spans="1:33" x14ac:dyDescent="0.25">
      <c r="A272">
        <v>462</v>
      </c>
      <c r="B272" s="1">
        <v>0.58333333333333337</v>
      </c>
      <c r="C272" s="52">
        <v>2015</v>
      </c>
      <c r="D272" s="52">
        <v>1</v>
      </c>
      <c r="E272" s="52">
        <v>20</v>
      </c>
      <c r="F272" s="52">
        <v>17608137</v>
      </c>
      <c r="G272" s="52">
        <v>17608137</v>
      </c>
      <c r="H272" s="52">
        <v>1390302</v>
      </c>
      <c r="I272" s="52">
        <v>1390302</v>
      </c>
      <c r="J272" s="52">
        <v>0</v>
      </c>
      <c r="K272" s="52">
        <v>0</v>
      </c>
      <c r="L272" s="52">
        <v>101.3989</v>
      </c>
      <c r="M272" s="52">
        <v>20.9</v>
      </c>
      <c r="N272" s="52">
        <v>13276.87</v>
      </c>
      <c r="O272" s="52">
        <v>8</v>
      </c>
      <c r="P272" s="2">
        <f t="shared" si="4"/>
        <v>597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</row>
    <row r="273" spans="1:33" x14ac:dyDescent="0.25">
      <c r="A273">
        <v>461</v>
      </c>
      <c r="B273" s="1">
        <v>0.54166666666666663</v>
      </c>
      <c r="C273" s="52">
        <v>2015</v>
      </c>
      <c r="D273" s="52">
        <v>1</v>
      </c>
      <c r="E273" s="52">
        <v>20</v>
      </c>
      <c r="F273" s="52">
        <v>17607540</v>
      </c>
      <c r="G273" s="52">
        <v>17607540</v>
      </c>
      <c r="H273" s="52">
        <v>1390219</v>
      </c>
      <c r="I273" s="52">
        <v>1390219</v>
      </c>
      <c r="J273" s="52">
        <v>0</v>
      </c>
      <c r="K273" s="52">
        <v>0</v>
      </c>
      <c r="L273" s="52">
        <v>100.6463</v>
      </c>
      <c r="M273" s="52">
        <v>20.85</v>
      </c>
      <c r="N273" s="52">
        <v>13153.26</v>
      </c>
      <c r="O273" s="52">
        <v>8</v>
      </c>
      <c r="P273" s="2">
        <f t="shared" si="4"/>
        <v>592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</row>
    <row r="274" spans="1:33" x14ac:dyDescent="0.25">
      <c r="A274">
        <v>460</v>
      </c>
      <c r="B274" s="1">
        <v>0.5</v>
      </c>
      <c r="C274" s="52">
        <v>2015</v>
      </c>
      <c r="D274" s="52">
        <v>1</v>
      </c>
      <c r="E274" s="52">
        <v>20</v>
      </c>
      <c r="F274" s="52">
        <v>17606948</v>
      </c>
      <c r="G274" s="52">
        <v>17606948</v>
      </c>
      <c r="H274" s="52">
        <v>1390136</v>
      </c>
      <c r="I274" s="52">
        <v>1390136</v>
      </c>
      <c r="J274" s="52">
        <v>0</v>
      </c>
      <c r="K274" s="52">
        <v>0</v>
      </c>
      <c r="L274" s="52">
        <v>101.50920000000001</v>
      </c>
      <c r="M274" s="52">
        <v>20.98</v>
      </c>
      <c r="N274" s="52">
        <v>13181.32</v>
      </c>
      <c r="O274" s="52">
        <v>8</v>
      </c>
      <c r="P274" s="2">
        <f t="shared" si="4"/>
        <v>353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</row>
    <row r="275" spans="1:33" x14ac:dyDescent="0.25">
      <c r="A275">
        <v>459</v>
      </c>
      <c r="B275" s="1">
        <v>0.45833333333333331</v>
      </c>
      <c r="C275" s="52">
        <v>2015</v>
      </c>
      <c r="D275" s="52">
        <v>1</v>
      </c>
      <c r="E275" s="52">
        <v>20</v>
      </c>
      <c r="F275" s="52">
        <v>17606595</v>
      </c>
      <c r="G275" s="52">
        <v>17606595</v>
      </c>
      <c r="H275" s="52">
        <v>1390087</v>
      </c>
      <c r="I275" s="52">
        <v>1390087</v>
      </c>
      <c r="J275" s="52">
        <v>0</v>
      </c>
      <c r="K275" s="52">
        <v>0</v>
      </c>
      <c r="L275" s="52">
        <v>99.653199999999998</v>
      </c>
      <c r="M275" s="52">
        <v>19.399999999999999</v>
      </c>
      <c r="N275" s="52">
        <v>13075.23</v>
      </c>
      <c r="O275" s="52">
        <v>8</v>
      </c>
      <c r="P275" s="2">
        <f t="shared" si="4"/>
        <v>653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</row>
    <row r="276" spans="1:33" x14ac:dyDescent="0.25">
      <c r="A276">
        <v>458</v>
      </c>
      <c r="B276" s="1">
        <v>0.41666666666666669</v>
      </c>
      <c r="C276" s="52">
        <v>2015</v>
      </c>
      <c r="D276" s="52">
        <v>1</v>
      </c>
      <c r="E276" s="52">
        <v>20</v>
      </c>
      <c r="F276" s="52">
        <v>17605942</v>
      </c>
      <c r="G276" s="52">
        <v>17605942</v>
      </c>
      <c r="H276" s="52">
        <v>1389995</v>
      </c>
      <c r="I276" s="52">
        <v>1389995</v>
      </c>
      <c r="J276" s="52">
        <v>0</v>
      </c>
      <c r="K276" s="52">
        <v>0</v>
      </c>
      <c r="L276" s="52">
        <v>98.699100000000001</v>
      </c>
      <c r="M276" s="52">
        <v>18.27</v>
      </c>
      <c r="N276" s="52">
        <v>12966.67</v>
      </c>
      <c r="O276" s="52">
        <v>8</v>
      </c>
      <c r="P276" s="2">
        <f t="shared" si="4"/>
        <v>713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</row>
    <row r="277" spans="1:33" x14ac:dyDescent="0.25">
      <c r="A277">
        <v>457</v>
      </c>
      <c r="B277" s="1">
        <v>0.375</v>
      </c>
      <c r="C277" s="52">
        <v>2015</v>
      </c>
      <c r="D277" s="52">
        <v>1</v>
      </c>
      <c r="E277" s="52">
        <v>20</v>
      </c>
      <c r="F277" s="52">
        <v>17605229</v>
      </c>
      <c r="G277" s="52">
        <v>17605229</v>
      </c>
      <c r="H277" s="52">
        <v>1389894</v>
      </c>
      <c r="I277" s="52">
        <v>1389894</v>
      </c>
      <c r="J277" s="52">
        <v>0</v>
      </c>
      <c r="K277" s="52">
        <v>0</v>
      </c>
      <c r="L277" s="52">
        <v>100.3395</v>
      </c>
      <c r="M277" s="52">
        <v>16.739999999999998</v>
      </c>
      <c r="N277" s="52">
        <v>13368.29</v>
      </c>
      <c r="O277" s="52">
        <v>8</v>
      </c>
      <c r="P277" s="2">
        <f t="shared" si="4"/>
        <v>650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</row>
    <row r="278" spans="1:33" x14ac:dyDescent="0.25">
      <c r="A278">
        <v>456</v>
      </c>
      <c r="B278" s="1">
        <v>0.33333333333333331</v>
      </c>
      <c r="C278" s="52">
        <v>2015</v>
      </c>
      <c r="D278" s="52">
        <v>1</v>
      </c>
      <c r="E278" s="52">
        <v>20</v>
      </c>
      <c r="F278" s="52">
        <v>17604579</v>
      </c>
      <c r="G278" s="52">
        <v>17604579</v>
      </c>
      <c r="H278" s="52">
        <v>1389804</v>
      </c>
      <c r="I278" s="52">
        <v>1389804</v>
      </c>
      <c r="J278" s="52">
        <v>0</v>
      </c>
      <c r="K278" s="52">
        <v>0</v>
      </c>
      <c r="L278" s="52">
        <v>101.3022</v>
      </c>
      <c r="M278" s="52">
        <v>15.8</v>
      </c>
      <c r="N278" s="52">
        <v>13670.53</v>
      </c>
      <c r="O278" s="52">
        <v>8</v>
      </c>
      <c r="P278" s="2">
        <f t="shared" si="4"/>
        <v>563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</row>
    <row r="279" spans="1:33" x14ac:dyDescent="0.25">
      <c r="A279">
        <v>455</v>
      </c>
      <c r="B279" s="1">
        <v>0.29166666666666669</v>
      </c>
      <c r="C279" s="52">
        <v>2015</v>
      </c>
      <c r="D279" s="52">
        <v>1</v>
      </c>
      <c r="E279" s="52">
        <v>20</v>
      </c>
      <c r="F279" s="52">
        <v>17604016</v>
      </c>
      <c r="G279" s="52">
        <v>17604016</v>
      </c>
      <c r="H279" s="52">
        <v>1389727</v>
      </c>
      <c r="I279" s="52">
        <v>1389727</v>
      </c>
      <c r="J279" s="52">
        <v>0</v>
      </c>
      <c r="K279" s="52">
        <v>0</v>
      </c>
      <c r="L279" s="52">
        <v>101.3107</v>
      </c>
      <c r="M279" s="52">
        <v>15.14</v>
      </c>
      <c r="N279" s="52">
        <v>13815.52</v>
      </c>
      <c r="O279" s="52">
        <v>8</v>
      </c>
      <c r="P279" s="2">
        <f t="shared" si="4"/>
        <v>448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</row>
    <row r="280" spans="1:33" x14ac:dyDescent="0.25">
      <c r="A280">
        <v>454</v>
      </c>
      <c r="B280" s="1">
        <v>0.25</v>
      </c>
      <c r="C280" s="52">
        <v>2015</v>
      </c>
      <c r="D280" s="52">
        <v>1</v>
      </c>
      <c r="E280" s="52">
        <v>20</v>
      </c>
      <c r="F280" s="52">
        <v>17603568</v>
      </c>
      <c r="G280" s="52">
        <v>17603568</v>
      </c>
      <c r="H280" s="52">
        <v>1389666</v>
      </c>
      <c r="I280" s="52">
        <v>1389666</v>
      </c>
      <c r="J280" s="52">
        <v>0</v>
      </c>
      <c r="K280" s="52">
        <v>0</v>
      </c>
      <c r="L280" s="52">
        <v>101.8738</v>
      </c>
      <c r="M280" s="52">
        <v>15.88</v>
      </c>
      <c r="N280" s="52">
        <v>13619.43</v>
      </c>
      <c r="O280" s="52">
        <v>8</v>
      </c>
      <c r="P280" s="2">
        <f t="shared" si="4"/>
        <v>551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</row>
    <row r="281" spans="1:33" x14ac:dyDescent="0.25">
      <c r="A281">
        <v>453</v>
      </c>
      <c r="B281" s="1">
        <v>0.20833333333333334</v>
      </c>
      <c r="C281" s="52">
        <v>2015</v>
      </c>
      <c r="D281" s="52">
        <v>1</v>
      </c>
      <c r="E281" s="52">
        <v>20</v>
      </c>
      <c r="F281" s="52">
        <v>17603017</v>
      </c>
      <c r="G281" s="52">
        <v>17603017</v>
      </c>
      <c r="H281" s="52">
        <v>1389591</v>
      </c>
      <c r="I281" s="52">
        <v>1389591</v>
      </c>
      <c r="J281" s="52">
        <v>0</v>
      </c>
      <c r="K281" s="52">
        <v>0</v>
      </c>
      <c r="L281" s="52">
        <v>102.04</v>
      </c>
      <c r="M281" s="52">
        <v>16.12</v>
      </c>
      <c r="N281" s="52">
        <v>13489.86</v>
      </c>
      <c r="O281" s="52">
        <v>8</v>
      </c>
      <c r="P281" s="2">
        <f t="shared" si="4"/>
        <v>604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</row>
    <row r="282" spans="1:33" x14ac:dyDescent="0.25">
      <c r="A282">
        <v>452</v>
      </c>
      <c r="B282" s="1">
        <v>0.16666666666666666</v>
      </c>
      <c r="C282" s="52">
        <v>2015</v>
      </c>
      <c r="D282" s="52">
        <v>1</v>
      </c>
      <c r="E282" s="52">
        <v>20</v>
      </c>
      <c r="F282" s="52">
        <v>17602413</v>
      </c>
      <c r="G282" s="52">
        <v>17602413</v>
      </c>
      <c r="H282" s="52">
        <v>1389509</v>
      </c>
      <c r="I282" s="52">
        <v>1389509</v>
      </c>
      <c r="J282" s="52">
        <v>0</v>
      </c>
      <c r="K282" s="52">
        <v>0</v>
      </c>
      <c r="L282" s="52">
        <v>101.9224</v>
      </c>
      <c r="M282" s="52">
        <v>15.85</v>
      </c>
      <c r="N282" s="52">
        <v>13745.53</v>
      </c>
      <c r="O282" s="52">
        <v>8</v>
      </c>
      <c r="P282" s="2">
        <f t="shared" si="4"/>
        <v>530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</row>
    <row r="283" spans="1:33" x14ac:dyDescent="0.25">
      <c r="A283">
        <v>451</v>
      </c>
      <c r="B283" s="1">
        <v>0.125</v>
      </c>
      <c r="C283" s="52">
        <v>2015</v>
      </c>
      <c r="D283" s="52">
        <v>1</v>
      </c>
      <c r="E283" s="52">
        <v>20</v>
      </c>
      <c r="F283" s="52">
        <v>17601883</v>
      </c>
      <c r="G283" s="52">
        <v>17601883</v>
      </c>
      <c r="H283" s="52">
        <v>1389437</v>
      </c>
      <c r="I283" s="52">
        <v>1389437</v>
      </c>
      <c r="J283" s="52">
        <v>0</v>
      </c>
      <c r="K283" s="52">
        <v>0</v>
      </c>
      <c r="L283" s="52">
        <v>103.4422</v>
      </c>
      <c r="M283" s="52">
        <v>15.48</v>
      </c>
      <c r="N283" s="52">
        <v>13743.61</v>
      </c>
      <c r="O283" s="52">
        <v>8</v>
      </c>
      <c r="P283" s="2">
        <f t="shared" si="4"/>
        <v>344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</row>
    <row r="284" spans="1:33" x14ac:dyDescent="0.25">
      <c r="A284">
        <v>450</v>
      </c>
      <c r="B284" s="1">
        <v>8.3333333333333329E-2</v>
      </c>
      <c r="C284" s="52">
        <v>2015</v>
      </c>
      <c r="D284" s="52">
        <v>1</v>
      </c>
      <c r="E284" s="52">
        <v>20</v>
      </c>
      <c r="F284" s="52">
        <v>17601539</v>
      </c>
      <c r="G284" s="52">
        <v>17601539</v>
      </c>
      <c r="H284" s="52">
        <v>1389391</v>
      </c>
      <c r="I284" s="52">
        <v>1389391</v>
      </c>
      <c r="J284" s="52">
        <v>0</v>
      </c>
      <c r="K284" s="52">
        <v>0</v>
      </c>
      <c r="L284" s="52">
        <v>101.0378</v>
      </c>
      <c r="M284" s="52">
        <v>16.559999999999999</v>
      </c>
      <c r="N284" s="52">
        <v>13474.27</v>
      </c>
      <c r="O284" s="52">
        <v>8</v>
      </c>
      <c r="P284" s="2">
        <f t="shared" si="4"/>
        <v>640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</row>
    <row r="285" spans="1:33" x14ac:dyDescent="0.25">
      <c r="A285">
        <v>449</v>
      </c>
      <c r="B285" s="1">
        <v>4.1666666666666664E-2</v>
      </c>
      <c r="C285" s="52">
        <v>2015</v>
      </c>
      <c r="D285" s="52">
        <v>1</v>
      </c>
      <c r="E285" s="52">
        <v>20</v>
      </c>
      <c r="F285" s="52">
        <v>17600899</v>
      </c>
      <c r="G285" s="52">
        <v>17600899</v>
      </c>
      <c r="H285" s="52">
        <v>1389303</v>
      </c>
      <c r="I285" s="52">
        <v>1389303</v>
      </c>
      <c r="J285" s="52">
        <v>0</v>
      </c>
      <c r="K285" s="52">
        <v>0</v>
      </c>
      <c r="L285" s="52">
        <v>102.23520000000001</v>
      </c>
      <c r="M285" s="52">
        <v>16.52</v>
      </c>
      <c r="N285" s="52">
        <v>13626.75</v>
      </c>
      <c r="O285" s="52">
        <v>8</v>
      </c>
      <c r="P285" s="2">
        <f t="shared" si="4"/>
        <v>553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</row>
    <row r="286" spans="1:33" x14ac:dyDescent="0.25">
      <c r="A286">
        <v>448</v>
      </c>
      <c r="B286" s="1">
        <v>0</v>
      </c>
      <c r="C286" s="52">
        <v>2015</v>
      </c>
      <c r="D286" s="52">
        <v>1</v>
      </c>
      <c r="E286" s="52">
        <v>20</v>
      </c>
      <c r="F286" s="52">
        <v>17600346</v>
      </c>
      <c r="G286" s="52">
        <v>17600346</v>
      </c>
      <c r="H286" s="52">
        <v>1389228</v>
      </c>
      <c r="I286" s="52">
        <v>1389228</v>
      </c>
      <c r="J286" s="52">
        <v>0</v>
      </c>
      <c r="K286" s="52">
        <v>0</v>
      </c>
      <c r="L286" s="52">
        <v>101.86279999999999</v>
      </c>
      <c r="M286" s="52">
        <v>16.68</v>
      </c>
      <c r="N286" s="52">
        <v>13571.87</v>
      </c>
      <c r="O286" s="52">
        <v>8</v>
      </c>
      <c r="P286" s="2">
        <f t="shared" si="4"/>
        <v>587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</row>
    <row r="287" spans="1:33" x14ac:dyDescent="0.25">
      <c r="A287">
        <v>447</v>
      </c>
      <c r="B287" s="1">
        <v>0.95833333333333337</v>
      </c>
      <c r="C287" s="52">
        <v>2015</v>
      </c>
      <c r="D287" s="52">
        <v>1</v>
      </c>
      <c r="E287" s="52">
        <v>19</v>
      </c>
      <c r="F287" s="52">
        <v>17599759</v>
      </c>
      <c r="G287" s="52">
        <v>17599759</v>
      </c>
      <c r="H287" s="52">
        <v>1389148</v>
      </c>
      <c r="I287" s="52">
        <v>1389148</v>
      </c>
      <c r="J287" s="52">
        <v>0</v>
      </c>
      <c r="K287" s="52">
        <v>0</v>
      </c>
      <c r="L287" s="52">
        <v>102.6152</v>
      </c>
      <c r="M287" s="52">
        <v>16.82</v>
      </c>
      <c r="N287" s="52">
        <v>13678.14</v>
      </c>
      <c r="O287" s="52">
        <v>8</v>
      </c>
      <c r="P287" s="2">
        <f t="shared" si="4"/>
        <v>464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</row>
    <row r="288" spans="1:33" x14ac:dyDescent="0.25">
      <c r="A288">
        <v>446</v>
      </c>
      <c r="B288" s="1">
        <v>0.91666666666666663</v>
      </c>
      <c r="C288" s="52">
        <v>2015</v>
      </c>
      <c r="D288" s="52">
        <v>1</v>
      </c>
      <c r="E288" s="52">
        <v>19</v>
      </c>
      <c r="F288" s="52">
        <v>17599295</v>
      </c>
      <c r="G288" s="52">
        <v>17599295</v>
      </c>
      <c r="H288" s="52">
        <v>1389085</v>
      </c>
      <c r="I288" s="52">
        <v>1389085</v>
      </c>
      <c r="J288" s="52">
        <v>0</v>
      </c>
      <c r="K288" s="52">
        <v>0</v>
      </c>
      <c r="L288" s="52">
        <v>102.45480000000001</v>
      </c>
      <c r="M288" s="52">
        <v>17.25</v>
      </c>
      <c r="N288" s="52">
        <v>13457.57</v>
      </c>
      <c r="O288" s="52">
        <v>8</v>
      </c>
      <c r="P288" s="2">
        <f t="shared" si="4"/>
        <v>575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</row>
    <row r="289" spans="1:33" x14ac:dyDescent="0.25">
      <c r="A289">
        <v>445</v>
      </c>
      <c r="B289" s="1">
        <v>0.875</v>
      </c>
      <c r="C289" s="52">
        <v>2015</v>
      </c>
      <c r="D289" s="52">
        <v>1</v>
      </c>
      <c r="E289" s="52">
        <v>19</v>
      </c>
      <c r="F289" s="52">
        <v>17598720</v>
      </c>
      <c r="G289" s="52">
        <v>17598720</v>
      </c>
      <c r="H289" s="52">
        <v>1389007</v>
      </c>
      <c r="I289" s="52">
        <v>1389007</v>
      </c>
      <c r="J289" s="52">
        <v>0</v>
      </c>
      <c r="K289" s="52">
        <v>0</v>
      </c>
      <c r="L289" s="52">
        <v>101.06789999999999</v>
      </c>
      <c r="M289" s="52">
        <v>17.440000000000001</v>
      </c>
      <c r="N289" s="52">
        <v>13536.64</v>
      </c>
      <c r="O289" s="52">
        <v>8</v>
      </c>
      <c r="P289" s="2">
        <f t="shared" si="4"/>
        <v>631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</row>
    <row r="290" spans="1:33" x14ac:dyDescent="0.25">
      <c r="A290">
        <v>444</v>
      </c>
      <c r="B290" s="1">
        <v>0.83333333333333337</v>
      </c>
      <c r="C290" s="52">
        <v>2015</v>
      </c>
      <c r="D290" s="52">
        <v>1</v>
      </c>
      <c r="E290" s="52">
        <v>19</v>
      </c>
      <c r="F290" s="52">
        <v>17598089</v>
      </c>
      <c r="G290" s="52">
        <v>17598089</v>
      </c>
      <c r="H290" s="52">
        <v>1388920</v>
      </c>
      <c r="I290" s="52">
        <v>1388920</v>
      </c>
      <c r="J290" s="52">
        <v>0</v>
      </c>
      <c r="K290" s="52">
        <v>0</v>
      </c>
      <c r="L290" s="52">
        <v>103.21</v>
      </c>
      <c r="M290" s="52">
        <v>17.260000000000002</v>
      </c>
      <c r="N290" s="52">
        <v>13558.35</v>
      </c>
      <c r="O290" s="52">
        <v>8</v>
      </c>
      <c r="P290" s="2">
        <f t="shared" si="4"/>
        <v>371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</row>
    <row r="291" spans="1:33" x14ac:dyDescent="0.25">
      <c r="A291">
        <v>443</v>
      </c>
      <c r="B291" s="1">
        <v>0.79166666666666663</v>
      </c>
      <c r="C291" s="52">
        <v>2015</v>
      </c>
      <c r="D291" s="52">
        <v>1</v>
      </c>
      <c r="E291" s="52">
        <v>19</v>
      </c>
      <c r="F291" s="52">
        <v>17597718</v>
      </c>
      <c r="G291" s="52">
        <v>17597718</v>
      </c>
      <c r="H291" s="52">
        <v>1388870</v>
      </c>
      <c r="I291" s="52">
        <v>1388870</v>
      </c>
      <c r="J291" s="52">
        <v>0</v>
      </c>
      <c r="K291" s="52">
        <v>0</v>
      </c>
      <c r="L291" s="52">
        <v>101.0523</v>
      </c>
      <c r="M291" s="52">
        <v>18.2</v>
      </c>
      <c r="N291" s="52">
        <v>13508.24</v>
      </c>
      <c r="O291" s="52">
        <v>8</v>
      </c>
      <c r="P291" s="2">
        <f t="shared" si="4"/>
        <v>585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</row>
    <row r="292" spans="1:33" x14ac:dyDescent="0.25">
      <c r="A292">
        <v>442</v>
      </c>
      <c r="B292" s="1">
        <v>0.75</v>
      </c>
      <c r="C292" s="52">
        <v>2015</v>
      </c>
      <c r="D292" s="52">
        <v>1</v>
      </c>
      <c r="E292" s="52">
        <v>19</v>
      </c>
      <c r="F292" s="52">
        <v>17597133</v>
      </c>
      <c r="G292" s="52">
        <v>17597133</v>
      </c>
      <c r="H292" s="52">
        <v>1388789</v>
      </c>
      <c r="I292" s="52">
        <v>1388789</v>
      </c>
      <c r="J292" s="52">
        <v>0</v>
      </c>
      <c r="K292" s="52">
        <v>0</v>
      </c>
      <c r="L292" s="52">
        <v>100.4361</v>
      </c>
      <c r="M292" s="52">
        <v>19.010000000000002</v>
      </c>
      <c r="N292" s="52">
        <v>13063.84</v>
      </c>
      <c r="O292" s="52">
        <v>8</v>
      </c>
      <c r="P292" s="2">
        <f t="shared" si="4"/>
        <v>638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</row>
    <row r="293" spans="1:33" x14ac:dyDescent="0.25">
      <c r="A293">
        <v>441</v>
      </c>
      <c r="B293" s="1">
        <v>0.70833333333333337</v>
      </c>
      <c r="C293" s="52">
        <v>2015</v>
      </c>
      <c r="D293" s="52">
        <v>1</v>
      </c>
      <c r="E293" s="52">
        <v>19</v>
      </c>
      <c r="F293" s="52">
        <v>17596495</v>
      </c>
      <c r="G293" s="52">
        <v>17596495</v>
      </c>
      <c r="H293" s="52">
        <v>1388700</v>
      </c>
      <c r="I293" s="52">
        <v>1388700</v>
      </c>
      <c r="J293" s="52">
        <v>0</v>
      </c>
      <c r="K293" s="52">
        <v>0</v>
      </c>
      <c r="L293" s="52">
        <v>100.1893</v>
      </c>
      <c r="M293" s="52">
        <v>19.71</v>
      </c>
      <c r="N293" s="52">
        <v>13184.85</v>
      </c>
      <c r="O293" s="52">
        <v>8</v>
      </c>
      <c r="P293" s="2">
        <f t="shared" si="4"/>
        <v>614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</row>
    <row r="294" spans="1:33" x14ac:dyDescent="0.25">
      <c r="A294">
        <v>440</v>
      </c>
      <c r="B294" s="1">
        <v>0.66666666666666663</v>
      </c>
      <c r="C294" s="52">
        <v>2015</v>
      </c>
      <c r="D294" s="52">
        <v>1</v>
      </c>
      <c r="E294" s="52">
        <v>19</v>
      </c>
      <c r="F294" s="52">
        <v>17595881</v>
      </c>
      <c r="G294" s="52">
        <v>17595881</v>
      </c>
      <c r="H294" s="52">
        <v>1388614</v>
      </c>
      <c r="I294" s="52">
        <v>1388614</v>
      </c>
      <c r="J294" s="52">
        <v>0</v>
      </c>
      <c r="K294" s="52">
        <v>0</v>
      </c>
      <c r="L294" s="52">
        <v>100.4855</v>
      </c>
      <c r="M294" s="52">
        <v>19.850000000000001</v>
      </c>
      <c r="N294" s="52">
        <v>13212.48</v>
      </c>
      <c r="O294" s="52">
        <v>8</v>
      </c>
      <c r="P294" s="2">
        <f t="shared" si="4"/>
        <v>622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</row>
    <row r="295" spans="1:33" x14ac:dyDescent="0.25">
      <c r="A295">
        <v>439</v>
      </c>
      <c r="B295" s="1">
        <v>0.625</v>
      </c>
      <c r="C295" s="52">
        <v>2015</v>
      </c>
      <c r="D295" s="52">
        <v>1</v>
      </c>
      <c r="E295" s="52">
        <v>19</v>
      </c>
      <c r="F295" s="52">
        <v>17595259</v>
      </c>
      <c r="G295" s="52">
        <v>17595259</v>
      </c>
      <c r="H295" s="52">
        <v>1388527</v>
      </c>
      <c r="I295" s="52">
        <v>1388527</v>
      </c>
      <c r="J295" s="52">
        <v>0</v>
      </c>
      <c r="K295" s="52">
        <v>0</v>
      </c>
      <c r="L295" s="52">
        <v>101.8335</v>
      </c>
      <c r="M295" s="52">
        <v>19.73</v>
      </c>
      <c r="N295" s="52">
        <v>13384.13</v>
      </c>
      <c r="O295" s="52">
        <v>8</v>
      </c>
      <c r="P295" s="2">
        <f t="shared" si="4"/>
        <v>435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</row>
    <row r="296" spans="1:33" x14ac:dyDescent="0.25">
      <c r="A296">
        <v>438</v>
      </c>
      <c r="B296" s="1">
        <v>0.58333333333333337</v>
      </c>
      <c r="C296" s="52">
        <v>2015</v>
      </c>
      <c r="D296" s="52">
        <v>1</v>
      </c>
      <c r="E296" s="52">
        <v>19</v>
      </c>
      <c r="F296" s="52">
        <v>17594824</v>
      </c>
      <c r="G296" s="52">
        <v>17594824</v>
      </c>
      <c r="H296" s="52">
        <v>1388467</v>
      </c>
      <c r="I296" s="52">
        <v>1388467</v>
      </c>
      <c r="J296" s="52">
        <v>0</v>
      </c>
      <c r="K296" s="52">
        <v>0</v>
      </c>
      <c r="L296" s="52">
        <v>100.3074</v>
      </c>
      <c r="M296" s="52">
        <v>19.46</v>
      </c>
      <c r="N296" s="52">
        <v>13149.7</v>
      </c>
      <c r="O296" s="52">
        <v>8</v>
      </c>
      <c r="P296" s="2">
        <f t="shared" si="4"/>
        <v>586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</row>
    <row r="297" spans="1:33" x14ac:dyDescent="0.25">
      <c r="A297">
        <v>437</v>
      </c>
      <c r="B297" s="1">
        <v>0.54166666666666663</v>
      </c>
      <c r="C297" s="52">
        <v>2015</v>
      </c>
      <c r="D297" s="52">
        <v>1</v>
      </c>
      <c r="E297" s="52">
        <v>19</v>
      </c>
      <c r="F297" s="52">
        <v>17594238</v>
      </c>
      <c r="G297" s="52">
        <v>17594238</v>
      </c>
      <c r="H297" s="52">
        <v>1388385</v>
      </c>
      <c r="I297" s="52">
        <v>1388385</v>
      </c>
      <c r="J297" s="52">
        <v>0</v>
      </c>
      <c r="K297" s="52">
        <v>0</v>
      </c>
      <c r="L297" s="52">
        <v>100.9273</v>
      </c>
      <c r="M297" s="52">
        <v>20.059999999999999</v>
      </c>
      <c r="N297" s="52">
        <v>13282.63</v>
      </c>
      <c r="O297" s="52">
        <v>8</v>
      </c>
      <c r="P297" s="2">
        <f t="shared" si="4"/>
        <v>488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</row>
    <row r="298" spans="1:33" x14ac:dyDescent="0.25">
      <c r="A298">
        <v>436</v>
      </c>
      <c r="B298" s="1">
        <v>0.5</v>
      </c>
      <c r="C298" s="52">
        <v>2015</v>
      </c>
      <c r="D298" s="52">
        <v>1</v>
      </c>
      <c r="E298" s="52">
        <v>19</v>
      </c>
      <c r="F298" s="52">
        <v>17593750</v>
      </c>
      <c r="G298" s="52">
        <v>17593750</v>
      </c>
      <c r="H298" s="52">
        <v>1388317</v>
      </c>
      <c r="I298" s="52">
        <v>1388317</v>
      </c>
      <c r="J298" s="52">
        <v>0</v>
      </c>
      <c r="K298" s="52">
        <v>0</v>
      </c>
      <c r="L298" s="52">
        <v>101.6095</v>
      </c>
      <c r="M298" s="52">
        <v>20.61</v>
      </c>
      <c r="N298" s="52">
        <v>13211.26</v>
      </c>
      <c r="O298" s="52">
        <v>8</v>
      </c>
      <c r="P298" s="2">
        <f t="shared" si="4"/>
        <v>346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</row>
    <row r="299" spans="1:33" x14ac:dyDescent="0.25">
      <c r="A299">
        <v>435</v>
      </c>
      <c r="B299" s="1">
        <v>0.45833333333333331</v>
      </c>
      <c r="C299" s="52">
        <v>2015</v>
      </c>
      <c r="D299" s="52">
        <v>1</v>
      </c>
      <c r="E299" s="52">
        <v>19</v>
      </c>
      <c r="F299" s="52">
        <v>17593404</v>
      </c>
      <c r="G299" s="52">
        <v>17593404</v>
      </c>
      <c r="H299" s="52">
        <v>1388269</v>
      </c>
      <c r="I299" s="52">
        <v>1388269</v>
      </c>
      <c r="J299" s="52">
        <v>0</v>
      </c>
      <c r="K299" s="52">
        <v>0</v>
      </c>
      <c r="L299" s="52">
        <v>99.984300000000005</v>
      </c>
      <c r="M299" s="52">
        <v>19.489999999999998</v>
      </c>
      <c r="N299" s="52">
        <v>13186.78</v>
      </c>
      <c r="O299" s="52">
        <v>8</v>
      </c>
      <c r="P299" s="2">
        <f t="shared" si="4"/>
        <v>591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</row>
    <row r="300" spans="1:33" x14ac:dyDescent="0.25">
      <c r="A300">
        <v>434</v>
      </c>
      <c r="B300" s="1">
        <v>0.41666666666666669</v>
      </c>
      <c r="C300" s="52">
        <v>2015</v>
      </c>
      <c r="D300" s="52">
        <v>1</v>
      </c>
      <c r="E300" s="52">
        <v>19</v>
      </c>
      <c r="F300" s="52">
        <v>17592813</v>
      </c>
      <c r="G300" s="52">
        <v>17592813</v>
      </c>
      <c r="H300" s="52">
        <v>1388186</v>
      </c>
      <c r="I300" s="52">
        <v>1388186</v>
      </c>
      <c r="J300" s="52">
        <v>0</v>
      </c>
      <c r="K300" s="52">
        <v>0</v>
      </c>
      <c r="L300" s="52">
        <v>100.5171</v>
      </c>
      <c r="M300" s="52">
        <v>18.11</v>
      </c>
      <c r="N300" s="52">
        <v>13404.36</v>
      </c>
      <c r="O300" s="52">
        <v>8</v>
      </c>
      <c r="P300" s="2">
        <f t="shared" si="4"/>
        <v>540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</row>
    <row r="301" spans="1:33" x14ac:dyDescent="0.25">
      <c r="A301">
        <v>433</v>
      </c>
      <c r="B301" s="1">
        <v>0.375</v>
      </c>
      <c r="C301" s="52">
        <v>2015</v>
      </c>
      <c r="D301" s="52">
        <v>1</v>
      </c>
      <c r="E301" s="52">
        <v>19</v>
      </c>
      <c r="F301" s="52">
        <v>17592273</v>
      </c>
      <c r="G301" s="52">
        <v>17592273</v>
      </c>
      <c r="H301" s="52">
        <v>1388111</v>
      </c>
      <c r="I301" s="52">
        <v>1388111</v>
      </c>
      <c r="J301" s="52">
        <v>0</v>
      </c>
      <c r="K301" s="52">
        <v>0</v>
      </c>
      <c r="L301" s="52">
        <v>100.9864</v>
      </c>
      <c r="M301" s="52">
        <v>16.690000000000001</v>
      </c>
      <c r="N301" s="52">
        <v>13423.17</v>
      </c>
      <c r="O301" s="52">
        <v>8</v>
      </c>
      <c r="P301" s="2">
        <f t="shared" si="4"/>
        <v>618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</row>
    <row r="302" spans="1:33" x14ac:dyDescent="0.25">
      <c r="A302">
        <v>432</v>
      </c>
      <c r="B302" s="1">
        <v>0.33333333333333331</v>
      </c>
      <c r="C302" s="52">
        <v>2015</v>
      </c>
      <c r="D302" s="52">
        <v>1</v>
      </c>
      <c r="E302" s="52">
        <v>19</v>
      </c>
      <c r="F302" s="52">
        <v>17591655</v>
      </c>
      <c r="G302" s="52">
        <v>17591655</v>
      </c>
      <c r="H302" s="52">
        <v>1388026</v>
      </c>
      <c r="I302" s="52">
        <v>1388026</v>
      </c>
      <c r="J302" s="52">
        <v>0</v>
      </c>
      <c r="K302" s="52">
        <v>0</v>
      </c>
      <c r="L302" s="52">
        <v>101.2771</v>
      </c>
      <c r="M302" s="52">
        <v>15.99</v>
      </c>
      <c r="N302" s="52">
        <v>13635.14</v>
      </c>
      <c r="O302" s="52">
        <v>8</v>
      </c>
      <c r="P302" s="2">
        <f t="shared" si="4"/>
        <v>577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</row>
    <row r="303" spans="1:33" x14ac:dyDescent="0.25">
      <c r="A303">
        <v>431</v>
      </c>
      <c r="B303" s="1">
        <v>0.29166666666666669</v>
      </c>
      <c r="C303" s="52">
        <v>2015</v>
      </c>
      <c r="D303" s="52">
        <v>1</v>
      </c>
      <c r="E303" s="52">
        <v>19</v>
      </c>
      <c r="F303" s="52">
        <v>17591078</v>
      </c>
      <c r="G303" s="52">
        <v>17591078</v>
      </c>
      <c r="H303" s="52">
        <v>1387947</v>
      </c>
      <c r="I303" s="52">
        <v>1387947</v>
      </c>
      <c r="J303" s="52">
        <v>0</v>
      </c>
      <c r="K303" s="52">
        <v>0</v>
      </c>
      <c r="L303" s="52">
        <v>102.59829999999999</v>
      </c>
      <c r="M303" s="52">
        <v>15.05</v>
      </c>
      <c r="N303" s="52">
        <v>13673.03</v>
      </c>
      <c r="O303" s="52">
        <v>8</v>
      </c>
      <c r="P303" s="2">
        <f t="shared" si="4"/>
        <v>364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</row>
    <row r="304" spans="1:33" x14ac:dyDescent="0.25">
      <c r="A304">
        <v>430</v>
      </c>
      <c r="B304" s="1">
        <v>0.25</v>
      </c>
      <c r="C304" s="52">
        <v>2015</v>
      </c>
      <c r="D304" s="52">
        <v>1</v>
      </c>
      <c r="E304" s="52">
        <v>19</v>
      </c>
      <c r="F304" s="52">
        <v>17590714</v>
      </c>
      <c r="G304" s="52">
        <v>17590714</v>
      </c>
      <c r="H304" s="52">
        <v>1387898</v>
      </c>
      <c r="I304" s="52">
        <v>1387898</v>
      </c>
      <c r="J304" s="52">
        <v>0</v>
      </c>
      <c r="K304" s="52">
        <v>0</v>
      </c>
      <c r="L304" s="52">
        <v>102.9417</v>
      </c>
      <c r="M304" s="52">
        <v>14.89</v>
      </c>
      <c r="N304" s="52">
        <v>13832.46</v>
      </c>
      <c r="O304" s="52">
        <v>8</v>
      </c>
      <c r="P304" s="2">
        <f t="shared" si="4"/>
        <v>359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</row>
    <row r="305" spans="1:33" x14ac:dyDescent="0.25">
      <c r="A305">
        <v>429</v>
      </c>
      <c r="B305" s="1">
        <v>0.20833333333333334</v>
      </c>
      <c r="C305" s="52">
        <v>2015</v>
      </c>
      <c r="D305" s="52">
        <v>1</v>
      </c>
      <c r="E305" s="52">
        <v>19</v>
      </c>
      <c r="F305" s="52">
        <v>17590355</v>
      </c>
      <c r="G305" s="52">
        <v>17590355</v>
      </c>
      <c r="H305" s="52">
        <v>1387850</v>
      </c>
      <c r="I305" s="52">
        <v>1387850</v>
      </c>
      <c r="J305" s="52">
        <v>0</v>
      </c>
      <c r="K305" s="52">
        <v>0</v>
      </c>
      <c r="L305" s="52">
        <v>103.6328</v>
      </c>
      <c r="M305" s="52">
        <v>15.33</v>
      </c>
      <c r="N305" s="52">
        <v>13757.13</v>
      </c>
      <c r="O305" s="52">
        <v>8</v>
      </c>
      <c r="P305" s="2">
        <f t="shared" si="4"/>
        <v>420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</row>
    <row r="306" spans="1:33" x14ac:dyDescent="0.25">
      <c r="A306">
        <v>428</v>
      </c>
      <c r="B306" s="1">
        <v>0.16666666666666666</v>
      </c>
      <c r="C306" s="52">
        <v>2015</v>
      </c>
      <c r="D306" s="52">
        <v>1</v>
      </c>
      <c r="E306" s="52">
        <v>19</v>
      </c>
      <c r="F306" s="52">
        <v>17589935</v>
      </c>
      <c r="G306" s="52">
        <v>17589935</v>
      </c>
      <c r="H306" s="52">
        <v>1387794</v>
      </c>
      <c r="I306" s="52">
        <v>1387794</v>
      </c>
      <c r="J306" s="52">
        <v>0</v>
      </c>
      <c r="K306" s="52">
        <v>0</v>
      </c>
      <c r="L306" s="52">
        <v>104.6844</v>
      </c>
      <c r="M306" s="52">
        <v>13.29</v>
      </c>
      <c r="N306" s="52">
        <v>14053.37</v>
      </c>
      <c r="O306" s="52">
        <v>8</v>
      </c>
      <c r="P306" s="2">
        <f t="shared" si="4"/>
        <v>275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</row>
    <row r="307" spans="1:33" x14ac:dyDescent="0.25">
      <c r="A307">
        <v>427</v>
      </c>
      <c r="B307" s="1">
        <v>0.125</v>
      </c>
      <c r="C307" s="52">
        <v>2015</v>
      </c>
      <c r="D307" s="52">
        <v>1</v>
      </c>
      <c r="E307" s="52">
        <v>19</v>
      </c>
      <c r="F307" s="52">
        <v>17589660</v>
      </c>
      <c r="G307" s="52">
        <v>17589660</v>
      </c>
      <c r="H307" s="52">
        <v>1387758</v>
      </c>
      <c r="I307" s="52">
        <v>1387758</v>
      </c>
      <c r="J307" s="52">
        <v>0</v>
      </c>
      <c r="K307" s="52">
        <v>0</v>
      </c>
      <c r="L307" s="52">
        <v>105.569</v>
      </c>
      <c r="M307" s="52">
        <v>9.27</v>
      </c>
      <c r="N307" s="52">
        <v>14133.49</v>
      </c>
      <c r="O307" s="52">
        <v>8</v>
      </c>
      <c r="P307" s="2">
        <f t="shared" si="4"/>
        <v>70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</row>
    <row r="308" spans="1:33" x14ac:dyDescent="0.25">
      <c r="A308">
        <v>426</v>
      </c>
      <c r="B308" s="1">
        <v>8.3333333333333329E-2</v>
      </c>
      <c r="C308" s="52">
        <v>2015</v>
      </c>
      <c r="D308" s="52">
        <v>1</v>
      </c>
      <c r="E308" s="52">
        <v>19</v>
      </c>
      <c r="F308" s="52">
        <v>17589590</v>
      </c>
      <c r="G308" s="52">
        <v>17589590</v>
      </c>
      <c r="H308" s="52">
        <v>1387749</v>
      </c>
      <c r="I308" s="52">
        <v>1387749</v>
      </c>
      <c r="J308" s="52">
        <v>0</v>
      </c>
      <c r="K308" s="52">
        <v>0</v>
      </c>
      <c r="L308" s="52">
        <v>105.19880000000001</v>
      </c>
      <c r="M308" s="52">
        <v>9.48</v>
      </c>
      <c r="N308" s="52">
        <v>14234.92</v>
      </c>
      <c r="O308" s="52">
        <v>8</v>
      </c>
      <c r="P308" s="2">
        <f t="shared" si="4"/>
        <v>117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</row>
    <row r="309" spans="1:33" x14ac:dyDescent="0.25">
      <c r="A309">
        <v>425</v>
      </c>
      <c r="B309" s="1">
        <v>4.1666666666666664E-2</v>
      </c>
      <c r="C309" s="52">
        <v>2015</v>
      </c>
      <c r="D309" s="52">
        <v>1</v>
      </c>
      <c r="E309" s="52">
        <v>19</v>
      </c>
      <c r="F309" s="52">
        <v>17589473</v>
      </c>
      <c r="G309" s="52">
        <v>17589473</v>
      </c>
      <c r="H309" s="52">
        <v>1387734</v>
      </c>
      <c r="I309" s="52">
        <v>1387734</v>
      </c>
      <c r="J309" s="52">
        <v>0</v>
      </c>
      <c r="K309" s="52">
        <v>0</v>
      </c>
      <c r="L309" s="52">
        <v>105.6071</v>
      </c>
      <c r="M309" s="52">
        <v>7.64</v>
      </c>
      <c r="N309" s="52">
        <v>0</v>
      </c>
      <c r="O309" s="52">
        <v>8</v>
      </c>
      <c r="P309" s="2">
        <f t="shared" si="4"/>
        <v>0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</row>
    <row r="310" spans="1:33" x14ac:dyDescent="0.25">
      <c r="A310">
        <v>424</v>
      </c>
      <c r="B310" s="1">
        <v>0</v>
      </c>
      <c r="C310" s="52">
        <v>2015</v>
      </c>
      <c r="D310" s="52">
        <v>1</v>
      </c>
      <c r="E310" s="52">
        <v>19</v>
      </c>
      <c r="F310" s="52">
        <v>17589473</v>
      </c>
      <c r="G310" s="52">
        <v>17589473</v>
      </c>
      <c r="H310" s="52">
        <v>1387734</v>
      </c>
      <c r="I310" s="52">
        <v>1387734</v>
      </c>
      <c r="J310" s="52">
        <v>0</v>
      </c>
      <c r="K310" s="52">
        <v>0</v>
      </c>
      <c r="L310" s="52">
        <v>105.6071</v>
      </c>
      <c r="M310" s="52">
        <v>7.64</v>
      </c>
      <c r="N310" s="52">
        <v>14146.7</v>
      </c>
      <c r="O310" s="52">
        <v>8</v>
      </c>
      <c r="P310" s="2">
        <f t="shared" si="4"/>
        <v>8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</row>
    <row r="311" spans="1:33" x14ac:dyDescent="0.25">
      <c r="A311">
        <v>423</v>
      </c>
      <c r="B311" s="1">
        <v>0.95833333333333337</v>
      </c>
      <c r="C311" s="52">
        <v>2015</v>
      </c>
      <c r="D311" s="52">
        <v>1</v>
      </c>
      <c r="E311" s="52">
        <v>18</v>
      </c>
      <c r="F311" s="52">
        <v>17589465</v>
      </c>
      <c r="G311" s="52">
        <v>17589465</v>
      </c>
      <c r="H311" s="52">
        <v>1387733</v>
      </c>
      <c r="I311" s="52">
        <v>1387733</v>
      </c>
      <c r="J311" s="52">
        <v>0</v>
      </c>
      <c r="K311" s="52">
        <v>0</v>
      </c>
      <c r="L311" s="52">
        <v>104.5937</v>
      </c>
      <c r="M311" s="52">
        <v>9.76</v>
      </c>
      <c r="N311" s="52">
        <v>0</v>
      </c>
      <c r="O311" s="52">
        <v>8</v>
      </c>
      <c r="P311" s="2">
        <f t="shared" ref="P311:P374" si="5">F311-F312</f>
        <v>0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</row>
    <row r="312" spans="1:33" x14ac:dyDescent="0.25">
      <c r="A312">
        <v>422</v>
      </c>
      <c r="B312" s="1">
        <v>0.91666666666666663</v>
      </c>
      <c r="C312" s="52">
        <v>2015</v>
      </c>
      <c r="D312" s="52">
        <v>1</v>
      </c>
      <c r="E312" s="52">
        <v>18</v>
      </c>
      <c r="F312" s="52">
        <v>17589465</v>
      </c>
      <c r="G312" s="52">
        <v>17589465</v>
      </c>
      <c r="H312" s="52">
        <v>1387733</v>
      </c>
      <c r="I312" s="52">
        <v>1387733</v>
      </c>
      <c r="J312" s="52">
        <v>0</v>
      </c>
      <c r="K312" s="52">
        <v>0</v>
      </c>
      <c r="L312" s="52">
        <v>104.5937</v>
      </c>
      <c r="M312" s="52">
        <v>9.76</v>
      </c>
      <c r="N312" s="52">
        <v>13914.93</v>
      </c>
      <c r="O312" s="52">
        <v>8</v>
      </c>
      <c r="P312" s="2">
        <f t="shared" si="5"/>
        <v>8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</row>
    <row r="313" spans="1:33" x14ac:dyDescent="0.25">
      <c r="A313">
        <v>421</v>
      </c>
      <c r="B313" s="1">
        <v>0.875</v>
      </c>
      <c r="C313" s="52">
        <v>2015</v>
      </c>
      <c r="D313" s="52">
        <v>1</v>
      </c>
      <c r="E313" s="52">
        <v>18</v>
      </c>
      <c r="F313" s="52">
        <v>17589457</v>
      </c>
      <c r="G313" s="52">
        <v>17589457</v>
      </c>
      <c r="H313" s="52">
        <v>1387732</v>
      </c>
      <c r="I313" s="52">
        <v>1387732</v>
      </c>
      <c r="J313" s="52">
        <v>0</v>
      </c>
      <c r="K313" s="52">
        <v>0</v>
      </c>
      <c r="L313" s="52">
        <v>103.39449999999999</v>
      </c>
      <c r="M313" s="52">
        <v>22.42</v>
      </c>
      <c r="N313" s="52">
        <v>0</v>
      </c>
      <c r="O313" s="52">
        <v>8</v>
      </c>
      <c r="P313" s="2">
        <f t="shared" si="5"/>
        <v>0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</row>
    <row r="314" spans="1:33" x14ac:dyDescent="0.25">
      <c r="A314">
        <v>420</v>
      </c>
      <c r="B314" s="1">
        <v>0.83333333333333337</v>
      </c>
      <c r="C314" s="52">
        <v>2015</v>
      </c>
      <c r="D314" s="52">
        <v>1</v>
      </c>
      <c r="E314" s="52">
        <v>18</v>
      </c>
      <c r="F314" s="52">
        <v>17589457</v>
      </c>
      <c r="G314" s="52">
        <v>17589457</v>
      </c>
      <c r="H314" s="52">
        <v>1387732</v>
      </c>
      <c r="I314" s="52">
        <v>1387732</v>
      </c>
      <c r="J314" s="52">
        <v>0</v>
      </c>
      <c r="K314" s="52">
        <v>0</v>
      </c>
      <c r="L314" s="52">
        <v>103.39449999999999</v>
      </c>
      <c r="M314" s="52">
        <v>22.42</v>
      </c>
      <c r="N314" s="52">
        <v>0</v>
      </c>
      <c r="O314" s="52">
        <v>8</v>
      </c>
      <c r="P314" s="2">
        <f t="shared" si="5"/>
        <v>0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</row>
    <row r="315" spans="1:33" x14ac:dyDescent="0.25">
      <c r="A315">
        <v>419</v>
      </c>
      <c r="B315" s="1">
        <v>0.79166666666666663</v>
      </c>
      <c r="C315" s="52">
        <v>2015</v>
      </c>
      <c r="D315" s="52">
        <v>1</v>
      </c>
      <c r="E315" s="52">
        <v>18</v>
      </c>
      <c r="F315" s="52">
        <v>17589457</v>
      </c>
      <c r="G315" s="52">
        <v>17589457</v>
      </c>
      <c r="H315" s="52">
        <v>1387732</v>
      </c>
      <c r="I315" s="52">
        <v>1387732</v>
      </c>
      <c r="J315" s="52">
        <v>0</v>
      </c>
      <c r="K315" s="52">
        <v>0</v>
      </c>
      <c r="L315" s="52">
        <v>103.39449999999999</v>
      </c>
      <c r="M315" s="52">
        <v>22.42</v>
      </c>
      <c r="N315" s="52">
        <v>0</v>
      </c>
      <c r="O315" s="52">
        <v>8</v>
      </c>
      <c r="P315" s="2">
        <f t="shared" si="5"/>
        <v>0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</row>
    <row r="316" spans="1:33" x14ac:dyDescent="0.25">
      <c r="A316">
        <v>418</v>
      </c>
      <c r="B316" s="1">
        <v>0.75</v>
      </c>
      <c r="C316" s="52">
        <v>2015</v>
      </c>
      <c r="D316" s="52">
        <v>1</v>
      </c>
      <c r="E316" s="52">
        <v>18</v>
      </c>
      <c r="F316" s="52">
        <v>17589457</v>
      </c>
      <c r="G316" s="52">
        <v>17589457</v>
      </c>
      <c r="H316" s="52">
        <v>1387732</v>
      </c>
      <c r="I316" s="52">
        <v>1387732</v>
      </c>
      <c r="J316" s="52">
        <v>0</v>
      </c>
      <c r="K316" s="52">
        <v>0</v>
      </c>
      <c r="L316" s="52">
        <v>103.39449999999999</v>
      </c>
      <c r="M316" s="52">
        <v>22.42</v>
      </c>
      <c r="N316" s="52">
        <v>0</v>
      </c>
      <c r="O316" s="52">
        <v>8</v>
      </c>
      <c r="P316" s="2">
        <f t="shared" si="5"/>
        <v>0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</row>
    <row r="317" spans="1:33" x14ac:dyDescent="0.25">
      <c r="A317">
        <v>417</v>
      </c>
      <c r="B317" s="1">
        <v>0.70833333333333337</v>
      </c>
      <c r="C317" s="52">
        <v>2015</v>
      </c>
      <c r="D317" s="52">
        <v>1</v>
      </c>
      <c r="E317" s="52">
        <v>18</v>
      </c>
      <c r="F317" s="52">
        <v>17589457</v>
      </c>
      <c r="G317" s="52">
        <v>17589457</v>
      </c>
      <c r="H317" s="52">
        <v>1387732</v>
      </c>
      <c r="I317" s="52">
        <v>1387732</v>
      </c>
      <c r="J317" s="52">
        <v>0</v>
      </c>
      <c r="K317" s="52">
        <v>0</v>
      </c>
      <c r="L317" s="52">
        <v>103.39449999999999</v>
      </c>
      <c r="M317" s="52">
        <v>22.42</v>
      </c>
      <c r="N317" s="52">
        <v>0</v>
      </c>
      <c r="O317" s="52">
        <v>8</v>
      </c>
      <c r="P317" s="2">
        <f t="shared" si="5"/>
        <v>0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</row>
    <row r="318" spans="1:33" x14ac:dyDescent="0.25">
      <c r="A318">
        <v>416</v>
      </c>
      <c r="B318" s="1">
        <v>0.66666666666666663</v>
      </c>
      <c r="C318" s="52">
        <v>2015</v>
      </c>
      <c r="D318" s="52">
        <v>1</v>
      </c>
      <c r="E318" s="52">
        <v>18</v>
      </c>
      <c r="F318" s="52">
        <v>17589457</v>
      </c>
      <c r="G318" s="52">
        <v>17589457</v>
      </c>
      <c r="H318" s="52">
        <v>1387732</v>
      </c>
      <c r="I318" s="52">
        <v>1387732</v>
      </c>
      <c r="J318" s="52">
        <v>0</v>
      </c>
      <c r="K318" s="52">
        <v>0</v>
      </c>
      <c r="L318" s="52">
        <v>103.39449999999999</v>
      </c>
      <c r="M318" s="52">
        <v>22.42</v>
      </c>
      <c r="N318" s="52">
        <v>0</v>
      </c>
      <c r="O318" s="52">
        <v>8</v>
      </c>
      <c r="P318" s="2">
        <f t="shared" si="5"/>
        <v>0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</row>
    <row r="319" spans="1:33" x14ac:dyDescent="0.25">
      <c r="A319">
        <v>415</v>
      </c>
      <c r="B319" s="1">
        <v>0.625</v>
      </c>
      <c r="C319" s="52">
        <v>2015</v>
      </c>
      <c r="D319" s="52">
        <v>1</v>
      </c>
      <c r="E319" s="52">
        <v>18</v>
      </c>
      <c r="F319" s="52">
        <v>17589457</v>
      </c>
      <c r="G319" s="52">
        <v>17589457</v>
      </c>
      <c r="H319" s="52">
        <v>1387732</v>
      </c>
      <c r="I319" s="52">
        <v>1387732</v>
      </c>
      <c r="J319" s="52">
        <v>0</v>
      </c>
      <c r="K319" s="52">
        <v>0</v>
      </c>
      <c r="L319" s="52">
        <v>103.39449999999999</v>
      </c>
      <c r="M319" s="52">
        <v>22.42</v>
      </c>
      <c r="N319" s="52">
        <v>0</v>
      </c>
      <c r="O319" s="52">
        <v>8</v>
      </c>
      <c r="P319" s="2">
        <f t="shared" si="5"/>
        <v>0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</row>
    <row r="320" spans="1:33" x14ac:dyDescent="0.25">
      <c r="A320">
        <v>414</v>
      </c>
      <c r="B320" s="1">
        <v>0.58333333333333337</v>
      </c>
      <c r="C320" s="52">
        <v>2015</v>
      </c>
      <c r="D320" s="52">
        <v>1</v>
      </c>
      <c r="E320" s="52">
        <v>18</v>
      </c>
      <c r="F320" s="52">
        <v>17589457</v>
      </c>
      <c r="G320" s="52">
        <v>17589457</v>
      </c>
      <c r="H320" s="52">
        <v>1387732</v>
      </c>
      <c r="I320" s="52">
        <v>1387732</v>
      </c>
      <c r="J320" s="52">
        <v>0</v>
      </c>
      <c r="K320" s="52">
        <v>0</v>
      </c>
      <c r="L320" s="52">
        <v>103.39449999999999</v>
      </c>
      <c r="M320" s="52">
        <v>22.42</v>
      </c>
      <c r="N320" s="52">
        <v>0</v>
      </c>
      <c r="O320" s="52">
        <v>8</v>
      </c>
      <c r="P320" s="2">
        <f t="shared" si="5"/>
        <v>0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</row>
    <row r="321" spans="1:33" x14ac:dyDescent="0.25">
      <c r="A321">
        <v>413</v>
      </c>
      <c r="B321" s="1">
        <v>0.54166666666666663</v>
      </c>
      <c r="C321" s="52">
        <v>2015</v>
      </c>
      <c r="D321" s="52">
        <v>1</v>
      </c>
      <c r="E321" s="52">
        <v>18</v>
      </c>
      <c r="F321" s="52">
        <v>17589457</v>
      </c>
      <c r="G321" s="52">
        <v>17589457</v>
      </c>
      <c r="H321" s="52">
        <v>1387732</v>
      </c>
      <c r="I321" s="52">
        <v>1387732</v>
      </c>
      <c r="J321" s="52">
        <v>0</v>
      </c>
      <c r="K321" s="52">
        <v>0</v>
      </c>
      <c r="L321" s="52">
        <v>103.39449999999999</v>
      </c>
      <c r="M321" s="52">
        <v>22.42</v>
      </c>
      <c r="N321" s="52">
        <v>13265.35</v>
      </c>
      <c r="O321" s="52">
        <v>8</v>
      </c>
      <c r="P321" s="2">
        <f t="shared" si="5"/>
        <v>167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</row>
    <row r="322" spans="1:33" x14ac:dyDescent="0.25">
      <c r="A322">
        <v>412</v>
      </c>
      <c r="B322" s="1">
        <v>0.5</v>
      </c>
      <c r="C322" s="52">
        <v>2015</v>
      </c>
      <c r="D322" s="52">
        <v>1</v>
      </c>
      <c r="E322" s="52">
        <v>18</v>
      </c>
      <c r="F322" s="52">
        <v>17589290</v>
      </c>
      <c r="G322" s="52">
        <v>17589290</v>
      </c>
      <c r="H322" s="52">
        <v>1387709</v>
      </c>
      <c r="I322" s="52">
        <v>1387709</v>
      </c>
      <c r="J322" s="52">
        <v>0</v>
      </c>
      <c r="K322" s="52">
        <v>0</v>
      </c>
      <c r="L322" s="52">
        <v>103.5942</v>
      </c>
      <c r="M322" s="52">
        <v>21.2</v>
      </c>
      <c r="N322" s="52">
        <v>13341.76</v>
      </c>
      <c r="O322" s="52">
        <v>8</v>
      </c>
      <c r="P322" s="2">
        <f t="shared" si="5"/>
        <v>125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</row>
    <row r="323" spans="1:33" x14ac:dyDescent="0.25">
      <c r="A323">
        <v>411</v>
      </c>
      <c r="B323" s="1">
        <v>0.45833333333333331</v>
      </c>
      <c r="C323" s="52">
        <v>2015</v>
      </c>
      <c r="D323" s="52">
        <v>1</v>
      </c>
      <c r="E323" s="52">
        <v>18</v>
      </c>
      <c r="F323" s="52">
        <v>17589165</v>
      </c>
      <c r="G323" s="52">
        <v>17589165</v>
      </c>
      <c r="H323" s="52">
        <v>1387692</v>
      </c>
      <c r="I323" s="52">
        <v>1387692</v>
      </c>
      <c r="J323" s="52">
        <v>0</v>
      </c>
      <c r="K323" s="52">
        <v>0</v>
      </c>
      <c r="L323" s="52">
        <v>103.9729</v>
      </c>
      <c r="M323" s="52">
        <v>17.72</v>
      </c>
      <c r="N323" s="52">
        <v>13544.56</v>
      </c>
      <c r="O323" s="52">
        <v>8</v>
      </c>
      <c r="P323" s="2">
        <f t="shared" si="5"/>
        <v>157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</row>
    <row r="324" spans="1:33" x14ac:dyDescent="0.25">
      <c r="A324">
        <v>410</v>
      </c>
      <c r="B324" s="1">
        <v>0.41666666666666669</v>
      </c>
      <c r="C324" s="52">
        <v>2015</v>
      </c>
      <c r="D324" s="52">
        <v>1</v>
      </c>
      <c r="E324" s="52">
        <v>18</v>
      </c>
      <c r="F324" s="52">
        <v>17589008</v>
      </c>
      <c r="G324" s="52">
        <v>17589008</v>
      </c>
      <c r="H324" s="52">
        <v>1387671</v>
      </c>
      <c r="I324" s="52">
        <v>1387671</v>
      </c>
      <c r="J324" s="52">
        <v>0</v>
      </c>
      <c r="K324" s="52">
        <v>0</v>
      </c>
      <c r="L324" s="52">
        <v>104.3486</v>
      </c>
      <c r="M324" s="52">
        <v>15.81</v>
      </c>
      <c r="N324" s="52">
        <v>13655.95</v>
      </c>
      <c r="O324" s="52">
        <v>8</v>
      </c>
      <c r="P324" s="2">
        <f t="shared" si="5"/>
        <v>165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</row>
    <row r="325" spans="1:33" x14ac:dyDescent="0.25">
      <c r="A325">
        <v>409</v>
      </c>
      <c r="B325" s="1">
        <v>0.375</v>
      </c>
      <c r="C325" s="52">
        <v>2015</v>
      </c>
      <c r="D325" s="52">
        <v>1</v>
      </c>
      <c r="E325" s="52">
        <v>18</v>
      </c>
      <c r="F325" s="52">
        <v>17588843</v>
      </c>
      <c r="G325" s="52">
        <v>17588843</v>
      </c>
      <c r="H325" s="52">
        <v>1387649</v>
      </c>
      <c r="I325" s="52">
        <v>1387649</v>
      </c>
      <c r="J325" s="52">
        <v>0</v>
      </c>
      <c r="K325" s="52">
        <v>0</v>
      </c>
      <c r="L325" s="52">
        <v>104.33240000000001</v>
      </c>
      <c r="M325" s="52">
        <v>14.64</v>
      </c>
      <c r="N325" s="52">
        <v>13779.88</v>
      </c>
      <c r="O325" s="52">
        <v>8</v>
      </c>
      <c r="P325" s="2">
        <f t="shared" si="5"/>
        <v>190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</row>
    <row r="326" spans="1:33" x14ac:dyDescent="0.25">
      <c r="A326">
        <v>408</v>
      </c>
      <c r="B326" s="1">
        <v>0.33333333333333331</v>
      </c>
      <c r="C326" s="52">
        <v>2015</v>
      </c>
      <c r="D326" s="52">
        <v>1</v>
      </c>
      <c r="E326" s="52">
        <v>18</v>
      </c>
      <c r="F326" s="52">
        <v>17588653</v>
      </c>
      <c r="G326" s="52">
        <v>17588653</v>
      </c>
      <c r="H326" s="52">
        <v>1387624</v>
      </c>
      <c r="I326" s="52">
        <v>1387624</v>
      </c>
      <c r="J326" s="52">
        <v>0</v>
      </c>
      <c r="K326" s="52">
        <v>0</v>
      </c>
      <c r="L326" s="52">
        <v>104.1499</v>
      </c>
      <c r="M326" s="52">
        <v>13.43</v>
      </c>
      <c r="N326" s="52">
        <v>13739.52</v>
      </c>
      <c r="O326" s="52">
        <v>8</v>
      </c>
      <c r="P326" s="2">
        <f t="shared" si="5"/>
        <v>152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</row>
    <row r="327" spans="1:33" x14ac:dyDescent="0.25">
      <c r="A327">
        <v>407</v>
      </c>
      <c r="B327" s="1">
        <v>0.29166666666666669</v>
      </c>
      <c r="C327" s="52">
        <v>2015</v>
      </c>
      <c r="D327" s="52">
        <v>1</v>
      </c>
      <c r="E327" s="52">
        <v>18</v>
      </c>
      <c r="F327" s="52">
        <v>17588501</v>
      </c>
      <c r="G327" s="52">
        <v>17588501</v>
      </c>
      <c r="H327" s="52">
        <v>1387604</v>
      </c>
      <c r="I327" s="52">
        <v>1387604</v>
      </c>
      <c r="J327" s="52">
        <v>0</v>
      </c>
      <c r="K327" s="52">
        <v>0</v>
      </c>
      <c r="L327" s="52">
        <v>104.5612</v>
      </c>
      <c r="M327" s="52">
        <v>13.83</v>
      </c>
      <c r="N327" s="52">
        <v>13851.05</v>
      </c>
      <c r="O327" s="52">
        <v>8</v>
      </c>
      <c r="P327" s="2">
        <f t="shared" si="5"/>
        <v>182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</row>
    <row r="328" spans="1:33" x14ac:dyDescent="0.25">
      <c r="A328">
        <v>406</v>
      </c>
      <c r="B328" s="1">
        <v>0.25</v>
      </c>
      <c r="C328" s="52">
        <v>2015</v>
      </c>
      <c r="D328" s="52">
        <v>1</v>
      </c>
      <c r="E328" s="52">
        <v>18</v>
      </c>
      <c r="F328" s="52">
        <v>17588319</v>
      </c>
      <c r="G328" s="52">
        <v>17588319</v>
      </c>
      <c r="H328" s="52">
        <v>1387580</v>
      </c>
      <c r="I328" s="52">
        <v>1387580</v>
      </c>
      <c r="J328" s="52">
        <v>0</v>
      </c>
      <c r="K328" s="52">
        <v>0</v>
      </c>
      <c r="L328" s="52">
        <v>103.69840000000001</v>
      </c>
      <c r="M328" s="52">
        <v>14.18</v>
      </c>
      <c r="N328" s="52">
        <v>13700.79</v>
      </c>
      <c r="O328" s="52">
        <v>8</v>
      </c>
      <c r="P328" s="2">
        <f t="shared" si="5"/>
        <v>166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</row>
    <row r="329" spans="1:33" x14ac:dyDescent="0.25">
      <c r="A329">
        <v>405</v>
      </c>
      <c r="B329" s="1">
        <v>0.20833333333333334</v>
      </c>
      <c r="C329" s="52">
        <v>2015</v>
      </c>
      <c r="D329" s="52">
        <v>1</v>
      </c>
      <c r="E329" s="52">
        <v>18</v>
      </c>
      <c r="F329" s="52">
        <v>17588153</v>
      </c>
      <c r="G329" s="52">
        <v>17588153</v>
      </c>
      <c r="H329" s="52">
        <v>1387558</v>
      </c>
      <c r="I329" s="52">
        <v>1387558</v>
      </c>
      <c r="J329" s="52">
        <v>0</v>
      </c>
      <c r="K329" s="52">
        <v>0</v>
      </c>
      <c r="L329" s="52">
        <v>103.7133</v>
      </c>
      <c r="M329" s="52">
        <v>14.62</v>
      </c>
      <c r="N329" s="52">
        <v>13668.53</v>
      </c>
      <c r="O329" s="52">
        <v>8</v>
      </c>
      <c r="P329" s="2">
        <f t="shared" si="5"/>
        <v>188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</row>
    <row r="330" spans="1:33" x14ac:dyDescent="0.25">
      <c r="A330">
        <v>404</v>
      </c>
      <c r="B330" s="1">
        <v>0.16666666666666666</v>
      </c>
      <c r="C330" s="52">
        <v>2015</v>
      </c>
      <c r="D330" s="52">
        <v>1</v>
      </c>
      <c r="E330" s="52">
        <v>18</v>
      </c>
      <c r="F330" s="52">
        <v>17587965</v>
      </c>
      <c r="G330" s="52">
        <v>17587965</v>
      </c>
      <c r="H330" s="52">
        <v>1387533</v>
      </c>
      <c r="I330" s="52">
        <v>1387533</v>
      </c>
      <c r="J330" s="52">
        <v>0</v>
      </c>
      <c r="K330" s="52">
        <v>0</v>
      </c>
      <c r="L330" s="52">
        <v>104.6114</v>
      </c>
      <c r="M330" s="52">
        <v>14.56</v>
      </c>
      <c r="N330" s="52">
        <v>13725.7</v>
      </c>
      <c r="O330" s="52">
        <v>8</v>
      </c>
      <c r="P330" s="2">
        <f t="shared" si="5"/>
        <v>137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</row>
    <row r="331" spans="1:33" x14ac:dyDescent="0.25">
      <c r="A331">
        <v>403</v>
      </c>
      <c r="B331" s="1">
        <v>0.125</v>
      </c>
      <c r="C331" s="52">
        <v>2015</v>
      </c>
      <c r="D331" s="52">
        <v>1</v>
      </c>
      <c r="E331" s="52">
        <v>18</v>
      </c>
      <c r="F331" s="52">
        <v>17587828</v>
      </c>
      <c r="G331" s="52">
        <v>17587828</v>
      </c>
      <c r="H331" s="52">
        <v>1387515</v>
      </c>
      <c r="I331" s="52">
        <v>1387515</v>
      </c>
      <c r="J331" s="52">
        <v>0</v>
      </c>
      <c r="K331" s="52">
        <v>0</v>
      </c>
      <c r="L331" s="52">
        <v>104.45529999999999</v>
      </c>
      <c r="M331" s="52">
        <v>14.6</v>
      </c>
      <c r="N331" s="52">
        <v>13784.22</v>
      </c>
      <c r="O331" s="52">
        <v>8</v>
      </c>
      <c r="P331" s="2">
        <f t="shared" si="5"/>
        <v>159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</row>
    <row r="332" spans="1:33" x14ac:dyDescent="0.25">
      <c r="A332">
        <v>402</v>
      </c>
      <c r="B332" s="1">
        <v>8.3333333333333329E-2</v>
      </c>
      <c r="C332" s="52">
        <v>2015</v>
      </c>
      <c r="D332" s="52">
        <v>1</v>
      </c>
      <c r="E332" s="52">
        <v>18</v>
      </c>
      <c r="F332" s="52">
        <v>17587669</v>
      </c>
      <c r="G332" s="52">
        <v>17587669</v>
      </c>
      <c r="H332" s="52">
        <v>1387494</v>
      </c>
      <c r="I332" s="52">
        <v>1387494</v>
      </c>
      <c r="J332" s="52">
        <v>0</v>
      </c>
      <c r="K332" s="52">
        <v>0</v>
      </c>
      <c r="L332" s="52">
        <v>104.2955</v>
      </c>
      <c r="M332" s="52">
        <v>14.95</v>
      </c>
      <c r="N332" s="52">
        <v>13752.52</v>
      </c>
      <c r="O332" s="52">
        <v>8</v>
      </c>
      <c r="P332" s="2">
        <f t="shared" si="5"/>
        <v>159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</row>
    <row r="333" spans="1:33" x14ac:dyDescent="0.25">
      <c r="A333">
        <v>401</v>
      </c>
      <c r="B333" s="1">
        <v>4.1666666666666664E-2</v>
      </c>
      <c r="C333" s="52">
        <v>2015</v>
      </c>
      <c r="D333" s="52">
        <v>1</v>
      </c>
      <c r="E333" s="52">
        <v>18</v>
      </c>
      <c r="F333" s="52">
        <v>17587510</v>
      </c>
      <c r="G333" s="52">
        <v>17587510</v>
      </c>
      <c r="H333" s="52">
        <v>1387473</v>
      </c>
      <c r="I333" s="52">
        <v>1387473</v>
      </c>
      <c r="J333" s="52">
        <v>0</v>
      </c>
      <c r="K333" s="52">
        <v>0</v>
      </c>
      <c r="L333" s="52">
        <v>103.5547</v>
      </c>
      <c r="M333" s="52">
        <v>15.48</v>
      </c>
      <c r="N333" s="52">
        <v>13736.98</v>
      </c>
      <c r="O333" s="52">
        <v>8</v>
      </c>
      <c r="P333" s="2">
        <f t="shared" si="5"/>
        <v>202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</row>
    <row r="334" spans="1:33" x14ac:dyDescent="0.25">
      <c r="A334">
        <v>400</v>
      </c>
      <c r="B334" s="1">
        <v>0</v>
      </c>
      <c r="C334" s="52">
        <v>2015</v>
      </c>
      <c r="D334" s="52">
        <v>1</v>
      </c>
      <c r="E334" s="52">
        <v>18</v>
      </c>
      <c r="F334" s="52">
        <v>17587308</v>
      </c>
      <c r="G334" s="52">
        <v>17587308</v>
      </c>
      <c r="H334" s="52">
        <v>1387446</v>
      </c>
      <c r="I334" s="52">
        <v>1387446</v>
      </c>
      <c r="J334" s="52">
        <v>0</v>
      </c>
      <c r="K334" s="52">
        <v>0</v>
      </c>
      <c r="L334" s="52">
        <v>103.43089999999999</v>
      </c>
      <c r="M334" s="52">
        <v>15.76</v>
      </c>
      <c r="N334" s="52">
        <v>13676.18</v>
      </c>
      <c r="O334" s="52">
        <v>8</v>
      </c>
      <c r="P334" s="2">
        <f t="shared" si="5"/>
        <v>172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</row>
    <row r="335" spans="1:33" x14ac:dyDescent="0.25">
      <c r="A335">
        <v>399</v>
      </c>
      <c r="B335" s="1">
        <v>0.95833333333333337</v>
      </c>
      <c r="C335" s="52">
        <v>2015</v>
      </c>
      <c r="D335" s="52">
        <v>1</v>
      </c>
      <c r="E335" s="52">
        <v>17</v>
      </c>
      <c r="F335" s="52">
        <v>17587136</v>
      </c>
      <c r="G335" s="52">
        <v>17587136</v>
      </c>
      <c r="H335" s="52">
        <v>1387423</v>
      </c>
      <c r="I335" s="52">
        <v>1387423</v>
      </c>
      <c r="J335" s="52">
        <v>0</v>
      </c>
      <c r="K335" s="52">
        <v>0</v>
      </c>
      <c r="L335" s="52">
        <v>103.2454</v>
      </c>
      <c r="M335" s="52">
        <v>16.12</v>
      </c>
      <c r="N335" s="52">
        <v>13681.47</v>
      </c>
      <c r="O335" s="52">
        <v>8</v>
      </c>
      <c r="P335" s="2">
        <f t="shared" si="5"/>
        <v>209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</row>
    <row r="336" spans="1:33" x14ac:dyDescent="0.25">
      <c r="A336">
        <v>398</v>
      </c>
      <c r="B336" s="1">
        <v>0.91666666666666663</v>
      </c>
      <c r="C336" s="52">
        <v>2015</v>
      </c>
      <c r="D336" s="52">
        <v>1</v>
      </c>
      <c r="E336" s="52">
        <v>17</v>
      </c>
      <c r="F336" s="52">
        <v>17586927</v>
      </c>
      <c r="G336" s="52">
        <v>17586927</v>
      </c>
      <c r="H336" s="52">
        <v>1387395</v>
      </c>
      <c r="I336" s="52">
        <v>1387395</v>
      </c>
      <c r="J336" s="52">
        <v>0</v>
      </c>
      <c r="K336" s="52">
        <v>0</v>
      </c>
      <c r="L336" s="52">
        <v>103.38290000000001</v>
      </c>
      <c r="M336" s="52">
        <v>17.059999999999999</v>
      </c>
      <c r="N336" s="52">
        <v>13572.07</v>
      </c>
      <c r="O336" s="52">
        <v>8</v>
      </c>
      <c r="P336" s="2">
        <f t="shared" si="5"/>
        <v>312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</row>
    <row r="337" spans="1:33" x14ac:dyDescent="0.25">
      <c r="A337">
        <v>397</v>
      </c>
      <c r="B337" s="1">
        <v>0.875</v>
      </c>
      <c r="C337" s="52">
        <v>2015</v>
      </c>
      <c r="D337" s="52">
        <v>1</v>
      </c>
      <c r="E337" s="52">
        <v>17</v>
      </c>
      <c r="F337" s="52">
        <v>17586615</v>
      </c>
      <c r="G337" s="52">
        <v>17586615</v>
      </c>
      <c r="H337" s="52">
        <v>1387353</v>
      </c>
      <c r="I337" s="52">
        <v>1387353</v>
      </c>
      <c r="J337" s="52">
        <v>0</v>
      </c>
      <c r="K337" s="52">
        <v>0</v>
      </c>
      <c r="L337" s="52">
        <v>102.7157</v>
      </c>
      <c r="M337" s="52">
        <v>17.010000000000002</v>
      </c>
      <c r="N337" s="52">
        <v>13558.19</v>
      </c>
      <c r="O337" s="52">
        <v>8</v>
      </c>
      <c r="P337" s="2">
        <f t="shared" si="5"/>
        <v>310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</row>
    <row r="338" spans="1:33" x14ac:dyDescent="0.25">
      <c r="A338">
        <v>396</v>
      </c>
      <c r="B338" s="1">
        <v>0.83333333333333337</v>
      </c>
      <c r="C338" s="52">
        <v>2015</v>
      </c>
      <c r="D338" s="52">
        <v>1</v>
      </c>
      <c r="E338" s="52">
        <v>17</v>
      </c>
      <c r="F338" s="52">
        <v>17586305</v>
      </c>
      <c r="G338" s="52">
        <v>17586305</v>
      </c>
      <c r="H338" s="52">
        <v>1387311</v>
      </c>
      <c r="I338" s="52">
        <v>1387311</v>
      </c>
      <c r="J338" s="52">
        <v>0</v>
      </c>
      <c r="K338" s="52">
        <v>0</v>
      </c>
      <c r="L338" s="52">
        <v>103.19499999999999</v>
      </c>
      <c r="M338" s="52">
        <v>17.149999999999999</v>
      </c>
      <c r="N338" s="52">
        <v>13557.4</v>
      </c>
      <c r="O338" s="52">
        <v>8</v>
      </c>
      <c r="P338" s="2">
        <f t="shared" si="5"/>
        <v>223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</row>
    <row r="339" spans="1:33" x14ac:dyDescent="0.25">
      <c r="A339">
        <v>395</v>
      </c>
      <c r="B339" s="1">
        <v>0.79166666666666663</v>
      </c>
      <c r="C339" s="52">
        <v>2015</v>
      </c>
      <c r="D339" s="52">
        <v>1</v>
      </c>
      <c r="E339" s="52">
        <v>17</v>
      </c>
      <c r="F339" s="52">
        <v>17586082</v>
      </c>
      <c r="G339" s="52">
        <v>17586082</v>
      </c>
      <c r="H339" s="52">
        <v>1387281</v>
      </c>
      <c r="I339" s="52">
        <v>1387281</v>
      </c>
      <c r="J339" s="52">
        <v>0</v>
      </c>
      <c r="K339" s="52">
        <v>0</v>
      </c>
      <c r="L339" s="52">
        <v>102.2346</v>
      </c>
      <c r="M339" s="52">
        <v>17.91</v>
      </c>
      <c r="N339" s="52">
        <v>13307.94</v>
      </c>
      <c r="O339" s="52">
        <v>8</v>
      </c>
      <c r="P339" s="2">
        <f t="shared" si="5"/>
        <v>359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</row>
    <row r="340" spans="1:33" x14ac:dyDescent="0.25">
      <c r="A340">
        <v>394</v>
      </c>
      <c r="B340" s="1">
        <v>0.75</v>
      </c>
      <c r="C340" s="52">
        <v>2015</v>
      </c>
      <c r="D340" s="52">
        <v>1</v>
      </c>
      <c r="E340" s="52">
        <v>17</v>
      </c>
      <c r="F340" s="52">
        <v>17585723</v>
      </c>
      <c r="G340" s="52">
        <v>17585723</v>
      </c>
      <c r="H340" s="52">
        <v>1387232</v>
      </c>
      <c r="I340" s="52">
        <v>1387232</v>
      </c>
      <c r="J340" s="52">
        <v>0</v>
      </c>
      <c r="K340" s="52">
        <v>0</v>
      </c>
      <c r="L340" s="52">
        <v>101.93729999999999</v>
      </c>
      <c r="M340" s="52">
        <v>19.149999999999999</v>
      </c>
      <c r="N340" s="52">
        <v>13296.18</v>
      </c>
      <c r="O340" s="52">
        <v>8</v>
      </c>
      <c r="P340" s="2">
        <f t="shared" si="5"/>
        <v>342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</row>
    <row r="341" spans="1:33" x14ac:dyDescent="0.25">
      <c r="A341">
        <v>393</v>
      </c>
      <c r="B341" s="1">
        <v>0.70833333333333337</v>
      </c>
      <c r="C341" s="52">
        <v>2015</v>
      </c>
      <c r="D341" s="52">
        <v>1</v>
      </c>
      <c r="E341" s="52">
        <v>17</v>
      </c>
      <c r="F341" s="52">
        <v>17585381</v>
      </c>
      <c r="G341" s="52">
        <v>17585381</v>
      </c>
      <c r="H341" s="52">
        <v>1387185</v>
      </c>
      <c r="I341" s="52">
        <v>1387185</v>
      </c>
      <c r="J341" s="52">
        <v>0</v>
      </c>
      <c r="K341" s="52">
        <v>0</v>
      </c>
      <c r="L341" s="52">
        <v>101.8596</v>
      </c>
      <c r="M341" s="52">
        <v>19.989999999999998</v>
      </c>
      <c r="N341" s="52">
        <v>13352.5</v>
      </c>
      <c r="O341" s="52">
        <v>8</v>
      </c>
      <c r="P341" s="2">
        <f t="shared" si="5"/>
        <v>442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</row>
    <row r="342" spans="1:33" x14ac:dyDescent="0.25">
      <c r="A342">
        <v>392</v>
      </c>
      <c r="B342" s="1">
        <v>0.66666666666666663</v>
      </c>
      <c r="C342" s="52">
        <v>2015</v>
      </c>
      <c r="D342" s="52">
        <v>1</v>
      </c>
      <c r="E342" s="52">
        <v>17</v>
      </c>
      <c r="F342" s="52">
        <v>17584939</v>
      </c>
      <c r="G342" s="52">
        <v>17584939</v>
      </c>
      <c r="H342" s="52">
        <v>1387124</v>
      </c>
      <c r="I342" s="52">
        <v>1387124</v>
      </c>
      <c r="J342" s="52">
        <v>0</v>
      </c>
      <c r="K342" s="52">
        <v>0</v>
      </c>
      <c r="L342" s="52">
        <v>102.52719999999999</v>
      </c>
      <c r="M342" s="52">
        <v>20.51</v>
      </c>
      <c r="N342" s="52">
        <v>13320.1</v>
      </c>
      <c r="O342" s="52">
        <v>8</v>
      </c>
      <c r="P342" s="2">
        <f t="shared" si="5"/>
        <v>342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</row>
    <row r="343" spans="1:33" x14ac:dyDescent="0.25">
      <c r="A343">
        <v>391</v>
      </c>
      <c r="B343" s="1">
        <v>0.625</v>
      </c>
      <c r="C343" s="52">
        <v>2015</v>
      </c>
      <c r="D343" s="52">
        <v>1</v>
      </c>
      <c r="E343" s="52">
        <v>17</v>
      </c>
      <c r="F343" s="52">
        <v>17584597</v>
      </c>
      <c r="G343" s="52">
        <v>17584597</v>
      </c>
      <c r="H343" s="52">
        <v>1387077</v>
      </c>
      <c r="I343" s="52">
        <v>1387077</v>
      </c>
      <c r="J343" s="52">
        <v>0</v>
      </c>
      <c r="K343" s="52">
        <v>0</v>
      </c>
      <c r="L343" s="52">
        <v>101.4533</v>
      </c>
      <c r="M343" s="52">
        <v>20.45</v>
      </c>
      <c r="N343" s="52">
        <v>13238.6</v>
      </c>
      <c r="O343" s="52">
        <v>8</v>
      </c>
      <c r="P343" s="2">
        <f t="shared" si="5"/>
        <v>281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</row>
    <row r="344" spans="1:33" x14ac:dyDescent="0.25">
      <c r="A344">
        <v>390</v>
      </c>
      <c r="B344" s="1">
        <v>0.58333333333333337</v>
      </c>
      <c r="C344" s="52">
        <v>2015</v>
      </c>
      <c r="D344" s="52">
        <v>1</v>
      </c>
      <c r="E344" s="52">
        <v>17</v>
      </c>
      <c r="F344" s="52">
        <v>17584316</v>
      </c>
      <c r="G344" s="52">
        <v>17584316</v>
      </c>
      <c r="H344" s="52">
        <v>1387038</v>
      </c>
      <c r="I344" s="52">
        <v>1387038</v>
      </c>
      <c r="J344" s="52">
        <v>0</v>
      </c>
      <c r="K344" s="52">
        <v>0</v>
      </c>
      <c r="L344" s="52">
        <v>101.4954</v>
      </c>
      <c r="M344" s="52">
        <v>21.27</v>
      </c>
      <c r="N344" s="52">
        <v>13144.94</v>
      </c>
      <c r="O344" s="52">
        <v>8</v>
      </c>
      <c r="P344" s="2">
        <f t="shared" si="5"/>
        <v>388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</row>
    <row r="345" spans="1:33" x14ac:dyDescent="0.25">
      <c r="A345">
        <v>389</v>
      </c>
      <c r="B345" s="1">
        <v>0.54166666666666663</v>
      </c>
      <c r="C345" s="52">
        <v>2015</v>
      </c>
      <c r="D345" s="52">
        <v>1</v>
      </c>
      <c r="E345" s="52">
        <v>17</v>
      </c>
      <c r="F345" s="52">
        <v>17583928</v>
      </c>
      <c r="G345" s="52">
        <v>17583928</v>
      </c>
      <c r="H345" s="52">
        <v>1386984</v>
      </c>
      <c r="I345" s="52">
        <v>1386984</v>
      </c>
      <c r="J345" s="52">
        <v>0</v>
      </c>
      <c r="K345" s="52">
        <v>0</v>
      </c>
      <c r="L345" s="52">
        <v>100.25190000000001</v>
      </c>
      <c r="M345" s="52">
        <v>20.51</v>
      </c>
      <c r="N345" s="52">
        <v>13067.9</v>
      </c>
      <c r="O345" s="52">
        <v>8</v>
      </c>
      <c r="P345" s="2">
        <f t="shared" si="5"/>
        <v>406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</row>
    <row r="346" spans="1:33" x14ac:dyDescent="0.25">
      <c r="A346">
        <v>388</v>
      </c>
      <c r="B346" s="1">
        <v>0.5</v>
      </c>
      <c r="C346" s="52">
        <v>2015</v>
      </c>
      <c r="D346" s="52">
        <v>1</v>
      </c>
      <c r="E346" s="52">
        <v>17</v>
      </c>
      <c r="F346" s="52">
        <v>17583522</v>
      </c>
      <c r="G346" s="52">
        <v>17583522</v>
      </c>
      <c r="H346" s="52">
        <v>1386927</v>
      </c>
      <c r="I346" s="52">
        <v>1386927</v>
      </c>
      <c r="J346" s="52">
        <v>0</v>
      </c>
      <c r="K346" s="52">
        <v>0</v>
      </c>
      <c r="L346" s="52">
        <v>100.2889</v>
      </c>
      <c r="M346" s="52">
        <v>20.61</v>
      </c>
      <c r="N346" s="52">
        <v>13178.55</v>
      </c>
      <c r="O346" s="52">
        <v>8</v>
      </c>
      <c r="P346" s="2">
        <f t="shared" si="5"/>
        <v>299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</row>
    <row r="347" spans="1:33" x14ac:dyDescent="0.25">
      <c r="A347">
        <v>387</v>
      </c>
      <c r="B347" s="1">
        <v>0.45833333333333331</v>
      </c>
      <c r="C347" s="52">
        <v>2015</v>
      </c>
      <c r="D347" s="52">
        <v>1</v>
      </c>
      <c r="E347" s="52">
        <v>17</v>
      </c>
      <c r="F347" s="52">
        <v>17583223</v>
      </c>
      <c r="G347" s="52">
        <v>17583223</v>
      </c>
      <c r="H347" s="52">
        <v>1386885</v>
      </c>
      <c r="I347" s="52">
        <v>1386885</v>
      </c>
      <c r="J347" s="52">
        <v>0</v>
      </c>
      <c r="K347" s="52">
        <v>0</v>
      </c>
      <c r="L347" s="52">
        <v>100.1039</v>
      </c>
      <c r="M347" s="52">
        <v>19.53</v>
      </c>
      <c r="N347" s="52">
        <v>13104.88</v>
      </c>
      <c r="O347" s="52">
        <v>8</v>
      </c>
      <c r="P347" s="2">
        <f t="shared" si="5"/>
        <v>413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</row>
    <row r="348" spans="1:33" x14ac:dyDescent="0.25">
      <c r="A348">
        <v>386</v>
      </c>
      <c r="B348" s="1">
        <v>0.41666666666666669</v>
      </c>
      <c r="C348" s="52">
        <v>2015</v>
      </c>
      <c r="D348" s="52">
        <v>1</v>
      </c>
      <c r="E348" s="52">
        <v>17</v>
      </c>
      <c r="F348" s="52">
        <v>17582810</v>
      </c>
      <c r="G348" s="52">
        <v>17582810</v>
      </c>
      <c r="H348" s="52">
        <v>1386827</v>
      </c>
      <c r="I348" s="52">
        <v>1386827</v>
      </c>
      <c r="J348" s="52">
        <v>0</v>
      </c>
      <c r="K348" s="52">
        <v>0</v>
      </c>
      <c r="L348" s="52">
        <v>101.4301</v>
      </c>
      <c r="M348" s="52">
        <v>17.62</v>
      </c>
      <c r="N348" s="52">
        <v>13408.73</v>
      </c>
      <c r="O348" s="52">
        <v>8</v>
      </c>
      <c r="P348" s="2">
        <f t="shared" si="5"/>
        <v>422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</row>
    <row r="349" spans="1:33" x14ac:dyDescent="0.25">
      <c r="A349">
        <v>385</v>
      </c>
      <c r="B349" s="1">
        <v>0.375</v>
      </c>
      <c r="C349" s="52">
        <v>2015</v>
      </c>
      <c r="D349" s="52">
        <v>1</v>
      </c>
      <c r="E349" s="52">
        <v>17</v>
      </c>
      <c r="F349" s="52">
        <v>17582388</v>
      </c>
      <c r="G349" s="52">
        <v>17582388</v>
      </c>
      <c r="H349" s="52">
        <v>1386769</v>
      </c>
      <c r="I349" s="52">
        <v>1386769</v>
      </c>
      <c r="J349" s="52">
        <v>0</v>
      </c>
      <c r="K349" s="52">
        <v>0</v>
      </c>
      <c r="L349" s="52">
        <v>102.3485</v>
      </c>
      <c r="M349" s="52">
        <v>16.5</v>
      </c>
      <c r="N349" s="52">
        <v>13489.9</v>
      </c>
      <c r="O349" s="52">
        <v>8</v>
      </c>
      <c r="P349" s="2">
        <f t="shared" si="5"/>
        <v>391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</row>
    <row r="350" spans="1:33" x14ac:dyDescent="0.25">
      <c r="A350">
        <v>384</v>
      </c>
      <c r="B350" s="1">
        <v>0.33333333333333331</v>
      </c>
      <c r="C350" s="52">
        <v>2015</v>
      </c>
      <c r="D350" s="52">
        <v>1</v>
      </c>
      <c r="E350" s="52">
        <v>17</v>
      </c>
      <c r="F350" s="52">
        <v>17581997</v>
      </c>
      <c r="G350" s="52">
        <v>17581997</v>
      </c>
      <c r="H350" s="52">
        <v>1386716</v>
      </c>
      <c r="I350" s="52">
        <v>1386716</v>
      </c>
      <c r="J350" s="52">
        <v>0</v>
      </c>
      <c r="K350" s="52">
        <v>0</v>
      </c>
      <c r="L350" s="52">
        <v>100.7889</v>
      </c>
      <c r="M350" s="52">
        <v>16.18</v>
      </c>
      <c r="N350" s="52">
        <v>13663.83</v>
      </c>
      <c r="O350" s="52">
        <v>8</v>
      </c>
      <c r="P350" s="2">
        <f t="shared" si="5"/>
        <v>487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</row>
    <row r="351" spans="1:33" x14ac:dyDescent="0.25">
      <c r="A351">
        <v>383</v>
      </c>
      <c r="B351" s="1">
        <v>0.29166666666666669</v>
      </c>
      <c r="C351" s="52">
        <v>2015</v>
      </c>
      <c r="D351" s="52">
        <v>1</v>
      </c>
      <c r="E351" s="52">
        <v>17</v>
      </c>
      <c r="F351" s="52">
        <v>17581510</v>
      </c>
      <c r="G351" s="52">
        <v>17581510</v>
      </c>
      <c r="H351" s="52">
        <v>1386649</v>
      </c>
      <c r="I351" s="52">
        <v>1386649</v>
      </c>
      <c r="J351" s="52">
        <v>0</v>
      </c>
      <c r="K351" s="52">
        <v>0</v>
      </c>
      <c r="L351" s="52">
        <v>103.3284</v>
      </c>
      <c r="M351" s="52">
        <v>15.93</v>
      </c>
      <c r="N351" s="52">
        <v>13612.64</v>
      </c>
      <c r="O351" s="52">
        <v>8</v>
      </c>
      <c r="P351" s="2">
        <f t="shared" si="5"/>
        <v>321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</row>
    <row r="352" spans="1:33" x14ac:dyDescent="0.25">
      <c r="A352">
        <v>382</v>
      </c>
      <c r="B352" s="1">
        <v>0.25</v>
      </c>
      <c r="C352" s="52">
        <v>2015</v>
      </c>
      <c r="D352" s="52">
        <v>1</v>
      </c>
      <c r="E352" s="52">
        <v>17</v>
      </c>
      <c r="F352" s="52">
        <v>17581189</v>
      </c>
      <c r="G352" s="52">
        <v>17581189</v>
      </c>
      <c r="H352" s="52">
        <v>1386606</v>
      </c>
      <c r="I352" s="52">
        <v>1386606</v>
      </c>
      <c r="J352" s="52">
        <v>0</v>
      </c>
      <c r="K352" s="52">
        <v>0</v>
      </c>
      <c r="L352" s="52">
        <v>100.2393</v>
      </c>
      <c r="M352" s="52">
        <v>16.690000000000001</v>
      </c>
      <c r="N352" s="52">
        <v>13416.74</v>
      </c>
      <c r="O352" s="52">
        <v>8</v>
      </c>
      <c r="P352" s="2">
        <f t="shared" si="5"/>
        <v>635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</row>
    <row r="353" spans="1:33" x14ac:dyDescent="0.25">
      <c r="A353">
        <v>381</v>
      </c>
      <c r="B353" s="1">
        <v>0.20833333333333334</v>
      </c>
      <c r="C353" s="52">
        <v>2015</v>
      </c>
      <c r="D353" s="52">
        <v>1</v>
      </c>
      <c r="E353" s="52">
        <v>17</v>
      </c>
      <c r="F353" s="52">
        <v>17580554</v>
      </c>
      <c r="G353" s="52">
        <v>17580554</v>
      </c>
      <c r="H353" s="52">
        <v>1386518</v>
      </c>
      <c r="I353" s="52">
        <v>1386518</v>
      </c>
      <c r="J353" s="52">
        <v>0</v>
      </c>
      <c r="K353" s="52">
        <v>0</v>
      </c>
      <c r="L353" s="52">
        <v>101.1819</v>
      </c>
      <c r="M353" s="52">
        <v>16.649999999999999</v>
      </c>
      <c r="N353" s="52">
        <v>13505.2</v>
      </c>
      <c r="O353" s="52">
        <v>8</v>
      </c>
      <c r="P353" s="2">
        <f t="shared" si="5"/>
        <v>597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</row>
    <row r="354" spans="1:33" x14ac:dyDescent="0.25">
      <c r="A354">
        <v>380</v>
      </c>
      <c r="B354" s="1">
        <v>0.16666666666666666</v>
      </c>
      <c r="C354" s="52">
        <v>2015</v>
      </c>
      <c r="D354" s="52">
        <v>1</v>
      </c>
      <c r="E354" s="52">
        <v>17</v>
      </c>
      <c r="F354" s="52">
        <v>17579957</v>
      </c>
      <c r="G354" s="52">
        <v>17579957</v>
      </c>
      <c r="H354" s="52">
        <v>1386436</v>
      </c>
      <c r="I354" s="52">
        <v>1386436</v>
      </c>
      <c r="J354" s="52">
        <v>0</v>
      </c>
      <c r="K354" s="52">
        <v>0</v>
      </c>
      <c r="L354" s="52">
        <v>101.5039</v>
      </c>
      <c r="M354" s="52">
        <v>16.579999999999998</v>
      </c>
      <c r="N354" s="52">
        <v>13645.74</v>
      </c>
      <c r="O354" s="52">
        <v>8</v>
      </c>
      <c r="P354" s="2">
        <f t="shared" si="5"/>
        <v>629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</row>
    <row r="355" spans="1:33" x14ac:dyDescent="0.25">
      <c r="A355">
        <v>379</v>
      </c>
      <c r="B355" s="1">
        <v>0.125</v>
      </c>
      <c r="C355" s="52">
        <v>2015</v>
      </c>
      <c r="D355" s="52">
        <v>1</v>
      </c>
      <c r="E355" s="52">
        <v>17</v>
      </c>
      <c r="F355" s="52">
        <v>17579328</v>
      </c>
      <c r="G355" s="52">
        <v>17579328</v>
      </c>
      <c r="H355" s="52">
        <v>1386350</v>
      </c>
      <c r="I355" s="52">
        <v>1386350</v>
      </c>
      <c r="J355" s="52">
        <v>0</v>
      </c>
      <c r="K355" s="52">
        <v>0</v>
      </c>
      <c r="L355" s="52">
        <v>103.28789999999999</v>
      </c>
      <c r="M355" s="52">
        <v>16.46</v>
      </c>
      <c r="N355" s="52">
        <v>13655.84</v>
      </c>
      <c r="O355" s="52">
        <v>8</v>
      </c>
      <c r="P355" s="2">
        <f t="shared" si="5"/>
        <v>394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</row>
    <row r="356" spans="1:33" x14ac:dyDescent="0.25">
      <c r="A356">
        <v>378</v>
      </c>
      <c r="B356" s="1">
        <v>8.3333333333333329E-2</v>
      </c>
      <c r="C356" s="52">
        <v>2015</v>
      </c>
      <c r="D356" s="52">
        <v>1</v>
      </c>
      <c r="E356" s="52">
        <v>17</v>
      </c>
      <c r="F356" s="52">
        <v>17578934</v>
      </c>
      <c r="G356" s="52">
        <v>17578934</v>
      </c>
      <c r="H356" s="52">
        <v>1386297</v>
      </c>
      <c r="I356" s="52">
        <v>1386297</v>
      </c>
      <c r="J356" s="52">
        <v>0</v>
      </c>
      <c r="K356" s="52">
        <v>0</v>
      </c>
      <c r="L356" s="52">
        <v>101.0558</v>
      </c>
      <c r="M356" s="52">
        <v>17.12</v>
      </c>
      <c r="N356" s="52">
        <v>13415.63</v>
      </c>
      <c r="O356" s="52">
        <v>8</v>
      </c>
      <c r="P356" s="2">
        <f t="shared" si="5"/>
        <v>683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</row>
    <row r="357" spans="1:33" x14ac:dyDescent="0.25">
      <c r="A357">
        <v>377</v>
      </c>
      <c r="B357" s="1">
        <v>4.1666666666666664E-2</v>
      </c>
      <c r="C357" s="52">
        <v>2015</v>
      </c>
      <c r="D357" s="52">
        <v>1</v>
      </c>
      <c r="E357" s="52">
        <v>17</v>
      </c>
      <c r="F357" s="52">
        <v>17578251</v>
      </c>
      <c r="G357" s="52">
        <v>17578251</v>
      </c>
      <c r="H357" s="52">
        <v>1386203</v>
      </c>
      <c r="I357" s="52">
        <v>1386203</v>
      </c>
      <c r="J357" s="52">
        <v>0</v>
      </c>
      <c r="K357" s="52">
        <v>0</v>
      </c>
      <c r="L357" s="52">
        <v>101.96120000000001</v>
      </c>
      <c r="M357" s="52">
        <v>17.07</v>
      </c>
      <c r="N357" s="52">
        <v>13609.92</v>
      </c>
      <c r="O357" s="52">
        <v>8</v>
      </c>
      <c r="P357" s="2">
        <f t="shared" si="5"/>
        <v>579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</row>
    <row r="358" spans="1:33" x14ac:dyDescent="0.25">
      <c r="A358">
        <v>376</v>
      </c>
      <c r="B358" s="1">
        <v>0</v>
      </c>
      <c r="C358" s="52">
        <v>2015</v>
      </c>
      <c r="D358" s="52">
        <v>1</v>
      </c>
      <c r="E358" s="52">
        <v>17</v>
      </c>
      <c r="F358" s="52">
        <v>17577672</v>
      </c>
      <c r="G358" s="52">
        <v>17577672</v>
      </c>
      <c r="H358" s="52">
        <v>1386124</v>
      </c>
      <c r="I358" s="52">
        <v>1386124</v>
      </c>
      <c r="J358" s="52">
        <v>0</v>
      </c>
      <c r="K358" s="52">
        <v>0</v>
      </c>
      <c r="L358" s="52">
        <v>101.42749999999999</v>
      </c>
      <c r="M358" s="52">
        <v>16.93</v>
      </c>
      <c r="N358" s="52">
        <v>13588.29</v>
      </c>
      <c r="O358" s="52">
        <v>8</v>
      </c>
      <c r="P358" s="2">
        <f t="shared" si="5"/>
        <v>656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</row>
    <row r="359" spans="1:33" x14ac:dyDescent="0.25">
      <c r="A359">
        <v>375</v>
      </c>
      <c r="B359" s="1">
        <v>0.95833333333333337</v>
      </c>
      <c r="C359" s="52">
        <v>2015</v>
      </c>
      <c r="D359" s="52">
        <v>1</v>
      </c>
      <c r="E359" s="52">
        <v>16</v>
      </c>
      <c r="F359" s="52">
        <v>17577016</v>
      </c>
      <c r="G359" s="52">
        <v>17577016</v>
      </c>
      <c r="H359" s="52">
        <v>1386034</v>
      </c>
      <c r="I359" s="52">
        <v>1386034</v>
      </c>
      <c r="J359" s="52">
        <v>0</v>
      </c>
      <c r="K359" s="52">
        <v>0</v>
      </c>
      <c r="L359" s="52">
        <v>102.5236</v>
      </c>
      <c r="M359" s="52">
        <v>16.39</v>
      </c>
      <c r="N359" s="52">
        <v>13687.79</v>
      </c>
      <c r="O359" s="52">
        <v>8</v>
      </c>
      <c r="P359" s="2">
        <f t="shared" si="5"/>
        <v>392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</row>
    <row r="360" spans="1:33" x14ac:dyDescent="0.25">
      <c r="A360">
        <v>374</v>
      </c>
      <c r="B360" s="1">
        <v>0.91666666666666663</v>
      </c>
      <c r="C360" s="52">
        <v>2015</v>
      </c>
      <c r="D360" s="52">
        <v>1</v>
      </c>
      <c r="E360" s="52">
        <v>16</v>
      </c>
      <c r="F360" s="52">
        <v>17576624</v>
      </c>
      <c r="G360" s="52">
        <v>17576624</v>
      </c>
      <c r="H360" s="52">
        <v>1385981</v>
      </c>
      <c r="I360" s="52">
        <v>1385981</v>
      </c>
      <c r="J360" s="52">
        <v>0</v>
      </c>
      <c r="K360" s="52">
        <v>0</v>
      </c>
      <c r="L360" s="52">
        <v>101.4012</v>
      </c>
      <c r="M360" s="52">
        <v>17.36</v>
      </c>
      <c r="N360" s="52">
        <v>13512.34</v>
      </c>
      <c r="O360" s="52">
        <v>8</v>
      </c>
      <c r="P360" s="2">
        <f t="shared" si="5"/>
        <v>604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</row>
    <row r="361" spans="1:33" x14ac:dyDescent="0.25">
      <c r="A361">
        <v>373</v>
      </c>
      <c r="B361" s="1">
        <v>0.875</v>
      </c>
      <c r="C361" s="52">
        <v>2015</v>
      </c>
      <c r="D361" s="52">
        <v>1</v>
      </c>
      <c r="E361" s="52">
        <v>16</v>
      </c>
      <c r="F361" s="52">
        <v>17576020</v>
      </c>
      <c r="G361" s="52">
        <v>17576020</v>
      </c>
      <c r="H361" s="52">
        <v>1385898</v>
      </c>
      <c r="I361" s="52">
        <v>1385898</v>
      </c>
      <c r="J361" s="52">
        <v>0</v>
      </c>
      <c r="K361" s="52">
        <v>0</v>
      </c>
      <c r="L361" s="52">
        <v>100.55029999999999</v>
      </c>
      <c r="M361" s="52">
        <v>17.48</v>
      </c>
      <c r="N361" s="52">
        <v>13219.18</v>
      </c>
      <c r="O361" s="52">
        <v>8</v>
      </c>
      <c r="P361" s="2">
        <f t="shared" si="5"/>
        <v>715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</row>
    <row r="362" spans="1:33" x14ac:dyDescent="0.25">
      <c r="A362">
        <v>372</v>
      </c>
      <c r="B362" s="1">
        <v>0.83333333333333337</v>
      </c>
      <c r="C362" s="52">
        <v>2015</v>
      </c>
      <c r="D362" s="52">
        <v>1</v>
      </c>
      <c r="E362" s="52">
        <v>16</v>
      </c>
      <c r="F362" s="52">
        <v>17575305</v>
      </c>
      <c r="G362" s="52">
        <v>17575305</v>
      </c>
      <c r="H362" s="52">
        <v>1385799</v>
      </c>
      <c r="I362" s="52">
        <v>1385799</v>
      </c>
      <c r="J362" s="52">
        <v>0</v>
      </c>
      <c r="K362" s="52">
        <v>0</v>
      </c>
      <c r="L362" s="52">
        <v>102.71939999999999</v>
      </c>
      <c r="M362" s="52">
        <v>17.420000000000002</v>
      </c>
      <c r="N362" s="52">
        <v>13452.35</v>
      </c>
      <c r="O362" s="52">
        <v>8</v>
      </c>
      <c r="P362" s="2">
        <f t="shared" si="5"/>
        <v>420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</row>
    <row r="363" spans="1:33" x14ac:dyDescent="0.25">
      <c r="A363">
        <v>371</v>
      </c>
      <c r="B363" s="1">
        <v>0.79166666666666663</v>
      </c>
      <c r="C363" s="52">
        <v>2015</v>
      </c>
      <c r="D363" s="52">
        <v>1</v>
      </c>
      <c r="E363" s="52">
        <v>16</v>
      </c>
      <c r="F363" s="52">
        <v>17574885</v>
      </c>
      <c r="G363" s="52">
        <v>17574885</v>
      </c>
      <c r="H363" s="52">
        <v>1385742</v>
      </c>
      <c r="I363" s="52">
        <v>1385742</v>
      </c>
      <c r="J363" s="52">
        <v>0</v>
      </c>
      <c r="K363" s="52">
        <v>0</v>
      </c>
      <c r="L363" s="52">
        <v>100.0934</v>
      </c>
      <c r="M363" s="52">
        <v>17.989999999999998</v>
      </c>
      <c r="N363" s="52">
        <v>13351.15</v>
      </c>
      <c r="O363" s="52">
        <v>8</v>
      </c>
      <c r="P363" s="2">
        <f t="shared" si="5"/>
        <v>724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</row>
    <row r="364" spans="1:33" x14ac:dyDescent="0.25">
      <c r="A364">
        <v>370</v>
      </c>
      <c r="B364" s="1">
        <v>0.75</v>
      </c>
      <c r="C364" s="52">
        <v>2015</v>
      </c>
      <c r="D364" s="52">
        <v>1</v>
      </c>
      <c r="E364" s="52">
        <v>16</v>
      </c>
      <c r="F364" s="52">
        <v>17574161</v>
      </c>
      <c r="G364" s="52">
        <v>17574161</v>
      </c>
      <c r="H364" s="52">
        <v>1385641</v>
      </c>
      <c r="I364" s="52">
        <v>1385641</v>
      </c>
      <c r="J364" s="52">
        <v>0</v>
      </c>
      <c r="K364" s="52">
        <v>0</v>
      </c>
      <c r="L364" s="52">
        <v>100.5462</v>
      </c>
      <c r="M364" s="52">
        <v>18.63</v>
      </c>
      <c r="N364" s="52">
        <v>13284.18</v>
      </c>
      <c r="O364" s="52">
        <v>8</v>
      </c>
      <c r="P364" s="2">
        <f t="shared" si="5"/>
        <v>654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</row>
    <row r="365" spans="1:33" x14ac:dyDescent="0.25">
      <c r="A365">
        <v>369</v>
      </c>
      <c r="B365" s="1">
        <v>0.70833333333333337</v>
      </c>
      <c r="C365" s="52">
        <v>2015</v>
      </c>
      <c r="D365" s="52">
        <v>1</v>
      </c>
      <c r="E365" s="52">
        <v>16</v>
      </c>
      <c r="F365" s="52">
        <v>17573507</v>
      </c>
      <c r="G365" s="52">
        <v>17573507</v>
      </c>
      <c r="H365" s="52">
        <v>1385550</v>
      </c>
      <c r="I365" s="52">
        <v>1385550</v>
      </c>
      <c r="J365" s="52">
        <v>0</v>
      </c>
      <c r="K365" s="52">
        <v>0</v>
      </c>
      <c r="L365" s="52">
        <v>99.405799999999999</v>
      </c>
      <c r="M365" s="52">
        <v>18.989999999999998</v>
      </c>
      <c r="N365" s="52">
        <v>12992.29</v>
      </c>
      <c r="O365" s="52">
        <v>8</v>
      </c>
      <c r="P365" s="2">
        <f t="shared" si="5"/>
        <v>731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</row>
    <row r="366" spans="1:33" x14ac:dyDescent="0.25">
      <c r="A366">
        <v>368</v>
      </c>
      <c r="B366" s="1">
        <v>0.66666666666666663</v>
      </c>
      <c r="C366" s="52">
        <v>2015</v>
      </c>
      <c r="D366" s="52">
        <v>1</v>
      </c>
      <c r="E366" s="52">
        <v>16</v>
      </c>
      <c r="F366" s="52">
        <v>17572776</v>
      </c>
      <c r="G366" s="52">
        <v>17572776</v>
      </c>
      <c r="H366" s="52">
        <v>1385447</v>
      </c>
      <c r="I366" s="52">
        <v>1385447</v>
      </c>
      <c r="J366" s="52">
        <v>0</v>
      </c>
      <c r="K366" s="52">
        <v>0</v>
      </c>
      <c r="L366" s="52">
        <v>99.290599999999998</v>
      </c>
      <c r="M366" s="52">
        <v>20.12</v>
      </c>
      <c r="N366" s="52">
        <v>13190.97</v>
      </c>
      <c r="O366" s="52">
        <v>8</v>
      </c>
      <c r="P366" s="2">
        <f t="shared" si="5"/>
        <v>635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</row>
    <row r="367" spans="1:33" x14ac:dyDescent="0.25">
      <c r="A367">
        <v>367</v>
      </c>
      <c r="B367" s="1">
        <v>0.625</v>
      </c>
      <c r="C367" s="52">
        <v>2015</v>
      </c>
      <c r="D367" s="52">
        <v>1</v>
      </c>
      <c r="E367" s="52">
        <v>16</v>
      </c>
      <c r="F367" s="52">
        <v>17572141</v>
      </c>
      <c r="G367" s="52">
        <v>17572141</v>
      </c>
      <c r="H367" s="52">
        <v>1385357</v>
      </c>
      <c r="I367" s="52">
        <v>1385357</v>
      </c>
      <c r="J367" s="52">
        <v>0</v>
      </c>
      <c r="K367" s="52">
        <v>0</v>
      </c>
      <c r="L367" s="52">
        <v>100.676</v>
      </c>
      <c r="M367" s="52">
        <v>20.399999999999999</v>
      </c>
      <c r="N367" s="52">
        <v>13187.75</v>
      </c>
      <c r="O367" s="52">
        <v>8</v>
      </c>
      <c r="P367" s="2">
        <f t="shared" si="5"/>
        <v>493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</row>
    <row r="368" spans="1:33" x14ac:dyDescent="0.25">
      <c r="A368">
        <v>366</v>
      </c>
      <c r="B368" s="1">
        <v>0.58333333333333337</v>
      </c>
      <c r="C368" s="52">
        <v>2015</v>
      </c>
      <c r="D368" s="52">
        <v>1</v>
      </c>
      <c r="E368" s="52">
        <v>16</v>
      </c>
      <c r="F368" s="52">
        <v>17571648</v>
      </c>
      <c r="G368" s="52">
        <v>17571648</v>
      </c>
      <c r="H368" s="52">
        <v>1385288</v>
      </c>
      <c r="I368" s="52">
        <v>1385288</v>
      </c>
      <c r="J368" s="52">
        <v>0</v>
      </c>
      <c r="K368" s="52">
        <v>0</v>
      </c>
      <c r="L368" s="52">
        <v>99.560100000000006</v>
      </c>
      <c r="M368" s="52">
        <v>20.329999999999998</v>
      </c>
      <c r="N368" s="52">
        <v>13113.1</v>
      </c>
      <c r="O368" s="52">
        <v>8</v>
      </c>
      <c r="P368" s="2">
        <f t="shared" si="5"/>
        <v>622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</row>
    <row r="369" spans="1:33" x14ac:dyDescent="0.25">
      <c r="A369">
        <v>365</v>
      </c>
      <c r="B369" s="1">
        <v>0.54166666666666663</v>
      </c>
      <c r="C369" s="52">
        <v>2015</v>
      </c>
      <c r="D369" s="52">
        <v>1</v>
      </c>
      <c r="E369" s="52">
        <v>16</v>
      </c>
      <c r="F369" s="52">
        <v>17571026</v>
      </c>
      <c r="G369" s="52">
        <v>17571026</v>
      </c>
      <c r="H369" s="52">
        <v>1385200</v>
      </c>
      <c r="I369" s="52">
        <v>1385200</v>
      </c>
      <c r="J369" s="52">
        <v>0</v>
      </c>
      <c r="K369" s="52">
        <v>0</v>
      </c>
      <c r="L369" s="52">
        <v>98.975499999999997</v>
      </c>
      <c r="M369" s="52">
        <v>20.260000000000002</v>
      </c>
      <c r="N369" s="52">
        <v>12890.44</v>
      </c>
      <c r="O369" s="52">
        <v>8</v>
      </c>
      <c r="P369" s="2">
        <f t="shared" si="5"/>
        <v>668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</row>
    <row r="370" spans="1:33" x14ac:dyDescent="0.25">
      <c r="A370">
        <v>364</v>
      </c>
      <c r="B370" s="1">
        <v>0.5</v>
      </c>
      <c r="C370" s="52">
        <v>2015</v>
      </c>
      <c r="D370" s="52">
        <v>1</v>
      </c>
      <c r="E370" s="52">
        <v>16</v>
      </c>
      <c r="F370" s="52">
        <v>17570358</v>
      </c>
      <c r="G370" s="52">
        <v>17570358</v>
      </c>
      <c r="H370" s="52">
        <v>1385105</v>
      </c>
      <c r="I370" s="52">
        <v>1385105</v>
      </c>
      <c r="J370" s="52">
        <v>0</v>
      </c>
      <c r="K370" s="52">
        <v>0</v>
      </c>
      <c r="L370" s="52">
        <v>100.8591</v>
      </c>
      <c r="M370" s="52">
        <v>20.87</v>
      </c>
      <c r="N370" s="52">
        <v>13146.98</v>
      </c>
      <c r="O370" s="52">
        <v>8</v>
      </c>
      <c r="P370" s="2">
        <f t="shared" si="5"/>
        <v>322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</row>
    <row r="371" spans="1:33" x14ac:dyDescent="0.25">
      <c r="A371">
        <v>363</v>
      </c>
      <c r="B371" s="1">
        <v>0.45833333333333331</v>
      </c>
      <c r="C371" s="52">
        <v>2015</v>
      </c>
      <c r="D371" s="52">
        <v>1</v>
      </c>
      <c r="E371" s="52">
        <v>16</v>
      </c>
      <c r="F371" s="52">
        <v>17570036</v>
      </c>
      <c r="G371" s="52">
        <v>17570036</v>
      </c>
      <c r="H371" s="52">
        <v>1385060</v>
      </c>
      <c r="I371" s="52">
        <v>1385060</v>
      </c>
      <c r="J371" s="52">
        <v>0</v>
      </c>
      <c r="K371" s="52">
        <v>0</v>
      </c>
      <c r="L371" s="52">
        <v>100.92959999999999</v>
      </c>
      <c r="M371" s="52">
        <v>19.190000000000001</v>
      </c>
      <c r="N371" s="52">
        <v>13212.7</v>
      </c>
      <c r="O371" s="52">
        <v>8</v>
      </c>
      <c r="P371" s="2">
        <f t="shared" si="5"/>
        <v>424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</row>
    <row r="372" spans="1:33" x14ac:dyDescent="0.25">
      <c r="A372">
        <v>362</v>
      </c>
      <c r="B372" s="1">
        <v>0.41666666666666669</v>
      </c>
      <c r="C372" s="52">
        <v>2015</v>
      </c>
      <c r="D372" s="52">
        <v>1</v>
      </c>
      <c r="E372" s="52">
        <v>16</v>
      </c>
      <c r="F372" s="52">
        <v>17569612</v>
      </c>
      <c r="G372" s="52">
        <v>17569612</v>
      </c>
      <c r="H372" s="52">
        <v>1385001</v>
      </c>
      <c r="I372" s="52">
        <v>1385001</v>
      </c>
      <c r="J372" s="52">
        <v>0</v>
      </c>
      <c r="K372" s="52">
        <v>0</v>
      </c>
      <c r="L372" s="52">
        <v>99.804100000000005</v>
      </c>
      <c r="M372" s="52">
        <v>17.989999999999998</v>
      </c>
      <c r="N372" s="52">
        <v>13228.23</v>
      </c>
      <c r="O372" s="52">
        <v>8</v>
      </c>
      <c r="P372" s="2">
        <f t="shared" si="5"/>
        <v>608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</row>
    <row r="373" spans="1:33" x14ac:dyDescent="0.25">
      <c r="A373">
        <v>361</v>
      </c>
      <c r="B373" s="1">
        <v>0.375</v>
      </c>
      <c r="C373" s="52">
        <v>2015</v>
      </c>
      <c r="D373" s="52">
        <v>1</v>
      </c>
      <c r="E373" s="52">
        <v>16</v>
      </c>
      <c r="F373" s="52">
        <v>17569004</v>
      </c>
      <c r="G373" s="52">
        <v>17569004</v>
      </c>
      <c r="H373" s="52">
        <v>1384916</v>
      </c>
      <c r="I373" s="52">
        <v>1384916</v>
      </c>
      <c r="J373" s="52">
        <v>0</v>
      </c>
      <c r="K373" s="52">
        <v>0</v>
      </c>
      <c r="L373" s="52">
        <v>100.91719999999999</v>
      </c>
      <c r="M373" s="52">
        <v>16.38</v>
      </c>
      <c r="N373" s="52">
        <v>13369.15</v>
      </c>
      <c r="O373" s="52">
        <v>8</v>
      </c>
      <c r="P373" s="2">
        <f t="shared" si="5"/>
        <v>647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</row>
    <row r="374" spans="1:33" x14ac:dyDescent="0.25">
      <c r="A374">
        <v>360</v>
      </c>
      <c r="B374" s="1">
        <v>0.33333333333333331</v>
      </c>
      <c r="C374" s="52">
        <v>2015</v>
      </c>
      <c r="D374" s="52">
        <v>1</v>
      </c>
      <c r="E374" s="52">
        <v>16</v>
      </c>
      <c r="F374" s="52">
        <v>17568357</v>
      </c>
      <c r="G374" s="52">
        <v>17568357</v>
      </c>
      <c r="H374" s="52">
        <v>1384827</v>
      </c>
      <c r="I374" s="52">
        <v>1384827</v>
      </c>
      <c r="J374" s="52">
        <v>0</v>
      </c>
      <c r="K374" s="52">
        <v>0</v>
      </c>
      <c r="L374" s="52">
        <v>100.5461</v>
      </c>
      <c r="M374" s="52">
        <v>15.49</v>
      </c>
      <c r="N374" s="52">
        <v>13482.41</v>
      </c>
      <c r="O374" s="52">
        <v>8</v>
      </c>
      <c r="P374" s="2">
        <f t="shared" si="5"/>
        <v>604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</row>
    <row r="375" spans="1:33" x14ac:dyDescent="0.25">
      <c r="A375">
        <v>359</v>
      </c>
      <c r="B375" s="1">
        <v>0.29166666666666669</v>
      </c>
      <c r="C375" s="52">
        <v>2015</v>
      </c>
      <c r="D375" s="52">
        <v>1</v>
      </c>
      <c r="E375" s="52">
        <v>16</v>
      </c>
      <c r="F375" s="52">
        <v>17567753</v>
      </c>
      <c r="G375" s="52">
        <v>17567753</v>
      </c>
      <c r="H375" s="52">
        <v>1384744</v>
      </c>
      <c r="I375" s="52">
        <v>1384744</v>
      </c>
      <c r="J375" s="52">
        <v>0</v>
      </c>
      <c r="K375" s="52">
        <v>0</v>
      </c>
      <c r="L375" s="52">
        <v>101.08710000000001</v>
      </c>
      <c r="M375" s="52">
        <v>15.18</v>
      </c>
      <c r="N375" s="52">
        <v>13830.33</v>
      </c>
      <c r="O375" s="52">
        <v>8</v>
      </c>
      <c r="P375" s="2">
        <f t="shared" ref="P375:P438" si="6">F375-F376</f>
        <v>446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</row>
    <row r="376" spans="1:33" x14ac:dyDescent="0.25">
      <c r="A376">
        <v>358</v>
      </c>
      <c r="B376" s="1">
        <v>0.25</v>
      </c>
      <c r="C376" s="52">
        <v>2015</v>
      </c>
      <c r="D376" s="52">
        <v>1</v>
      </c>
      <c r="E376" s="52">
        <v>16</v>
      </c>
      <c r="F376" s="52">
        <v>17567307</v>
      </c>
      <c r="G376" s="52">
        <v>17567307</v>
      </c>
      <c r="H376" s="52">
        <v>1384683</v>
      </c>
      <c r="I376" s="52">
        <v>1384683</v>
      </c>
      <c r="J376" s="52">
        <v>0</v>
      </c>
      <c r="K376" s="52">
        <v>0</v>
      </c>
      <c r="L376" s="52">
        <v>101.042</v>
      </c>
      <c r="M376" s="52">
        <v>15.76</v>
      </c>
      <c r="N376" s="52">
        <v>13444.68</v>
      </c>
      <c r="O376" s="52">
        <v>8</v>
      </c>
      <c r="P376" s="2">
        <f t="shared" si="6"/>
        <v>577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</row>
    <row r="377" spans="1:33" x14ac:dyDescent="0.25">
      <c r="A377">
        <v>357</v>
      </c>
      <c r="B377" s="1">
        <v>0.20833333333333334</v>
      </c>
      <c r="C377" s="52">
        <v>2015</v>
      </c>
      <c r="D377" s="52">
        <v>1</v>
      </c>
      <c r="E377" s="52">
        <v>16</v>
      </c>
      <c r="F377" s="52">
        <v>17566730</v>
      </c>
      <c r="G377" s="52">
        <v>17566730</v>
      </c>
      <c r="H377" s="52">
        <v>1384604</v>
      </c>
      <c r="I377" s="52">
        <v>1384604</v>
      </c>
      <c r="J377" s="52">
        <v>0</v>
      </c>
      <c r="K377" s="52">
        <v>0</v>
      </c>
      <c r="L377" s="52">
        <v>101.2154</v>
      </c>
      <c r="M377" s="52">
        <v>16.21</v>
      </c>
      <c r="N377" s="52">
        <v>13437.5</v>
      </c>
      <c r="O377" s="52">
        <v>8</v>
      </c>
      <c r="P377" s="2">
        <f t="shared" si="6"/>
        <v>649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</row>
    <row r="378" spans="1:33" x14ac:dyDescent="0.25">
      <c r="A378">
        <v>356</v>
      </c>
      <c r="B378" s="1">
        <v>0.16666666666666666</v>
      </c>
      <c r="C378" s="52">
        <v>2015</v>
      </c>
      <c r="D378" s="52">
        <v>1</v>
      </c>
      <c r="E378" s="52">
        <v>16</v>
      </c>
      <c r="F378" s="52">
        <v>17566081</v>
      </c>
      <c r="G378" s="52">
        <v>17566081</v>
      </c>
      <c r="H378" s="52">
        <v>1384515</v>
      </c>
      <c r="I378" s="52">
        <v>1384515</v>
      </c>
      <c r="J378" s="52">
        <v>0</v>
      </c>
      <c r="K378" s="52">
        <v>0</v>
      </c>
      <c r="L378" s="52">
        <v>101.0107</v>
      </c>
      <c r="M378" s="52">
        <v>15.96</v>
      </c>
      <c r="N378" s="52">
        <v>13654.31</v>
      </c>
      <c r="O378" s="52">
        <v>8</v>
      </c>
      <c r="P378" s="2">
        <f t="shared" si="6"/>
        <v>612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</row>
    <row r="379" spans="1:33" x14ac:dyDescent="0.25">
      <c r="A379">
        <v>355</v>
      </c>
      <c r="B379" s="1">
        <v>0.125</v>
      </c>
      <c r="C379" s="52">
        <v>2015</v>
      </c>
      <c r="D379" s="52">
        <v>1</v>
      </c>
      <c r="E379" s="52">
        <v>16</v>
      </c>
      <c r="F379" s="52">
        <v>17565469</v>
      </c>
      <c r="G379" s="52">
        <v>17565469</v>
      </c>
      <c r="H379" s="52">
        <v>1384431</v>
      </c>
      <c r="I379" s="52">
        <v>1384431</v>
      </c>
      <c r="J379" s="52">
        <v>0</v>
      </c>
      <c r="K379" s="52">
        <v>0</v>
      </c>
      <c r="L379" s="52">
        <v>102.22029999999999</v>
      </c>
      <c r="M379" s="52">
        <v>15.93</v>
      </c>
      <c r="N379" s="52">
        <v>13581.25</v>
      </c>
      <c r="O379" s="52">
        <v>8</v>
      </c>
      <c r="P379" s="2">
        <f t="shared" si="6"/>
        <v>502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</row>
    <row r="380" spans="1:33" x14ac:dyDescent="0.25">
      <c r="A380">
        <v>354</v>
      </c>
      <c r="B380" s="1">
        <v>8.3333333333333329E-2</v>
      </c>
      <c r="C380" s="52">
        <v>2015</v>
      </c>
      <c r="D380" s="52">
        <v>1</v>
      </c>
      <c r="E380" s="52">
        <v>16</v>
      </c>
      <c r="F380" s="52">
        <v>17564967</v>
      </c>
      <c r="G380" s="52">
        <v>17564967</v>
      </c>
      <c r="H380" s="52">
        <v>1384363</v>
      </c>
      <c r="I380" s="52">
        <v>1384363</v>
      </c>
      <c r="J380" s="52">
        <v>0</v>
      </c>
      <c r="K380" s="52">
        <v>0</v>
      </c>
      <c r="L380" s="52">
        <v>101.5226</v>
      </c>
      <c r="M380" s="52">
        <v>16.47</v>
      </c>
      <c r="N380" s="52">
        <v>13405.26</v>
      </c>
      <c r="O380" s="52">
        <v>8</v>
      </c>
      <c r="P380" s="2">
        <f t="shared" si="6"/>
        <v>651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</row>
    <row r="381" spans="1:33" x14ac:dyDescent="0.25">
      <c r="A381">
        <v>353</v>
      </c>
      <c r="B381" s="1">
        <v>4.1666666666666664E-2</v>
      </c>
      <c r="C381" s="52">
        <v>2015</v>
      </c>
      <c r="D381" s="52">
        <v>1</v>
      </c>
      <c r="E381" s="52">
        <v>16</v>
      </c>
      <c r="F381" s="52">
        <v>17564316</v>
      </c>
      <c r="G381" s="52">
        <v>17564316</v>
      </c>
      <c r="H381" s="52">
        <v>1384274</v>
      </c>
      <c r="I381" s="52">
        <v>1384274</v>
      </c>
      <c r="J381" s="52">
        <v>0</v>
      </c>
      <c r="K381" s="52">
        <v>0</v>
      </c>
      <c r="L381" s="52">
        <v>100.79949999999999</v>
      </c>
      <c r="M381" s="52">
        <v>16.62</v>
      </c>
      <c r="N381" s="52">
        <v>13369.78</v>
      </c>
      <c r="O381" s="52">
        <v>8</v>
      </c>
      <c r="P381" s="2">
        <f t="shared" si="6"/>
        <v>660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</row>
    <row r="382" spans="1:33" x14ac:dyDescent="0.25">
      <c r="A382">
        <v>352</v>
      </c>
      <c r="B382" s="1">
        <v>0</v>
      </c>
      <c r="C382" s="52">
        <v>2015</v>
      </c>
      <c r="D382" s="52">
        <v>1</v>
      </c>
      <c r="E382" s="52">
        <v>16</v>
      </c>
      <c r="F382" s="52">
        <v>17563656</v>
      </c>
      <c r="G382" s="52">
        <v>17563656</v>
      </c>
      <c r="H382" s="52">
        <v>1384183</v>
      </c>
      <c r="I382" s="52">
        <v>1384183</v>
      </c>
      <c r="J382" s="52">
        <v>0</v>
      </c>
      <c r="K382" s="52">
        <v>0</v>
      </c>
      <c r="L382" s="52">
        <v>101.82899999999999</v>
      </c>
      <c r="M382" s="52">
        <v>16.559999999999999</v>
      </c>
      <c r="N382" s="52">
        <v>13631.25</v>
      </c>
      <c r="O382" s="52">
        <v>8</v>
      </c>
      <c r="P382" s="2">
        <f t="shared" si="6"/>
        <v>550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</row>
    <row r="383" spans="1:33" x14ac:dyDescent="0.25">
      <c r="A383">
        <v>351</v>
      </c>
      <c r="B383" s="1">
        <v>0.95833333333333337</v>
      </c>
      <c r="C383" s="52">
        <v>2015</v>
      </c>
      <c r="D383" s="52">
        <v>1</v>
      </c>
      <c r="E383" s="52">
        <v>15</v>
      </c>
      <c r="F383" s="52">
        <v>17563106</v>
      </c>
      <c r="G383" s="52">
        <v>17563106</v>
      </c>
      <c r="H383" s="52">
        <v>1384108</v>
      </c>
      <c r="I383" s="52">
        <v>1384108</v>
      </c>
      <c r="J383" s="52">
        <v>0</v>
      </c>
      <c r="K383" s="52">
        <v>0</v>
      </c>
      <c r="L383" s="52">
        <v>102.3459</v>
      </c>
      <c r="M383" s="52">
        <v>16.18</v>
      </c>
      <c r="N383" s="52">
        <v>13710.51</v>
      </c>
      <c r="O383" s="52">
        <v>8</v>
      </c>
      <c r="P383" s="2">
        <f t="shared" si="6"/>
        <v>377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</row>
    <row r="384" spans="1:33" x14ac:dyDescent="0.25">
      <c r="A384">
        <v>350</v>
      </c>
      <c r="B384" s="1">
        <v>0.91666666666666663</v>
      </c>
      <c r="C384" s="52">
        <v>2015</v>
      </c>
      <c r="D384" s="52">
        <v>1</v>
      </c>
      <c r="E384" s="52">
        <v>15</v>
      </c>
      <c r="F384" s="52">
        <v>17562729</v>
      </c>
      <c r="G384" s="52">
        <v>17562729</v>
      </c>
      <c r="H384" s="52">
        <v>1384057</v>
      </c>
      <c r="I384" s="52">
        <v>1384057</v>
      </c>
      <c r="J384" s="52">
        <v>0</v>
      </c>
      <c r="K384" s="52">
        <v>0</v>
      </c>
      <c r="L384" s="52">
        <v>101.53530000000001</v>
      </c>
      <c r="M384" s="52">
        <v>16.920000000000002</v>
      </c>
      <c r="N384" s="52">
        <v>13541.65</v>
      </c>
      <c r="O384" s="52">
        <v>8</v>
      </c>
      <c r="P384" s="2">
        <f t="shared" si="6"/>
        <v>518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</row>
    <row r="385" spans="1:33" x14ac:dyDescent="0.25">
      <c r="A385">
        <v>349</v>
      </c>
      <c r="B385" s="1">
        <v>0.875</v>
      </c>
      <c r="C385" s="52">
        <v>2015</v>
      </c>
      <c r="D385" s="52">
        <v>1</v>
      </c>
      <c r="E385" s="52">
        <v>15</v>
      </c>
      <c r="F385" s="52">
        <v>17562211</v>
      </c>
      <c r="G385" s="52">
        <v>17562211</v>
      </c>
      <c r="H385" s="52">
        <v>1383986</v>
      </c>
      <c r="I385" s="52">
        <v>1383986</v>
      </c>
      <c r="J385" s="52">
        <v>0</v>
      </c>
      <c r="K385" s="52">
        <v>0</v>
      </c>
      <c r="L385" s="52">
        <v>100.4646</v>
      </c>
      <c r="M385" s="52">
        <v>17.29</v>
      </c>
      <c r="N385" s="52">
        <v>13430.93</v>
      </c>
      <c r="O385" s="52">
        <v>8</v>
      </c>
      <c r="P385" s="2">
        <f t="shared" si="6"/>
        <v>642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</row>
    <row r="386" spans="1:33" x14ac:dyDescent="0.25">
      <c r="A386">
        <v>348</v>
      </c>
      <c r="B386" s="1">
        <v>0.83333333333333337</v>
      </c>
      <c r="C386" s="52">
        <v>2015</v>
      </c>
      <c r="D386" s="52">
        <v>1</v>
      </c>
      <c r="E386" s="52">
        <v>15</v>
      </c>
      <c r="F386" s="52">
        <v>17561569</v>
      </c>
      <c r="G386" s="52">
        <v>17561569</v>
      </c>
      <c r="H386" s="52">
        <v>1383897</v>
      </c>
      <c r="I386" s="52">
        <v>1383897</v>
      </c>
      <c r="J386" s="52">
        <v>0</v>
      </c>
      <c r="K386" s="52">
        <v>0</v>
      </c>
      <c r="L386" s="52">
        <v>103.1455</v>
      </c>
      <c r="M386" s="52">
        <v>17.29</v>
      </c>
      <c r="N386" s="52">
        <v>13552.18</v>
      </c>
      <c r="O386" s="52">
        <v>8</v>
      </c>
      <c r="P386" s="2">
        <f t="shared" si="6"/>
        <v>400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</row>
    <row r="387" spans="1:33" x14ac:dyDescent="0.25">
      <c r="A387">
        <v>347</v>
      </c>
      <c r="B387" s="1">
        <v>0.79166666666666663</v>
      </c>
      <c r="C387" s="52">
        <v>2015</v>
      </c>
      <c r="D387" s="52">
        <v>1</v>
      </c>
      <c r="E387" s="52">
        <v>15</v>
      </c>
      <c r="F387" s="52">
        <v>17561169</v>
      </c>
      <c r="G387" s="52">
        <v>17561169</v>
      </c>
      <c r="H387" s="52">
        <v>1383843</v>
      </c>
      <c r="I387" s="52">
        <v>1383843</v>
      </c>
      <c r="J387" s="52">
        <v>0</v>
      </c>
      <c r="K387" s="52">
        <v>0</v>
      </c>
      <c r="L387" s="52">
        <v>100.6228</v>
      </c>
      <c r="M387" s="52">
        <v>17.8</v>
      </c>
      <c r="N387" s="52">
        <v>13441.91</v>
      </c>
      <c r="O387" s="52">
        <v>8</v>
      </c>
      <c r="P387" s="2">
        <f t="shared" si="6"/>
        <v>606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</row>
    <row r="388" spans="1:33" x14ac:dyDescent="0.25">
      <c r="A388">
        <v>346</v>
      </c>
      <c r="B388" s="1">
        <v>0.75</v>
      </c>
      <c r="C388" s="52">
        <v>2015</v>
      </c>
      <c r="D388" s="52">
        <v>1</v>
      </c>
      <c r="E388" s="52">
        <v>15</v>
      </c>
      <c r="F388" s="52">
        <v>17560563</v>
      </c>
      <c r="G388" s="52">
        <v>17560563</v>
      </c>
      <c r="H388" s="52">
        <v>1383759</v>
      </c>
      <c r="I388" s="52">
        <v>1383759</v>
      </c>
      <c r="J388" s="52">
        <v>0</v>
      </c>
      <c r="K388" s="52">
        <v>0</v>
      </c>
      <c r="L388" s="52">
        <v>99.991200000000006</v>
      </c>
      <c r="M388" s="52">
        <v>18.559999999999999</v>
      </c>
      <c r="N388" s="52">
        <v>13256.4</v>
      </c>
      <c r="O388" s="52">
        <v>8</v>
      </c>
      <c r="P388" s="2">
        <f t="shared" si="6"/>
        <v>665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</row>
    <row r="389" spans="1:33" x14ac:dyDescent="0.25">
      <c r="A389">
        <v>345</v>
      </c>
      <c r="B389" s="1">
        <v>0.70833333333333337</v>
      </c>
      <c r="C389" s="52">
        <v>2015</v>
      </c>
      <c r="D389" s="52">
        <v>1</v>
      </c>
      <c r="E389" s="52">
        <v>15</v>
      </c>
      <c r="F389" s="52">
        <v>17559898</v>
      </c>
      <c r="G389" s="52">
        <v>17559898</v>
      </c>
      <c r="H389" s="52">
        <v>1383666</v>
      </c>
      <c r="I389" s="52">
        <v>1383666</v>
      </c>
      <c r="J389" s="52">
        <v>0</v>
      </c>
      <c r="K389" s="52">
        <v>0</v>
      </c>
      <c r="L389" s="52">
        <v>100.5312</v>
      </c>
      <c r="M389" s="52">
        <v>19.34</v>
      </c>
      <c r="N389" s="52">
        <v>13100.52</v>
      </c>
      <c r="O389" s="52">
        <v>8</v>
      </c>
      <c r="P389" s="2">
        <f t="shared" si="6"/>
        <v>666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</row>
    <row r="390" spans="1:33" x14ac:dyDescent="0.25">
      <c r="A390">
        <v>344</v>
      </c>
      <c r="B390" s="1">
        <v>0.66666666666666663</v>
      </c>
      <c r="C390" s="52">
        <v>2015</v>
      </c>
      <c r="D390" s="52">
        <v>1</v>
      </c>
      <c r="E390" s="52">
        <v>15</v>
      </c>
      <c r="F390" s="52">
        <v>17559232</v>
      </c>
      <c r="G390" s="52">
        <v>17559232</v>
      </c>
      <c r="H390" s="52">
        <v>1383573</v>
      </c>
      <c r="I390" s="52">
        <v>1383573</v>
      </c>
      <c r="J390" s="52">
        <v>0</v>
      </c>
      <c r="K390" s="52">
        <v>0</v>
      </c>
      <c r="L390" s="52">
        <v>100.38800000000001</v>
      </c>
      <c r="M390" s="52">
        <v>19.88</v>
      </c>
      <c r="N390" s="52">
        <v>13283.76</v>
      </c>
      <c r="O390" s="52">
        <v>8</v>
      </c>
      <c r="P390" s="2">
        <f t="shared" si="6"/>
        <v>600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</row>
    <row r="391" spans="1:33" x14ac:dyDescent="0.25">
      <c r="A391">
        <v>343</v>
      </c>
      <c r="B391" s="1">
        <v>0.625</v>
      </c>
      <c r="C391" s="52">
        <v>2015</v>
      </c>
      <c r="D391" s="52">
        <v>1</v>
      </c>
      <c r="E391" s="52">
        <v>15</v>
      </c>
      <c r="F391" s="52">
        <v>17558632</v>
      </c>
      <c r="G391" s="52">
        <v>17558632</v>
      </c>
      <c r="H391" s="52">
        <v>1383489</v>
      </c>
      <c r="I391" s="52">
        <v>1383489</v>
      </c>
      <c r="J391" s="52">
        <v>0</v>
      </c>
      <c r="K391" s="52">
        <v>0</v>
      </c>
      <c r="L391" s="52">
        <v>100.9902</v>
      </c>
      <c r="M391" s="52">
        <v>20.21</v>
      </c>
      <c r="N391" s="52">
        <v>13216.48</v>
      </c>
      <c r="O391" s="52">
        <v>8</v>
      </c>
      <c r="P391" s="2">
        <f t="shared" si="6"/>
        <v>524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</row>
    <row r="392" spans="1:33" x14ac:dyDescent="0.25">
      <c r="A392">
        <v>342</v>
      </c>
      <c r="B392" s="1">
        <v>0.58333333333333337</v>
      </c>
      <c r="C392" s="52">
        <v>2015</v>
      </c>
      <c r="D392" s="52">
        <v>1</v>
      </c>
      <c r="E392" s="52">
        <v>15</v>
      </c>
      <c r="F392" s="52">
        <v>17558108</v>
      </c>
      <c r="G392" s="52">
        <v>17558108</v>
      </c>
      <c r="H392" s="52">
        <v>1383416</v>
      </c>
      <c r="I392" s="52">
        <v>1383416</v>
      </c>
      <c r="J392" s="52">
        <v>0</v>
      </c>
      <c r="K392" s="52">
        <v>0</v>
      </c>
      <c r="L392" s="52">
        <v>100.2538</v>
      </c>
      <c r="M392" s="52">
        <v>20.13</v>
      </c>
      <c r="N392" s="52">
        <v>13176.73</v>
      </c>
      <c r="O392" s="52">
        <v>8</v>
      </c>
      <c r="P392" s="2">
        <f t="shared" si="6"/>
        <v>620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</row>
    <row r="393" spans="1:33" x14ac:dyDescent="0.25">
      <c r="A393">
        <v>341</v>
      </c>
      <c r="B393" s="1">
        <v>0.54166666666666663</v>
      </c>
      <c r="C393" s="52">
        <v>2015</v>
      </c>
      <c r="D393" s="52">
        <v>1</v>
      </c>
      <c r="E393" s="52">
        <v>15</v>
      </c>
      <c r="F393" s="52">
        <v>17557488</v>
      </c>
      <c r="G393" s="52">
        <v>17557488</v>
      </c>
      <c r="H393" s="52">
        <v>1383329</v>
      </c>
      <c r="I393" s="52">
        <v>1383329</v>
      </c>
      <c r="J393" s="52">
        <v>0</v>
      </c>
      <c r="K393" s="52">
        <v>0</v>
      </c>
      <c r="L393" s="52">
        <v>99.162999999999997</v>
      </c>
      <c r="M393" s="52">
        <v>19.95</v>
      </c>
      <c r="N393" s="52">
        <v>12981.04</v>
      </c>
      <c r="O393" s="52">
        <v>8</v>
      </c>
      <c r="P393" s="2">
        <f t="shared" si="6"/>
        <v>677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</row>
    <row r="394" spans="1:33" x14ac:dyDescent="0.25">
      <c r="A394">
        <v>340</v>
      </c>
      <c r="B394" s="1">
        <v>0.5</v>
      </c>
      <c r="C394" s="52">
        <v>2015</v>
      </c>
      <c r="D394" s="52">
        <v>1</v>
      </c>
      <c r="E394" s="52">
        <v>15</v>
      </c>
      <c r="F394" s="52">
        <v>17556811</v>
      </c>
      <c r="G394" s="52">
        <v>17556811</v>
      </c>
      <c r="H394" s="52">
        <v>1383233</v>
      </c>
      <c r="I394" s="52">
        <v>1383233</v>
      </c>
      <c r="J394" s="52">
        <v>0</v>
      </c>
      <c r="K394" s="52">
        <v>0</v>
      </c>
      <c r="L394" s="52">
        <v>100.9716</v>
      </c>
      <c r="M394" s="52">
        <v>20.190000000000001</v>
      </c>
      <c r="N394" s="52">
        <v>13094.87</v>
      </c>
      <c r="O394" s="52">
        <v>8</v>
      </c>
      <c r="P394" s="2">
        <f t="shared" si="6"/>
        <v>387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</row>
    <row r="395" spans="1:33" x14ac:dyDescent="0.25">
      <c r="A395">
        <v>339</v>
      </c>
      <c r="B395" s="1">
        <v>0.45833333333333331</v>
      </c>
      <c r="C395" s="52">
        <v>2015</v>
      </c>
      <c r="D395" s="52">
        <v>1</v>
      </c>
      <c r="E395" s="52">
        <v>15</v>
      </c>
      <c r="F395" s="52">
        <v>17556424</v>
      </c>
      <c r="G395" s="52">
        <v>17556424</v>
      </c>
      <c r="H395" s="52">
        <v>1383179</v>
      </c>
      <c r="I395" s="52">
        <v>1383179</v>
      </c>
      <c r="J395" s="52">
        <v>0</v>
      </c>
      <c r="K395" s="52">
        <v>0</v>
      </c>
      <c r="L395" s="52">
        <v>98.944299999999998</v>
      </c>
      <c r="M395" s="52">
        <v>18.8</v>
      </c>
      <c r="N395" s="52">
        <v>13085.56</v>
      </c>
      <c r="O395" s="52">
        <v>8</v>
      </c>
      <c r="P395" s="2">
        <f t="shared" si="6"/>
        <v>629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</row>
    <row r="396" spans="1:33" x14ac:dyDescent="0.25">
      <c r="A396">
        <v>338</v>
      </c>
      <c r="B396" s="1">
        <v>0.41666666666666669</v>
      </c>
      <c r="C396" s="52">
        <v>2015</v>
      </c>
      <c r="D396" s="52">
        <v>1</v>
      </c>
      <c r="E396" s="52">
        <v>15</v>
      </c>
      <c r="F396" s="52">
        <v>17555795</v>
      </c>
      <c r="G396" s="52">
        <v>17555795</v>
      </c>
      <c r="H396" s="52">
        <v>1383090</v>
      </c>
      <c r="I396" s="52">
        <v>1383090</v>
      </c>
      <c r="J396" s="52">
        <v>0</v>
      </c>
      <c r="K396" s="52">
        <v>0</v>
      </c>
      <c r="L396" s="52">
        <v>99.073899999999995</v>
      </c>
      <c r="M396" s="52">
        <v>17.579999999999998</v>
      </c>
      <c r="N396" s="52">
        <v>13338.09</v>
      </c>
      <c r="O396" s="52">
        <v>8</v>
      </c>
      <c r="P396" s="2">
        <f t="shared" si="6"/>
        <v>654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</row>
    <row r="397" spans="1:33" x14ac:dyDescent="0.25">
      <c r="A397">
        <v>337</v>
      </c>
      <c r="B397" s="1">
        <v>0.375</v>
      </c>
      <c r="C397" s="52">
        <v>2015</v>
      </c>
      <c r="D397" s="52">
        <v>1</v>
      </c>
      <c r="E397" s="52">
        <v>15</v>
      </c>
      <c r="F397" s="52">
        <v>17555141</v>
      </c>
      <c r="G397" s="52">
        <v>17555141</v>
      </c>
      <c r="H397" s="52">
        <v>1382998</v>
      </c>
      <c r="I397" s="52">
        <v>1382998</v>
      </c>
      <c r="J397" s="52">
        <v>0</v>
      </c>
      <c r="K397" s="52">
        <v>0</v>
      </c>
      <c r="L397" s="52">
        <v>99.883700000000005</v>
      </c>
      <c r="M397" s="52">
        <v>16.23</v>
      </c>
      <c r="N397" s="52">
        <v>13267.44</v>
      </c>
      <c r="O397" s="52">
        <v>8</v>
      </c>
      <c r="P397" s="2">
        <f t="shared" si="6"/>
        <v>648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</row>
    <row r="398" spans="1:33" x14ac:dyDescent="0.25">
      <c r="A398">
        <v>336</v>
      </c>
      <c r="B398" s="1">
        <v>0.33333333333333331</v>
      </c>
      <c r="C398" s="52">
        <v>2015</v>
      </c>
      <c r="D398" s="52">
        <v>1</v>
      </c>
      <c r="E398" s="52">
        <v>15</v>
      </c>
      <c r="F398" s="52">
        <v>17554493</v>
      </c>
      <c r="G398" s="52">
        <v>17554493</v>
      </c>
      <c r="H398" s="52">
        <v>1382908</v>
      </c>
      <c r="I398" s="52">
        <v>1382908</v>
      </c>
      <c r="J398" s="52">
        <v>0</v>
      </c>
      <c r="K398" s="52">
        <v>0</v>
      </c>
      <c r="L398" s="52">
        <v>100.4708</v>
      </c>
      <c r="M398" s="52">
        <v>15.57</v>
      </c>
      <c r="N398" s="52">
        <v>13658.76</v>
      </c>
      <c r="O398" s="52">
        <v>8</v>
      </c>
      <c r="P398" s="2">
        <f t="shared" si="6"/>
        <v>625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</row>
    <row r="399" spans="1:33" x14ac:dyDescent="0.25">
      <c r="A399">
        <v>335</v>
      </c>
      <c r="B399" s="1">
        <v>0.29166666666666669</v>
      </c>
      <c r="C399" s="52">
        <v>2015</v>
      </c>
      <c r="D399" s="52">
        <v>1</v>
      </c>
      <c r="E399" s="52">
        <v>15</v>
      </c>
      <c r="F399" s="52">
        <v>17553868</v>
      </c>
      <c r="G399" s="52">
        <v>17553868</v>
      </c>
      <c r="H399" s="52">
        <v>1382822</v>
      </c>
      <c r="I399" s="52">
        <v>1382822</v>
      </c>
      <c r="J399" s="52">
        <v>0</v>
      </c>
      <c r="K399" s="52">
        <v>0</v>
      </c>
      <c r="L399" s="52">
        <v>101.0286</v>
      </c>
      <c r="M399" s="52">
        <v>15.23</v>
      </c>
      <c r="N399" s="52">
        <v>13747.71</v>
      </c>
      <c r="O399" s="52">
        <v>8</v>
      </c>
      <c r="P399" s="2">
        <f t="shared" si="6"/>
        <v>482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</row>
    <row r="400" spans="1:33" x14ac:dyDescent="0.25">
      <c r="A400">
        <v>334</v>
      </c>
      <c r="B400" s="1">
        <v>0.25</v>
      </c>
      <c r="C400" s="52">
        <v>2015</v>
      </c>
      <c r="D400" s="52">
        <v>1</v>
      </c>
      <c r="E400" s="52">
        <v>15</v>
      </c>
      <c r="F400" s="52">
        <v>17553386</v>
      </c>
      <c r="G400" s="52">
        <v>17553386</v>
      </c>
      <c r="H400" s="52">
        <v>1382756</v>
      </c>
      <c r="I400" s="52">
        <v>1382756</v>
      </c>
      <c r="J400" s="52">
        <v>0</v>
      </c>
      <c r="K400" s="52">
        <v>0</v>
      </c>
      <c r="L400" s="52">
        <v>100.831</v>
      </c>
      <c r="M400" s="52">
        <v>15.94</v>
      </c>
      <c r="N400" s="52">
        <v>13613.23</v>
      </c>
      <c r="O400" s="52">
        <v>8</v>
      </c>
      <c r="P400" s="2">
        <f t="shared" si="6"/>
        <v>597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</row>
    <row r="401" spans="1:33" x14ac:dyDescent="0.25">
      <c r="A401">
        <v>333</v>
      </c>
      <c r="B401" s="1">
        <v>0.20833333333333334</v>
      </c>
      <c r="C401" s="52">
        <v>2015</v>
      </c>
      <c r="D401" s="52">
        <v>1</v>
      </c>
      <c r="E401" s="52">
        <v>15</v>
      </c>
      <c r="F401" s="52">
        <v>17552789</v>
      </c>
      <c r="G401" s="52">
        <v>17552789</v>
      </c>
      <c r="H401" s="52">
        <v>1382674</v>
      </c>
      <c r="I401" s="52">
        <v>1382674</v>
      </c>
      <c r="J401" s="52">
        <v>0</v>
      </c>
      <c r="K401" s="52">
        <v>0</v>
      </c>
      <c r="L401" s="52">
        <v>101.169</v>
      </c>
      <c r="M401" s="52">
        <v>16.13</v>
      </c>
      <c r="N401" s="52">
        <v>13365.86</v>
      </c>
      <c r="O401" s="52">
        <v>8</v>
      </c>
      <c r="P401" s="2">
        <f t="shared" si="6"/>
        <v>679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</row>
    <row r="402" spans="1:33" x14ac:dyDescent="0.25">
      <c r="A402">
        <v>332</v>
      </c>
      <c r="B402" s="1">
        <v>0.16666666666666666</v>
      </c>
      <c r="C402" s="52">
        <v>2015</v>
      </c>
      <c r="D402" s="52">
        <v>1</v>
      </c>
      <c r="E402" s="52">
        <v>15</v>
      </c>
      <c r="F402" s="52">
        <v>17552110</v>
      </c>
      <c r="G402" s="52">
        <v>17552110</v>
      </c>
      <c r="H402" s="52">
        <v>1382581</v>
      </c>
      <c r="I402" s="52">
        <v>1382581</v>
      </c>
      <c r="J402" s="52">
        <v>0</v>
      </c>
      <c r="K402" s="52">
        <v>0</v>
      </c>
      <c r="L402" s="52">
        <v>101.18980000000001</v>
      </c>
      <c r="M402" s="52">
        <v>15.86</v>
      </c>
      <c r="N402" s="52">
        <v>13653.39</v>
      </c>
      <c r="O402" s="52">
        <v>8</v>
      </c>
      <c r="P402" s="2">
        <f t="shared" si="6"/>
        <v>591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</row>
    <row r="403" spans="1:33" x14ac:dyDescent="0.25">
      <c r="A403">
        <v>331</v>
      </c>
      <c r="B403" s="1">
        <v>0.125</v>
      </c>
      <c r="C403" s="52">
        <v>2015</v>
      </c>
      <c r="D403" s="52">
        <v>1</v>
      </c>
      <c r="E403" s="52">
        <v>15</v>
      </c>
      <c r="F403" s="52">
        <v>17551519</v>
      </c>
      <c r="G403" s="52">
        <v>17551519</v>
      </c>
      <c r="H403" s="52">
        <v>1382500</v>
      </c>
      <c r="I403" s="52">
        <v>1382500</v>
      </c>
      <c r="J403" s="52">
        <v>0</v>
      </c>
      <c r="K403" s="52">
        <v>0</v>
      </c>
      <c r="L403" s="52">
        <v>102.08159999999999</v>
      </c>
      <c r="M403" s="52">
        <v>15.33</v>
      </c>
      <c r="N403" s="52">
        <v>13647.87</v>
      </c>
      <c r="O403" s="52">
        <v>8</v>
      </c>
      <c r="P403" s="2">
        <f t="shared" si="6"/>
        <v>421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</row>
    <row r="404" spans="1:33" x14ac:dyDescent="0.25">
      <c r="A404">
        <v>330</v>
      </c>
      <c r="B404" s="1">
        <v>8.3333333333333329E-2</v>
      </c>
      <c r="C404" s="52">
        <v>2015</v>
      </c>
      <c r="D404" s="52">
        <v>1</v>
      </c>
      <c r="E404" s="52">
        <v>15</v>
      </c>
      <c r="F404" s="52">
        <v>17551098</v>
      </c>
      <c r="G404" s="52">
        <v>17551098</v>
      </c>
      <c r="H404" s="52">
        <v>1382443</v>
      </c>
      <c r="I404" s="52">
        <v>1382443</v>
      </c>
      <c r="J404" s="52">
        <v>0</v>
      </c>
      <c r="K404" s="52">
        <v>0</v>
      </c>
      <c r="L404" s="52">
        <v>101.1348</v>
      </c>
      <c r="M404" s="52">
        <v>16.3</v>
      </c>
      <c r="N404" s="52">
        <v>13318.45</v>
      </c>
      <c r="O404" s="52">
        <v>8</v>
      </c>
      <c r="P404" s="2">
        <f t="shared" si="6"/>
        <v>671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</row>
    <row r="405" spans="1:33" x14ac:dyDescent="0.25">
      <c r="A405">
        <v>329</v>
      </c>
      <c r="B405" s="1">
        <v>4.1666666666666664E-2</v>
      </c>
      <c r="C405" s="52">
        <v>2015</v>
      </c>
      <c r="D405" s="52">
        <v>1</v>
      </c>
      <c r="E405" s="52">
        <v>15</v>
      </c>
      <c r="F405" s="52">
        <v>17550427</v>
      </c>
      <c r="G405" s="52">
        <v>17550427</v>
      </c>
      <c r="H405" s="52">
        <v>1382351</v>
      </c>
      <c r="I405" s="52">
        <v>1382351</v>
      </c>
      <c r="J405" s="52">
        <v>0</v>
      </c>
      <c r="K405" s="52">
        <v>0</v>
      </c>
      <c r="L405" s="52">
        <v>101.3319</v>
      </c>
      <c r="M405" s="52">
        <v>16.34</v>
      </c>
      <c r="N405" s="52">
        <v>13373.8</v>
      </c>
      <c r="O405" s="52">
        <v>8</v>
      </c>
      <c r="P405" s="2">
        <f t="shared" si="6"/>
        <v>672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</row>
    <row r="406" spans="1:33" x14ac:dyDescent="0.25">
      <c r="A406">
        <v>328</v>
      </c>
      <c r="B406" s="1">
        <v>0</v>
      </c>
      <c r="C406" s="52">
        <v>2015</v>
      </c>
      <c r="D406" s="52">
        <v>1</v>
      </c>
      <c r="E406" s="52">
        <v>15</v>
      </c>
      <c r="F406" s="52">
        <v>17549755</v>
      </c>
      <c r="G406" s="52">
        <v>17549755</v>
      </c>
      <c r="H406" s="52">
        <v>1382259</v>
      </c>
      <c r="I406" s="52">
        <v>1382259</v>
      </c>
      <c r="J406" s="52">
        <v>0</v>
      </c>
      <c r="K406" s="52">
        <v>0</v>
      </c>
      <c r="L406" s="52">
        <v>101.72029999999999</v>
      </c>
      <c r="M406" s="52">
        <v>16.45</v>
      </c>
      <c r="N406" s="52">
        <v>13608.57</v>
      </c>
      <c r="O406" s="52">
        <v>8</v>
      </c>
      <c r="P406" s="2">
        <f t="shared" si="6"/>
        <v>645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</row>
    <row r="407" spans="1:33" x14ac:dyDescent="0.25">
      <c r="A407">
        <v>327</v>
      </c>
      <c r="B407" s="1">
        <v>0.95833333333333337</v>
      </c>
      <c r="C407" s="52">
        <v>2015</v>
      </c>
      <c r="D407" s="52">
        <v>1</v>
      </c>
      <c r="E407" s="52">
        <v>14</v>
      </c>
      <c r="F407" s="52">
        <v>17549110</v>
      </c>
      <c r="G407" s="52">
        <v>17549110</v>
      </c>
      <c r="H407" s="52">
        <v>1382171</v>
      </c>
      <c r="I407" s="52">
        <v>1382171</v>
      </c>
      <c r="J407" s="52">
        <v>0</v>
      </c>
      <c r="K407" s="52">
        <v>0</v>
      </c>
      <c r="L407" s="52">
        <v>102.49590000000001</v>
      </c>
      <c r="M407" s="52">
        <v>15.95</v>
      </c>
      <c r="N407" s="52">
        <v>13712.23</v>
      </c>
      <c r="O407" s="52">
        <v>8</v>
      </c>
      <c r="P407" s="2">
        <f t="shared" si="6"/>
        <v>385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</row>
    <row r="408" spans="1:33" x14ac:dyDescent="0.25">
      <c r="A408">
        <v>326</v>
      </c>
      <c r="B408" s="1">
        <v>0.91666666666666663</v>
      </c>
      <c r="C408" s="52">
        <v>2015</v>
      </c>
      <c r="D408" s="52">
        <v>1</v>
      </c>
      <c r="E408" s="52">
        <v>14</v>
      </c>
      <c r="F408" s="52">
        <v>17548725</v>
      </c>
      <c r="G408" s="52">
        <v>17548725</v>
      </c>
      <c r="H408" s="52">
        <v>1382119</v>
      </c>
      <c r="I408" s="52">
        <v>1382119</v>
      </c>
      <c r="J408" s="52">
        <v>0</v>
      </c>
      <c r="K408" s="52">
        <v>0</v>
      </c>
      <c r="L408" s="52">
        <v>101.4846</v>
      </c>
      <c r="M408" s="52">
        <v>16.87</v>
      </c>
      <c r="N408" s="52">
        <v>13641.19</v>
      </c>
      <c r="O408" s="52">
        <v>8</v>
      </c>
      <c r="P408" s="2">
        <f t="shared" si="6"/>
        <v>576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</row>
    <row r="409" spans="1:33" x14ac:dyDescent="0.25">
      <c r="A409">
        <v>325</v>
      </c>
      <c r="B409" s="1">
        <v>0.875</v>
      </c>
      <c r="C409" s="52">
        <v>2015</v>
      </c>
      <c r="D409" s="52">
        <v>1</v>
      </c>
      <c r="E409" s="52">
        <v>14</v>
      </c>
      <c r="F409" s="52">
        <v>17548149</v>
      </c>
      <c r="G409" s="52">
        <v>17548149</v>
      </c>
      <c r="H409" s="52">
        <v>1382040</v>
      </c>
      <c r="I409" s="52">
        <v>1382040</v>
      </c>
      <c r="J409" s="52">
        <v>0</v>
      </c>
      <c r="K409" s="52">
        <v>0</v>
      </c>
      <c r="L409" s="52">
        <v>101.3708</v>
      </c>
      <c r="M409" s="52">
        <v>16.88</v>
      </c>
      <c r="N409" s="52">
        <v>13386.81</v>
      </c>
      <c r="O409" s="52">
        <v>8</v>
      </c>
      <c r="P409" s="2">
        <f t="shared" si="6"/>
        <v>657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</row>
    <row r="410" spans="1:33" x14ac:dyDescent="0.25">
      <c r="A410">
        <v>324</v>
      </c>
      <c r="B410" s="1">
        <v>0.83333333333333337</v>
      </c>
      <c r="C410" s="52">
        <v>2015</v>
      </c>
      <c r="D410" s="52">
        <v>1</v>
      </c>
      <c r="E410" s="52">
        <v>14</v>
      </c>
      <c r="F410" s="52">
        <v>17547492</v>
      </c>
      <c r="G410" s="52">
        <v>17547492</v>
      </c>
      <c r="H410" s="52">
        <v>1381950</v>
      </c>
      <c r="I410" s="52">
        <v>1381950</v>
      </c>
      <c r="J410" s="52">
        <v>0</v>
      </c>
      <c r="K410" s="52">
        <v>0</v>
      </c>
      <c r="L410" s="52">
        <v>102.3663</v>
      </c>
      <c r="M410" s="52">
        <v>16.600000000000001</v>
      </c>
      <c r="N410" s="52">
        <v>13570.95</v>
      </c>
      <c r="O410" s="52">
        <v>8</v>
      </c>
      <c r="P410" s="2">
        <f t="shared" si="6"/>
        <v>368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</row>
    <row r="411" spans="1:33" x14ac:dyDescent="0.25">
      <c r="A411">
        <v>323</v>
      </c>
      <c r="B411" s="1">
        <v>0.79166666666666663</v>
      </c>
      <c r="C411" s="52">
        <v>2015</v>
      </c>
      <c r="D411" s="52">
        <v>1</v>
      </c>
      <c r="E411" s="52">
        <v>14</v>
      </c>
      <c r="F411" s="52">
        <v>17547124</v>
      </c>
      <c r="G411" s="52">
        <v>17547124</v>
      </c>
      <c r="H411" s="52">
        <v>1381900</v>
      </c>
      <c r="I411" s="52">
        <v>1381900</v>
      </c>
      <c r="J411" s="52">
        <v>0</v>
      </c>
      <c r="K411" s="52">
        <v>0</v>
      </c>
      <c r="L411" s="52">
        <v>99.615200000000002</v>
      </c>
      <c r="M411" s="52">
        <v>17.45</v>
      </c>
      <c r="N411" s="52">
        <v>13134.29</v>
      </c>
      <c r="O411" s="52">
        <v>8</v>
      </c>
      <c r="P411" s="2">
        <f t="shared" si="6"/>
        <v>665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</row>
    <row r="412" spans="1:33" x14ac:dyDescent="0.25">
      <c r="A412">
        <v>322</v>
      </c>
      <c r="B412" s="1">
        <v>0.75</v>
      </c>
      <c r="C412" s="52">
        <v>2015</v>
      </c>
      <c r="D412" s="52">
        <v>1</v>
      </c>
      <c r="E412" s="52">
        <v>14</v>
      </c>
      <c r="F412" s="52">
        <v>17546459</v>
      </c>
      <c r="G412" s="52">
        <v>17546459</v>
      </c>
      <c r="H412" s="52">
        <v>1381807</v>
      </c>
      <c r="I412" s="52">
        <v>1381807</v>
      </c>
      <c r="J412" s="52">
        <v>0</v>
      </c>
      <c r="K412" s="52">
        <v>0</v>
      </c>
      <c r="L412" s="52">
        <v>99.328599999999994</v>
      </c>
      <c r="M412" s="52">
        <v>18.399999999999999</v>
      </c>
      <c r="N412" s="52">
        <v>12936.74</v>
      </c>
      <c r="O412" s="52">
        <v>8</v>
      </c>
      <c r="P412" s="2">
        <f t="shared" si="6"/>
        <v>639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</row>
    <row r="413" spans="1:33" x14ac:dyDescent="0.25">
      <c r="A413">
        <v>321</v>
      </c>
      <c r="B413" s="1">
        <v>0.70833333333333337</v>
      </c>
      <c r="C413" s="52">
        <v>2015</v>
      </c>
      <c r="D413" s="52">
        <v>1</v>
      </c>
      <c r="E413" s="52">
        <v>14</v>
      </c>
      <c r="F413" s="52">
        <v>17545820</v>
      </c>
      <c r="G413" s="52">
        <v>17545820</v>
      </c>
      <c r="H413" s="52">
        <v>1381717</v>
      </c>
      <c r="I413" s="52">
        <v>1381717</v>
      </c>
      <c r="J413" s="52">
        <v>0</v>
      </c>
      <c r="K413" s="52">
        <v>0</v>
      </c>
      <c r="L413" s="52">
        <v>99.838399999999993</v>
      </c>
      <c r="M413" s="52">
        <v>19.420000000000002</v>
      </c>
      <c r="N413" s="52">
        <v>12998.73</v>
      </c>
      <c r="O413" s="52">
        <v>8</v>
      </c>
      <c r="P413" s="2">
        <f t="shared" si="6"/>
        <v>655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</row>
    <row r="414" spans="1:33" x14ac:dyDescent="0.25">
      <c r="A414">
        <v>320</v>
      </c>
      <c r="B414" s="1">
        <v>0.66666666666666663</v>
      </c>
      <c r="C414" s="52">
        <v>2015</v>
      </c>
      <c r="D414" s="52">
        <v>1</v>
      </c>
      <c r="E414" s="52">
        <v>14</v>
      </c>
      <c r="F414" s="52">
        <v>17545165</v>
      </c>
      <c r="G414" s="52">
        <v>17545165</v>
      </c>
      <c r="H414" s="52">
        <v>1381625</v>
      </c>
      <c r="I414" s="52">
        <v>1381625</v>
      </c>
      <c r="J414" s="52">
        <v>0</v>
      </c>
      <c r="K414" s="52">
        <v>0</v>
      </c>
      <c r="L414" s="52">
        <v>99.153800000000004</v>
      </c>
      <c r="M414" s="52">
        <v>19.91</v>
      </c>
      <c r="N414" s="52">
        <v>13066.93</v>
      </c>
      <c r="O414" s="52">
        <v>8</v>
      </c>
      <c r="P414" s="2">
        <f t="shared" si="6"/>
        <v>648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</row>
    <row r="415" spans="1:33" x14ac:dyDescent="0.25">
      <c r="A415">
        <v>319</v>
      </c>
      <c r="B415" s="1">
        <v>0.625</v>
      </c>
      <c r="C415" s="52">
        <v>2015</v>
      </c>
      <c r="D415" s="52">
        <v>1</v>
      </c>
      <c r="E415" s="52">
        <v>14</v>
      </c>
      <c r="F415" s="52">
        <v>17544517</v>
      </c>
      <c r="G415" s="52">
        <v>17544517</v>
      </c>
      <c r="H415" s="52">
        <v>1381533</v>
      </c>
      <c r="I415" s="52">
        <v>1381533</v>
      </c>
      <c r="J415" s="52">
        <v>0</v>
      </c>
      <c r="K415" s="52">
        <v>0</v>
      </c>
      <c r="L415" s="52">
        <v>99.708799999999997</v>
      </c>
      <c r="M415" s="52">
        <v>20.27</v>
      </c>
      <c r="N415" s="52">
        <v>13106.3</v>
      </c>
      <c r="O415" s="52">
        <v>8</v>
      </c>
      <c r="P415" s="2">
        <f t="shared" si="6"/>
        <v>560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</row>
    <row r="416" spans="1:33" x14ac:dyDescent="0.25">
      <c r="A416">
        <v>318</v>
      </c>
      <c r="B416" s="1">
        <v>0.58333333333333337</v>
      </c>
      <c r="C416" s="52">
        <v>2015</v>
      </c>
      <c r="D416" s="52">
        <v>1</v>
      </c>
      <c r="E416" s="52">
        <v>14</v>
      </c>
      <c r="F416" s="52">
        <v>17543957</v>
      </c>
      <c r="G416" s="52">
        <v>17543957</v>
      </c>
      <c r="H416" s="52">
        <v>1381454</v>
      </c>
      <c r="I416" s="52">
        <v>1381454</v>
      </c>
      <c r="J416" s="52">
        <v>0</v>
      </c>
      <c r="K416" s="52">
        <v>0</v>
      </c>
      <c r="L416" s="52">
        <v>99.145300000000006</v>
      </c>
      <c r="M416" s="52">
        <v>20.45</v>
      </c>
      <c r="N416" s="52">
        <v>13141.26</v>
      </c>
      <c r="O416" s="52">
        <v>8</v>
      </c>
      <c r="P416" s="2">
        <f t="shared" si="6"/>
        <v>647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</row>
    <row r="417" spans="1:33" x14ac:dyDescent="0.25">
      <c r="A417">
        <v>317</v>
      </c>
      <c r="B417" s="1">
        <v>0.54166666666666663</v>
      </c>
      <c r="C417" s="52">
        <v>2015</v>
      </c>
      <c r="D417" s="52">
        <v>1</v>
      </c>
      <c r="E417" s="52">
        <v>14</v>
      </c>
      <c r="F417" s="52">
        <v>17543310</v>
      </c>
      <c r="G417" s="52">
        <v>17543310</v>
      </c>
      <c r="H417" s="52">
        <v>1381362</v>
      </c>
      <c r="I417" s="52">
        <v>1381362</v>
      </c>
      <c r="J417" s="52">
        <v>0</v>
      </c>
      <c r="K417" s="52">
        <v>0</v>
      </c>
      <c r="L417" s="52">
        <v>99.55</v>
      </c>
      <c r="M417" s="52">
        <v>20.67</v>
      </c>
      <c r="N417" s="52">
        <v>13118.32</v>
      </c>
      <c r="O417" s="52">
        <v>8</v>
      </c>
      <c r="P417" s="2">
        <f t="shared" si="6"/>
        <v>544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</row>
    <row r="418" spans="1:33" x14ac:dyDescent="0.25">
      <c r="A418">
        <v>316</v>
      </c>
      <c r="B418" s="1">
        <v>0.5</v>
      </c>
      <c r="C418" s="52">
        <v>2015</v>
      </c>
      <c r="D418" s="52">
        <v>1</v>
      </c>
      <c r="E418" s="52">
        <v>14</v>
      </c>
      <c r="F418" s="52">
        <v>17542766</v>
      </c>
      <c r="G418" s="52">
        <v>17542766</v>
      </c>
      <c r="H418" s="52">
        <v>1381285</v>
      </c>
      <c r="I418" s="52">
        <v>1381285</v>
      </c>
      <c r="J418" s="52">
        <v>0</v>
      </c>
      <c r="K418" s="52">
        <v>0</v>
      </c>
      <c r="L418" s="52">
        <v>99.640600000000006</v>
      </c>
      <c r="M418" s="52">
        <v>20.170000000000002</v>
      </c>
      <c r="N418" s="52">
        <v>13198.69</v>
      </c>
      <c r="O418" s="52">
        <v>8</v>
      </c>
      <c r="P418" s="2">
        <f t="shared" si="6"/>
        <v>489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</row>
    <row r="419" spans="1:33" x14ac:dyDescent="0.25">
      <c r="A419">
        <v>315</v>
      </c>
      <c r="B419" s="1">
        <v>0.45833333333333331</v>
      </c>
      <c r="C419" s="52">
        <v>2015</v>
      </c>
      <c r="D419" s="52">
        <v>1</v>
      </c>
      <c r="E419" s="52">
        <v>14</v>
      </c>
      <c r="F419" s="52">
        <v>17542277</v>
      </c>
      <c r="G419" s="52">
        <v>17542277</v>
      </c>
      <c r="H419" s="52">
        <v>1381216</v>
      </c>
      <c r="I419" s="52">
        <v>1381216</v>
      </c>
      <c r="J419" s="52">
        <v>0</v>
      </c>
      <c r="K419" s="52">
        <v>0</v>
      </c>
      <c r="L419" s="52">
        <v>99.743300000000005</v>
      </c>
      <c r="M419" s="52">
        <v>18.829999999999998</v>
      </c>
      <c r="N419" s="52">
        <v>13194.09</v>
      </c>
      <c r="O419" s="52">
        <v>8</v>
      </c>
      <c r="P419" s="2">
        <f t="shared" si="6"/>
        <v>612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</row>
    <row r="420" spans="1:33" x14ac:dyDescent="0.25">
      <c r="A420">
        <v>314</v>
      </c>
      <c r="B420" s="1">
        <v>0.41666666666666669</v>
      </c>
      <c r="C420" s="52">
        <v>2015</v>
      </c>
      <c r="D420" s="52">
        <v>1</v>
      </c>
      <c r="E420" s="52">
        <v>14</v>
      </c>
      <c r="F420" s="52">
        <v>17541665</v>
      </c>
      <c r="G420" s="52">
        <v>17541665</v>
      </c>
      <c r="H420" s="52">
        <v>1381130</v>
      </c>
      <c r="I420" s="52">
        <v>1381130</v>
      </c>
      <c r="J420" s="52">
        <v>0</v>
      </c>
      <c r="K420" s="52">
        <v>0</v>
      </c>
      <c r="L420" s="52">
        <v>99.520700000000005</v>
      </c>
      <c r="M420" s="52">
        <v>17.7</v>
      </c>
      <c r="N420" s="52">
        <v>13279.08</v>
      </c>
      <c r="O420" s="52">
        <v>8</v>
      </c>
      <c r="P420" s="2">
        <f t="shared" si="6"/>
        <v>664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</row>
    <row r="421" spans="1:33" x14ac:dyDescent="0.25">
      <c r="A421">
        <v>313</v>
      </c>
      <c r="B421" s="1">
        <v>0.375</v>
      </c>
      <c r="C421" s="52">
        <v>2015</v>
      </c>
      <c r="D421" s="52">
        <v>1</v>
      </c>
      <c r="E421" s="52">
        <v>14</v>
      </c>
      <c r="F421" s="52">
        <v>17541001</v>
      </c>
      <c r="G421" s="52">
        <v>17541001</v>
      </c>
      <c r="H421" s="52">
        <v>1381037</v>
      </c>
      <c r="I421" s="52">
        <v>1381037</v>
      </c>
      <c r="J421" s="52">
        <v>0</v>
      </c>
      <c r="K421" s="52">
        <v>0</v>
      </c>
      <c r="L421" s="52">
        <v>100.401</v>
      </c>
      <c r="M421" s="52">
        <v>16.46</v>
      </c>
      <c r="N421" s="52">
        <v>13424.95</v>
      </c>
      <c r="O421" s="52">
        <v>8</v>
      </c>
      <c r="P421" s="2">
        <f t="shared" si="6"/>
        <v>694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</row>
    <row r="422" spans="1:33" x14ac:dyDescent="0.25">
      <c r="A422">
        <v>312</v>
      </c>
      <c r="B422" s="1">
        <v>0.33333333333333331</v>
      </c>
      <c r="C422" s="52">
        <v>2015</v>
      </c>
      <c r="D422" s="52">
        <v>1</v>
      </c>
      <c r="E422" s="52">
        <v>14</v>
      </c>
      <c r="F422" s="52">
        <v>17540307</v>
      </c>
      <c r="G422" s="52">
        <v>17540307</v>
      </c>
      <c r="H422" s="52">
        <v>1380941</v>
      </c>
      <c r="I422" s="52">
        <v>1380941</v>
      </c>
      <c r="J422" s="52">
        <v>0</v>
      </c>
      <c r="K422" s="52">
        <v>0</v>
      </c>
      <c r="L422" s="52">
        <v>100.64700000000001</v>
      </c>
      <c r="M422" s="52">
        <v>15.57</v>
      </c>
      <c r="N422" s="52">
        <v>13559.38</v>
      </c>
      <c r="O422" s="52">
        <v>8</v>
      </c>
      <c r="P422" s="2">
        <f t="shared" si="6"/>
        <v>597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</row>
    <row r="423" spans="1:33" x14ac:dyDescent="0.25">
      <c r="A423">
        <v>311</v>
      </c>
      <c r="B423" s="1">
        <v>0.29166666666666669</v>
      </c>
      <c r="C423" s="52">
        <v>2015</v>
      </c>
      <c r="D423" s="52">
        <v>1</v>
      </c>
      <c r="E423" s="52">
        <v>14</v>
      </c>
      <c r="F423" s="52">
        <v>17539710</v>
      </c>
      <c r="G423" s="52">
        <v>17539710</v>
      </c>
      <c r="H423" s="52">
        <v>1380859</v>
      </c>
      <c r="I423" s="52">
        <v>1380859</v>
      </c>
      <c r="J423" s="52">
        <v>0</v>
      </c>
      <c r="K423" s="52">
        <v>0</v>
      </c>
      <c r="L423" s="52">
        <v>102.1259</v>
      </c>
      <c r="M423" s="52">
        <v>15.09</v>
      </c>
      <c r="N423" s="52">
        <v>13655.73</v>
      </c>
      <c r="O423" s="52">
        <v>8</v>
      </c>
      <c r="P423" s="2">
        <f t="shared" si="6"/>
        <v>458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</row>
    <row r="424" spans="1:33" x14ac:dyDescent="0.25">
      <c r="A424">
        <v>310</v>
      </c>
      <c r="B424" s="1">
        <v>0.25</v>
      </c>
      <c r="C424" s="52">
        <v>2015</v>
      </c>
      <c r="D424" s="52">
        <v>1</v>
      </c>
      <c r="E424" s="52">
        <v>14</v>
      </c>
      <c r="F424" s="52">
        <v>17539252</v>
      </c>
      <c r="G424" s="52">
        <v>17539252</v>
      </c>
      <c r="H424" s="52">
        <v>1380797</v>
      </c>
      <c r="I424" s="52">
        <v>1380797</v>
      </c>
      <c r="J424" s="52">
        <v>0</v>
      </c>
      <c r="K424" s="52">
        <v>0</v>
      </c>
      <c r="L424" s="52">
        <v>99.664100000000005</v>
      </c>
      <c r="M424" s="52">
        <v>16.07</v>
      </c>
      <c r="N424" s="52">
        <v>13296.76</v>
      </c>
      <c r="O424" s="52">
        <v>8</v>
      </c>
      <c r="P424" s="2">
        <f t="shared" si="6"/>
        <v>647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</row>
    <row r="425" spans="1:33" x14ac:dyDescent="0.25">
      <c r="A425">
        <v>309</v>
      </c>
      <c r="B425" s="1">
        <v>0.20833333333333334</v>
      </c>
      <c r="C425" s="52">
        <v>2015</v>
      </c>
      <c r="D425" s="52">
        <v>1</v>
      </c>
      <c r="E425" s="52">
        <v>14</v>
      </c>
      <c r="F425" s="52">
        <v>17538605</v>
      </c>
      <c r="G425" s="52">
        <v>17538605</v>
      </c>
      <c r="H425" s="52">
        <v>1380707</v>
      </c>
      <c r="I425" s="52">
        <v>1380707</v>
      </c>
      <c r="J425" s="52">
        <v>0</v>
      </c>
      <c r="K425" s="52">
        <v>0</v>
      </c>
      <c r="L425" s="52">
        <v>100.01990000000001</v>
      </c>
      <c r="M425" s="52">
        <v>16.18</v>
      </c>
      <c r="N425" s="52">
        <v>13480.16</v>
      </c>
      <c r="O425" s="52">
        <v>8</v>
      </c>
      <c r="P425" s="2">
        <f t="shared" si="6"/>
        <v>678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</row>
    <row r="426" spans="1:33" x14ac:dyDescent="0.25">
      <c r="A426">
        <v>308</v>
      </c>
      <c r="B426" s="1">
        <v>0.16666666666666666</v>
      </c>
      <c r="C426" s="52">
        <v>2015</v>
      </c>
      <c r="D426" s="52">
        <v>1</v>
      </c>
      <c r="E426" s="52">
        <v>14</v>
      </c>
      <c r="F426" s="52">
        <v>17537927</v>
      </c>
      <c r="G426" s="52">
        <v>17537927</v>
      </c>
      <c r="H426" s="52">
        <v>1380613</v>
      </c>
      <c r="I426" s="52">
        <v>1380613</v>
      </c>
      <c r="J426" s="52">
        <v>0</v>
      </c>
      <c r="K426" s="52">
        <v>0</v>
      </c>
      <c r="L426" s="52">
        <v>100.6859</v>
      </c>
      <c r="M426" s="52">
        <v>15.9</v>
      </c>
      <c r="N426" s="52">
        <v>13806.55</v>
      </c>
      <c r="O426" s="52">
        <v>8</v>
      </c>
      <c r="P426" s="2">
        <f t="shared" si="6"/>
        <v>589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</row>
    <row r="427" spans="1:33" x14ac:dyDescent="0.25">
      <c r="A427">
        <v>307</v>
      </c>
      <c r="B427" s="1">
        <v>0.125</v>
      </c>
      <c r="C427" s="52">
        <v>2015</v>
      </c>
      <c r="D427" s="52">
        <v>1</v>
      </c>
      <c r="E427" s="52">
        <v>14</v>
      </c>
      <c r="F427" s="52">
        <v>17537338</v>
      </c>
      <c r="G427" s="52">
        <v>17537338</v>
      </c>
      <c r="H427" s="52">
        <v>1380532</v>
      </c>
      <c r="I427" s="52">
        <v>1380532</v>
      </c>
      <c r="J427" s="52">
        <v>0</v>
      </c>
      <c r="K427" s="52">
        <v>0</v>
      </c>
      <c r="L427" s="52">
        <v>102.1204</v>
      </c>
      <c r="M427" s="52">
        <v>15.71</v>
      </c>
      <c r="N427" s="52">
        <v>13786.63</v>
      </c>
      <c r="O427" s="52">
        <v>8</v>
      </c>
      <c r="P427" s="2">
        <f t="shared" si="6"/>
        <v>398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</row>
    <row r="428" spans="1:33" x14ac:dyDescent="0.25">
      <c r="A428">
        <v>306</v>
      </c>
      <c r="B428" s="1">
        <v>8.3333333333333329E-2</v>
      </c>
      <c r="C428" s="52">
        <v>2015</v>
      </c>
      <c r="D428" s="52">
        <v>1</v>
      </c>
      <c r="E428" s="52">
        <v>14</v>
      </c>
      <c r="F428" s="52">
        <v>17536940</v>
      </c>
      <c r="G428" s="52">
        <v>17536940</v>
      </c>
      <c r="H428" s="52">
        <v>1380478</v>
      </c>
      <c r="I428" s="52">
        <v>1380478</v>
      </c>
      <c r="J428" s="52">
        <v>0</v>
      </c>
      <c r="K428" s="52">
        <v>0</v>
      </c>
      <c r="L428" s="52">
        <v>100.785</v>
      </c>
      <c r="M428" s="52">
        <v>16.3</v>
      </c>
      <c r="N428" s="52">
        <v>13409.13</v>
      </c>
      <c r="O428" s="52">
        <v>8</v>
      </c>
      <c r="P428" s="2">
        <f t="shared" si="6"/>
        <v>654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</row>
    <row r="429" spans="1:33" x14ac:dyDescent="0.25">
      <c r="A429">
        <v>305</v>
      </c>
      <c r="B429" s="1">
        <v>4.1666666666666664E-2</v>
      </c>
      <c r="C429" s="52">
        <v>2015</v>
      </c>
      <c r="D429" s="52">
        <v>1</v>
      </c>
      <c r="E429" s="52">
        <v>14</v>
      </c>
      <c r="F429" s="52">
        <v>17536286</v>
      </c>
      <c r="G429" s="52">
        <v>17536286</v>
      </c>
      <c r="H429" s="52">
        <v>1380388</v>
      </c>
      <c r="I429" s="52">
        <v>1380388</v>
      </c>
      <c r="J429" s="52">
        <v>0</v>
      </c>
      <c r="K429" s="52">
        <v>0</v>
      </c>
      <c r="L429" s="52">
        <v>101.21680000000001</v>
      </c>
      <c r="M429" s="52">
        <v>16.14</v>
      </c>
      <c r="N429" s="52">
        <v>13591.76</v>
      </c>
      <c r="O429" s="52">
        <v>8</v>
      </c>
      <c r="P429" s="2">
        <f t="shared" si="6"/>
        <v>628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</row>
    <row r="430" spans="1:33" x14ac:dyDescent="0.25">
      <c r="A430">
        <v>304</v>
      </c>
      <c r="B430" s="1">
        <v>0</v>
      </c>
      <c r="C430" s="52">
        <v>2015</v>
      </c>
      <c r="D430" s="52">
        <v>1</v>
      </c>
      <c r="E430" s="52">
        <v>14</v>
      </c>
      <c r="F430" s="52">
        <v>17535658</v>
      </c>
      <c r="G430" s="52">
        <v>17535658</v>
      </c>
      <c r="H430" s="52">
        <v>1380302</v>
      </c>
      <c r="I430" s="52">
        <v>1380302</v>
      </c>
      <c r="J430" s="52">
        <v>0</v>
      </c>
      <c r="K430" s="52">
        <v>0</v>
      </c>
      <c r="L430" s="52">
        <v>101.44070000000001</v>
      </c>
      <c r="M430" s="52">
        <v>16.190000000000001</v>
      </c>
      <c r="N430" s="52">
        <v>13499.01</v>
      </c>
      <c r="O430" s="52">
        <v>8</v>
      </c>
      <c r="P430" s="2">
        <f t="shared" si="6"/>
        <v>607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</row>
    <row r="431" spans="1:33" x14ac:dyDescent="0.25">
      <c r="A431">
        <v>303</v>
      </c>
      <c r="B431" s="1">
        <v>0.95833333333333337</v>
      </c>
      <c r="C431" s="52">
        <v>2015</v>
      </c>
      <c r="D431" s="52">
        <v>1</v>
      </c>
      <c r="E431" s="52">
        <v>13</v>
      </c>
      <c r="F431" s="52">
        <v>17535051</v>
      </c>
      <c r="G431" s="52">
        <v>17535051</v>
      </c>
      <c r="H431" s="52">
        <v>1380219</v>
      </c>
      <c r="I431" s="52">
        <v>1380219</v>
      </c>
      <c r="J431" s="52">
        <v>0</v>
      </c>
      <c r="K431" s="52">
        <v>0</v>
      </c>
      <c r="L431" s="52">
        <v>102.4466</v>
      </c>
      <c r="M431" s="52">
        <v>15.81</v>
      </c>
      <c r="N431" s="52">
        <v>13715.08</v>
      </c>
      <c r="O431" s="52">
        <v>8</v>
      </c>
      <c r="P431" s="2">
        <f t="shared" si="6"/>
        <v>393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</row>
    <row r="432" spans="1:33" x14ac:dyDescent="0.25">
      <c r="A432">
        <v>302</v>
      </c>
      <c r="B432" s="1">
        <v>0.91666666666666663</v>
      </c>
      <c r="C432" s="52">
        <v>2015</v>
      </c>
      <c r="D432" s="52">
        <v>1</v>
      </c>
      <c r="E432" s="52">
        <v>13</v>
      </c>
      <c r="F432" s="52">
        <v>17534658</v>
      </c>
      <c r="G432" s="52">
        <v>17534658</v>
      </c>
      <c r="H432" s="52">
        <v>1380166</v>
      </c>
      <c r="I432" s="52">
        <v>1380166</v>
      </c>
      <c r="J432" s="52">
        <v>0</v>
      </c>
      <c r="K432" s="52">
        <v>0</v>
      </c>
      <c r="L432" s="52">
        <v>101.5448</v>
      </c>
      <c r="M432" s="52">
        <v>16.79</v>
      </c>
      <c r="N432" s="52">
        <v>13574.55</v>
      </c>
      <c r="O432" s="52">
        <v>8</v>
      </c>
      <c r="P432" s="2">
        <f t="shared" si="6"/>
        <v>613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</row>
    <row r="433" spans="1:33" x14ac:dyDescent="0.25">
      <c r="A433">
        <v>301</v>
      </c>
      <c r="B433" s="1">
        <v>0.875</v>
      </c>
      <c r="C433" s="52">
        <v>2015</v>
      </c>
      <c r="D433" s="52">
        <v>1</v>
      </c>
      <c r="E433" s="52">
        <v>13</v>
      </c>
      <c r="F433" s="52">
        <v>17534045</v>
      </c>
      <c r="G433" s="52">
        <v>17534045</v>
      </c>
      <c r="H433" s="52">
        <v>1380082</v>
      </c>
      <c r="I433" s="52">
        <v>1380082</v>
      </c>
      <c r="J433" s="52">
        <v>0</v>
      </c>
      <c r="K433" s="52">
        <v>0</v>
      </c>
      <c r="L433" s="52">
        <v>100.8544</v>
      </c>
      <c r="M433" s="52">
        <v>17</v>
      </c>
      <c r="N433" s="52">
        <v>13237.82</v>
      </c>
      <c r="O433" s="52">
        <v>8</v>
      </c>
      <c r="P433" s="2">
        <f t="shared" si="6"/>
        <v>740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</row>
    <row r="434" spans="1:33" x14ac:dyDescent="0.25">
      <c r="A434">
        <v>300</v>
      </c>
      <c r="B434" s="1">
        <v>0.83333333333333337</v>
      </c>
      <c r="C434" s="52">
        <v>2015</v>
      </c>
      <c r="D434" s="52">
        <v>1</v>
      </c>
      <c r="E434" s="52">
        <v>13</v>
      </c>
      <c r="F434" s="52">
        <v>17533305</v>
      </c>
      <c r="G434" s="52">
        <v>17533305</v>
      </c>
      <c r="H434" s="52">
        <v>1379980</v>
      </c>
      <c r="I434" s="52">
        <v>1379980</v>
      </c>
      <c r="J434" s="52">
        <v>0</v>
      </c>
      <c r="K434" s="52">
        <v>0</v>
      </c>
      <c r="L434" s="52">
        <v>102.80670000000001</v>
      </c>
      <c r="M434" s="52">
        <v>16.72</v>
      </c>
      <c r="N434" s="52">
        <v>13473.81</v>
      </c>
      <c r="O434" s="52">
        <v>8</v>
      </c>
      <c r="P434" s="2">
        <f t="shared" si="6"/>
        <v>385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</row>
    <row r="435" spans="1:33" x14ac:dyDescent="0.25">
      <c r="A435">
        <v>299</v>
      </c>
      <c r="B435" s="1">
        <v>0.79166666666666663</v>
      </c>
      <c r="C435" s="52">
        <v>2015</v>
      </c>
      <c r="D435" s="52">
        <v>1</v>
      </c>
      <c r="E435" s="52">
        <v>13</v>
      </c>
      <c r="F435" s="52">
        <v>17532920</v>
      </c>
      <c r="G435" s="52">
        <v>17532920</v>
      </c>
      <c r="H435" s="52">
        <v>1379928</v>
      </c>
      <c r="I435" s="52">
        <v>1379928</v>
      </c>
      <c r="J435" s="52">
        <v>0</v>
      </c>
      <c r="K435" s="52">
        <v>0</v>
      </c>
      <c r="L435" s="52">
        <v>100.1182</v>
      </c>
      <c r="M435" s="52">
        <v>17.7</v>
      </c>
      <c r="N435" s="52">
        <v>13122.46</v>
      </c>
      <c r="O435" s="52">
        <v>8</v>
      </c>
      <c r="P435" s="2">
        <f t="shared" si="6"/>
        <v>682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</row>
    <row r="436" spans="1:33" x14ac:dyDescent="0.25">
      <c r="A436">
        <v>298</v>
      </c>
      <c r="B436" s="1">
        <v>0.75</v>
      </c>
      <c r="C436" s="52">
        <v>2015</v>
      </c>
      <c r="D436" s="52">
        <v>1</v>
      </c>
      <c r="E436" s="52">
        <v>13</v>
      </c>
      <c r="F436" s="52">
        <v>17532238</v>
      </c>
      <c r="G436" s="52">
        <v>17532238</v>
      </c>
      <c r="H436" s="52">
        <v>1379833</v>
      </c>
      <c r="I436" s="52">
        <v>1379833</v>
      </c>
      <c r="J436" s="52">
        <v>0</v>
      </c>
      <c r="K436" s="52">
        <v>0</v>
      </c>
      <c r="L436" s="52">
        <v>99.540999999999997</v>
      </c>
      <c r="M436" s="52">
        <v>18.28</v>
      </c>
      <c r="N436" s="52">
        <v>13097.35</v>
      </c>
      <c r="O436" s="52">
        <v>8</v>
      </c>
      <c r="P436" s="2">
        <f t="shared" si="6"/>
        <v>669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</row>
    <row r="437" spans="1:33" x14ac:dyDescent="0.25">
      <c r="A437">
        <v>297</v>
      </c>
      <c r="B437" s="1">
        <v>0.70833333333333337</v>
      </c>
      <c r="C437" s="52">
        <v>2015</v>
      </c>
      <c r="D437" s="52">
        <v>1</v>
      </c>
      <c r="E437" s="52">
        <v>13</v>
      </c>
      <c r="F437" s="52">
        <v>17531569</v>
      </c>
      <c r="G437" s="52">
        <v>17531569</v>
      </c>
      <c r="H437" s="52">
        <v>1379739</v>
      </c>
      <c r="I437" s="52">
        <v>1379739</v>
      </c>
      <c r="J437" s="52">
        <v>0</v>
      </c>
      <c r="K437" s="52">
        <v>0</v>
      </c>
      <c r="L437" s="52">
        <v>99.341700000000003</v>
      </c>
      <c r="M437" s="52">
        <v>18.88</v>
      </c>
      <c r="N437" s="52">
        <v>13059.34</v>
      </c>
      <c r="O437" s="52">
        <v>8</v>
      </c>
      <c r="P437" s="2">
        <f t="shared" si="6"/>
        <v>710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</row>
    <row r="438" spans="1:33" x14ac:dyDescent="0.25">
      <c r="A438">
        <v>296</v>
      </c>
      <c r="B438" s="1">
        <v>0.66666666666666663</v>
      </c>
      <c r="C438" s="52">
        <v>2015</v>
      </c>
      <c r="D438" s="52">
        <v>1</v>
      </c>
      <c r="E438" s="52">
        <v>13</v>
      </c>
      <c r="F438" s="52">
        <v>17530859</v>
      </c>
      <c r="G438" s="52">
        <v>17530859</v>
      </c>
      <c r="H438" s="52">
        <v>1379639</v>
      </c>
      <c r="I438" s="52">
        <v>1379639</v>
      </c>
      <c r="J438" s="52">
        <v>0</v>
      </c>
      <c r="K438" s="52">
        <v>0</v>
      </c>
      <c r="L438" s="52">
        <v>99.308599999999998</v>
      </c>
      <c r="M438" s="52">
        <v>19.41</v>
      </c>
      <c r="N438" s="52">
        <v>13153.33</v>
      </c>
      <c r="O438" s="52">
        <v>8</v>
      </c>
      <c r="P438" s="2">
        <f t="shared" si="6"/>
        <v>693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</row>
    <row r="439" spans="1:33" x14ac:dyDescent="0.25">
      <c r="A439">
        <v>295</v>
      </c>
      <c r="B439" s="1">
        <v>0.625</v>
      </c>
      <c r="C439" s="52">
        <v>2015</v>
      </c>
      <c r="D439" s="52">
        <v>1</v>
      </c>
      <c r="E439" s="52">
        <v>13</v>
      </c>
      <c r="F439" s="52">
        <v>17530166</v>
      </c>
      <c r="G439" s="52">
        <v>17530166</v>
      </c>
      <c r="H439" s="52">
        <v>1379541</v>
      </c>
      <c r="I439" s="52">
        <v>1379541</v>
      </c>
      <c r="J439" s="52">
        <v>0</v>
      </c>
      <c r="K439" s="52">
        <v>0</v>
      </c>
      <c r="L439" s="52">
        <v>99.597700000000003</v>
      </c>
      <c r="M439" s="52">
        <v>19.71</v>
      </c>
      <c r="N439" s="52">
        <v>13200.73</v>
      </c>
      <c r="O439" s="52">
        <v>8</v>
      </c>
      <c r="P439" s="2">
        <f t="shared" ref="P439:P502" si="7">F439-F440</f>
        <v>589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</row>
    <row r="440" spans="1:33" x14ac:dyDescent="0.25">
      <c r="A440">
        <v>294</v>
      </c>
      <c r="B440" s="1">
        <v>0.58333333333333337</v>
      </c>
      <c r="C440" s="52">
        <v>2015</v>
      </c>
      <c r="D440" s="52">
        <v>1</v>
      </c>
      <c r="E440" s="52">
        <v>13</v>
      </c>
      <c r="F440" s="52">
        <v>17529577</v>
      </c>
      <c r="G440" s="52">
        <v>17529577</v>
      </c>
      <c r="H440" s="52">
        <v>1379458</v>
      </c>
      <c r="I440" s="52">
        <v>1379458</v>
      </c>
      <c r="J440" s="52">
        <v>0</v>
      </c>
      <c r="K440" s="52">
        <v>0</v>
      </c>
      <c r="L440" s="52">
        <v>99.8</v>
      </c>
      <c r="M440" s="52">
        <v>19.91</v>
      </c>
      <c r="N440" s="52">
        <v>13107.61</v>
      </c>
      <c r="O440" s="52">
        <v>8</v>
      </c>
      <c r="P440" s="2">
        <f t="shared" si="7"/>
        <v>646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</row>
    <row r="441" spans="1:33" x14ac:dyDescent="0.25">
      <c r="A441">
        <v>293</v>
      </c>
      <c r="B441" s="1">
        <v>0.54166666666666663</v>
      </c>
      <c r="C441" s="52">
        <v>2015</v>
      </c>
      <c r="D441" s="52">
        <v>1</v>
      </c>
      <c r="E441" s="52">
        <v>13</v>
      </c>
      <c r="F441" s="52">
        <v>17528931</v>
      </c>
      <c r="G441" s="52">
        <v>17528931</v>
      </c>
      <c r="H441" s="52">
        <v>1379367</v>
      </c>
      <c r="I441" s="52">
        <v>1379367</v>
      </c>
      <c r="J441" s="52">
        <v>0</v>
      </c>
      <c r="K441" s="52">
        <v>0</v>
      </c>
      <c r="L441" s="52">
        <v>99.026700000000005</v>
      </c>
      <c r="M441" s="52">
        <v>19.82</v>
      </c>
      <c r="N441" s="52">
        <v>12846.36</v>
      </c>
      <c r="O441" s="52">
        <v>8</v>
      </c>
      <c r="P441" s="2">
        <f t="shared" si="7"/>
        <v>690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</row>
    <row r="442" spans="1:33" x14ac:dyDescent="0.25">
      <c r="A442">
        <v>292</v>
      </c>
      <c r="B442" s="1">
        <v>0.5</v>
      </c>
      <c r="C442" s="52">
        <v>2015</v>
      </c>
      <c r="D442" s="52">
        <v>1</v>
      </c>
      <c r="E442" s="52">
        <v>13</v>
      </c>
      <c r="F442" s="52">
        <v>17528241</v>
      </c>
      <c r="G442" s="52">
        <v>17528241</v>
      </c>
      <c r="H442" s="52">
        <v>1379269</v>
      </c>
      <c r="I442" s="52">
        <v>1379269</v>
      </c>
      <c r="J442" s="52">
        <v>0</v>
      </c>
      <c r="K442" s="52">
        <v>0</v>
      </c>
      <c r="L442" s="52">
        <v>101.0227</v>
      </c>
      <c r="M442" s="52">
        <v>20.11</v>
      </c>
      <c r="N442" s="52">
        <v>13211.64</v>
      </c>
      <c r="O442" s="52">
        <v>8</v>
      </c>
      <c r="P442" s="2">
        <f t="shared" si="7"/>
        <v>359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</row>
    <row r="443" spans="1:33" x14ac:dyDescent="0.25">
      <c r="A443">
        <v>291</v>
      </c>
      <c r="B443" s="1">
        <v>0.45833333333333331</v>
      </c>
      <c r="C443" s="52">
        <v>2015</v>
      </c>
      <c r="D443" s="52">
        <v>1</v>
      </c>
      <c r="E443" s="52">
        <v>13</v>
      </c>
      <c r="F443" s="52">
        <v>17527882</v>
      </c>
      <c r="G443" s="52">
        <v>17527882</v>
      </c>
      <c r="H443" s="52">
        <v>1379219</v>
      </c>
      <c r="I443" s="52">
        <v>1379219</v>
      </c>
      <c r="J443" s="52">
        <v>0</v>
      </c>
      <c r="K443" s="52">
        <v>0</v>
      </c>
      <c r="L443" s="52">
        <v>98.978200000000001</v>
      </c>
      <c r="M443" s="52">
        <v>18.55</v>
      </c>
      <c r="N443" s="52">
        <v>12921.87</v>
      </c>
      <c r="O443" s="52">
        <v>8</v>
      </c>
      <c r="P443" s="2">
        <f t="shared" si="7"/>
        <v>679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</row>
    <row r="444" spans="1:33" x14ac:dyDescent="0.25">
      <c r="A444">
        <v>290</v>
      </c>
      <c r="B444" s="1">
        <v>0.41666666666666669</v>
      </c>
      <c r="C444" s="52">
        <v>2015</v>
      </c>
      <c r="D444" s="52">
        <v>1</v>
      </c>
      <c r="E444" s="52">
        <v>13</v>
      </c>
      <c r="F444" s="52">
        <v>17527203</v>
      </c>
      <c r="G444" s="52">
        <v>17527203</v>
      </c>
      <c r="H444" s="52">
        <v>1379123</v>
      </c>
      <c r="I444" s="52">
        <v>1379123</v>
      </c>
      <c r="J444" s="52">
        <v>0</v>
      </c>
      <c r="K444" s="52">
        <v>0</v>
      </c>
      <c r="L444" s="52">
        <v>99.324600000000004</v>
      </c>
      <c r="M444" s="52">
        <v>17.09</v>
      </c>
      <c r="N444" s="52">
        <v>13270.91</v>
      </c>
      <c r="O444" s="52">
        <v>8</v>
      </c>
      <c r="P444" s="2">
        <f t="shared" si="7"/>
        <v>707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</row>
    <row r="445" spans="1:33" x14ac:dyDescent="0.25">
      <c r="A445">
        <v>289</v>
      </c>
      <c r="B445" s="1">
        <v>0.375</v>
      </c>
      <c r="C445" s="52">
        <v>2015</v>
      </c>
      <c r="D445" s="52">
        <v>1</v>
      </c>
      <c r="E445" s="52">
        <v>13</v>
      </c>
      <c r="F445" s="52">
        <v>17526496</v>
      </c>
      <c r="G445" s="52">
        <v>17526496</v>
      </c>
      <c r="H445" s="52">
        <v>1379024</v>
      </c>
      <c r="I445" s="52">
        <v>1379024</v>
      </c>
      <c r="J445" s="52">
        <v>0</v>
      </c>
      <c r="K445" s="52">
        <v>0</v>
      </c>
      <c r="L445" s="52">
        <v>99.817599999999999</v>
      </c>
      <c r="M445" s="52">
        <v>15.97</v>
      </c>
      <c r="N445" s="52">
        <v>13206.31</v>
      </c>
      <c r="O445" s="52">
        <v>8</v>
      </c>
      <c r="P445" s="2">
        <f t="shared" si="7"/>
        <v>692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</row>
    <row r="446" spans="1:33" x14ac:dyDescent="0.25">
      <c r="A446">
        <v>288</v>
      </c>
      <c r="B446" s="1">
        <v>0.33333333333333331</v>
      </c>
      <c r="C446" s="52">
        <v>2015</v>
      </c>
      <c r="D446" s="52">
        <v>1</v>
      </c>
      <c r="E446" s="52">
        <v>13</v>
      </c>
      <c r="F446" s="52">
        <v>17525804</v>
      </c>
      <c r="G446" s="52">
        <v>17525804</v>
      </c>
      <c r="H446" s="52">
        <v>1378928</v>
      </c>
      <c r="I446" s="52">
        <v>1378928</v>
      </c>
      <c r="J446" s="52">
        <v>0</v>
      </c>
      <c r="K446" s="52">
        <v>0</v>
      </c>
      <c r="L446" s="52">
        <v>100.6344</v>
      </c>
      <c r="M446" s="52">
        <v>14.99</v>
      </c>
      <c r="N446" s="52">
        <v>13670.46</v>
      </c>
      <c r="O446" s="52">
        <v>8</v>
      </c>
      <c r="P446" s="2">
        <f t="shared" si="7"/>
        <v>619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</row>
    <row r="447" spans="1:33" x14ac:dyDescent="0.25">
      <c r="A447">
        <v>287</v>
      </c>
      <c r="B447" s="1">
        <v>0.29166666666666669</v>
      </c>
      <c r="C447" s="52">
        <v>2015</v>
      </c>
      <c r="D447" s="52">
        <v>1</v>
      </c>
      <c r="E447" s="52">
        <v>13</v>
      </c>
      <c r="F447" s="52">
        <v>17525185</v>
      </c>
      <c r="G447" s="52">
        <v>17525185</v>
      </c>
      <c r="H447" s="52">
        <v>1378843</v>
      </c>
      <c r="I447" s="52">
        <v>1378843</v>
      </c>
      <c r="J447" s="52">
        <v>0</v>
      </c>
      <c r="K447" s="52">
        <v>0</v>
      </c>
      <c r="L447" s="52">
        <v>101.4494</v>
      </c>
      <c r="M447" s="52">
        <v>14.8</v>
      </c>
      <c r="N447" s="52">
        <v>13704.3</v>
      </c>
      <c r="O447" s="52">
        <v>8</v>
      </c>
      <c r="P447" s="2">
        <f t="shared" si="7"/>
        <v>486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</row>
    <row r="448" spans="1:33" x14ac:dyDescent="0.25">
      <c r="A448">
        <v>286</v>
      </c>
      <c r="B448" s="1">
        <v>0.25</v>
      </c>
      <c r="C448" s="52">
        <v>2015</v>
      </c>
      <c r="D448" s="52">
        <v>1</v>
      </c>
      <c r="E448" s="52">
        <v>13</v>
      </c>
      <c r="F448" s="52">
        <v>17524699</v>
      </c>
      <c r="G448" s="52">
        <v>17524699</v>
      </c>
      <c r="H448" s="52">
        <v>1378777</v>
      </c>
      <c r="I448" s="52">
        <v>1378777</v>
      </c>
      <c r="J448" s="52">
        <v>0</v>
      </c>
      <c r="K448" s="52">
        <v>0</v>
      </c>
      <c r="L448" s="52">
        <v>99.799300000000002</v>
      </c>
      <c r="M448" s="52">
        <v>15.87</v>
      </c>
      <c r="N448" s="52">
        <v>13391.98</v>
      </c>
      <c r="O448" s="52">
        <v>8</v>
      </c>
      <c r="P448" s="2">
        <f t="shared" si="7"/>
        <v>662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</row>
    <row r="449" spans="1:33" x14ac:dyDescent="0.25">
      <c r="A449">
        <v>285</v>
      </c>
      <c r="B449" s="1">
        <v>0.20833333333333334</v>
      </c>
      <c r="C449" s="52">
        <v>2015</v>
      </c>
      <c r="D449" s="52">
        <v>1</v>
      </c>
      <c r="E449" s="52">
        <v>13</v>
      </c>
      <c r="F449" s="52">
        <v>17524037</v>
      </c>
      <c r="G449" s="52">
        <v>17524037</v>
      </c>
      <c r="H449" s="52">
        <v>1378685</v>
      </c>
      <c r="I449" s="52">
        <v>1378685</v>
      </c>
      <c r="J449" s="52">
        <v>0</v>
      </c>
      <c r="K449" s="52">
        <v>0</v>
      </c>
      <c r="L449" s="52">
        <v>100.47499999999999</v>
      </c>
      <c r="M449" s="52">
        <v>15.9</v>
      </c>
      <c r="N449" s="52">
        <v>13340.97</v>
      </c>
      <c r="O449" s="52">
        <v>8</v>
      </c>
      <c r="P449" s="2">
        <f t="shared" si="7"/>
        <v>711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</row>
    <row r="450" spans="1:33" x14ac:dyDescent="0.25">
      <c r="A450">
        <v>284</v>
      </c>
      <c r="B450" s="1">
        <v>0.16666666666666666</v>
      </c>
      <c r="C450" s="52">
        <v>2015</v>
      </c>
      <c r="D450" s="52">
        <v>1</v>
      </c>
      <c r="E450" s="52">
        <v>13</v>
      </c>
      <c r="F450" s="52">
        <v>17523326</v>
      </c>
      <c r="G450" s="52">
        <v>17523326</v>
      </c>
      <c r="H450" s="52">
        <v>1378587</v>
      </c>
      <c r="I450" s="52">
        <v>1378587</v>
      </c>
      <c r="J450" s="52">
        <v>0</v>
      </c>
      <c r="K450" s="52">
        <v>0</v>
      </c>
      <c r="L450" s="52">
        <v>100.7574</v>
      </c>
      <c r="M450" s="52">
        <v>15.7</v>
      </c>
      <c r="N450" s="52">
        <v>13636.31</v>
      </c>
      <c r="O450" s="52">
        <v>8</v>
      </c>
      <c r="P450" s="2">
        <f t="shared" si="7"/>
        <v>677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</row>
    <row r="451" spans="1:33" x14ac:dyDescent="0.25">
      <c r="A451">
        <v>283</v>
      </c>
      <c r="B451" s="1">
        <v>0.125</v>
      </c>
      <c r="C451" s="52">
        <v>2015</v>
      </c>
      <c r="D451" s="52">
        <v>1</v>
      </c>
      <c r="E451" s="52">
        <v>13</v>
      </c>
      <c r="F451" s="52">
        <v>17522649</v>
      </c>
      <c r="G451" s="52">
        <v>17522649</v>
      </c>
      <c r="H451" s="52">
        <v>1378494</v>
      </c>
      <c r="I451" s="52">
        <v>1378494</v>
      </c>
      <c r="J451" s="52">
        <v>0</v>
      </c>
      <c r="K451" s="52">
        <v>0</v>
      </c>
      <c r="L451" s="52">
        <v>102.65600000000001</v>
      </c>
      <c r="M451" s="52">
        <v>15.1</v>
      </c>
      <c r="N451" s="52">
        <v>13884.21</v>
      </c>
      <c r="O451" s="52">
        <v>8</v>
      </c>
      <c r="P451" s="2">
        <f t="shared" si="7"/>
        <v>379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</row>
    <row r="452" spans="1:33" x14ac:dyDescent="0.25">
      <c r="A452">
        <v>282</v>
      </c>
      <c r="B452" s="1">
        <v>8.3333333333333329E-2</v>
      </c>
      <c r="C452" s="52">
        <v>2015</v>
      </c>
      <c r="D452" s="52">
        <v>1</v>
      </c>
      <c r="E452" s="52">
        <v>13</v>
      </c>
      <c r="F452" s="52">
        <v>17522270</v>
      </c>
      <c r="G452" s="52">
        <v>17522270</v>
      </c>
      <c r="H452" s="52">
        <v>1378443</v>
      </c>
      <c r="I452" s="52">
        <v>1378443</v>
      </c>
      <c r="J452" s="52">
        <v>0</v>
      </c>
      <c r="K452" s="52">
        <v>0</v>
      </c>
      <c r="L452" s="52">
        <v>101.6567</v>
      </c>
      <c r="M452" s="52">
        <v>15.97</v>
      </c>
      <c r="N452" s="52">
        <v>13580.45</v>
      </c>
      <c r="O452" s="52">
        <v>8</v>
      </c>
      <c r="P452" s="2">
        <f t="shared" si="7"/>
        <v>668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</row>
    <row r="453" spans="1:33" x14ac:dyDescent="0.25">
      <c r="A453">
        <v>281</v>
      </c>
      <c r="B453" s="1">
        <v>4.1666666666666664E-2</v>
      </c>
      <c r="C453" s="52">
        <v>2015</v>
      </c>
      <c r="D453" s="52">
        <v>1</v>
      </c>
      <c r="E453" s="52">
        <v>13</v>
      </c>
      <c r="F453" s="52">
        <v>17521602</v>
      </c>
      <c r="G453" s="52">
        <v>17521602</v>
      </c>
      <c r="H453" s="52">
        <v>1378352</v>
      </c>
      <c r="I453" s="52">
        <v>1378352</v>
      </c>
      <c r="J453" s="52">
        <v>0</v>
      </c>
      <c r="K453" s="52">
        <v>0</v>
      </c>
      <c r="L453" s="52">
        <v>101.28230000000001</v>
      </c>
      <c r="M453" s="52">
        <v>16.28</v>
      </c>
      <c r="N453" s="52">
        <v>13433.77</v>
      </c>
      <c r="O453" s="52">
        <v>8</v>
      </c>
      <c r="P453" s="2">
        <f t="shared" si="7"/>
        <v>701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</row>
    <row r="454" spans="1:33" x14ac:dyDescent="0.25">
      <c r="A454">
        <v>280</v>
      </c>
      <c r="B454" s="1">
        <v>0</v>
      </c>
      <c r="C454" s="52">
        <v>2015</v>
      </c>
      <c r="D454" s="52">
        <v>1</v>
      </c>
      <c r="E454" s="52">
        <v>13</v>
      </c>
      <c r="F454" s="52">
        <v>17520901</v>
      </c>
      <c r="G454" s="52">
        <v>17520901</v>
      </c>
      <c r="H454" s="52">
        <v>1378256</v>
      </c>
      <c r="I454" s="52">
        <v>1378256</v>
      </c>
      <c r="J454" s="52">
        <v>0</v>
      </c>
      <c r="K454" s="52">
        <v>0</v>
      </c>
      <c r="L454" s="52">
        <v>101.5827</v>
      </c>
      <c r="M454" s="52">
        <v>16.27</v>
      </c>
      <c r="N454" s="52">
        <v>13613.34</v>
      </c>
      <c r="O454" s="52">
        <v>8</v>
      </c>
      <c r="P454" s="2">
        <f t="shared" si="7"/>
        <v>667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</row>
    <row r="455" spans="1:33" x14ac:dyDescent="0.25">
      <c r="A455">
        <v>279</v>
      </c>
      <c r="B455" s="1">
        <v>0.95833333333333337</v>
      </c>
      <c r="C455" s="52">
        <v>2015</v>
      </c>
      <c r="D455" s="52">
        <v>1</v>
      </c>
      <c r="E455" s="52">
        <v>12</v>
      </c>
      <c r="F455" s="52">
        <v>17520234</v>
      </c>
      <c r="G455" s="52">
        <v>17520234</v>
      </c>
      <c r="H455" s="52">
        <v>1378165</v>
      </c>
      <c r="I455" s="52">
        <v>1378165</v>
      </c>
      <c r="J455" s="52">
        <v>0</v>
      </c>
      <c r="K455" s="52">
        <v>0</v>
      </c>
      <c r="L455" s="52">
        <v>102.58929999999999</v>
      </c>
      <c r="M455" s="52">
        <v>15.86</v>
      </c>
      <c r="N455" s="52">
        <v>13792.21</v>
      </c>
      <c r="O455" s="52">
        <v>8</v>
      </c>
      <c r="P455" s="2">
        <f t="shared" si="7"/>
        <v>400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</row>
    <row r="456" spans="1:33" x14ac:dyDescent="0.25">
      <c r="A456">
        <v>278</v>
      </c>
      <c r="B456" s="1">
        <v>0.91666666666666663</v>
      </c>
      <c r="C456" s="52">
        <v>2015</v>
      </c>
      <c r="D456" s="52">
        <v>1</v>
      </c>
      <c r="E456" s="52">
        <v>12</v>
      </c>
      <c r="F456" s="52">
        <v>17519834</v>
      </c>
      <c r="G456" s="52">
        <v>17519834</v>
      </c>
      <c r="H456" s="52">
        <v>1378111</v>
      </c>
      <c r="I456" s="52">
        <v>1378111</v>
      </c>
      <c r="J456" s="52">
        <v>0</v>
      </c>
      <c r="K456" s="52">
        <v>0</v>
      </c>
      <c r="L456" s="52">
        <v>101.5363</v>
      </c>
      <c r="M456" s="52">
        <v>16.86</v>
      </c>
      <c r="N456" s="52">
        <v>13559.16</v>
      </c>
      <c r="O456" s="52">
        <v>8</v>
      </c>
      <c r="P456" s="2">
        <f t="shared" si="7"/>
        <v>635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</row>
    <row r="457" spans="1:33" x14ac:dyDescent="0.25">
      <c r="A457">
        <v>277</v>
      </c>
      <c r="B457" s="1">
        <v>0.875</v>
      </c>
      <c r="C457" s="52">
        <v>2015</v>
      </c>
      <c r="D457" s="52">
        <v>1</v>
      </c>
      <c r="E457" s="52">
        <v>12</v>
      </c>
      <c r="F457" s="52">
        <v>17519199</v>
      </c>
      <c r="G457" s="52">
        <v>17519199</v>
      </c>
      <c r="H457" s="52">
        <v>1378024</v>
      </c>
      <c r="I457" s="52">
        <v>1378024</v>
      </c>
      <c r="J457" s="52">
        <v>0</v>
      </c>
      <c r="K457" s="52">
        <v>0</v>
      </c>
      <c r="L457" s="52">
        <v>100.50839999999999</v>
      </c>
      <c r="M457" s="52">
        <v>17.03</v>
      </c>
      <c r="N457" s="52">
        <v>13398.21</v>
      </c>
      <c r="O457" s="52">
        <v>8</v>
      </c>
      <c r="P457" s="2">
        <f t="shared" si="7"/>
        <v>600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</row>
    <row r="458" spans="1:33" x14ac:dyDescent="0.25">
      <c r="A458">
        <v>276</v>
      </c>
      <c r="B458" s="1">
        <v>0.83333333333333337</v>
      </c>
      <c r="C458" s="52">
        <v>2015</v>
      </c>
      <c r="D458" s="52">
        <v>1</v>
      </c>
      <c r="E458" s="52">
        <v>12</v>
      </c>
      <c r="F458" s="52">
        <v>17518599</v>
      </c>
      <c r="G458" s="52">
        <v>17518599</v>
      </c>
      <c r="H458" s="52">
        <v>1377941</v>
      </c>
      <c r="I458" s="52">
        <v>1377941</v>
      </c>
      <c r="J458" s="52">
        <v>0</v>
      </c>
      <c r="K458" s="52">
        <v>0</v>
      </c>
      <c r="L458" s="52">
        <v>102.2931</v>
      </c>
      <c r="M458" s="52">
        <v>16.82</v>
      </c>
      <c r="N458" s="52">
        <v>13607.04</v>
      </c>
      <c r="O458" s="52">
        <v>8</v>
      </c>
      <c r="P458" s="2">
        <f t="shared" si="7"/>
        <v>368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</row>
    <row r="459" spans="1:33" x14ac:dyDescent="0.25">
      <c r="A459">
        <v>275</v>
      </c>
      <c r="B459" s="1">
        <v>0.79166666666666663</v>
      </c>
      <c r="C459" s="52">
        <v>2015</v>
      </c>
      <c r="D459" s="52">
        <v>1</v>
      </c>
      <c r="E459" s="52">
        <v>12</v>
      </c>
      <c r="F459" s="52">
        <v>17518231</v>
      </c>
      <c r="G459" s="52">
        <v>17518231</v>
      </c>
      <c r="H459" s="52">
        <v>1377891</v>
      </c>
      <c r="I459" s="52">
        <v>1377891</v>
      </c>
      <c r="J459" s="52">
        <v>0</v>
      </c>
      <c r="K459" s="52">
        <v>0</v>
      </c>
      <c r="L459" s="52">
        <v>100.8259</v>
      </c>
      <c r="M459" s="52">
        <v>17.739999999999998</v>
      </c>
      <c r="N459" s="52">
        <v>13335.74</v>
      </c>
      <c r="O459" s="52">
        <v>8</v>
      </c>
      <c r="P459" s="2">
        <f t="shared" si="7"/>
        <v>629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</row>
    <row r="460" spans="1:33" x14ac:dyDescent="0.25">
      <c r="A460">
        <v>274</v>
      </c>
      <c r="B460" s="1">
        <v>0.75</v>
      </c>
      <c r="C460" s="52">
        <v>2015</v>
      </c>
      <c r="D460" s="52">
        <v>1</v>
      </c>
      <c r="E460" s="52">
        <v>12</v>
      </c>
      <c r="F460" s="52">
        <v>17517602</v>
      </c>
      <c r="G460" s="52">
        <v>17517602</v>
      </c>
      <c r="H460" s="52">
        <v>1377804</v>
      </c>
      <c r="I460" s="52">
        <v>1377804</v>
      </c>
      <c r="J460" s="52">
        <v>0</v>
      </c>
      <c r="K460" s="52">
        <v>0</v>
      </c>
      <c r="L460" s="52">
        <v>99.739500000000007</v>
      </c>
      <c r="M460" s="52">
        <v>18.489999999999998</v>
      </c>
      <c r="N460" s="52">
        <v>13333.4</v>
      </c>
      <c r="O460" s="52">
        <v>8</v>
      </c>
      <c r="P460" s="2">
        <f t="shared" si="7"/>
        <v>677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</row>
    <row r="461" spans="1:33" x14ac:dyDescent="0.25">
      <c r="A461">
        <v>273</v>
      </c>
      <c r="B461" s="1">
        <v>0.70833333333333337</v>
      </c>
      <c r="C461" s="52">
        <v>2015</v>
      </c>
      <c r="D461" s="52">
        <v>1</v>
      </c>
      <c r="E461" s="52">
        <v>12</v>
      </c>
      <c r="F461" s="52">
        <v>17516925</v>
      </c>
      <c r="G461" s="52">
        <v>17516925</v>
      </c>
      <c r="H461" s="52">
        <v>1377709</v>
      </c>
      <c r="I461" s="52">
        <v>1377709</v>
      </c>
      <c r="J461" s="52">
        <v>0</v>
      </c>
      <c r="K461" s="52">
        <v>0</v>
      </c>
      <c r="L461" s="52">
        <v>99.278199999999998</v>
      </c>
      <c r="M461" s="52">
        <v>19.11</v>
      </c>
      <c r="N461" s="52">
        <v>13037.25</v>
      </c>
      <c r="O461" s="52">
        <v>8</v>
      </c>
      <c r="P461" s="2">
        <f t="shared" si="7"/>
        <v>702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</row>
    <row r="462" spans="1:33" x14ac:dyDescent="0.25">
      <c r="A462">
        <v>272</v>
      </c>
      <c r="B462" s="1">
        <v>0.66666666666666663</v>
      </c>
      <c r="C462" s="52">
        <v>2015</v>
      </c>
      <c r="D462" s="52">
        <v>1</v>
      </c>
      <c r="E462" s="52">
        <v>12</v>
      </c>
      <c r="F462" s="52">
        <v>17516223</v>
      </c>
      <c r="G462" s="52">
        <v>17516223</v>
      </c>
      <c r="H462" s="52">
        <v>1377610</v>
      </c>
      <c r="I462" s="52">
        <v>1377610</v>
      </c>
      <c r="J462" s="52">
        <v>0</v>
      </c>
      <c r="K462" s="52">
        <v>0</v>
      </c>
      <c r="L462" s="52">
        <v>99.987300000000005</v>
      </c>
      <c r="M462" s="52">
        <v>19.61</v>
      </c>
      <c r="N462" s="52">
        <v>13279.91</v>
      </c>
      <c r="O462" s="52">
        <v>8</v>
      </c>
      <c r="P462" s="2">
        <f t="shared" si="7"/>
        <v>633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</row>
    <row r="463" spans="1:33" x14ac:dyDescent="0.25">
      <c r="A463">
        <v>271</v>
      </c>
      <c r="B463" s="1">
        <v>0.625</v>
      </c>
      <c r="C463" s="52">
        <v>2015</v>
      </c>
      <c r="D463" s="52">
        <v>1</v>
      </c>
      <c r="E463" s="52">
        <v>12</v>
      </c>
      <c r="F463" s="52">
        <v>17515590</v>
      </c>
      <c r="G463" s="52">
        <v>17515590</v>
      </c>
      <c r="H463" s="52">
        <v>1377521</v>
      </c>
      <c r="I463" s="52">
        <v>1377521</v>
      </c>
      <c r="J463" s="52">
        <v>0</v>
      </c>
      <c r="K463" s="52">
        <v>0</v>
      </c>
      <c r="L463" s="52">
        <v>100.3272</v>
      </c>
      <c r="M463" s="52">
        <v>20.2</v>
      </c>
      <c r="N463" s="52">
        <v>13178.39</v>
      </c>
      <c r="O463" s="52">
        <v>8</v>
      </c>
      <c r="P463" s="2">
        <f t="shared" si="7"/>
        <v>535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</row>
    <row r="464" spans="1:33" x14ac:dyDescent="0.25">
      <c r="A464">
        <v>270</v>
      </c>
      <c r="B464" s="1">
        <v>0.58333333333333337</v>
      </c>
      <c r="C464" s="52">
        <v>2015</v>
      </c>
      <c r="D464" s="52">
        <v>1</v>
      </c>
      <c r="E464" s="52">
        <v>12</v>
      </c>
      <c r="F464" s="52">
        <v>17515055</v>
      </c>
      <c r="G464" s="52">
        <v>17515055</v>
      </c>
      <c r="H464" s="52">
        <v>1377446</v>
      </c>
      <c r="I464" s="52">
        <v>1377446</v>
      </c>
      <c r="J464" s="52">
        <v>0</v>
      </c>
      <c r="K464" s="52">
        <v>0</v>
      </c>
      <c r="L464" s="52">
        <v>98.831299999999999</v>
      </c>
      <c r="M464" s="52">
        <v>20.079999999999998</v>
      </c>
      <c r="N464" s="52">
        <v>13064.92</v>
      </c>
      <c r="O464" s="52">
        <v>8</v>
      </c>
      <c r="P464" s="2">
        <f t="shared" si="7"/>
        <v>625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</row>
    <row r="465" spans="1:33" x14ac:dyDescent="0.25">
      <c r="A465">
        <v>269</v>
      </c>
      <c r="B465" s="1">
        <v>0.54166666666666663</v>
      </c>
      <c r="C465" s="52">
        <v>2015</v>
      </c>
      <c r="D465" s="52">
        <v>1</v>
      </c>
      <c r="E465" s="52">
        <v>12</v>
      </c>
      <c r="F465" s="52">
        <v>17514430</v>
      </c>
      <c r="G465" s="52">
        <v>17514430</v>
      </c>
      <c r="H465" s="52">
        <v>1377357</v>
      </c>
      <c r="I465" s="52">
        <v>1377357</v>
      </c>
      <c r="J465" s="52">
        <v>0</v>
      </c>
      <c r="K465" s="52">
        <v>0</v>
      </c>
      <c r="L465" s="52">
        <v>100.41249999999999</v>
      </c>
      <c r="M465" s="52">
        <v>20.100000000000001</v>
      </c>
      <c r="N465" s="52">
        <v>13050</v>
      </c>
      <c r="O465" s="52">
        <v>8</v>
      </c>
      <c r="P465" s="2">
        <f t="shared" si="7"/>
        <v>600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</row>
    <row r="466" spans="1:33" x14ac:dyDescent="0.25">
      <c r="A466">
        <v>268</v>
      </c>
      <c r="B466" s="1">
        <v>0.5</v>
      </c>
      <c r="C466" s="52">
        <v>2015</v>
      </c>
      <c r="D466" s="52">
        <v>1</v>
      </c>
      <c r="E466" s="52">
        <v>12</v>
      </c>
      <c r="F466" s="52">
        <v>17513830</v>
      </c>
      <c r="G466" s="52">
        <v>17513830</v>
      </c>
      <c r="H466" s="52">
        <v>1377273</v>
      </c>
      <c r="I466" s="52">
        <v>1377273</v>
      </c>
      <c r="J466" s="52">
        <v>0</v>
      </c>
      <c r="K466" s="52">
        <v>0</v>
      </c>
      <c r="L466" s="52">
        <v>102.7255</v>
      </c>
      <c r="M466" s="52">
        <v>20.190000000000001</v>
      </c>
      <c r="N466" s="52">
        <v>13388.81</v>
      </c>
      <c r="O466" s="52">
        <v>8</v>
      </c>
      <c r="P466" s="2">
        <f t="shared" si="7"/>
        <v>372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</row>
    <row r="467" spans="1:33" x14ac:dyDescent="0.25">
      <c r="A467">
        <v>267</v>
      </c>
      <c r="B467" s="1">
        <v>0.45833333333333331</v>
      </c>
      <c r="C467" s="52">
        <v>2015</v>
      </c>
      <c r="D467" s="52">
        <v>1</v>
      </c>
      <c r="E467" s="52">
        <v>12</v>
      </c>
      <c r="F467" s="52">
        <v>17513458</v>
      </c>
      <c r="G467" s="52">
        <v>17513458</v>
      </c>
      <c r="H467" s="52">
        <v>1377222</v>
      </c>
      <c r="I467" s="52">
        <v>1377222</v>
      </c>
      <c r="J467" s="52">
        <v>0</v>
      </c>
      <c r="K467" s="52">
        <v>0</v>
      </c>
      <c r="L467" s="52">
        <v>100.9196</v>
      </c>
      <c r="M467" s="52">
        <v>18.690000000000001</v>
      </c>
      <c r="N467" s="52">
        <v>13359.74</v>
      </c>
      <c r="O467" s="52">
        <v>8</v>
      </c>
      <c r="P467" s="2">
        <f t="shared" si="7"/>
        <v>635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</row>
    <row r="468" spans="1:33" x14ac:dyDescent="0.25">
      <c r="A468">
        <v>266</v>
      </c>
      <c r="B468" s="1">
        <v>0.41666666666666669</v>
      </c>
      <c r="C468" s="52">
        <v>2015</v>
      </c>
      <c r="D468" s="52">
        <v>1</v>
      </c>
      <c r="E468" s="52">
        <v>12</v>
      </c>
      <c r="F468" s="52">
        <v>17512823</v>
      </c>
      <c r="G468" s="52">
        <v>17512823</v>
      </c>
      <c r="H468" s="52">
        <v>1377134</v>
      </c>
      <c r="I468" s="52">
        <v>1377134</v>
      </c>
      <c r="J468" s="52">
        <v>0</v>
      </c>
      <c r="K468" s="52">
        <v>0</v>
      </c>
      <c r="L468" s="52">
        <v>100.69110000000001</v>
      </c>
      <c r="M468" s="52">
        <v>17.600000000000001</v>
      </c>
      <c r="N468" s="52">
        <v>13341.51</v>
      </c>
      <c r="O468" s="52">
        <v>8</v>
      </c>
      <c r="P468" s="2">
        <f t="shared" si="7"/>
        <v>621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</row>
    <row r="469" spans="1:33" x14ac:dyDescent="0.25">
      <c r="A469">
        <v>265</v>
      </c>
      <c r="B469" s="1">
        <v>0.375</v>
      </c>
      <c r="C469" s="52">
        <v>2015</v>
      </c>
      <c r="D469" s="52">
        <v>1</v>
      </c>
      <c r="E469" s="52">
        <v>12</v>
      </c>
      <c r="F469" s="52">
        <v>17512202</v>
      </c>
      <c r="G469" s="52">
        <v>17512202</v>
      </c>
      <c r="H469" s="52">
        <v>1377048</v>
      </c>
      <c r="I469" s="52">
        <v>1377048</v>
      </c>
      <c r="J469" s="52">
        <v>0</v>
      </c>
      <c r="K469" s="52">
        <v>0</v>
      </c>
      <c r="L469" s="52">
        <v>101.46420000000001</v>
      </c>
      <c r="M469" s="52">
        <v>15.86</v>
      </c>
      <c r="N469" s="52">
        <v>13515.64</v>
      </c>
      <c r="O469" s="52">
        <v>8</v>
      </c>
      <c r="P469" s="2">
        <f t="shared" si="7"/>
        <v>638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</row>
    <row r="470" spans="1:33" x14ac:dyDescent="0.25">
      <c r="A470">
        <v>264</v>
      </c>
      <c r="B470" s="1">
        <v>0.33333333333333331</v>
      </c>
      <c r="C470" s="52">
        <v>2015</v>
      </c>
      <c r="D470" s="52">
        <v>1</v>
      </c>
      <c r="E470" s="52">
        <v>12</v>
      </c>
      <c r="F470" s="52">
        <v>17511564</v>
      </c>
      <c r="G470" s="52">
        <v>17511564</v>
      </c>
      <c r="H470" s="52">
        <v>1376961</v>
      </c>
      <c r="I470" s="52">
        <v>1376961</v>
      </c>
      <c r="J470" s="52">
        <v>0</v>
      </c>
      <c r="K470" s="52">
        <v>0</v>
      </c>
      <c r="L470" s="52">
        <v>101.4479</v>
      </c>
      <c r="M470" s="52">
        <v>14.7</v>
      </c>
      <c r="N470" s="52">
        <v>13903.97</v>
      </c>
      <c r="O470" s="52">
        <v>8</v>
      </c>
      <c r="P470" s="2">
        <f t="shared" si="7"/>
        <v>654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</row>
    <row r="471" spans="1:33" x14ac:dyDescent="0.25">
      <c r="A471">
        <v>263</v>
      </c>
      <c r="B471" s="1">
        <v>0.29166666666666669</v>
      </c>
      <c r="C471" s="52">
        <v>2015</v>
      </c>
      <c r="D471" s="52">
        <v>1</v>
      </c>
      <c r="E471" s="52">
        <v>12</v>
      </c>
      <c r="F471" s="52">
        <v>17510910</v>
      </c>
      <c r="G471" s="52">
        <v>17510910</v>
      </c>
      <c r="H471" s="52">
        <v>1376872</v>
      </c>
      <c r="I471" s="52">
        <v>1376872</v>
      </c>
      <c r="J471" s="52">
        <v>0</v>
      </c>
      <c r="K471" s="52">
        <v>0</v>
      </c>
      <c r="L471" s="52">
        <v>103.1485</v>
      </c>
      <c r="M471" s="52">
        <v>14.28</v>
      </c>
      <c r="N471" s="52">
        <v>14023.29</v>
      </c>
      <c r="O471" s="52">
        <v>8</v>
      </c>
      <c r="P471" s="2">
        <f t="shared" si="7"/>
        <v>367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</row>
    <row r="472" spans="1:33" x14ac:dyDescent="0.25">
      <c r="A472">
        <v>262</v>
      </c>
      <c r="B472" s="1">
        <v>0.25</v>
      </c>
      <c r="C472" s="52">
        <v>2015</v>
      </c>
      <c r="D472" s="52">
        <v>1</v>
      </c>
      <c r="E472" s="52">
        <v>12</v>
      </c>
      <c r="F472" s="52">
        <v>17510543</v>
      </c>
      <c r="G472" s="52">
        <v>17510543</v>
      </c>
      <c r="H472" s="52">
        <v>1376823</v>
      </c>
      <c r="I472" s="52">
        <v>1376823</v>
      </c>
      <c r="J472" s="52">
        <v>0</v>
      </c>
      <c r="K472" s="52">
        <v>0</v>
      </c>
      <c r="L472" s="52">
        <v>103.4025</v>
      </c>
      <c r="M472" s="52">
        <v>12.89</v>
      </c>
      <c r="N472" s="52">
        <v>14211.95</v>
      </c>
      <c r="O472" s="52">
        <v>8</v>
      </c>
      <c r="P472" s="2">
        <f t="shared" si="7"/>
        <v>371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</row>
    <row r="473" spans="1:33" x14ac:dyDescent="0.25">
      <c r="A473">
        <v>261</v>
      </c>
      <c r="B473" s="1">
        <v>0.20833333333333334</v>
      </c>
      <c r="C473" s="52">
        <v>2015</v>
      </c>
      <c r="D473" s="52">
        <v>1</v>
      </c>
      <c r="E473" s="52">
        <v>12</v>
      </c>
      <c r="F473" s="52">
        <v>17510172</v>
      </c>
      <c r="G473" s="52">
        <v>17510172</v>
      </c>
      <c r="H473" s="52">
        <v>1376774</v>
      </c>
      <c r="I473" s="52">
        <v>1376774</v>
      </c>
      <c r="J473" s="52">
        <v>0</v>
      </c>
      <c r="K473" s="52">
        <v>0</v>
      </c>
      <c r="L473" s="52">
        <v>105.1874</v>
      </c>
      <c r="M473" s="52">
        <v>8.94</v>
      </c>
      <c r="N473" s="52">
        <v>14239.94</v>
      </c>
      <c r="O473" s="52">
        <v>8</v>
      </c>
      <c r="P473" s="2">
        <f t="shared" si="7"/>
        <v>117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</row>
    <row r="474" spans="1:33" x14ac:dyDescent="0.25">
      <c r="A474">
        <v>260</v>
      </c>
      <c r="B474" s="1">
        <v>0.16666666666666666</v>
      </c>
      <c r="C474" s="52">
        <v>2015</v>
      </c>
      <c r="D474" s="52">
        <v>1</v>
      </c>
      <c r="E474" s="52">
        <v>12</v>
      </c>
      <c r="F474" s="52">
        <v>17510055</v>
      </c>
      <c r="G474" s="52">
        <v>17510055</v>
      </c>
      <c r="H474" s="52">
        <v>1376759</v>
      </c>
      <c r="I474" s="52">
        <v>1376759</v>
      </c>
      <c r="J474" s="52">
        <v>0</v>
      </c>
      <c r="K474" s="52">
        <v>0</v>
      </c>
      <c r="L474" s="52">
        <v>105.6615</v>
      </c>
      <c r="M474" s="52">
        <v>9.83</v>
      </c>
      <c r="N474" s="52">
        <v>14135.07</v>
      </c>
      <c r="O474" s="52">
        <v>8</v>
      </c>
      <c r="P474" s="2">
        <f t="shared" si="7"/>
        <v>70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</row>
    <row r="475" spans="1:33" x14ac:dyDescent="0.25">
      <c r="A475">
        <v>259</v>
      </c>
      <c r="B475" s="1">
        <v>0.125</v>
      </c>
      <c r="C475" s="52">
        <v>2015</v>
      </c>
      <c r="D475" s="52">
        <v>1</v>
      </c>
      <c r="E475" s="52">
        <v>12</v>
      </c>
      <c r="F475" s="52">
        <v>17509985</v>
      </c>
      <c r="G475" s="52">
        <v>17509985</v>
      </c>
      <c r="H475" s="52">
        <v>1376750</v>
      </c>
      <c r="I475" s="52">
        <v>1376750</v>
      </c>
      <c r="J475" s="52">
        <v>0</v>
      </c>
      <c r="K475" s="52">
        <v>0</v>
      </c>
      <c r="L475" s="52">
        <v>104.41889999999999</v>
      </c>
      <c r="M475" s="52">
        <v>14.71</v>
      </c>
      <c r="N475" s="52">
        <v>13896.52</v>
      </c>
      <c r="O475" s="52">
        <v>8</v>
      </c>
      <c r="P475" s="2">
        <f t="shared" si="7"/>
        <v>303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</row>
    <row r="476" spans="1:33" x14ac:dyDescent="0.25">
      <c r="A476">
        <v>258</v>
      </c>
      <c r="B476" s="1">
        <v>8.3333333333333329E-2</v>
      </c>
      <c r="C476" s="52">
        <v>2015</v>
      </c>
      <c r="D476" s="52">
        <v>1</v>
      </c>
      <c r="E476" s="52">
        <v>12</v>
      </c>
      <c r="F476" s="52">
        <v>17509682</v>
      </c>
      <c r="G476" s="52">
        <v>17509682</v>
      </c>
      <c r="H476" s="52">
        <v>1376710</v>
      </c>
      <c r="I476" s="52">
        <v>1376710</v>
      </c>
      <c r="J476" s="52">
        <v>0</v>
      </c>
      <c r="K476" s="52">
        <v>0</v>
      </c>
      <c r="L476" s="52">
        <v>104.4071</v>
      </c>
      <c r="M476" s="52">
        <v>14.16</v>
      </c>
      <c r="N476" s="52">
        <v>13847.7</v>
      </c>
      <c r="O476" s="52">
        <v>8</v>
      </c>
      <c r="P476" s="2">
        <f t="shared" si="7"/>
        <v>356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</row>
    <row r="477" spans="1:33" x14ac:dyDescent="0.25">
      <c r="A477">
        <v>257</v>
      </c>
      <c r="B477" s="1">
        <v>4.1666666666666664E-2</v>
      </c>
      <c r="C477" s="52">
        <v>2015</v>
      </c>
      <c r="D477" s="52">
        <v>1</v>
      </c>
      <c r="E477" s="52">
        <v>12</v>
      </c>
      <c r="F477" s="52">
        <v>17509326</v>
      </c>
      <c r="G477" s="52">
        <v>17509326</v>
      </c>
      <c r="H477" s="52">
        <v>1376663</v>
      </c>
      <c r="I477" s="52">
        <v>1376663</v>
      </c>
      <c r="J477" s="52">
        <v>0</v>
      </c>
      <c r="K477" s="52">
        <v>0</v>
      </c>
      <c r="L477" s="52">
        <v>105.34820000000001</v>
      </c>
      <c r="M477" s="52">
        <v>12.25</v>
      </c>
      <c r="N477" s="52">
        <v>13950.64</v>
      </c>
      <c r="O477" s="52">
        <v>8</v>
      </c>
      <c r="P477" s="2">
        <f t="shared" si="7"/>
        <v>186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</row>
    <row r="478" spans="1:33" x14ac:dyDescent="0.25">
      <c r="A478">
        <v>256</v>
      </c>
      <c r="B478" s="1">
        <v>0</v>
      </c>
      <c r="C478" s="52">
        <v>2015</v>
      </c>
      <c r="D478" s="52">
        <v>1</v>
      </c>
      <c r="E478" s="52">
        <v>12</v>
      </c>
      <c r="F478" s="52">
        <v>17509140</v>
      </c>
      <c r="G478" s="52">
        <v>17509140</v>
      </c>
      <c r="H478" s="52">
        <v>1376639</v>
      </c>
      <c r="I478" s="52">
        <v>1376639</v>
      </c>
      <c r="J478" s="52">
        <v>0</v>
      </c>
      <c r="K478" s="52">
        <v>0</v>
      </c>
      <c r="L478" s="52">
        <v>105.4889</v>
      </c>
      <c r="M478" s="52">
        <v>9.93</v>
      </c>
      <c r="N478" s="52">
        <v>14319.55</v>
      </c>
      <c r="O478" s="52">
        <v>8</v>
      </c>
      <c r="P478" s="2">
        <f t="shared" si="7"/>
        <v>116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</row>
    <row r="479" spans="1:33" x14ac:dyDescent="0.25">
      <c r="A479">
        <v>255</v>
      </c>
      <c r="B479" s="1">
        <v>0.95833333333333337</v>
      </c>
      <c r="C479" s="52">
        <v>2015</v>
      </c>
      <c r="D479" s="52">
        <v>1</v>
      </c>
      <c r="E479" s="52">
        <v>11</v>
      </c>
      <c r="F479" s="52">
        <v>17509024</v>
      </c>
      <c r="G479" s="52">
        <v>17509024</v>
      </c>
      <c r="H479" s="52">
        <v>1376624</v>
      </c>
      <c r="I479" s="52">
        <v>1376624</v>
      </c>
      <c r="J479" s="52">
        <v>0</v>
      </c>
      <c r="K479" s="52">
        <v>0</v>
      </c>
      <c r="L479" s="52">
        <v>105.4918</v>
      </c>
      <c r="M479" s="52">
        <v>7.58</v>
      </c>
      <c r="N479" s="52">
        <v>14168.12</v>
      </c>
      <c r="O479" s="52">
        <v>8</v>
      </c>
      <c r="P479" s="2">
        <f t="shared" si="7"/>
        <v>8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</row>
    <row r="480" spans="1:33" x14ac:dyDescent="0.25">
      <c r="A480">
        <v>254</v>
      </c>
      <c r="B480" s="1">
        <v>0.91666666666666663</v>
      </c>
      <c r="C480" s="52">
        <v>2015</v>
      </c>
      <c r="D480" s="52">
        <v>1</v>
      </c>
      <c r="E480" s="52">
        <v>11</v>
      </c>
      <c r="F480" s="52">
        <v>17509016</v>
      </c>
      <c r="G480" s="52">
        <v>17509016</v>
      </c>
      <c r="H480" s="52">
        <v>1376623</v>
      </c>
      <c r="I480" s="52">
        <v>1376623</v>
      </c>
      <c r="J480" s="52">
        <v>0</v>
      </c>
      <c r="K480" s="52">
        <v>0</v>
      </c>
      <c r="L480" s="52">
        <v>105.3192</v>
      </c>
      <c r="M480" s="52">
        <v>11.44</v>
      </c>
      <c r="N480" s="52">
        <v>0</v>
      </c>
      <c r="O480" s="52">
        <v>8</v>
      </c>
      <c r="P480" s="2">
        <f t="shared" si="7"/>
        <v>0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</row>
    <row r="481" spans="1:33" x14ac:dyDescent="0.25">
      <c r="A481">
        <v>253</v>
      </c>
      <c r="B481" s="1">
        <v>0.875</v>
      </c>
      <c r="C481" s="52">
        <v>2015</v>
      </c>
      <c r="D481" s="52">
        <v>1</v>
      </c>
      <c r="E481" s="52">
        <v>11</v>
      </c>
      <c r="F481" s="52">
        <v>17509016</v>
      </c>
      <c r="G481" s="52">
        <v>17509016</v>
      </c>
      <c r="H481" s="52">
        <v>1376623</v>
      </c>
      <c r="I481" s="52">
        <v>1376623</v>
      </c>
      <c r="J481" s="52">
        <v>0</v>
      </c>
      <c r="K481" s="52">
        <v>0</v>
      </c>
      <c r="L481" s="52">
        <v>105.3192</v>
      </c>
      <c r="M481" s="52">
        <v>11.44</v>
      </c>
      <c r="N481" s="52">
        <v>13934.39</v>
      </c>
      <c r="O481" s="52">
        <v>8</v>
      </c>
      <c r="P481" s="2">
        <f t="shared" si="7"/>
        <v>8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</row>
    <row r="482" spans="1:33" x14ac:dyDescent="0.25">
      <c r="A482">
        <v>252</v>
      </c>
      <c r="B482" s="1">
        <v>0.83333333333333337</v>
      </c>
      <c r="C482" s="52">
        <v>2015</v>
      </c>
      <c r="D482" s="52">
        <v>1</v>
      </c>
      <c r="E482" s="52">
        <v>11</v>
      </c>
      <c r="F482" s="52">
        <v>17509008</v>
      </c>
      <c r="G482" s="52">
        <v>17509008</v>
      </c>
      <c r="H482" s="52">
        <v>1376622</v>
      </c>
      <c r="I482" s="52">
        <v>1376622</v>
      </c>
      <c r="J482" s="52">
        <v>0</v>
      </c>
      <c r="K482" s="52">
        <v>0</v>
      </c>
      <c r="L482" s="52">
        <v>106.4008</v>
      </c>
      <c r="M482" s="52">
        <v>1.87</v>
      </c>
      <c r="N482" s="52">
        <v>0</v>
      </c>
      <c r="O482" s="52">
        <v>8</v>
      </c>
      <c r="P482" s="2">
        <f t="shared" si="7"/>
        <v>0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</row>
    <row r="483" spans="1:33" x14ac:dyDescent="0.25">
      <c r="A483">
        <v>251</v>
      </c>
      <c r="B483" s="1">
        <v>0.79166666666666663</v>
      </c>
      <c r="C483" s="52">
        <v>2015</v>
      </c>
      <c r="D483" s="52">
        <v>1</v>
      </c>
      <c r="E483" s="52">
        <v>11</v>
      </c>
      <c r="F483" s="52">
        <v>17509008</v>
      </c>
      <c r="G483" s="52">
        <v>17509008</v>
      </c>
      <c r="H483" s="52">
        <v>1376622</v>
      </c>
      <c r="I483" s="52">
        <v>1376622</v>
      </c>
      <c r="J483" s="52">
        <v>0</v>
      </c>
      <c r="K483" s="52">
        <v>0</v>
      </c>
      <c r="L483" s="52">
        <v>106.4008</v>
      </c>
      <c r="M483" s="52">
        <v>1.87</v>
      </c>
      <c r="N483" s="52">
        <v>0</v>
      </c>
      <c r="O483" s="52">
        <v>8</v>
      </c>
      <c r="P483" s="2">
        <f t="shared" si="7"/>
        <v>0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</row>
    <row r="484" spans="1:33" x14ac:dyDescent="0.25">
      <c r="A484">
        <v>250</v>
      </c>
      <c r="B484" s="1">
        <v>0.75</v>
      </c>
      <c r="C484" s="52">
        <v>2015</v>
      </c>
      <c r="D484" s="52">
        <v>1</v>
      </c>
      <c r="E484" s="52">
        <v>11</v>
      </c>
      <c r="F484" s="52">
        <v>17509008</v>
      </c>
      <c r="G484" s="52">
        <v>17509008</v>
      </c>
      <c r="H484" s="52">
        <v>1376622</v>
      </c>
      <c r="I484" s="52">
        <v>1376622</v>
      </c>
      <c r="J484" s="52">
        <v>0</v>
      </c>
      <c r="K484" s="52">
        <v>0</v>
      </c>
      <c r="L484" s="52">
        <v>106.4008</v>
      </c>
      <c r="M484" s="52">
        <v>1.87</v>
      </c>
      <c r="N484" s="52">
        <v>0</v>
      </c>
      <c r="O484" s="52">
        <v>8</v>
      </c>
      <c r="P484" s="2">
        <f t="shared" si="7"/>
        <v>0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</row>
    <row r="485" spans="1:33" x14ac:dyDescent="0.25">
      <c r="A485">
        <v>249</v>
      </c>
      <c r="B485" s="1">
        <v>0.70833333333333337</v>
      </c>
      <c r="C485" s="52">
        <v>2015</v>
      </c>
      <c r="D485" s="52">
        <v>1</v>
      </c>
      <c r="E485" s="52">
        <v>11</v>
      </c>
      <c r="F485" s="52">
        <v>17509008</v>
      </c>
      <c r="G485" s="52">
        <v>17509008</v>
      </c>
      <c r="H485" s="52">
        <v>1376622</v>
      </c>
      <c r="I485" s="52">
        <v>1376622</v>
      </c>
      <c r="J485" s="52">
        <v>0</v>
      </c>
      <c r="K485" s="52">
        <v>0</v>
      </c>
      <c r="L485" s="52">
        <v>106.4008</v>
      </c>
      <c r="M485" s="52">
        <v>1.87</v>
      </c>
      <c r="N485" s="52">
        <v>0</v>
      </c>
      <c r="O485" s="52">
        <v>8</v>
      </c>
      <c r="P485" s="2">
        <f t="shared" si="7"/>
        <v>0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</row>
    <row r="486" spans="1:33" x14ac:dyDescent="0.25">
      <c r="A486">
        <v>248</v>
      </c>
      <c r="B486" s="1">
        <v>0.66666666666666663</v>
      </c>
      <c r="C486" s="52">
        <v>2015</v>
      </c>
      <c r="D486" s="52">
        <v>1</v>
      </c>
      <c r="E486" s="52">
        <v>11</v>
      </c>
      <c r="F486" s="52">
        <v>17509008</v>
      </c>
      <c r="G486" s="52">
        <v>17509008</v>
      </c>
      <c r="H486" s="52">
        <v>1376622</v>
      </c>
      <c r="I486" s="52">
        <v>1376622</v>
      </c>
      <c r="J486" s="52">
        <v>0</v>
      </c>
      <c r="K486" s="52">
        <v>0</v>
      </c>
      <c r="L486" s="52">
        <v>106.4008</v>
      </c>
      <c r="M486" s="52">
        <v>1.87</v>
      </c>
      <c r="N486" s="52">
        <v>0</v>
      </c>
      <c r="O486" s="52">
        <v>8</v>
      </c>
      <c r="P486" s="2">
        <f t="shared" si="7"/>
        <v>0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</row>
    <row r="487" spans="1:33" x14ac:dyDescent="0.25">
      <c r="A487">
        <v>247</v>
      </c>
      <c r="B487" s="1">
        <v>0.625</v>
      </c>
      <c r="C487" s="52">
        <v>2015</v>
      </c>
      <c r="D487" s="52">
        <v>1</v>
      </c>
      <c r="E487" s="52">
        <v>11</v>
      </c>
      <c r="F487" s="52">
        <v>17509008</v>
      </c>
      <c r="G487" s="52">
        <v>17509008</v>
      </c>
      <c r="H487" s="52">
        <v>1376622</v>
      </c>
      <c r="I487" s="52">
        <v>1376622</v>
      </c>
      <c r="J487" s="52">
        <v>0</v>
      </c>
      <c r="K487" s="52">
        <v>0</v>
      </c>
      <c r="L487" s="52">
        <v>106.4008</v>
      </c>
      <c r="M487" s="52">
        <v>1.87</v>
      </c>
      <c r="N487" s="52">
        <v>0</v>
      </c>
      <c r="O487" s="52">
        <v>8</v>
      </c>
      <c r="P487" s="2">
        <f t="shared" si="7"/>
        <v>0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</row>
    <row r="488" spans="1:33" x14ac:dyDescent="0.25">
      <c r="A488">
        <v>246</v>
      </c>
      <c r="B488" s="1">
        <v>0.58333333333333337</v>
      </c>
      <c r="C488" s="52">
        <v>2015</v>
      </c>
      <c r="D488" s="52">
        <v>1</v>
      </c>
      <c r="E488" s="52">
        <v>11</v>
      </c>
      <c r="F488" s="52">
        <v>17509008</v>
      </c>
      <c r="G488" s="52">
        <v>17509008</v>
      </c>
      <c r="H488" s="52">
        <v>1376622</v>
      </c>
      <c r="I488" s="52">
        <v>1376622</v>
      </c>
      <c r="J488" s="52">
        <v>0</v>
      </c>
      <c r="K488" s="52">
        <v>0</v>
      </c>
      <c r="L488" s="52">
        <v>106.4008</v>
      </c>
      <c r="M488" s="52">
        <v>1.87</v>
      </c>
      <c r="N488" s="52">
        <v>0</v>
      </c>
      <c r="O488" s="52">
        <v>8</v>
      </c>
      <c r="P488" s="2">
        <f t="shared" si="7"/>
        <v>0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</row>
    <row r="489" spans="1:33" x14ac:dyDescent="0.25">
      <c r="A489">
        <v>245</v>
      </c>
      <c r="B489" s="1">
        <v>0.54166666666666663</v>
      </c>
      <c r="C489" s="52">
        <v>2015</v>
      </c>
      <c r="D489" s="52">
        <v>1</v>
      </c>
      <c r="E489" s="52">
        <v>11</v>
      </c>
      <c r="F489" s="52">
        <v>17509008</v>
      </c>
      <c r="G489" s="52">
        <v>17509008</v>
      </c>
      <c r="H489" s="52">
        <v>1376622</v>
      </c>
      <c r="I489" s="52">
        <v>1376622</v>
      </c>
      <c r="J489" s="52">
        <v>0</v>
      </c>
      <c r="K489" s="52">
        <v>0</v>
      </c>
      <c r="L489" s="52">
        <v>106.4008</v>
      </c>
      <c r="M489" s="52">
        <v>1.87</v>
      </c>
      <c r="N489" s="52">
        <v>0</v>
      </c>
      <c r="O489" s="52">
        <v>8</v>
      </c>
      <c r="P489" s="2">
        <f t="shared" si="7"/>
        <v>0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</row>
    <row r="490" spans="1:33" x14ac:dyDescent="0.25">
      <c r="A490">
        <v>244</v>
      </c>
      <c r="B490" s="1">
        <v>0.5</v>
      </c>
      <c r="C490" s="52">
        <v>2015</v>
      </c>
      <c r="D490" s="52">
        <v>1</v>
      </c>
      <c r="E490" s="52">
        <v>11</v>
      </c>
      <c r="F490" s="52">
        <v>17509008</v>
      </c>
      <c r="G490" s="52">
        <v>17509008</v>
      </c>
      <c r="H490" s="52">
        <v>1376622</v>
      </c>
      <c r="I490" s="52">
        <v>1376622</v>
      </c>
      <c r="J490" s="52">
        <v>0</v>
      </c>
      <c r="K490" s="52">
        <v>0</v>
      </c>
      <c r="L490" s="52">
        <v>106.4008</v>
      </c>
      <c r="M490" s="52">
        <v>1.87</v>
      </c>
      <c r="N490" s="52">
        <v>0</v>
      </c>
      <c r="O490" s="52">
        <v>8</v>
      </c>
      <c r="P490" s="2">
        <f t="shared" si="7"/>
        <v>0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</row>
    <row r="491" spans="1:33" x14ac:dyDescent="0.25">
      <c r="A491">
        <v>243</v>
      </c>
      <c r="B491" s="1">
        <v>0.45833333333333331</v>
      </c>
      <c r="C491" s="52">
        <v>2015</v>
      </c>
      <c r="D491" s="52">
        <v>1</v>
      </c>
      <c r="E491" s="52">
        <v>11</v>
      </c>
      <c r="F491" s="52">
        <v>17509008</v>
      </c>
      <c r="G491" s="52">
        <v>17509008</v>
      </c>
      <c r="H491" s="52">
        <v>1376622</v>
      </c>
      <c r="I491" s="52">
        <v>1376622</v>
      </c>
      <c r="J491" s="52">
        <v>0</v>
      </c>
      <c r="K491" s="52">
        <v>0</v>
      </c>
      <c r="L491" s="52">
        <v>106.4008</v>
      </c>
      <c r="M491" s="52">
        <v>1.87</v>
      </c>
      <c r="N491" s="52">
        <v>0</v>
      </c>
      <c r="O491" s="52">
        <v>8</v>
      </c>
      <c r="P491" s="2">
        <f t="shared" si="7"/>
        <v>0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</row>
    <row r="492" spans="1:33" x14ac:dyDescent="0.25">
      <c r="A492">
        <v>242</v>
      </c>
      <c r="B492" s="1">
        <v>0.41666666666666669</v>
      </c>
      <c r="C492" s="52">
        <v>2015</v>
      </c>
      <c r="D492" s="52">
        <v>1</v>
      </c>
      <c r="E492" s="52">
        <v>11</v>
      </c>
      <c r="F492" s="52">
        <v>17509008</v>
      </c>
      <c r="G492" s="52">
        <v>17509008</v>
      </c>
      <c r="H492" s="52">
        <v>1376622</v>
      </c>
      <c r="I492" s="52">
        <v>1376622</v>
      </c>
      <c r="J492" s="52">
        <v>0</v>
      </c>
      <c r="K492" s="52">
        <v>0</v>
      </c>
      <c r="L492" s="52">
        <v>106.4008</v>
      </c>
      <c r="M492" s="52">
        <v>1.87</v>
      </c>
      <c r="N492" s="52">
        <v>14578.9</v>
      </c>
      <c r="O492" s="52">
        <v>8</v>
      </c>
      <c r="P492" s="2">
        <f t="shared" si="7"/>
        <v>8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</row>
    <row r="493" spans="1:33" x14ac:dyDescent="0.25">
      <c r="A493">
        <v>241</v>
      </c>
      <c r="B493" s="1">
        <v>0.375</v>
      </c>
      <c r="C493" s="52">
        <v>2015</v>
      </c>
      <c r="D493" s="52">
        <v>1</v>
      </c>
      <c r="E493" s="52">
        <v>11</v>
      </c>
      <c r="F493" s="52">
        <v>17509000</v>
      </c>
      <c r="G493" s="52">
        <v>17509000</v>
      </c>
      <c r="H493" s="52">
        <v>1376621</v>
      </c>
      <c r="I493" s="52">
        <v>1376621</v>
      </c>
      <c r="J493" s="52">
        <v>0</v>
      </c>
      <c r="K493" s="52">
        <v>0</v>
      </c>
      <c r="L493" s="52">
        <v>106.0783</v>
      </c>
      <c r="M493" s="52">
        <v>0.65</v>
      </c>
      <c r="N493" s="52">
        <v>0</v>
      </c>
      <c r="O493" s="52">
        <v>8</v>
      </c>
      <c r="P493" s="2">
        <f t="shared" si="7"/>
        <v>0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</row>
    <row r="494" spans="1:33" x14ac:dyDescent="0.25">
      <c r="A494">
        <v>240</v>
      </c>
      <c r="B494" s="1">
        <v>0.33333333333333331</v>
      </c>
      <c r="C494" s="52">
        <v>2015</v>
      </c>
      <c r="D494" s="52">
        <v>1</v>
      </c>
      <c r="E494" s="52">
        <v>11</v>
      </c>
      <c r="F494" s="52">
        <v>17509000</v>
      </c>
      <c r="G494" s="52">
        <v>17509000</v>
      </c>
      <c r="H494" s="52">
        <v>1376621</v>
      </c>
      <c r="I494" s="52">
        <v>1376621</v>
      </c>
      <c r="J494" s="52">
        <v>0</v>
      </c>
      <c r="K494" s="52">
        <v>0</v>
      </c>
      <c r="L494" s="52">
        <v>106.0783</v>
      </c>
      <c r="M494" s="52">
        <v>0.65</v>
      </c>
      <c r="N494" s="52">
        <v>0</v>
      </c>
      <c r="O494" s="52">
        <v>8</v>
      </c>
      <c r="P494" s="2">
        <f t="shared" si="7"/>
        <v>0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</row>
    <row r="495" spans="1:33" x14ac:dyDescent="0.25">
      <c r="A495">
        <v>239</v>
      </c>
      <c r="B495" s="1">
        <v>0.29166666666666669</v>
      </c>
      <c r="C495" s="52">
        <v>2015</v>
      </c>
      <c r="D495" s="52">
        <v>1</v>
      </c>
      <c r="E495" s="52">
        <v>11</v>
      </c>
      <c r="F495" s="52">
        <v>17509000</v>
      </c>
      <c r="G495" s="52">
        <v>17509000</v>
      </c>
      <c r="H495" s="52">
        <v>1376621</v>
      </c>
      <c r="I495" s="52">
        <v>1376621</v>
      </c>
      <c r="J495" s="52">
        <v>0</v>
      </c>
      <c r="K495" s="52">
        <v>0</v>
      </c>
      <c r="L495" s="52">
        <v>106.0783</v>
      </c>
      <c r="M495" s="52">
        <v>0.65</v>
      </c>
      <c r="N495" s="52">
        <v>0</v>
      </c>
      <c r="O495" s="52">
        <v>8</v>
      </c>
      <c r="P495" s="2">
        <f t="shared" si="7"/>
        <v>0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</row>
    <row r="496" spans="1:33" x14ac:dyDescent="0.25">
      <c r="A496">
        <v>238</v>
      </c>
      <c r="B496" s="1">
        <v>0.25</v>
      </c>
      <c r="C496" s="52">
        <v>2015</v>
      </c>
      <c r="D496" s="52">
        <v>1</v>
      </c>
      <c r="E496" s="52">
        <v>11</v>
      </c>
      <c r="F496" s="52">
        <v>17509000</v>
      </c>
      <c r="G496" s="52">
        <v>17509000</v>
      </c>
      <c r="H496" s="52">
        <v>1376621</v>
      </c>
      <c r="I496" s="52">
        <v>1376621</v>
      </c>
      <c r="J496" s="52">
        <v>0</v>
      </c>
      <c r="K496" s="52">
        <v>0</v>
      </c>
      <c r="L496" s="52">
        <v>106.0783</v>
      </c>
      <c r="M496" s="52">
        <v>0.65</v>
      </c>
      <c r="N496" s="52">
        <v>0</v>
      </c>
      <c r="O496" s="52">
        <v>8</v>
      </c>
      <c r="P496" s="2">
        <f t="shared" si="7"/>
        <v>0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</row>
    <row r="497" spans="1:33" x14ac:dyDescent="0.25">
      <c r="A497">
        <v>237</v>
      </c>
      <c r="B497" s="1">
        <v>0.20833333333333334</v>
      </c>
      <c r="C497" s="52">
        <v>2015</v>
      </c>
      <c r="D497" s="52">
        <v>1</v>
      </c>
      <c r="E497" s="52">
        <v>11</v>
      </c>
      <c r="F497" s="52">
        <v>17509000</v>
      </c>
      <c r="G497" s="52">
        <v>17509000</v>
      </c>
      <c r="H497" s="52">
        <v>1376621</v>
      </c>
      <c r="I497" s="52">
        <v>1376621</v>
      </c>
      <c r="J497" s="52">
        <v>0</v>
      </c>
      <c r="K497" s="52">
        <v>0</v>
      </c>
      <c r="L497" s="52">
        <v>106.0783</v>
      </c>
      <c r="M497" s="52">
        <v>0.65</v>
      </c>
      <c r="N497" s="52">
        <v>0</v>
      </c>
      <c r="O497" s="52">
        <v>8</v>
      </c>
      <c r="P497" s="2">
        <f t="shared" si="7"/>
        <v>0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</row>
    <row r="498" spans="1:33" x14ac:dyDescent="0.25">
      <c r="A498">
        <v>236</v>
      </c>
      <c r="B498" s="1">
        <v>0.16666666666666666</v>
      </c>
      <c r="C498" s="52">
        <v>2015</v>
      </c>
      <c r="D498" s="52">
        <v>1</v>
      </c>
      <c r="E498" s="52">
        <v>11</v>
      </c>
      <c r="F498" s="52">
        <v>17509000</v>
      </c>
      <c r="G498" s="52">
        <v>17509000</v>
      </c>
      <c r="H498" s="52">
        <v>1376621</v>
      </c>
      <c r="I498" s="52">
        <v>1376621</v>
      </c>
      <c r="J498" s="52">
        <v>0</v>
      </c>
      <c r="K498" s="52">
        <v>0</v>
      </c>
      <c r="L498" s="52">
        <v>106.0783</v>
      </c>
      <c r="M498" s="52">
        <v>0.65</v>
      </c>
      <c r="N498" s="52">
        <v>14597.98</v>
      </c>
      <c r="O498" s="52">
        <v>8</v>
      </c>
      <c r="P498" s="2">
        <f t="shared" si="7"/>
        <v>8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</row>
    <row r="499" spans="1:33" x14ac:dyDescent="0.25">
      <c r="A499">
        <v>235</v>
      </c>
      <c r="B499" s="1">
        <v>0.125</v>
      </c>
      <c r="C499" s="52">
        <v>2015</v>
      </c>
      <c r="D499" s="52">
        <v>1</v>
      </c>
      <c r="E499" s="52">
        <v>11</v>
      </c>
      <c r="F499" s="52">
        <v>17508992</v>
      </c>
      <c r="G499" s="52">
        <v>17508992</v>
      </c>
      <c r="H499" s="52">
        <v>1376620</v>
      </c>
      <c r="I499" s="52">
        <v>1376620</v>
      </c>
      <c r="J499" s="52">
        <v>0</v>
      </c>
      <c r="K499" s="52">
        <v>0</v>
      </c>
      <c r="L499" s="52">
        <v>105.5761</v>
      </c>
      <c r="M499" s="52">
        <v>8.67</v>
      </c>
      <c r="N499" s="52">
        <v>0</v>
      </c>
      <c r="O499" s="52">
        <v>8</v>
      </c>
      <c r="P499" s="2">
        <f t="shared" si="7"/>
        <v>0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</row>
    <row r="500" spans="1:33" x14ac:dyDescent="0.25">
      <c r="A500">
        <v>234</v>
      </c>
      <c r="B500" s="1">
        <v>8.3333333333333329E-2</v>
      </c>
      <c r="C500" s="52">
        <v>2015</v>
      </c>
      <c r="D500" s="52">
        <v>1</v>
      </c>
      <c r="E500" s="52">
        <v>11</v>
      </c>
      <c r="F500" s="52">
        <v>17508992</v>
      </c>
      <c r="G500" s="52">
        <v>17508992</v>
      </c>
      <c r="H500" s="52">
        <v>1376620</v>
      </c>
      <c r="I500" s="52">
        <v>1376620</v>
      </c>
      <c r="J500" s="52">
        <v>0</v>
      </c>
      <c r="K500" s="52">
        <v>0</v>
      </c>
      <c r="L500" s="52">
        <v>105.5761</v>
      </c>
      <c r="M500" s="52">
        <v>8.67</v>
      </c>
      <c r="N500" s="52">
        <v>0</v>
      </c>
      <c r="O500" s="52">
        <v>8</v>
      </c>
      <c r="P500" s="2">
        <f t="shared" si="7"/>
        <v>0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</row>
    <row r="501" spans="1:33" x14ac:dyDescent="0.25">
      <c r="A501">
        <v>233</v>
      </c>
      <c r="B501" s="1">
        <v>4.1666666666666664E-2</v>
      </c>
      <c r="C501" s="52">
        <v>2015</v>
      </c>
      <c r="D501" s="52">
        <v>1</v>
      </c>
      <c r="E501" s="52">
        <v>11</v>
      </c>
      <c r="F501" s="52">
        <v>17508992</v>
      </c>
      <c r="G501" s="52">
        <v>17508992</v>
      </c>
      <c r="H501" s="52">
        <v>1376620</v>
      </c>
      <c r="I501" s="52">
        <v>1376620</v>
      </c>
      <c r="J501" s="52">
        <v>0</v>
      </c>
      <c r="K501" s="52">
        <v>0</v>
      </c>
      <c r="L501" s="52">
        <v>105.5761</v>
      </c>
      <c r="M501" s="52">
        <v>8.67</v>
      </c>
      <c r="N501" s="52">
        <v>0</v>
      </c>
      <c r="O501" s="52">
        <v>8</v>
      </c>
      <c r="P501" s="2">
        <f t="shared" si="7"/>
        <v>0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</row>
    <row r="502" spans="1:33" x14ac:dyDescent="0.25">
      <c r="A502">
        <v>232</v>
      </c>
      <c r="B502" s="1">
        <v>0</v>
      </c>
      <c r="C502" s="52">
        <v>2015</v>
      </c>
      <c r="D502" s="52">
        <v>1</v>
      </c>
      <c r="E502" s="52">
        <v>11</v>
      </c>
      <c r="F502" s="52">
        <v>17508992</v>
      </c>
      <c r="G502" s="52">
        <v>17508992</v>
      </c>
      <c r="H502" s="52">
        <v>1376620</v>
      </c>
      <c r="I502" s="52">
        <v>1376620</v>
      </c>
      <c r="J502" s="52">
        <v>0</v>
      </c>
      <c r="K502" s="52">
        <v>0</v>
      </c>
      <c r="L502" s="52">
        <v>105.5761</v>
      </c>
      <c r="M502" s="52">
        <v>8.67</v>
      </c>
      <c r="N502" s="52">
        <v>14062.62</v>
      </c>
      <c r="O502" s="52">
        <v>8</v>
      </c>
      <c r="P502" s="2">
        <f t="shared" si="7"/>
        <v>8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</row>
    <row r="503" spans="1:33" x14ac:dyDescent="0.25">
      <c r="A503">
        <v>231</v>
      </c>
      <c r="B503" s="1">
        <v>0.95833333333333337</v>
      </c>
      <c r="C503" s="52">
        <v>2015</v>
      </c>
      <c r="D503" s="52">
        <v>1</v>
      </c>
      <c r="E503" s="52">
        <v>10</v>
      </c>
      <c r="F503" s="52">
        <v>17508984</v>
      </c>
      <c r="G503" s="52">
        <v>17508984</v>
      </c>
      <c r="H503" s="52">
        <v>1376619</v>
      </c>
      <c r="I503" s="52">
        <v>1376619</v>
      </c>
      <c r="J503" s="52">
        <v>0</v>
      </c>
      <c r="K503" s="52">
        <v>0</v>
      </c>
      <c r="L503" s="52">
        <v>104.6143</v>
      </c>
      <c r="M503" s="52">
        <v>13.6</v>
      </c>
      <c r="N503" s="52">
        <v>13833.72</v>
      </c>
      <c r="O503" s="52">
        <v>8</v>
      </c>
      <c r="P503" s="2">
        <f t="shared" ref="P503:P566" si="8">F503-F504</f>
        <v>99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</row>
    <row r="504" spans="1:33" x14ac:dyDescent="0.25">
      <c r="A504">
        <v>230</v>
      </c>
      <c r="B504" s="1">
        <v>0.91666666666666663</v>
      </c>
      <c r="C504" s="52">
        <v>2015</v>
      </c>
      <c r="D504" s="52">
        <v>1</v>
      </c>
      <c r="E504" s="52">
        <v>10</v>
      </c>
      <c r="F504" s="52">
        <v>17508885</v>
      </c>
      <c r="G504" s="52">
        <v>17508885</v>
      </c>
      <c r="H504" s="52">
        <v>1376606</v>
      </c>
      <c r="I504" s="52">
        <v>1376606</v>
      </c>
      <c r="J504" s="52">
        <v>0</v>
      </c>
      <c r="K504" s="52">
        <v>0</v>
      </c>
      <c r="L504" s="52">
        <v>103.76900000000001</v>
      </c>
      <c r="M504" s="52">
        <v>15.24</v>
      </c>
      <c r="N504" s="52">
        <v>13892.34</v>
      </c>
      <c r="O504" s="52">
        <v>8</v>
      </c>
      <c r="P504" s="2">
        <f t="shared" si="8"/>
        <v>293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</row>
    <row r="505" spans="1:33" x14ac:dyDescent="0.25">
      <c r="A505">
        <v>229</v>
      </c>
      <c r="B505" s="1">
        <v>0.875</v>
      </c>
      <c r="C505" s="52">
        <v>2015</v>
      </c>
      <c r="D505" s="52">
        <v>1</v>
      </c>
      <c r="E505" s="52">
        <v>10</v>
      </c>
      <c r="F505" s="52">
        <v>17508592</v>
      </c>
      <c r="G505" s="52">
        <v>17508592</v>
      </c>
      <c r="H505" s="52">
        <v>1376567</v>
      </c>
      <c r="I505" s="52">
        <v>1376567</v>
      </c>
      <c r="J505" s="52">
        <v>0</v>
      </c>
      <c r="K505" s="52">
        <v>0</v>
      </c>
      <c r="L505" s="52">
        <v>104.2097</v>
      </c>
      <c r="M505" s="52">
        <v>14.73</v>
      </c>
      <c r="N505" s="52">
        <v>13821.93</v>
      </c>
      <c r="O505" s="52">
        <v>8</v>
      </c>
      <c r="P505" s="2">
        <f t="shared" si="8"/>
        <v>265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</row>
    <row r="506" spans="1:33" x14ac:dyDescent="0.25">
      <c r="A506">
        <v>228</v>
      </c>
      <c r="B506" s="1">
        <v>0.83333333333333337</v>
      </c>
      <c r="C506" s="52">
        <v>2015</v>
      </c>
      <c r="D506" s="52">
        <v>1</v>
      </c>
      <c r="E506" s="52">
        <v>10</v>
      </c>
      <c r="F506" s="52">
        <v>17508327</v>
      </c>
      <c r="G506" s="52">
        <v>17508327</v>
      </c>
      <c r="H506" s="52">
        <v>1376532</v>
      </c>
      <c r="I506" s="52">
        <v>1376532</v>
      </c>
      <c r="J506" s="52">
        <v>0</v>
      </c>
      <c r="K506" s="52">
        <v>0</v>
      </c>
      <c r="L506" s="52">
        <v>106.22499999999999</v>
      </c>
      <c r="M506" s="52">
        <v>14.36</v>
      </c>
      <c r="N506" s="52">
        <v>14113.79</v>
      </c>
      <c r="O506" s="52">
        <v>8</v>
      </c>
      <c r="P506" s="2">
        <f t="shared" si="8"/>
        <v>146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</row>
    <row r="507" spans="1:33" x14ac:dyDescent="0.25">
      <c r="A507">
        <v>227</v>
      </c>
      <c r="B507" s="1">
        <v>0.79166666666666663</v>
      </c>
      <c r="C507" s="52">
        <v>2015</v>
      </c>
      <c r="D507" s="52">
        <v>1</v>
      </c>
      <c r="E507" s="52">
        <v>10</v>
      </c>
      <c r="F507" s="52">
        <v>17508181</v>
      </c>
      <c r="G507" s="52">
        <v>17508181</v>
      </c>
      <c r="H507" s="52">
        <v>1376513</v>
      </c>
      <c r="I507" s="52">
        <v>1376513</v>
      </c>
      <c r="J507" s="52">
        <v>0</v>
      </c>
      <c r="K507" s="52">
        <v>0</v>
      </c>
      <c r="L507" s="52">
        <v>103.87520000000001</v>
      </c>
      <c r="M507" s="52">
        <v>16.329999999999998</v>
      </c>
      <c r="N507" s="52">
        <v>14051.37</v>
      </c>
      <c r="O507" s="52">
        <v>8</v>
      </c>
      <c r="P507" s="2">
        <f t="shared" si="8"/>
        <v>225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</row>
    <row r="508" spans="1:33" x14ac:dyDescent="0.25">
      <c r="A508">
        <v>226</v>
      </c>
      <c r="B508" s="1">
        <v>0.75</v>
      </c>
      <c r="C508" s="52">
        <v>2015</v>
      </c>
      <c r="D508" s="52">
        <v>1</v>
      </c>
      <c r="E508" s="52">
        <v>10</v>
      </c>
      <c r="F508" s="52">
        <v>17507956</v>
      </c>
      <c r="G508" s="52">
        <v>17507956</v>
      </c>
      <c r="H508" s="52">
        <v>1376483</v>
      </c>
      <c r="I508" s="52">
        <v>1376483</v>
      </c>
      <c r="J508" s="52">
        <v>0</v>
      </c>
      <c r="K508" s="52">
        <v>0</v>
      </c>
      <c r="L508" s="52">
        <v>102.7611</v>
      </c>
      <c r="M508" s="52">
        <v>17.3</v>
      </c>
      <c r="N508" s="52">
        <v>13480.21</v>
      </c>
      <c r="O508" s="52">
        <v>8</v>
      </c>
      <c r="P508" s="2">
        <f t="shared" si="8"/>
        <v>273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</row>
    <row r="509" spans="1:33" x14ac:dyDescent="0.25">
      <c r="A509">
        <v>225</v>
      </c>
      <c r="B509" s="1">
        <v>0.70833333333333337</v>
      </c>
      <c r="C509" s="52">
        <v>2015</v>
      </c>
      <c r="D509" s="52">
        <v>1</v>
      </c>
      <c r="E509" s="52">
        <v>10</v>
      </c>
      <c r="F509" s="52">
        <v>17507683</v>
      </c>
      <c r="G509" s="52">
        <v>17507683</v>
      </c>
      <c r="H509" s="52">
        <v>1376446</v>
      </c>
      <c r="I509" s="52">
        <v>1376446</v>
      </c>
      <c r="J509" s="52">
        <v>0</v>
      </c>
      <c r="K509" s="52">
        <v>0</v>
      </c>
      <c r="L509" s="52">
        <v>103.0783</v>
      </c>
      <c r="M509" s="52">
        <v>17.45</v>
      </c>
      <c r="N509" s="52">
        <v>13508.82</v>
      </c>
      <c r="O509" s="52">
        <v>8</v>
      </c>
      <c r="P509" s="2">
        <f t="shared" si="8"/>
        <v>252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</row>
    <row r="510" spans="1:33" x14ac:dyDescent="0.25">
      <c r="A510">
        <v>224</v>
      </c>
      <c r="B510" s="1">
        <v>0.66666666666666663</v>
      </c>
      <c r="C510" s="52">
        <v>2015</v>
      </c>
      <c r="D510" s="52">
        <v>1</v>
      </c>
      <c r="E510" s="52">
        <v>10</v>
      </c>
      <c r="F510" s="52">
        <v>17507431</v>
      </c>
      <c r="G510" s="52">
        <v>17507431</v>
      </c>
      <c r="H510" s="52">
        <v>1376412</v>
      </c>
      <c r="I510" s="52">
        <v>1376412</v>
      </c>
      <c r="J510" s="52">
        <v>0</v>
      </c>
      <c r="K510" s="52">
        <v>0</v>
      </c>
      <c r="L510" s="52">
        <v>102.98</v>
      </c>
      <c r="M510" s="52">
        <v>19.22</v>
      </c>
      <c r="N510" s="52">
        <v>13360.68</v>
      </c>
      <c r="O510" s="52">
        <v>8</v>
      </c>
      <c r="P510" s="2">
        <f t="shared" si="8"/>
        <v>242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</row>
    <row r="511" spans="1:33" x14ac:dyDescent="0.25">
      <c r="A511">
        <v>223</v>
      </c>
      <c r="B511" s="1">
        <v>0.625</v>
      </c>
      <c r="C511" s="52">
        <v>2015</v>
      </c>
      <c r="D511" s="52">
        <v>1</v>
      </c>
      <c r="E511" s="52">
        <v>10</v>
      </c>
      <c r="F511" s="52">
        <v>17507189</v>
      </c>
      <c r="G511" s="52">
        <v>17507189</v>
      </c>
      <c r="H511" s="52">
        <v>1376379</v>
      </c>
      <c r="I511" s="52">
        <v>1376379</v>
      </c>
      <c r="J511" s="52">
        <v>0</v>
      </c>
      <c r="K511" s="52">
        <v>0</v>
      </c>
      <c r="L511" s="52">
        <v>102.2509</v>
      </c>
      <c r="M511" s="52">
        <v>20.13</v>
      </c>
      <c r="N511" s="52">
        <v>13394.21</v>
      </c>
      <c r="O511" s="52">
        <v>8</v>
      </c>
      <c r="P511" s="2">
        <f t="shared" si="8"/>
        <v>196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</row>
    <row r="512" spans="1:33" x14ac:dyDescent="0.25">
      <c r="A512">
        <v>222</v>
      </c>
      <c r="B512" s="1">
        <v>0.58333333333333337</v>
      </c>
      <c r="C512" s="52">
        <v>2015</v>
      </c>
      <c r="D512" s="52">
        <v>1</v>
      </c>
      <c r="E512" s="52">
        <v>10</v>
      </c>
      <c r="F512" s="52">
        <v>17506993</v>
      </c>
      <c r="G512" s="52">
        <v>17506993</v>
      </c>
      <c r="H512" s="52">
        <v>1376352</v>
      </c>
      <c r="I512" s="52">
        <v>1376352</v>
      </c>
      <c r="J512" s="52">
        <v>0</v>
      </c>
      <c r="K512" s="52">
        <v>0</v>
      </c>
      <c r="L512" s="52">
        <v>102.1134</v>
      </c>
      <c r="M512" s="52">
        <v>20.81</v>
      </c>
      <c r="N512" s="52">
        <v>13266.95</v>
      </c>
      <c r="O512" s="52">
        <v>8</v>
      </c>
      <c r="P512" s="2">
        <f t="shared" si="8"/>
        <v>392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</row>
    <row r="513" spans="1:33" x14ac:dyDescent="0.25">
      <c r="A513">
        <v>221</v>
      </c>
      <c r="B513" s="1">
        <v>0.54166666666666663</v>
      </c>
      <c r="C513" s="52">
        <v>2015</v>
      </c>
      <c r="D513" s="52">
        <v>1</v>
      </c>
      <c r="E513" s="52">
        <v>10</v>
      </c>
      <c r="F513" s="52">
        <v>17506601</v>
      </c>
      <c r="G513" s="52">
        <v>17506601</v>
      </c>
      <c r="H513" s="52">
        <v>1376298</v>
      </c>
      <c r="I513" s="52">
        <v>1376298</v>
      </c>
      <c r="J513" s="52">
        <v>0</v>
      </c>
      <c r="K513" s="52">
        <v>0</v>
      </c>
      <c r="L513" s="52">
        <v>101.601</v>
      </c>
      <c r="M513" s="52">
        <v>20.61</v>
      </c>
      <c r="N513" s="52">
        <v>13181.27</v>
      </c>
      <c r="O513" s="52">
        <v>8</v>
      </c>
      <c r="P513" s="2">
        <f t="shared" si="8"/>
        <v>432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</row>
    <row r="514" spans="1:33" x14ac:dyDescent="0.25">
      <c r="A514">
        <v>220</v>
      </c>
      <c r="B514" s="1">
        <v>0.5</v>
      </c>
      <c r="C514" s="52">
        <v>2015</v>
      </c>
      <c r="D514" s="52">
        <v>1</v>
      </c>
      <c r="E514" s="52">
        <v>10</v>
      </c>
      <c r="F514" s="52">
        <v>17506169</v>
      </c>
      <c r="G514" s="52">
        <v>17506169</v>
      </c>
      <c r="H514" s="52">
        <v>1376238</v>
      </c>
      <c r="I514" s="52">
        <v>1376238</v>
      </c>
      <c r="J514" s="52">
        <v>0</v>
      </c>
      <c r="K514" s="52">
        <v>0</v>
      </c>
      <c r="L514" s="52">
        <v>101.2885</v>
      </c>
      <c r="M514" s="52">
        <v>20.48</v>
      </c>
      <c r="N514" s="52">
        <v>13325.58</v>
      </c>
      <c r="O514" s="52">
        <v>8</v>
      </c>
      <c r="P514" s="2">
        <f t="shared" si="8"/>
        <v>216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</row>
    <row r="515" spans="1:33" x14ac:dyDescent="0.25">
      <c r="A515">
        <v>219</v>
      </c>
      <c r="B515" s="1">
        <v>0.45833333333333331</v>
      </c>
      <c r="C515" s="52">
        <v>2015</v>
      </c>
      <c r="D515" s="52">
        <v>1</v>
      </c>
      <c r="E515" s="52">
        <v>10</v>
      </c>
      <c r="F515" s="52">
        <v>17505953</v>
      </c>
      <c r="G515" s="52">
        <v>17505953</v>
      </c>
      <c r="H515" s="52">
        <v>1376208</v>
      </c>
      <c r="I515" s="52">
        <v>1376208</v>
      </c>
      <c r="J515" s="52">
        <v>0</v>
      </c>
      <c r="K515" s="52">
        <v>0</v>
      </c>
      <c r="L515" s="52">
        <v>100.70610000000001</v>
      </c>
      <c r="M515" s="52">
        <v>18.760000000000002</v>
      </c>
      <c r="N515" s="52">
        <v>13278.31</v>
      </c>
      <c r="O515" s="52">
        <v>8</v>
      </c>
      <c r="P515" s="2">
        <f t="shared" si="8"/>
        <v>446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</row>
    <row r="516" spans="1:33" x14ac:dyDescent="0.25">
      <c r="A516">
        <v>218</v>
      </c>
      <c r="B516" s="1">
        <v>0.41666666666666669</v>
      </c>
      <c r="C516" s="52">
        <v>2015</v>
      </c>
      <c r="D516" s="52">
        <v>1</v>
      </c>
      <c r="E516" s="52">
        <v>10</v>
      </c>
      <c r="F516" s="52">
        <v>17505507</v>
      </c>
      <c r="G516" s="52">
        <v>17505507</v>
      </c>
      <c r="H516" s="52">
        <v>1376146</v>
      </c>
      <c r="I516" s="52">
        <v>1376146</v>
      </c>
      <c r="J516" s="52">
        <v>0</v>
      </c>
      <c r="K516" s="52">
        <v>0</v>
      </c>
      <c r="L516" s="52">
        <v>101.78919999999999</v>
      </c>
      <c r="M516" s="52">
        <v>16.62</v>
      </c>
      <c r="N516" s="52">
        <v>13469.09</v>
      </c>
      <c r="O516" s="52">
        <v>8</v>
      </c>
      <c r="P516" s="2">
        <f t="shared" si="8"/>
        <v>403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</row>
    <row r="517" spans="1:33" x14ac:dyDescent="0.25">
      <c r="A517">
        <v>217</v>
      </c>
      <c r="B517" s="1">
        <v>0.375</v>
      </c>
      <c r="C517" s="52">
        <v>2015</v>
      </c>
      <c r="D517" s="52">
        <v>1</v>
      </c>
      <c r="E517" s="52">
        <v>10</v>
      </c>
      <c r="F517" s="52">
        <v>17505104</v>
      </c>
      <c r="G517" s="52">
        <v>17505104</v>
      </c>
      <c r="H517" s="52">
        <v>1376091</v>
      </c>
      <c r="I517" s="52">
        <v>1376091</v>
      </c>
      <c r="J517" s="52">
        <v>0</v>
      </c>
      <c r="K517" s="52">
        <v>0</v>
      </c>
      <c r="L517" s="52">
        <v>101.58759999999999</v>
      </c>
      <c r="M517" s="52">
        <v>15.3</v>
      </c>
      <c r="N517" s="52">
        <v>13529.01</v>
      </c>
      <c r="O517" s="52">
        <v>8</v>
      </c>
      <c r="P517" s="2">
        <f t="shared" si="8"/>
        <v>412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</row>
    <row r="518" spans="1:33" x14ac:dyDescent="0.25">
      <c r="A518">
        <v>216</v>
      </c>
      <c r="B518" s="1">
        <v>0.33333333333333331</v>
      </c>
      <c r="C518" s="52">
        <v>2015</v>
      </c>
      <c r="D518" s="52">
        <v>1</v>
      </c>
      <c r="E518" s="52">
        <v>10</v>
      </c>
      <c r="F518" s="52">
        <v>17504692</v>
      </c>
      <c r="G518" s="52">
        <v>17504692</v>
      </c>
      <c r="H518" s="52">
        <v>1376035</v>
      </c>
      <c r="I518" s="52">
        <v>1376035</v>
      </c>
      <c r="J518" s="52">
        <v>0</v>
      </c>
      <c r="K518" s="52">
        <v>0</v>
      </c>
      <c r="L518" s="52">
        <v>101.0813</v>
      </c>
      <c r="M518" s="52">
        <v>14.68</v>
      </c>
      <c r="N518" s="52">
        <v>13755.45</v>
      </c>
      <c r="O518" s="52">
        <v>8</v>
      </c>
      <c r="P518" s="2">
        <f t="shared" si="8"/>
        <v>447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</row>
    <row r="519" spans="1:33" x14ac:dyDescent="0.25">
      <c r="A519">
        <v>215</v>
      </c>
      <c r="B519" s="1">
        <v>0.29166666666666669</v>
      </c>
      <c r="C519" s="52">
        <v>2015</v>
      </c>
      <c r="D519" s="52">
        <v>1</v>
      </c>
      <c r="E519" s="52">
        <v>10</v>
      </c>
      <c r="F519" s="52">
        <v>17504245</v>
      </c>
      <c r="G519" s="52">
        <v>17504245</v>
      </c>
      <c r="H519" s="52">
        <v>1375974</v>
      </c>
      <c r="I519" s="52">
        <v>1375974</v>
      </c>
      <c r="J519" s="52">
        <v>0</v>
      </c>
      <c r="K519" s="52">
        <v>0</v>
      </c>
      <c r="L519" s="52">
        <v>101.48609999999999</v>
      </c>
      <c r="M519" s="52">
        <v>13.48</v>
      </c>
      <c r="N519" s="52">
        <v>13834.92</v>
      </c>
      <c r="O519" s="52">
        <v>8</v>
      </c>
      <c r="P519" s="2">
        <f t="shared" si="8"/>
        <v>274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</row>
    <row r="520" spans="1:33" x14ac:dyDescent="0.25">
      <c r="A520">
        <v>214</v>
      </c>
      <c r="B520" s="1">
        <v>0.25</v>
      </c>
      <c r="C520" s="52">
        <v>2015</v>
      </c>
      <c r="D520" s="52">
        <v>1</v>
      </c>
      <c r="E520" s="52">
        <v>10</v>
      </c>
      <c r="F520" s="52">
        <v>17503971</v>
      </c>
      <c r="G520" s="52">
        <v>17503971</v>
      </c>
      <c r="H520" s="52">
        <v>1375937</v>
      </c>
      <c r="I520" s="52">
        <v>1375937</v>
      </c>
      <c r="J520" s="52">
        <v>0</v>
      </c>
      <c r="K520" s="52">
        <v>0</v>
      </c>
      <c r="L520" s="52">
        <v>102.5337</v>
      </c>
      <c r="M520" s="52">
        <v>15.21</v>
      </c>
      <c r="N520" s="52">
        <v>13684.69</v>
      </c>
      <c r="O520" s="52">
        <v>8</v>
      </c>
      <c r="P520" s="2">
        <f t="shared" si="8"/>
        <v>460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</row>
    <row r="521" spans="1:33" x14ac:dyDescent="0.25">
      <c r="A521">
        <v>213</v>
      </c>
      <c r="B521" s="1">
        <v>0.20833333333333334</v>
      </c>
      <c r="C521" s="52">
        <v>2015</v>
      </c>
      <c r="D521" s="52">
        <v>1</v>
      </c>
      <c r="E521" s="52">
        <v>10</v>
      </c>
      <c r="F521" s="52">
        <v>17503511</v>
      </c>
      <c r="G521" s="52">
        <v>17503511</v>
      </c>
      <c r="H521" s="52">
        <v>1375875</v>
      </c>
      <c r="I521" s="52">
        <v>1375875</v>
      </c>
      <c r="J521" s="52">
        <v>0</v>
      </c>
      <c r="K521" s="52">
        <v>0</v>
      </c>
      <c r="L521" s="52">
        <v>102.1837</v>
      </c>
      <c r="M521" s="52">
        <v>15.58</v>
      </c>
      <c r="N521" s="52">
        <v>13642.65</v>
      </c>
      <c r="O521" s="52">
        <v>8</v>
      </c>
      <c r="P521" s="2">
        <f t="shared" si="8"/>
        <v>532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</row>
    <row r="522" spans="1:33" x14ac:dyDescent="0.25">
      <c r="A522">
        <v>212</v>
      </c>
      <c r="B522" s="1">
        <v>0.16666666666666666</v>
      </c>
      <c r="C522" s="52">
        <v>2015</v>
      </c>
      <c r="D522" s="52">
        <v>1</v>
      </c>
      <c r="E522" s="52">
        <v>10</v>
      </c>
      <c r="F522" s="52">
        <v>17502979</v>
      </c>
      <c r="G522" s="52">
        <v>17502979</v>
      </c>
      <c r="H522" s="52">
        <v>1375803</v>
      </c>
      <c r="I522" s="52">
        <v>1375803</v>
      </c>
      <c r="J522" s="52">
        <v>0</v>
      </c>
      <c r="K522" s="52">
        <v>0</v>
      </c>
      <c r="L522" s="52">
        <v>102.9609</v>
      </c>
      <c r="M522" s="52">
        <v>15.03</v>
      </c>
      <c r="N522" s="52">
        <v>13858.83</v>
      </c>
      <c r="O522" s="52">
        <v>8</v>
      </c>
      <c r="P522" s="2">
        <f t="shared" si="8"/>
        <v>425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</row>
    <row r="523" spans="1:33" x14ac:dyDescent="0.25">
      <c r="A523">
        <v>211</v>
      </c>
      <c r="B523" s="1">
        <v>0.125</v>
      </c>
      <c r="C523" s="52">
        <v>2015</v>
      </c>
      <c r="D523" s="52">
        <v>1</v>
      </c>
      <c r="E523" s="52">
        <v>10</v>
      </c>
      <c r="F523" s="52">
        <v>17502554</v>
      </c>
      <c r="G523" s="52">
        <v>17502554</v>
      </c>
      <c r="H523" s="52">
        <v>1375746</v>
      </c>
      <c r="I523" s="52">
        <v>1375746</v>
      </c>
      <c r="J523" s="52">
        <v>0</v>
      </c>
      <c r="K523" s="52">
        <v>0</v>
      </c>
      <c r="L523" s="52">
        <v>103.37179999999999</v>
      </c>
      <c r="M523" s="52">
        <v>15.1</v>
      </c>
      <c r="N523" s="52">
        <v>13741.29</v>
      </c>
      <c r="O523" s="52">
        <v>8</v>
      </c>
      <c r="P523" s="2">
        <f t="shared" si="8"/>
        <v>367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</row>
    <row r="524" spans="1:33" x14ac:dyDescent="0.25">
      <c r="A524">
        <v>210</v>
      </c>
      <c r="B524" s="1">
        <v>8.3333333333333329E-2</v>
      </c>
      <c r="C524" s="52">
        <v>2015</v>
      </c>
      <c r="D524" s="52">
        <v>1</v>
      </c>
      <c r="E524" s="52">
        <v>10</v>
      </c>
      <c r="F524" s="52">
        <v>17502187</v>
      </c>
      <c r="G524" s="52">
        <v>17502187</v>
      </c>
      <c r="H524" s="52">
        <v>1375697</v>
      </c>
      <c r="I524" s="52">
        <v>1375697</v>
      </c>
      <c r="J524" s="52">
        <v>0</v>
      </c>
      <c r="K524" s="52">
        <v>0</v>
      </c>
      <c r="L524" s="52">
        <v>102.16589999999999</v>
      </c>
      <c r="M524" s="52">
        <v>16.12</v>
      </c>
      <c r="N524" s="52">
        <v>13538.84</v>
      </c>
      <c r="O524" s="52">
        <v>8</v>
      </c>
      <c r="P524" s="2">
        <f t="shared" si="8"/>
        <v>597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</row>
    <row r="525" spans="1:33" x14ac:dyDescent="0.25">
      <c r="A525">
        <v>209</v>
      </c>
      <c r="B525" s="1">
        <v>4.1666666666666664E-2</v>
      </c>
      <c r="C525" s="52">
        <v>2015</v>
      </c>
      <c r="D525" s="52">
        <v>1</v>
      </c>
      <c r="E525" s="52">
        <v>10</v>
      </c>
      <c r="F525" s="52">
        <v>17501590</v>
      </c>
      <c r="G525" s="52">
        <v>17501590</v>
      </c>
      <c r="H525" s="52">
        <v>1375616</v>
      </c>
      <c r="I525" s="52">
        <v>1375616</v>
      </c>
      <c r="J525" s="52">
        <v>0</v>
      </c>
      <c r="K525" s="52">
        <v>0</v>
      </c>
      <c r="L525" s="52">
        <v>101.943</v>
      </c>
      <c r="M525" s="52">
        <v>16.190000000000001</v>
      </c>
      <c r="N525" s="52">
        <v>13520.19</v>
      </c>
      <c r="O525" s="52">
        <v>8</v>
      </c>
      <c r="P525" s="2">
        <f t="shared" si="8"/>
        <v>529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</row>
    <row r="526" spans="1:33" x14ac:dyDescent="0.25">
      <c r="A526">
        <v>208</v>
      </c>
      <c r="B526" s="1">
        <v>0</v>
      </c>
      <c r="C526" s="52">
        <v>2015</v>
      </c>
      <c r="D526" s="52">
        <v>1</v>
      </c>
      <c r="E526" s="52">
        <v>10</v>
      </c>
      <c r="F526" s="52">
        <v>17501061</v>
      </c>
      <c r="G526" s="52">
        <v>17501061</v>
      </c>
      <c r="H526" s="52">
        <v>1375544</v>
      </c>
      <c r="I526" s="52">
        <v>1375544</v>
      </c>
      <c r="J526" s="52">
        <v>0</v>
      </c>
      <c r="K526" s="52">
        <v>0</v>
      </c>
      <c r="L526" s="52">
        <v>102.75360000000001</v>
      </c>
      <c r="M526" s="52">
        <v>15.96</v>
      </c>
      <c r="N526" s="52">
        <v>13699.35</v>
      </c>
      <c r="O526" s="52">
        <v>8</v>
      </c>
      <c r="P526" s="2">
        <f t="shared" si="8"/>
        <v>453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</row>
    <row r="527" spans="1:33" x14ac:dyDescent="0.25">
      <c r="A527">
        <v>207</v>
      </c>
      <c r="B527" s="1">
        <v>0.95833333333333337</v>
      </c>
      <c r="C527" s="52">
        <v>2015</v>
      </c>
      <c r="D527" s="52">
        <v>1</v>
      </c>
      <c r="E527" s="52">
        <v>9</v>
      </c>
      <c r="F527" s="52">
        <v>17500608</v>
      </c>
      <c r="G527" s="52">
        <v>17500608</v>
      </c>
      <c r="H527" s="52">
        <v>1375483</v>
      </c>
      <c r="I527" s="52">
        <v>1375483</v>
      </c>
      <c r="J527" s="52">
        <v>0</v>
      </c>
      <c r="K527" s="52">
        <v>0</v>
      </c>
      <c r="L527" s="52">
        <v>102.3814</v>
      </c>
      <c r="M527" s="52">
        <v>15.68</v>
      </c>
      <c r="N527" s="52">
        <v>13755.56</v>
      </c>
      <c r="O527" s="52">
        <v>8</v>
      </c>
      <c r="P527" s="2">
        <f t="shared" si="8"/>
        <v>362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</row>
    <row r="528" spans="1:33" x14ac:dyDescent="0.25">
      <c r="A528">
        <v>206</v>
      </c>
      <c r="B528" s="1">
        <v>0.91666666666666663</v>
      </c>
      <c r="C528" s="52">
        <v>2015</v>
      </c>
      <c r="D528" s="52">
        <v>1</v>
      </c>
      <c r="E528" s="52">
        <v>9</v>
      </c>
      <c r="F528" s="52">
        <v>17500246</v>
      </c>
      <c r="G528" s="52">
        <v>17500246</v>
      </c>
      <c r="H528" s="52">
        <v>1375434</v>
      </c>
      <c r="I528" s="52">
        <v>1375434</v>
      </c>
      <c r="J528" s="52">
        <v>0</v>
      </c>
      <c r="K528" s="52">
        <v>0</v>
      </c>
      <c r="L528" s="52">
        <v>102.4405</v>
      </c>
      <c r="M528" s="52">
        <v>16.21</v>
      </c>
      <c r="N528" s="52">
        <v>13611.65</v>
      </c>
      <c r="O528" s="52">
        <v>8</v>
      </c>
      <c r="P528" s="2">
        <f t="shared" si="8"/>
        <v>444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</row>
    <row r="529" spans="1:33" x14ac:dyDescent="0.25">
      <c r="A529">
        <v>205</v>
      </c>
      <c r="B529" s="1">
        <v>0.875</v>
      </c>
      <c r="C529" s="52">
        <v>2015</v>
      </c>
      <c r="D529" s="52">
        <v>1</v>
      </c>
      <c r="E529" s="52">
        <v>9</v>
      </c>
      <c r="F529" s="52">
        <v>17499802</v>
      </c>
      <c r="G529" s="52">
        <v>17499802</v>
      </c>
      <c r="H529" s="52">
        <v>1375374</v>
      </c>
      <c r="I529" s="52">
        <v>1375374</v>
      </c>
      <c r="J529" s="52">
        <v>0</v>
      </c>
      <c r="K529" s="52">
        <v>0</v>
      </c>
      <c r="L529" s="52">
        <v>102.6846</v>
      </c>
      <c r="M529" s="52">
        <v>16.16</v>
      </c>
      <c r="N529" s="52">
        <v>13506.39</v>
      </c>
      <c r="O529" s="52">
        <v>8</v>
      </c>
      <c r="P529" s="2">
        <f t="shared" si="8"/>
        <v>459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</row>
    <row r="530" spans="1:33" x14ac:dyDescent="0.25">
      <c r="A530">
        <v>204</v>
      </c>
      <c r="B530" s="1">
        <v>0.83333333333333337</v>
      </c>
      <c r="C530" s="52">
        <v>2015</v>
      </c>
      <c r="D530" s="52">
        <v>1</v>
      </c>
      <c r="E530" s="52">
        <v>9</v>
      </c>
      <c r="F530" s="52">
        <v>17499343</v>
      </c>
      <c r="G530" s="52">
        <v>17499343</v>
      </c>
      <c r="H530" s="52">
        <v>1375312</v>
      </c>
      <c r="I530" s="52">
        <v>1375312</v>
      </c>
      <c r="J530" s="52">
        <v>0</v>
      </c>
      <c r="K530" s="52">
        <v>0</v>
      </c>
      <c r="L530" s="52">
        <v>103.35639999999999</v>
      </c>
      <c r="M530" s="52">
        <v>15.42</v>
      </c>
      <c r="N530" s="52">
        <v>13775.03</v>
      </c>
      <c r="O530" s="52">
        <v>8</v>
      </c>
      <c r="P530" s="2">
        <f t="shared" si="8"/>
        <v>277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</row>
    <row r="531" spans="1:33" x14ac:dyDescent="0.25">
      <c r="A531">
        <v>203</v>
      </c>
      <c r="B531" s="1">
        <v>0.79166666666666663</v>
      </c>
      <c r="C531" s="52">
        <v>2015</v>
      </c>
      <c r="D531" s="52">
        <v>1</v>
      </c>
      <c r="E531" s="52">
        <v>9</v>
      </c>
      <c r="F531" s="52">
        <v>17499066</v>
      </c>
      <c r="G531" s="52">
        <v>17499066</v>
      </c>
      <c r="H531" s="52">
        <v>1375275</v>
      </c>
      <c r="I531" s="52">
        <v>1375275</v>
      </c>
      <c r="J531" s="52">
        <v>0</v>
      </c>
      <c r="K531" s="52">
        <v>0</v>
      </c>
      <c r="L531" s="52">
        <v>102.3852</v>
      </c>
      <c r="M531" s="52">
        <v>16.86</v>
      </c>
      <c r="N531" s="52">
        <v>13475.34</v>
      </c>
      <c r="O531" s="52">
        <v>8</v>
      </c>
      <c r="P531" s="2">
        <f t="shared" si="8"/>
        <v>479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</row>
    <row r="532" spans="1:33" x14ac:dyDescent="0.25">
      <c r="A532">
        <v>202</v>
      </c>
      <c r="B532" s="1">
        <v>0.75</v>
      </c>
      <c r="C532" s="52">
        <v>2015</v>
      </c>
      <c r="D532" s="52">
        <v>1</v>
      </c>
      <c r="E532" s="52">
        <v>9</v>
      </c>
      <c r="F532" s="52">
        <v>17498587</v>
      </c>
      <c r="G532" s="52">
        <v>17498587</v>
      </c>
      <c r="H532" s="52">
        <v>1375210</v>
      </c>
      <c r="I532" s="52">
        <v>1375210</v>
      </c>
      <c r="J532" s="52">
        <v>0</v>
      </c>
      <c r="K532" s="52">
        <v>0</v>
      </c>
      <c r="L532" s="52">
        <v>102.14409999999999</v>
      </c>
      <c r="M532" s="52">
        <v>17.170000000000002</v>
      </c>
      <c r="N532" s="52">
        <v>13529.44</v>
      </c>
      <c r="O532" s="52">
        <v>8</v>
      </c>
      <c r="P532" s="2">
        <f t="shared" si="8"/>
        <v>513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</row>
    <row r="533" spans="1:33" x14ac:dyDescent="0.25">
      <c r="A533">
        <v>201</v>
      </c>
      <c r="B533" s="1">
        <v>0.70833333333333337</v>
      </c>
      <c r="C533" s="52">
        <v>2015</v>
      </c>
      <c r="D533" s="52">
        <v>1</v>
      </c>
      <c r="E533" s="52">
        <v>9</v>
      </c>
      <c r="F533" s="52">
        <v>17498074</v>
      </c>
      <c r="G533" s="52">
        <v>17498074</v>
      </c>
      <c r="H533" s="52">
        <v>1375140</v>
      </c>
      <c r="I533" s="52">
        <v>1375140</v>
      </c>
      <c r="J533" s="52">
        <v>0</v>
      </c>
      <c r="K533" s="52">
        <v>0</v>
      </c>
      <c r="L533" s="52">
        <v>102.0438</v>
      </c>
      <c r="M533" s="52">
        <v>17.829999999999998</v>
      </c>
      <c r="N533" s="52">
        <v>13446.16</v>
      </c>
      <c r="O533" s="52">
        <v>8</v>
      </c>
      <c r="P533" s="2">
        <f t="shared" si="8"/>
        <v>447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</row>
    <row r="534" spans="1:33" x14ac:dyDescent="0.25">
      <c r="A534">
        <v>200</v>
      </c>
      <c r="B534" s="1">
        <v>0.66666666666666663</v>
      </c>
      <c r="C534" s="52">
        <v>2015</v>
      </c>
      <c r="D534" s="52">
        <v>1</v>
      </c>
      <c r="E534" s="52">
        <v>9</v>
      </c>
      <c r="F534" s="52">
        <v>17497627</v>
      </c>
      <c r="G534" s="52">
        <v>17497627</v>
      </c>
      <c r="H534" s="52">
        <v>1375079</v>
      </c>
      <c r="I534" s="52">
        <v>1375079</v>
      </c>
      <c r="J534" s="52">
        <v>0</v>
      </c>
      <c r="K534" s="52">
        <v>0</v>
      </c>
      <c r="L534" s="52">
        <v>101.5898</v>
      </c>
      <c r="M534" s="52">
        <v>18.149999999999999</v>
      </c>
      <c r="N534" s="52">
        <v>13438.22</v>
      </c>
      <c r="O534" s="52">
        <v>8</v>
      </c>
      <c r="P534" s="2">
        <f t="shared" si="8"/>
        <v>429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</row>
    <row r="535" spans="1:33" x14ac:dyDescent="0.25">
      <c r="A535">
        <v>199</v>
      </c>
      <c r="B535" s="1">
        <v>0.625</v>
      </c>
      <c r="C535" s="52">
        <v>2015</v>
      </c>
      <c r="D535" s="52">
        <v>1</v>
      </c>
      <c r="E535" s="52">
        <v>9</v>
      </c>
      <c r="F535" s="52">
        <v>17497198</v>
      </c>
      <c r="G535" s="52">
        <v>17497198</v>
      </c>
      <c r="H535" s="52">
        <v>1375020</v>
      </c>
      <c r="I535" s="52">
        <v>1375020</v>
      </c>
      <c r="J535" s="52">
        <v>0</v>
      </c>
      <c r="K535" s="52">
        <v>0</v>
      </c>
      <c r="L535" s="52">
        <v>101.7843</v>
      </c>
      <c r="M535" s="52">
        <v>18.649999999999999</v>
      </c>
      <c r="N535" s="52">
        <v>13365.64</v>
      </c>
      <c r="O535" s="52">
        <v>8</v>
      </c>
      <c r="P535" s="2">
        <f t="shared" si="8"/>
        <v>422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</row>
    <row r="536" spans="1:33" x14ac:dyDescent="0.25">
      <c r="A536">
        <v>198</v>
      </c>
      <c r="B536" s="1">
        <v>0.58333333333333337</v>
      </c>
      <c r="C536" s="52">
        <v>2015</v>
      </c>
      <c r="D536" s="52">
        <v>1</v>
      </c>
      <c r="E536" s="52">
        <v>9</v>
      </c>
      <c r="F536" s="52">
        <v>17496776</v>
      </c>
      <c r="G536" s="52">
        <v>17496776</v>
      </c>
      <c r="H536" s="52">
        <v>1374962</v>
      </c>
      <c r="I536" s="52">
        <v>1374962</v>
      </c>
      <c r="J536" s="52">
        <v>0</v>
      </c>
      <c r="K536" s="52">
        <v>0</v>
      </c>
      <c r="L536" s="52">
        <v>100.25109999999999</v>
      </c>
      <c r="M536" s="52">
        <v>19.579999999999998</v>
      </c>
      <c r="N536" s="52">
        <v>13251.23</v>
      </c>
      <c r="O536" s="52">
        <v>8</v>
      </c>
      <c r="P536" s="2">
        <f t="shared" si="8"/>
        <v>599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</row>
    <row r="537" spans="1:33" x14ac:dyDescent="0.25">
      <c r="A537">
        <v>197</v>
      </c>
      <c r="B537" s="1">
        <v>0.54166666666666663</v>
      </c>
      <c r="C537" s="52">
        <v>2015</v>
      </c>
      <c r="D537" s="52">
        <v>1</v>
      </c>
      <c r="E537" s="52">
        <v>9</v>
      </c>
      <c r="F537" s="52">
        <v>17496177</v>
      </c>
      <c r="G537" s="52">
        <v>17496177</v>
      </c>
      <c r="H537" s="52">
        <v>1374878</v>
      </c>
      <c r="I537" s="52">
        <v>1374878</v>
      </c>
      <c r="J537" s="52">
        <v>0</v>
      </c>
      <c r="K537" s="52">
        <v>0</v>
      </c>
      <c r="L537" s="52">
        <v>99.253100000000003</v>
      </c>
      <c r="M537" s="52">
        <v>19.32</v>
      </c>
      <c r="N537" s="52">
        <v>13039.65</v>
      </c>
      <c r="O537" s="52">
        <v>8</v>
      </c>
      <c r="P537" s="2">
        <f t="shared" si="8"/>
        <v>644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</row>
    <row r="538" spans="1:33" x14ac:dyDescent="0.25">
      <c r="A538">
        <v>196</v>
      </c>
      <c r="B538" s="1">
        <v>0.5</v>
      </c>
      <c r="C538" s="52">
        <v>2015</v>
      </c>
      <c r="D538" s="52">
        <v>1</v>
      </c>
      <c r="E538" s="52">
        <v>9</v>
      </c>
      <c r="F538" s="52">
        <v>17495533</v>
      </c>
      <c r="G538" s="52">
        <v>17495533</v>
      </c>
      <c r="H538" s="52">
        <v>1374787</v>
      </c>
      <c r="I538" s="52">
        <v>1374787</v>
      </c>
      <c r="J538" s="52">
        <v>0</v>
      </c>
      <c r="K538" s="52">
        <v>0</v>
      </c>
      <c r="L538" s="52">
        <v>101.5318</v>
      </c>
      <c r="M538" s="52">
        <v>19.940000000000001</v>
      </c>
      <c r="N538" s="52">
        <v>13223.32</v>
      </c>
      <c r="O538" s="52">
        <v>8</v>
      </c>
      <c r="P538" s="2">
        <f t="shared" si="8"/>
        <v>311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</row>
    <row r="539" spans="1:33" x14ac:dyDescent="0.25">
      <c r="A539">
        <v>195</v>
      </c>
      <c r="B539" s="1">
        <v>0.45833333333333331</v>
      </c>
      <c r="C539" s="52">
        <v>2015</v>
      </c>
      <c r="D539" s="52">
        <v>1</v>
      </c>
      <c r="E539" s="52">
        <v>9</v>
      </c>
      <c r="F539" s="52">
        <v>17495222</v>
      </c>
      <c r="G539" s="52">
        <v>17495222</v>
      </c>
      <c r="H539" s="52">
        <v>1374744</v>
      </c>
      <c r="I539" s="52">
        <v>1374744</v>
      </c>
      <c r="J539" s="52">
        <v>0</v>
      </c>
      <c r="K539" s="52">
        <v>0</v>
      </c>
      <c r="L539" s="52">
        <v>99.647400000000005</v>
      </c>
      <c r="M539" s="52">
        <v>18.68</v>
      </c>
      <c r="N539" s="52">
        <v>13056.08</v>
      </c>
      <c r="O539" s="52">
        <v>8</v>
      </c>
      <c r="P539" s="2">
        <f t="shared" si="8"/>
        <v>626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</row>
    <row r="540" spans="1:33" x14ac:dyDescent="0.25">
      <c r="A540">
        <v>194</v>
      </c>
      <c r="B540" s="1">
        <v>0.41666666666666669</v>
      </c>
      <c r="C540" s="52">
        <v>2015</v>
      </c>
      <c r="D540" s="52">
        <v>1</v>
      </c>
      <c r="E540" s="52">
        <v>9</v>
      </c>
      <c r="F540" s="52">
        <v>17494596</v>
      </c>
      <c r="G540" s="52">
        <v>17494596</v>
      </c>
      <c r="H540" s="52">
        <v>1374656</v>
      </c>
      <c r="I540" s="52">
        <v>1374656</v>
      </c>
      <c r="J540" s="52">
        <v>0</v>
      </c>
      <c r="K540" s="52">
        <v>0</v>
      </c>
      <c r="L540" s="52">
        <v>100.444</v>
      </c>
      <c r="M540" s="52">
        <v>17.57</v>
      </c>
      <c r="N540" s="52">
        <v>13262.74</v>
      </c>
      <c r="O540" s="52">
        <v>8</v>
      </c>
      <c r="P540" s="2">
        <f t="shared" si="8"/>
        <v>649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</row>
    <row r="541" spans="1:33" x14ac:dyDescent="0.25">
      <c r="A541">
        <v>193</v>
      </c>
      <c r="B541" s="1">
        <v>0.375</v>
      </c>
      <c r="C541" s="52">
        <v>2015</v>
      </c>
      <c r="D541" s="52">
        <v>1</v>
      </c>
      <c r="E541" s="52">
        <v>9</v>
      </c>
      <c r="F541" s="52">
        <v>17493947</v>
      </c>
      <c r="G541" s="52">
        <v>17493947</v>
      </c>
      <c r="H541" s="52">
        <v>1374566</v>
      </c>
      <c r="I541" s="52">
        <v>1374566</v>
      </c>
      <c r="J541" s="52">
        <v>0</v>
      </c>
      <c r="K541" s="52">
        <v>0</v>
      </c>
      <c r="L541" s="52">
        <v>101.0149</v>
      </c>
      <c r="M541" s="52">
        <v>16.170000000000002</v>
      </c>
      <c r="N541" s="52">
        <v>13628.35</v>
      </c>
      <c r="O541" s="52">
        <v>8</v>
      </c>
      <c r="P541" s="2">
        <f t="shared" si="8"/>
        <v>619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</row>
    <row r="542" spans="1:33" x14ac:dyDescent="0.25">
      <c r="A542">
        <v>192</v>
      </c>
      <c r="B542" s="1">
        <v>0.33333333333333331</v>
      </c>
      <c r="C542" s="52">
        <v>2015</v>
      </c>
      <c r="D542" s="52">
        <v>1</v>
      </c>
      <c r="E542" s="52">
        <v>9</v>
      </c>
      <c r="F542" s="52">
        <v>17493328</v>
      </c>
      <c r="G542" s="52">
        <v>17493328</v>
      </c>
      <c r="H542" s="52">
        <v>1374481</v>
      </c>
      <c r="I542" s="52">
        <v>1374481</v>
      </c>
      <c r="J542" s="52">
        <v>0</v>
      </c>
      <c r="K542" s="52">
        <v>0</v>
      </c>
      <c r="L542" s="52">
        <v>101.20399999999999</v>
      </c>
      <c r="M542" s="52">
        <v>15.44</v>
      </c>
      <c r="N542" s="52">
        <v>13656.81</v>
      </c>
      <c r="O542" s="52">
        <v>8</v>
      </c>
      <c r="P542" s="2">
        <f t="shared" si="8"/>
        <v>644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</row>
    <row r="543" spans="1:33" x14ac:dyDescent="0.25">
      <c r="A543">
        <v>191</v>
      </c>
      <c r="B543" s="1">
        <v>0.29166666666666669</v>
      </c>
      <c r="C543" s="52">
        <v>2015</v>
      </c>
      <c r="D543" s="52">
        <v>1</v>
      </c>
      <c r="E543" s="52">
        <v>9</v>
      </c>
      <c r="F543" s="52">
        <v>17492684</v>
      </c>
      <c r="G543" s="52">
        <v>17492684</v>
      </c>
      <c r="H543" s="52">
        <v>1374393</v>
      </c>
      <c r="I543" s="52">
        <v>1374393</v>
      </c>
      <c r="J543" s="52">
        <v>0</v>
      </c>
      <c r="K543" s="52">
        <v>0</v>
      </c>
      <c r="L543" s="52">
        <v>101.9726</v>
      </c>
      <c r="M543" s="52">
        <v>14.32</v>
      </c>
      <c r="N543" s="52">
        <v>13986.57</v>
      </c>
      <c r="O543" s="52">
        <v>8</v>
      </c>
      <c r="P543" s="2">
        <f t="shared" si="8"/>
        <v>334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</row>
    <row r="544" spans="1:33" x14ac:dyDescent="0.25">
      <c r="A544">
        <v>190</v>
      </c>
      <c r="B544" s="1">
        <v>0.25</v>
      </c>
      <c r="C544" s="52">
        <v>2015</v>
      </c>
      <c r="D544" s="52">
        <v>1</v>
      </c>
      <c r="E544" s="52">
        <v>9</v>
      </c>
      <c r="F544" s="52">
        <v>17492350</v>
      </c>
      <c r="G544" s="52">
        <v>17492350</v>
      </c>
      <c r="H544" s="52">
        <v>1374348</v>
      </c>
      <c r="I544" s="52">
        <v>1374348</v>
      </c>
      <c r="J544" s="52">
        <v>0</v>
      </c>
      <c r="K544" s="52">
        <v>0</v>
      </c>
      <c r="L544" s="52">
        <v>100.6948</v>
      </c>
      <c r="M544" s="52">
        <v>15.79</v>
      </c>
      <c r="N544" s="52">
        <v>13401.88</v>
      </c>
      <c r="O544" s="52">
        <v>8</v>
      </c>
      <c r="P544" s="2">
        <f t="shared" si="8"/>
        <v>618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</row>
    <row r="545" spans="1:33" x14ac:dyDescent="0.25">
      <c r="A545">
        <v>189</v>
      </c>
      <c r="B545" s="1">
        <v>0.20833333333333334</v>
      </c>
      <c r="C545" s="52">
        <v>2015</v>
      </c>
      <c r="D545" s="52">
        <v>1</v>
      </c>
      <c r="E545" s="52">
        <v>9</v>
      </c>
      <c r="F545" s="52">
        <v>17491732</v>
      </c>
      <c r="G545" s="52">
        <v>17491732</v>
      </c>
      <c r="H545" s="52">
        <v>1374263</v>
      </c>
      <c r="I545" s="52">
        <v>1374263</v>
      </c>
      <c r="J545" s="52">
        <v>0</v>
      </c>
      <c r="K545" s="52">
        <v>0</v>
      </c>
      <c r="L545" s="52">
        <v>101.4598</v>
      </c>
      <c r="M545" s="52">
        <v>16.05</v>
      </c>
      <c r="N545" s="52">
        <v>13454.96</v>
      </c>
      <c r="O545" s="52">
        <v>8</v>
      </c>
      <c r="P545" s="2">
        <f t="shared" si="8"/>
        <v>629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</row>
    <row r="546" spans="1:33" x14ac:dyDescent="0.25">
      <c r="A546">
        <v>188</v>
      </c>
      <c r="B546" s="1">
        <v>0.16666666666666666</v>
      </c>
      <c r="C546" s="52">
        <v>2015</v>
      </c>
      <c r="D546" s="52">
        <v>1</v>
      </c>
      <c r="E546" s="52">
        <v>9</v>
      </c>
      <c r="F546" s="52">
        <v>17491103</v>
      </c>
      <c r="G546" s="52">
        <v>17491103</v>
      </c>
      <c r="H546" s="52">
        <v>1374177</v>
      </c>
      <c r="I546" s="52">
        <v>1374177</v>
      </c>
      <c r="J546" s="52">
        <v>0</v>
      </c>
      <c r="K546" s="52">
        <v>0</v>
      </c>
      <c r="L546" s="52">
        <v>101.7495</v>
      </c>
      <c r="M546" s="52">
        <v>15.52</v>
      </c>
      <c r="N546" s="52">
        <v>13614.39</v>
      </c>
      <c r="O546" s="52">
        <v>8</v>
      </c>
      <c r="P546" s="2">
        <f t="shared" si="8"/>
        <v>544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</row>
    <row r="547" spans="1:33" x14ac:dyDescent="0.25">
      <c r="A547">
        <v>187</v>
      </c>
      <c r="B547" s="1">
        <v>0.125</v>
      </c>
      <c r="C547" s="52">
        <v>2015</v>
      </c>
      <c r="D547" s="52">
        <v>1</v>
      </c>
      <c r="E547" s="52">
        <v>9</v>
      </c>
      <c r="F547" s="52">
        <v>17490559</v>
      </c>
      <c r="G547" s="52">
        <v>17490559</v>
      </c>
      <c r="H547" s="52">
        <v>1374103</v>
      </c>
      <c r="I547" s="52">
        <v>1374103</v>
      </c>
      <c r="J547" s="52">
        <v>0</v>
      </c>
      <c r="K547" s="52">
        <v>0</v>
      </c>
      <c r="L547" s="52">
        <v>102.1267</v>
      </c>
      <c r="M547" s="52">
        <v>15.71</v>
      </c>
      <c r="N547" s="52">
        <v>13693.64</v>
      </c>
      <c r="O547" s="52">
        <v>8</v>
      </c>
      <c r="P547" s="2">
        <f t="shared" si="8"/>
        <v>421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</row>
    <row r="548" spans="1:33" x14ac:dyDescent="0.25">
      <c r="A548">
        <v>186</v>
      </c>
      <c r="B548" s="1">
        <v>8.3333333333333329E-2</v>
      </c>
      <c r="C548" s="52">
        <v>2015</v>
      </c>
      <c r="D548" s="52">
        <v>1</v>
      </c>
      <c r="E548" s="52">
        <v>9</v>
      </c>
      <c r="F548" s="52">
        <v>17490138</v>
      </c>
      <c r="G548" s="52">
        <v>17490138</v>
      </c>
      <c r="H548" s="52">
        <v>1374046</v>
      </c>
      <c r="I548" s="52">
        <v>1374046</v>
      </c>
      <c r="J548" s="52">
        <v>0</v>
      </c>
      <c r="K548" s="52">
        <v>0</v>
      </c>
      <c r="L548" s="52">
        <v>101.8484</v>
      </c>
      <c r="M548" s="52">
        <v>16.38</v>
      </c>
      <c r="N548" s="52">
        <v>13385.97</v>
      </c>
      <c r="O548" s="52">
        <v>8</v>
      </c>
      <c r="P548" s="2">
        <f t="shared" si="8"/>
        <v>638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</row>
    <row r="549" spans="1:33" x14ac:dyDescent="0.25">
      <c r="A549">
        <v>185</v>
      </c>
      <c r="B549" s="1">
        <v>4.1666666666666664E-2</v>
      </c>
      <c r="C549" s="52">
        <v>2015</v>
      </c>
      <c r="D549" s="52">
        <v>1</v>
      </c>
      <c r="E549" s="52">
        <v>9</v>
      </c>
      <c r="F549" s="52">
        <v>17489500</v>
      </c>
      <c r="G549" s="52">
        <v>17489500</v>
      </c>
      <c r="H549" s="52">
        <v>1373959</v>
      </c>
      <c r="I549" s="52">
        <v>1373959</v>
      </c>
      <c r="J549" s="52">
        <v>0</v>
      </c>
      <c r="K549" s="52">
        <v>0</v>
      </c>
      <c r="L549" s="52">
        <v>101.3212</v>
      </c>
      <c r="M549" s="52">
        <v>16.46</v>
      </c>
      <c r="N549" s="52">
        <v>13567.21</v>
      </c>
      <c r="O549" s="52">
        <v>8</v>
      </c>
      <c r="P549" s="2">
        <f t="shared" si="8"/>
        <v>657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</row>
    <row r="550" spans="1:33" x14ac:dyDescent="0.25">
      <c r="A550">
        <v>184</v>
      </c>
      <c r="B550" s="1">
        <v>0</v>
      </c>
      <c r="C550" s="52">
        <v>2015</v>
      </c>
      <c r="D550" s="52">
        <v>1</v>
      </c>
      <c r="E550" s="52">
        <v>9</v>
      </c>
      <c r="F550" s="52">
        <v>17488843</v>
      </c>
      <c r="G550" s="52">
        <v>17488843</v>
      </c>
      <c r="H550" s="52">
        <v>1373869</v>
      </c>
      <c r="I550" s="52">
        <v>1373869</v>
      </c>
      <c r="J550" s="52">
        <v>0</v>
      </c>
      <c r="K550" s="52">
        <v>0</v>
      </c>
      <c r="L550" s="52">
        <v>102.08320000000001</v>
      </c>
      <c r="M550" s="52">
        <v>16.52</v>
      </c>
      <c r="N550" s="52">
        <v>13607.4</v>
      </c>
      <c r="O550" s="52">
        <v>8</v>
      </c>
      <c r="P550" s="2">
        <f t="shared" si="8"/>
        <v>603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</row>
    <row r="551" spans="1:33" x14ac:dyDescent="0.25">
      <c r="A551">
        <v>183</v>
      </c>
      <c r="B551" s="1">
        <v>0.95833333333333337</v>
      </c>
      <c r="C551" s="52">
        <v>2015</v>
      </c>
      <c r="D551" s="52">
        <v>1</v>
      </c>
      <c r="E551" s="52">
        <v>8</v>
      </c>
      <c r="F551" s="52">
        <v>17488240</v>
      </c>
      <c r="G551" s="52">
        <v>17488240</v>
      </c>
      <c r="H551" s="52">
        <v>1373787</v>
      </c>
      <c r="I551" s="52">
        <v>1373787</v>
      </c>
      <c r="J551" s="52">
        <v>0</v>
      </c>
      <c r="K551" s="52">
        <v>0</v>
      </c>
      <c r="L551" s="52">
        <v>102.8258</v>
      </c>
      <c r="M551" s="52">
        <v>16.72</v>
      </c>
      <c r="N551" s="52">
        <v>13614.3</v>
      </c>
      <c r="O551" s="52">
        <v>8</v>
      </c>
      <c r="P551" s="2">
        <f t="shared" si="8"/>
        <v>481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</row>
    <row r="552" spans="1:33" x14ac:dyDescent="0.25">
      <c r="A552">
        <v>182</v>
      </c>
      <c r="B552" s="1">
        <v>0.91666666666666663</v>
      </c>
      <c r="C552" s="52">
        <v>2015</v>
      </c>
      <c r="D552" s="52">
        <v>1</v>
      </c>
      <c r="E552" s="52">
        <v>8</v>
      </c>
      <c r="F552" s="52">
        <v>17487759</v>
      </c>
      <c r="G552" s="52">
        <v>17487759</v>
      </c>
      <c r="H552" s="52">
        <v>1373722</v>
      </c>
      <c r="I552" s="52">
        <v>1373722</v>
      </c>
      <c r="J552" s="52">
        <v>0</v>
      </c>
      <c r="K552" s="52">
        <v>0</v>
      </c>
      <c r="L552" s="52">
        <v>101.61360000000001</v>
      </c>
      <c r="M552" s="52">
        <v>17.2</v>
      </c>
      <c r="N552" s="52">
        <v>13383.27</v>
      </c>
      <c r="O552" s="52">
        <v>8</v>
      </c>
      <c r="P552" s="2">
        <f t="shared" si="8"/>
        <v>664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</row>
    <row r="553" spans="1:33" x14ac:dyDescent="0.25">
      <c r="A553">
        <v>181</v>
      </c>
      <c r="B553" s="1">
        <v>0.875</v>
      </c>
      <c r="C553" s="52">
        <v>2015</v>
      </c>
      <c r="D553" s="52">
        <v>1</v>
      </c>
      <c r="E553" s="52">
        <v>8</v>
      </c>
      <c r="F553" s="52">
        <v>17487095</v>
      </c>
      <c r="G553" s="52">
        <v>17487095</v>
      </c>
      <c r="H553" s="52">
        <v>1373631</v>
      </c>
      <c r="I553" s="52">
        <v>1373631</v>
      </c>
      <c r="J553" s="52">
        <v>0</v>
      </c>
      <c r="K553" s="52">
        <v>0</v>
      </c>
      <c r="L553" s="52">
        <v>102.21720000000001</v>
      </c>
      <c r="M553" s="52">
        <v>16.59</v>
      </c>
      <c r="N553" s="52">
        <v>13698.36</v>
      </c>
      <c r="O553" s="52">
        <v>8</v>
      </c>
      <c r="P553" s="2">
        <f t="shared" si="8"/>
        <v>508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</row>
    <row r="554" spans="1:33" x14ac:dyDescent="0.25">
      <c r="A554">
        <v>180</v>
      </c>
      <c r="B554" s="1">
        <v>0.83333333333333337</v>
      </c>
      <c r="C554" s="52">
        <v>2015</v>
      </c>
      <c r="D554" s="52">
        <v>1</v>
      </c>
      <c r="E554" s="52">
        <v>8</v>
      </c>
      <c r="F554" s="52">
        <v>17486587</v>
      </c>
      <c r="G554" s="52">
        <v>17486587</v>
      </c>
      <c r="H554" s="52">
        <v>1373562</v>
      </c>
      <c r="I554" s="52">
        <v>1373562</v>
      </c>
      <c r="J554" s="52">
        <v>0</v>
      </c>
      <c r="K554" s="52">
        <v>0</v>
      </c>
      <c r="L554" s="52">
        <v>104.0159</v>
      </c>
      <c r="M554" s="52">
        <v>16.059999999999999</v>
      </c>
      <c r="N554" s="52">
        <v>13700.12</v>
      </c>
      <c r="O554" s="52">
        <v>8</v>
      </c>
      <c r="P554" s="2">
        <f t="shared" si="8"/>
        <v>308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</row>
    <row r="555" spans="1:33" x14ac:dyDescent="0.25">
      <c r="A555">
        <v>179</v>
      </c>
      <c r="B555" s="1">
        <v>0.79166666666666663</v>
      </c>
      <c r="C555" s="52">
        <v>2015</v>
      </c>
      <c r="D555" s="52">
        <v>1</v>
      </c>
      <c r="E555" s="52">
        <v>8</v>
      </c>
      <c r="F555" s="52">
        <v>17486279</v>
      </c>
      <c r="G555" s="52">
        <v>17486279</v>
      </c>
      <c r="H555" s="52">
        <v>1373521</v>
      </c>
      <c r="I555" s="52">
        <v>1373521</v>
      </c>
      <c r="J555" s="52">
        <v>0</v>
      </c>
      <c r="K555" s="52">
        <v>0</v>
      </c>
      <c r="L555" s="52">
        <v>101.3257</v>
      </c>
      <c r="M555" s="52">
        <v>17.309999999999999</v>
      </c>
      <c r="N555" s="52">
        <v>13448.82</v>
      </c>
      <c r="O555" s="52">
        <v>8</v>
      </c>
      <c r="P555" s="2">
        <f t="shared" si="8"/>
        <v>641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</row>
    <row r="556" spans="1:33" x14ac:dyDescent="0.25">
      <c r="A556">
        <v>178</v>
      </c>
      <c r="B556" s="1">
        <v>0.75</v>
      </c>
      <c r="C556" s="52">
        <v>2015</v>
      </c>
      <c r="D556" s="52">
        <v>1</v>
      </c>
      <c r="E556" s="52">
        <v>8</v>
      </c>
      <c r="F556" s="52">
        <v>17485638</v>
      </c>
      <c r="G556" s="52">
        <v>17485638</v>
      </c>
      <c r="H556" s="52">
        <v>1373433</v>
      </c>
      <c r="I556" s="52">
        <v>1373433</v>
      </c>
      <c r="J556" s="52">
        <v>0</v>
      </c>
      <c r="K556" s="52">
        <v>0</v>
      </c>
      <c r="L556" s="52">
        <v>100.9843</v>
      </c>
      <c r="M556" s="52">
        <v>17.78</v>
      </c>
      <c r="N556" s="52">
        <v>13442.03</v>
      </c>
      <c r="O556" s="52">
        <v>8</v>
      </c>
      <c r="P556" s="2">
        <f t="shared" si="8"/>
        <v>644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</row>
    <row r="557" spans="1:33" x14ac:dyDescent="0.25">
      <c r="A557">
        <v>177</v>
      </c>
      <c r="B557" s="1">
        <v>0.70833333333333337</v>
      </c>
      <c r="C557" s="52">
        <v>2015</v>
      </c>
      <c r="D557" s="52">
        <v>1</v>
      </c>
      <c r="E557" s="52">
        <v>8</v>
      </c>
      <c r="F557" s="52">
        <v>17484994</v>
      </c>
      <c r="G557" s="52">
        <v>17484994</v>
      </c>
      <c r="H557" s="52">
        <v>1373344</v>
      </c>
      <c r="I557" s="52">
        <v>1373344</v>
      </c>
      <c r="J557" s="52">
        <v>0</v>
      </c>
      <c r="K557" s="52">
        <v>0</v>
      </c>
      <c r="L557" s="52">
        <v>100.4453</v>
      </c>
      <c r="M557" s="52">
        <v>18.36</v>
      </c>
      <c r="N557" s="52">
        <v>13355.69</v>
      </c>
      <c r="O557" s="52">
        <v>8</v>
      </c>
      <c r="P557" s="2">
        <f t="shared" si="8"/>
        <v>654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</row>
    <row r="558" spans="1:33" x14ac:dyDescent="0.25">
      <c r="A558">
        <v>176</v>
      </c>
      <c r="B558" s="1">
        <v>0.66666666666666663</v>
      </c>
      <c r="C558" s="52">
        <v>2015</v>
      </c>
      <c r="D558" s="52">
        <v>1</v>
      </c>
      <c r="E558" s="52">
        <v>8</v>
      </c>
      <c r="F558" s="52">
        <v>17484340</v>
      </c>
      <c r="G558" s="52">
        <v>17484340</v>
      </c>
      <c r="H558" s="52">
        <v>1373253</v>
      </c>
      <c r="I558" s="52">
        <v>1373253</v>
      </c>
      <c r="J558" s="52">
        <v>0</v>
      </c>
      <c r="K558" s="52">
        <v>0</v>
      </c>
      <c r="L558" s="52">
        <v>101.42319999999999</v>
      </c>
      <c r="M558" s="52">
        <v>18.739999999999998</v>
      </c>
      <c r="N558" s="52">
        <v>13366.98</v>
      </c>
      <c r="O558" s="52">
        <v>8</v>
      </c>
      <c r="P558" s="2">
        <f t="shared" si="8"/>
        <v>601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</row>
    <row r="559" spans="1:33" x14ac:dyDescent="0.25">
      <c r="A559">
        <v>175</v>
      </c>
      <c r="B559" s="1">
        <v>0.625</v>
      </c>
      <c r="C559" s="52">
        <v>2015</v>
      </c>
      <c r="D559" s="52">
        <v>1</v>
      </c>
      <c r="E559" s="52">
        <v>8</v>
      </c>
      <c r="F559" s="52">
        <v>17483739</v>
      </c>
      <c r="G559" s="52">
        <v>17483739</v>
      </c>
      <c r="H559" s="52">
        <v>1373170</v>
      </c>
      <c r="I559" s="52">
        <v>1373170</v>
      </c>
      <c r="J559" s="52">
        <v>0</v>
      </c>
      <c r="K559" s="52">
        <v>0</v>
      </c>
      <c r="L559" s="52">
        <v>101.26909999999999</v>
      </c>
      <c r="M559" s="52">
        <v>19.059999999999999</v>
      </c>
      <c r="N559" s="52">
        <v>13339.11</v>
      </c>
      <c r="O559" s="52">
        <v>8</v>
      </c>
      <c r="P559" s="2">
        <f t="shared" si="8"/>
        <v>506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</row>
    <row r="560" spans="1:33" x14ac:dyDescent="0.25">
      <c r="A560">
        <v>174</v>
      </c>
      <c r="B560" s="1">
        <v>0.58333333333333337</v>
      </c>
      <c r="C560" s="52">
        <v>2015</v>
      </c>
      <c r="D560" s="52">
        <v>1</v>
      </c>
      <c r="E560" s="52">
        <v>8</v>
      </c>
      <c r="F560" s="52">
        <v>17483233</v>
      </c>
      <c r="G560" s="52">
        <v>17483233</v>
      </c>
      <c r="H560" s="52">
        <v>1373100</v>
      </c>
      <c r="I560" s="52">
        <v>1373100</v>
      </c>
      <c r="J560" s="52">
        <v>0</v>
      </c>
      <c r="K560" s="52">
        <v>0</v>
      </c>
      <c r="L560" s="52">
        <v>101.16800000000001</v>
      </c>
      <c r="M560" s="52">
        <v>18.95</v>
      </c>
      <c r="N560" s="52">
        <v>13254.19</v>
      </c>
      <c r="O560" s="52">
        <v>8</v>
      </c>
      <c r="P560" s="2">
        <f t="shared" si="8"/>
        <v>563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</row>
    <row r="561" spans="1:33" x14ac:dyDescent="0.25">
      <c r="A561">
        <v>173</v>
      </c>
      <c r="B561" s="1">
        <v>0.54166666666666663</v>
      </c>
      <c r="C561" s="52">
        <v>2015</v>
      </c>
      <c r="D561" s="52">
        <v>1</v>
      </c>
      <c r="E561" s="52">
        <v>8</v>
      </c>
      <c r="F561" s="52">
        <v>17482670</v>
      </c>
      <c r="G561" s="52">
        <v>17482670</v>
      </c>
      <c r="H561" s="52">
        <v>1373022</v>
      </c>
      <c r="I561" s="52">
        <v>1373022</v>
      </c>
      <c r="J561" s="52">
        <v>0</v>
      </c>
      <c r="K561" s="52">
        <v>0</v>
      </c>
      <c r="L561" s="52">
        <v>99.584800000000001</v>
      </c>
      <c r="M561" s="52">
        <v>18.3</v>
      </c>
      <c r="N561" s="52">
        <v>13127.67</v>
      </c>
      <c r="O561" s="52">
        <v>8</v>
      </c>
      <c r="P561" s="2">
        <f t="shared" si="8"/>
        <v>649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</row>
    <row r="562" spans="1:33" x14ac:dyDescent="0.25">
      <c r="A562">
        <v>172</v>
      </c>
      <c r="B562" s="1">
        <v>0.5</v>
      </c>
      <c r="C562" s="52">
        <v>2015</v>
      </c>
      <c r="D562" s="52">
        <v>1</v>
      </c>
      <c r="E562" s="52">
        <v>8</v>
      </c>
      <c r="F562" s="52">
        <v>17482021</v>
      </c>
      <c r="G562" s="52">
        <v>17482021</v>
      </c>
      <c r="H562" s="52">
        <v>1372931</v>
      </c>
      <c r="I562" s="52">
        <v>1372931</v>
      </c>
      <c r="J562" s="52">
        <v>0</v>
      </c>
      <c r="K562" s="52">
        <v>0</v>
      </c>
      <c r="L562" s="52">
        <v>101.5213</v>
      </c>
      <c r="M562" s="52">
        <v>17.739999999999998</v>
      </c>
      <c r="N562" s="52">
        <v>13524.15</v>
      </c>
      <c r="O562" s="52">
        <v>8</v>
      </c>
      <c r="P562" s="2">
        <f t="shared" si="8"/>
        <v>320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</row>
    <row r="563" spans="1:33" x14ac:dyDescent="0.25">
      <c r="A563">
        <v>171</v>
      </c>
      <c r="B563" s="1">
        <v>0.45833333333333331</v>
      </c>
      <c r="C563" s="52">
        <v>2015</v>
      </c>
      <c r="D563" s="52">
        <v>1</v>
      </c>
      <c r="E563" s="52">
        <v>8</v>
      </c>
      <c r="F563" s="52">
        <v>17481701</v>
      </c>
      <c r="G563" s="52">
        <v>17481701</v>
      </c>
      <c r="H563" s="52">
        <v>1372887</v>
      </c>
      <c r="I563" s="52">
        <v>1372887</v>
      </c>
      <c r="J563" s="52">
        <v>0</v>
      </c>
      <c r="K563" s="52">
        <v>0</v>
      </c>
      <c r="L563" s="52">
        <v>99.979900000000001</v>
      </c>
      <c r="M563" s="52">
        <v>17.78</v>
      </c>
      <c r="N563" s="52">
        <v>13141.11</v>
      </c>
      <c r="O563" s="52">
        <v>8</v>
      </c>
      <c r="P563" s="2">
        <f t="shared" si="8"/>
        <v>623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</row>
    <row r="564" spans="1:33" x14ac:dyDescent="0.25">
      <c r="A564">
        <v>170</v>
      </c>
      <c r="B564" s="1">
        <v>0.41666666666666669</v>
      </c>
      <c r="C564" s="52">
        <v>2015</v>
      </c>
      <c r="D564" s="52">
        <v>1</v>
      </c>
      <c r="E564" s="52">
        <v>8</v>
      </c>
      <c r="F564" s="52">
        <v>17481078</v>
      </c>
      <c r="G564" s="52">
        <v>17481078</v>
      </c>
      <c r="H564" s="52">
        <v>1372800</v>
      </c>
      <c r="I564" s="52">
        <v>1372800</v>
      </c>
      <c r="J564" s="52">
        <v>0</v>
      </c>
      <c r="K564" s="52">
        <v>0</v>
      </c>
      <c r="L564" s="52">
        <v>98.6965</v>
      </c>
      <c r="M564" s="52">
        <v>17.68</v>
      </c>
      <c r="N564" s="52">
        <v>13112.51</v>
      </c>
      <c r="O564" s="52">
        <v>8</v>
      </c>
      <c r="P564" s="2">
        <f t="shared" si="8"/>
        <v>680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</row>
    <row r="565" spans="1:33" x14ac:dyDescent="0.25">
      <c r="A565">
        <v>169</v>
      </c>
      <c r="B565" s="1">
        <v>0.375</v>
      </c>
      <c r="C565" s="52">
        <v>2015</v>
      </c>
      <c r="D565" s="52">
        <v>1</v>
      </c>
      <c r="E565" s="52">
        <v>8</v>
      </c>
      <c r="F565" s="52">
        <v>17480398</v>
      </c>
      <c r="G565" s="52">
        <v>17480398</v>
      </c>
      <c r="H565" s="52">
        <v>1372704</v>
      </c>
      <c r="I565" s="52">
        <v>1372704</v>
      </c>
      <c r="J565" s="52">
        <v>0</v>
      </c>
      <c r="K565" s="52">
        <v>0</v>
      </c>
      <c r="L565" s="52">
        <v>99.515600000000006</v>
      </c>
      <c r="M565" s="52">
        <v>16.600000000000001</v>
      </c>
      <c r="N565" s="52">
        <v>13410.79</v>
      </c>
      <c r="O565" s="52">
        <v>8</v>
      </c>
      <c r="P565" s="2">
        <f t="shared" si="8"/>
        <v>623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</row>
    <row r="566" spans="1:33" x14ac:dyDescent="0.25">
      <c r="A566">
        <v>168</v>
      </c>
      <c r="B566" s="1">
        <v>0.33333333333333331</v>
      </c>
      <c r="C566" s="52">
        <v>2015</v>
      </c>
      <c r="D566" s="52">
        <v>1</v>
      </c>
      <c r="E566" s="52">
        <v>8</v>
      </c>
      <c r="F566" s="52">
        <v>17479775</v>
      </c>
      <c r="G566" s="52">
        <v>17479775</v>
      </c>
      <c r="H566" s="52">
        <v>1372617</v>
      </c>
      <c r="I566" s="52">
        <v>1372617</v>
      </c>
      <c r="J566" s="52">
        <v>0</v>
      </c>
      <c r="K566" s="52">
        <v>0</v>
      </c>
      <c r="L566" s="52">
        <v>99.487300000000005</v>
      </c>
      <c r="M566" s="52">
        <v>16.11</v>
      </c>
      <c r="N566" s="52">
        <v>13564.99</v>
      </c>
      <c r="O566" s="52">
        <v>8</v>
      </c>
      <c r="P566" s="2">
        <f t="shared" si="8"/>
        <v>639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</row>
    <row r="567" spans="1:33" x14ac:dyDescent="0.25">
      <c r="A567">
        <v>167</v>
      </c>
      <c r="B567" s="1">
        <v>0.29166666666666669</v>
      </c>
      <c r="C567" s="52">
        <v>2015</v>
      </c>
      <c r="D567" s="52">
        <v>1</v>
      </c>
      <c r="E567" s="52">
        <v>8</v>
      </c>
      <c r="F567" s="52">
        <v>17479136</v>
      </c>
      <c r="G567" s="52">
        <v>17479136</v>
      </c>
      <c r="H567" s="52">
        <v>1372528</v>
      </c>
      <c r="I567" s="52">
        <v>1372528</v>
      </c>
      <c r="J567" s="52">
        <v>0</v>
      </c>
      <c r="K567" s="52">
        <v>0</v>
      </c>
      <c r="L567" s="52">
        <v>101.5573</v>
      </c>
      <c r="M567" s="52">
        <v>14.57</v>
      </c>
      <c r="N567" s="52">
        <v>13837.66</v>
      </c>
      <c r="O567" s="52">
        <v>8</v>
      </c>
      <c r="P567" s="2">
        <f t="shared" ref="P567:P630" si="9">F567-F568</f>
        <v>309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</row>
    <row r="568" spans="1:33" x14ac:dyDescent="0.25">
      <c r="A568">
        <v>166</v>
      </c>
      <c r="B568" s="1">
        <v>0.25</v>
      </c>
      <c r="C568" s="52">
        <v>2015</v>
      </c>
      <c r="D568" s="52">
        <v>1</v>
      </c>
      <c r="E568" s="52">
        <v>8</v>
      </c>
      <c r="F568" s="52">
        <v>17478827</v>
      </c>
      <c r="G568" s="52">
        <v>17478827</v>
      </c>
      <c r="H568" s="52">
        <v>1372486</v>
      </c>
      <c r="I568" s="52">
        <v>1372486</v>
      </c>
      <c r="J568" s="52">
        <v>0</v>
      </c>
      <c r="K568" s="52">
        <v>0</v>
      </c>
      <c r="L568" s="52">
        <v>100.7191</v>
      </c>
      <c r="M568" s="52">
        <v>16.04</v>
      </c>
      <c r="N568" s="52">
        <v>13579.38</v>
      </c>
      <c r="O568" s="52">
        <v>8</v>
      </c>
      <c r="P568" s="2">
        <f t="shared" si="9"/>
        <v>560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</row>
    <row r="569" spans="1:33" x14ac:dyDescent="0.25">
      <c r="A569">
        <v>165</v>
      </c>
      <c r="B569" s="1">
        <v>0.20833333333333334</v>
      </c>
      <c r="C569" s="52">
        <v>2015</v>
      </c>
      <c r="D569" s="52">
        <v>1</v>
      </c>
      <c r="E569" s="52">
        <v>8</v>
      </c>
      <c r="F569" s="52">
        <v>17478267</v>
      </c>
      <c r="G569" s="52">
        <v>17478267</v>
      </c>
      <c r="H569" s="52">
        <v>1372409</v>
      </c>
      <c r="I569" s="52">
        <v>1372409</v>
      </c>
      <c r="J569" s="52">
        <v>0</v>
      </c>
      <c r="K569" s="52">
        <v>0</v>
      </c>
      <c r="L569" s="52">
        <v>100.9573</v>
      </c>
      <c r="M569" s="52">
        <v>16.3</v>
      </c>
      <c r="N569" s="52">
        <v>13268.1</v>
      </c>
      <c r="O569" s="52">
        <v>8</v>
      </c>
      <c r="P569" s="2">
        <f t="shared" si="9"/>
        <v>640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</row>
    <row r="570" spans="1:33" x14ac:dyDescent="0.25">
      <c r="A570">
        <v>164</v>
      </c>
      <c r="B570" s="1">
        <v>0.16666666666666666</v>
      </c>
      <c r="C570" s="52">
        <v>2015</v>
      </c>
      <c r="D570" s="52">
        <v>1</v>
      </c>
      <c r="E570" s="52">
        <v>8</v>
      </c>
      <c r="F570" s="52">
        <v>17477627</v>
      </c>
      <c r="G570" s="52">
        <v>17477627</v>
      </c>
      <c r="H570" s="52">
        <v>1372321</v>
      </c>
      <c r="I570" s="52">
        <v>1372321</v>
      </c>
      <c r="J570" s="52">
        <v>0</v>
      </c>
      <c r="K570" s="52">
        <v>0</v>
      </c>
      <c r="L570" s="52">
        <v>101.3747</v>
      </c>
      <c r="M570" s="52">
        <v>16.059999999999999</v>
      </c>
      <c r="N570" s="52">
        <v>13644.57</v>
      </c>
      <c r="O570" s="52">
        <v>8</v>
      </c>
      <c r="P570" s="2">
        <f t="shared" si="9"/>
        <v>527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</row>
    <row r="571" spans="1:33" x14ac:dyDescent="0.25">
      <c r="A571">
        <v>163</v>
      </c>
      <c r="B571" s="1">
        <v>0.125</v>
      </c>
      <c r="C571" s="52">
        <v>2015</v>
      </c>
      <c r="D571" s="52">
        <v>1</v>
      </c>
      <c r="E571" s="52">
        <v>8</v>
      </c>
      <c r="F571" s="52">
        <v>17477100</v>
      </c>
      <c r="G571" s="52">
        <v>17477100</v>
      </c>
      <c r="H571" s="52">
        <v>1372249</v>
      </c>
      <c r="I571" s="52">
        <v>1372249</v>
      </c>
      <c r="J571" s="52">
        <v>0</v>
      </c>
      <c r="K571" s="52">
        <v>0</v>
      </c>
      <c r="L571" s="52">
        <v>101.18300000000001</v>
      </c>
      <c r="M571" s="52">
        <v>16.190000000000001</v>
      </c>
      <c r="N571" s="52">
        <v>13616.58</v>
      </c>
      <c r="O571" s="52">
        <v>8</v>
      </c>
      <c r="P571" s="2">
        <f t="shared" si="9"/>
        <v>474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</row>
    <row r="572" spans="1:33" x14ac:dyDescent="0.25">
      <c r="A572">
        <v>162</v>
      </c>
      <c r="B572" s="1">
        <v>8.3333333333333329E-2</v>
      </c>
      <c r="C572" s="52">
        <v>2015</v>
      </c>
      <c r="D572" s="52">
        <v>1</v>
      </c>
      <c r="E572" s="52">
        <v>8</v>
      </c>
      <c r="F572" s="52">
        <v>17476626</v>
      </c>
      <c r="G572" s="52">
        <v>17476626</v>
      </c>
      <c r="H572" s="52">
        <v>1372184</v>
      </c>
      <c r="I572" s="52">
        <v>1372184</v>
      </c>
      <c r="J572" s="52">
        <v>0</v>
      </c>
      <c r="K572" s="52">
        <v>0</v>
      </c>
      <c r="L572" s="52">
        <v>100.7616</v>
      </c>
      <c r="M572" s="52">
        <v>16.489999999999998</v>
      </c>
      <c r="N572" s="52">
        <v>13413.42</v>
      </c>
      <c r="O572" s="52">
        <v>8</v>
      </c>
      <c r="P572" s="2">
        <f t="shared" si="9"/>
        <v>610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</row>
    <row r="573" spans="1:33" x14ac:dyDescent="0.25">
      <c r="A573">
        <v>161</v>
      </c>
      <c r="B573" s="1">
        <v>4.1666666666666664E-2</v>
      </c>
      <c r="C573" s="52">
        <v>2015</v>
      </c>
      <c r="D573" s="52">
        <v>1</v>
      </c>
      <c r="E573" s="52">
        <v>8</v>
      </c>
      <c r="F573" s="52">
        <v>17476016</v>
      </c>
      <c r="G573" s="52">
        <v>17476016</v>
      </c>
      <c r="H573" s="52">
        <v>1372100</v>
      </c>
      <c r="I573" s="52">
        <v>1372100</v>
      </c>
      <c r="J573" s="52">
        <v>0</v>
      </c>
      <c r="K573" s="52">
        <v>0</v>
      </c>
      <c r="L573" s="52">
        <v>101.1383</v>
      </c>
      <c r="M573" s="52">
        <v>16.55</v>
      </c>
      <c r="N573" s="52">
        <v>13328.96</v>
      </c>
      <c r="O573" s="52">
        <v>8</v>
      </c>
      <c r="P573" s="2">
        <f t="shared" si="9"/>
        <v>590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</row>
    <row r="574" spans="1:33" x14ac:dyDescent="0.25">
      <c r="A574">
        <v>160</v>
      </c>
      <c r="B574" s="1">
        <v>0</v>
      </c>
      <c r="C574" s="52">
        <v>2015</v>
      </c>
      <c r="D574" s="52">
        <v>1</v>
      </c>
      <c r="E574" s="52">
        <v>8</v>
      </c>
      <c r="F574" s="52">
        <v>17475426</v>
      </c>
      <c r="G574" s="52">
        <v>17475426</v>
      </c>
      <c r="H574" s="52">
        <v>1372019</v>
      </c>
      <c r="I574" s="52">
        <v>1372019</v>
      </c>
      <c r="J574" s="52">
        <v>0</v>
      </c>
      <c r="K574" s="52">
        <v>0</v>
      </c>
      <c r="L574" s="52">
        <v>100.91670000000001</v>
      </c>
      <c r="M574" s="52">
        <v>16.32</v>
      </c>
      <c r="N574" s="52">
        <v>13503.76</v>
      </c>
      <c r="O574" s="52">
        <v>8</v>
      </c>
      <c r="P574" s="2">
        <f t="shared" si="9"/>
        <v>596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</row>
    <row r="575" spans="1:33" x14ac:dyDescent="0.25">
      <c r="A575">
        <v>159</v>
      </c>
      <c r="B575" s="1">
        <v>0.95833333333333337</v>
      </c>
      <c r="C575" s="52">
        <v>2015</v>
      </c>
      <c r="D575" s="52">
        <v>1</v>
      </c>
      <c r="E575" s="52">
        <v>7</v>
      </c>
      <c r="F575" s="52">
        <v>17474830</v>
      </c>
      <c r="G575" s="52">
        <v>17474830</v>
      </c>
      <c r="H575" s="52">
        <v>1371937</v>
      </c>
      <c r="I575" s="52">
        <v>1371937</v>
      </c>
      <c r="J575" s="52">
        <v>0</v>
      </c>
      <c r="K575" s="52">
        <v>0</v>
      </c>
      <c r="L575" s="52">
        <v>102.2812</v>
      </c>
      <c r="M575" s="52">
        <v>15.54</v>
      </c>
      <c r="N575" s="52">
        <v>13674.79</v>
      </c>
      <c r="O575" s="52">
        <v>8</v>
      </c>
      <c r="P575" s="2">
        <f t="shared" si="9"/>
        <v>437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</row>
    <row r="576" spans="1:33" x14ac:dyDescent="0.25">
      <c r="A576">
        <v>158</v>
      </c>
      <c r="B576" s="1">
        <v>0.91666666666666663</v>
      </c>
      <c r="C576" s="52">
        <v>2015</v>
      </c>
      <c r="D576" s="52">
        <v>1</v>
      </c>
      <c r="E576" s="52">
        <v>7</v>
      </c>
      <c r="F576" s="52">
        <v>17474393</v>
      </c>
      <c r="G576" s="52">
        <v>17474393</v>
      </c>
      <c r="H576" s="52">
        <v>1371878</v>
      </c>
      <c r="I576" s="52">
        <v>1371878</v>
      </c>
      <c r="J576" s="52">
        <v>0</v>
      </c>
      <c r="K576" s="52">
        <v>0</v>
      </c>
      <c r="L576" s="52">
        <v>101.7388</v>
      </c>
      <c r="M576" s="52">
        <v>15.93</v>
      </c>
      <c r="N576" s="52">
        <v>13622.7</v>
      </c>
      <c r="O576" s="52">
        <v>8</v>
      </c>
      <c r="P576" s="2">
        <f t="shared" si="9"/>
        <v>543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</row>
    <row r="577" spans="1:33" x14ac:dyDescent="0.25">
      <c r="A577">
        <v>157</v>
      </c>
      <c r="B577" s="1">
        <v>0.875</v>
      </c>
      <c r="C577" s="52">
        <v>2015</v>
      </c>
      <c r="D577" s="52">
        <v>1</v>
      </c>
      <c r="E577" s="52">
        <v>7</v>
      </c>
      <c r="F577" s="52">
        <v>17473850</v>
      </c>
      <c r="G577" s="52">
        <v>17473850</v>
      </c>
      <c r="H577" s="52">
        <v>1371804</v>
      </c>
      <c r="I577" s="52">
        <v>1371804</v>
      </c>
      <c r="J577" s="52">
        <v>0</v>
      </c>
      <c r="K577" s="52">
        <v>0</v>
      </c>
      <c r="L577" s="52">
        <v>101.49939999999999</v>
      </c>
      <c r="M577" s="52">
        <v>16.05</v>
      </c>
      <c r="N577" s="52">
        <v>13586.58</v>
      </c>
      <c r="O577" s="52">
        <v>8</v>
      </c>
      <c r="P577" s="2">
        <f t="shared" si="9"/>
        <v>571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</row>
    <row r="578" spans="1:33" x14ac:dyDescent="0.25">
      <c r="A578">
        <v>156</v>
      </c>
      <c r="B578" s="1">
        <v>0.83333333333333337</v>
      </c>
      <c r="C578" s="52">
        <v>2015</v>
      </c>
      <c r="D578" s="52">
        <v>1</v>
      </c>
      <c r="E578" s="52">
        <v>7</v>
      </c>
      <c r="F578" s="52">
        <v>17473279</v>
      </c>
      <c r="G578" s="52">
        <v>17473279</v>
      </c>
      <c r="H578" s="52">
        <v>1371726</v>
      </c>
      <c r="I578" s="52">
        <v>1371726</v>
      </c>
      <c r="J578" s="52">
        <v>0</v>
      </c>
      <c r="K578" s="52">
        <v>0</v>
      </c>
      <c r="L578" s="52">
        <v>102.0243</v>
      </c>
      <c r="M578" s="52">
        <v>15.16</v>
      </c>
      <c r="N578" s="52">
        <v>13769.99</v>
      </c>
      <c r="O578" s="52">
        <v>8</v>
      </c>
      <c r="P578" s="2">
        <f t="shared" si="9"/>
        <v>318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</row>
    <row r="579" spans="1:33" x14ac:dyDescent="0.25">
      <c r="A579">
        <v>155</v>
      </c>
      <c r="B579" s="1">
        <v>0.79166666666666663</v>
      </c>
      <c r="C579" s="52">
        <v>2015</v>
      </c>
      <c r="D579" s="52">
        <v>1</v>
      </c>
      <c r="E579" s="52">
        <v>7</v>
      </c>
      <c r="F579" s="52">
        <v>17472961</v>
      </c>
      <c r="G579" s="52">
        <v>17472961</v>
      </c>
      <c r="H579" s="52">
        <v>1371683</v>
      </c>
      <c r="I579" s="52">
        <v>1371683</v>
      </c>
      <c r="J579" s="52">
        <v>0</v>
      </c>
      <c r="K579" s="52">
        <v>0</v>
      </c>
      <c r="L579" s="52">
        <v>102.0703</v>
      </c>
      <c r="M579" s="52">
        <v>16.59</v>
      </c>
      <c r="N579" s="52">
        <v>13508.91</v>
      </c>
      <c r="O579" s="52">
        <v>8</v>
      </c>
      <c r="P579" s="2">
        <f t="shared" si="9"/>
        <v>522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</row>
    <row r="580" spans="1:33" x14ac:dyDescent="0.25">
      <c r="A580">
        <v>154</v>
      </c>
      <c r="B580" s="1">
        <v>0.75</v>
      </c>
      <c r="C580" s="52">
        <v>2015</v>
      </c>
      <c r="D580" s="52">
        <v>1</v>
      </c>
      <c r="E580" s="52">
        <v>7</v>
      </c>
      <c r="F580" s="52">
        <v>17472439</v>
      </c>
      <c r="G580" s="52">
        <v>17472439</v>
      </c>
      <c r="H580" s="52">
        <v>1371612</v>
      </c>
      <c r="I580" s="52">
        <v>1371612</v>
      </c>
      <c r="J580" s="52">
        <v>0</v>
      </c>
      <c r="K580" s="52">
        <v>0</v>
      </c>
      <c r="L580" s="52">
        <v>101.0033</v>
      </c>
      <c r="M580" s="52">
        <v>17.829999999999998</v>
      </c>
      <c r="N580" s="52">
        <v>13333.48</v>
      </c>
      <c r="O580" s="52">
        <v>8</v>
      </c>
      <c r="P580" s="2">
        <f t="shared" si="9"/>
        <v>630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</row>
    <row r="581" spans="1:33" x14ac:dyDescent="0.25">
      <c r="A581">
        <v>153</v>
      </c>
      <c r="B581" s="1">
        <v>0.70833333333333337</v>
      </c>
      <c r="C581" s="52">
        <v>2015</v>
      </c>
      <c r="D581" s="52">
        <v>1</v>
      </c>
      <c r="E581" s="52">
        <v>7</v>
      </c>
      <c r="F581" s="52">
        <v>17471809</v>
      </c>
      <c r="G581" s="52">
        <v>17471809</v>
      </c>
      <c r="H581" s="52">
        <v>1371525</v>
      </c>
      <c r="I581" s="52">
        <v>1371525</v>
      </c>
      <c r="J581" s="52">
        <v>0</v>
      </c>
      <c r="K581" s="52">
        <v>0</v>
      </c>
      <c r="L581" s="52">
        <v>100.8259</v>
      </c>
      <c r="M581" s="52">
        <v>18.809999999999999</v>
      </c>
      <c r="N581" s="52">
        <v>13349.73</v>
      </c>
      <c r="O581" s="52">
        <v>8</v>
      </c>
      <c r="P581" s="2">
        <f t="shared" si="9"/>
        <v>561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</row>
    <row r="582" spans="1:33" x14ac:dyDescent="0.25">
      <c r="A582">
        <v>152</v>
      </c>
      <c r="B582" s="1">
        <v>0.66666666666666663</v>
      </c>
      <c r="C582" s="52">
        <v>2015</v>
      </c>
      <c r="D582" s="52">
        <v>1</v>
      </c>
      <c r="E582" s="52">
        <v>7</v>
      </c>
      <c r="F582" s="52">
        <v>17471248</v>
      </c>
      <c r="G582" s="52">
        <v>17471248</v>
      </c>
      <c r="H582" s="52">
        <v>1371447</v>
      </c>
      <c r="I582" s="52">
        <v>1371447</v>
      </c>
      <c r="J582" s="52">
        <v>0</v>
      </c>
      <c r="K582" s="52">
        <v>0</v>
      </c>
      <c r="L582" s="52">
        <v>100.35720000000001</v>
      </c>
      <c r="M582" s="52">
        <v>19.39</v>
      </c>
      <c r="N582" s="52">
        <v>13264.03</v>
      </c>
      <c r="O582" s="52">
        <v>8</v>
      </c>
      <c r="P582" s="2">
        <f t="shared" si="9"/>
        <v>616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</row>
    <row r="583" spans="1:33" x14ac:dyDescent="0.25">
      <c r="A583">
        <v>151</v>
      </c>
      <c r="B583" s="1">
        <v>0.625</v>
      </c>
      <c r="C583" s="52">
        <v>2015</v>
      </c>
      <c r="D583" s="52">
        <v>1</v>
      </c>
      <c r="E583" s="52">
        <v>7</v>
      </c>
      <c r="F583" s="52">
        <v>17470632</v>
      </c>
      <c r="G583" s="52">
        <v>17470632</v>
      </c>
      <c r="H583" s="52">
        <v>1371361</v>
      </c>
      <c r="I583" s="52">
        <v>1371361</v>
      </c>
      <c r="J583" s="52">
        <v>0</v>
      </c>
      <c r="K583" s="52">
        <v>0</v>
      </c>
      <c r="L583" s="52">
        <v>101.5303</v>
      </c>
      <c r="M583" s="52">
        <v>19.79</v>
      </c>
      <c r="N583" s="52">
        <v>13339.8</v>
      </c>
      <c r="O583" s="52">
        <v>8</v>
      </c>
      <c r="P583" s="2">
        <f t="shared" si="9"/>
        <v>484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</row>
    <row r="584" spans="1:33" x14ac:dyDescent="0.25">
      <c r="A584">
        <v>150</v>
      </c>
      <c r="B584" s="1">
        <v>0.58333333333333337</v>
      </c>
      <c r="C584" s="52">
        <v>2015</v>
      </c>
      <c r="D584" s="52">
        <v>1</v>
      </c>
      <c r="E584" s="52">
        <v>7</v>
      </c>
      <c r="F584" s="52">
        <v>17470148</v>
      </c>
      <c r="G584" s="52">
        <v>17470148</v>
      </c>
      <c r="H584" s="52">
        <v>1371294</v>
      </c>
      <c r="I584" s="52">
        <v>1371294</v>
      </c>
      <c r="J584" s="52">
        <v>0</v>
      </c>
      <c r="K584" s="52">
        <v>0</v>
      </c>
      <c r="L584" s="52">
        <v>100.502</v>
      </c>
      <c r="M584" s="52">
        <v>19.96</v>
      </c>
      <c r="N584" s="52">
        <v>13171.1</v>
      </c>
      <c r="O584" s="52">
        <v>8</v>
      </c>
      <c r="P584" s="2">
        <f t="shared" si="9"/>
        <v>593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</row>
    <row r="585" spans="1:33" x14ac:dyDescent="0.25">
      <c r="A585">
        <v>149</v>
      </c>
      <c r="B585" s="1">
        <v>0.54166666666666663</v>
      </c>
      <c r="C585" s="52">
        <v>2015</v>
      </c>
      <c r="D585" s="52">
        <v>1</v>
      </c>
      <c r="E585" s="52">
        <v>7</v>
      </c>
      <c r="F585" s="52">
        <v>17469555</v>
      </c>
      <c r="G585" s="52">
        <v>17469555</v>
      </c>
      <c r="H585" s="52">
        <v>1371211</v>
      </c>
      <c r="I585" s="52">
        <v>1371211</v>
      </c>
      <c r="J585" s="52">
        <v>0</v>
      </c>
      <c r="K585" s="52">
        <v>0</v>
      </c>
      <c r="L585" s="52">
        <v>98.631900000000002</v>
      </c>
      <c r="M585" s="52">
        <v>20.149999999999999</v>
      </c>
      <c r="N585" s="52">
        <v>13017.74</v>
      </c>
      <c r="O585" s="52">
        <v>8</v>
      </c>
      <c r="P585" s="2">
        <f t="shared" si="9"/>
        <v>645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</row>
    <row r="586" spans="1:33" x14ac:dyDescent="0.25">
      <c r="A586">
        <v>148</v>
      </c>
      <c r="B586" s="1">
        <v>0.5</v>
      </c>
      <c r="C586" s="52">
        <v>2015</v>
      </c>
      <c r="D586" s="52">
        <v>1</v>
      </c>
      <c r="E586" s="52">
        <v>7</v>
      </c>
      <c r="F586" s="52">
        <v>17468910</v>
      </c>
      <c r="G586" s="52">
        <v>17468910</v>
      </c>
      <c r="H586" s="52">
        <v>1371119</v>
      </c>
      <c r="I586" s="52">
        <v>1371119</v>
      </c>
      <c r="J586" s="52">
        <v>0</v>
      </c>
      <c r="K586" s="52">
        <v>0</v>
      </c>
      <c r="L586" s="52">
        <v>100.97029999999999</v>
      </c>
      <c r="M586" s="52">
        <v>20.39</v>
      </c>
      <c r="N586" s="52">
        <v>13120.65</v>
      </c>
      <c r="O586" s="52">
        <v>8</v>
      </c>
      <c r="P586" s="2">
        <f t="shared" si="9"/>
        <v>402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</row>
    <row r="587" spans="1:33" x14ac:dyDescent="0.25">
      <c r="A587">
        <v>147</v>
      </c>
      <c r="B587" s="1">
        <v>0.45833333333333331</v>
      </c>
      <c r="C587" s="52">
        <v>2015</v>
      </c>
      <c r="D587" s="52">
        <v>1</v>
      </c>
      <c r="E587" s="52">
        <v>7</v>
      </c>
      <c r="F587" s="52">
        <v>17468508</v>
      </c>
      <c r="G587" s="52">
        <v>17468508</v>
      </c>
      <c r="H587" s="52">
        <v>1371063</v>
      </c>
      <c r="I587" s="52">
        <v>1371063</v>
      </c>
      <c r="J587" s="52">
        <v>0</v>
      </c>
      <c r="K587" s="52">
        <v>0</v>
      </c>
      <c r="L587" s="52">
        <v>98.605900000000005</v>
      </c>
      <c r="M587" s="52">
        <v>18.84</v>
      </c>
      <c r="N587" s="52">
        <v>13124.93</v>
      </c>
      <c r="O587" s="52">
        <v>8</v>
      </c>
      <c r="P587" s="2">
        <f t="shared" si="9"/>
        <v>570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</row>
    <row r="588" spans="1:33" x14ac:dyDescent="0.25">
      <c r="A588">
        <v>146</v>
      </c>
      <c r="B588" s="1">
        <v>0.41666666666666669</v>
      </c>
      <c r="C588" s="52">
        <v>2015</v>
      </c>
      <c r="D588" s="52">
        <v>1</v>
      </c>
      <c r="E588" s="52">
        <v>7</v>
      </c>
      <c r="F588" s="52">
        <v>17467938</v>
      </c>
      <c r="G588" s="52">
        <v>17467938</v>
      </c>
      <c r="H588" s="52">
        <v>1370982</v>
      </c>
      <c r="I588" s="52">
        <v>1370982</v>
      </c>
      <c r="J588" s="52">
        <v>0</v>
      </c>
      <c r="K588" s="52">
        <v>0</v>
      </c>
      <c r="L588" s="52">
        <v>96.995800000000003</v>
      </c>
      <c r="M588" s="52">
        <v>18.41</v>
      </c>
      <c r="N588" s="52">
        <v>12720.11</v>
      </c>
      <c r="O588" s="52">
        <v>8</v>
      </c>
      <c r="P588" s="2">
        <f t="shared" si="9"/>
        <v>672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</row>
    <row r="589" spans="1:33" x14ac:dyDescent="0.25">
      <c r="A589">
        <v>145</v>
      </c>
      <c r="B589" s="1">
        <v>0.375</v>
      </c>
      <c r="C589" s="52">
        <v>2015</v>
      </c>
      <c r="D589" s="52">
        <v>1</v>
      </c>
      <c r="E589" s="52">
        <v>7</v>
      </c>
      <c r="F589" s="52">
        <v>17467266</v>
      </c>
      <c r="G589" s="52">
        <v>17467266</v>
      </c>
      <c r="H589" s="52">
        <v>1370885</v>
      </c>
      <c r="I589" s="52">
        <v>1370885</v>
      </c>
      <c r="J589" s="52">
        <v>0</v>
      </c>
      <c r="K589" s="52">
        <v>0</v>
      </c>
      <c r="L589" s="52">
        <v>98.176599999999993</v>
      </c>
      <c r="M589" s="52">
        <v>17.170000000000002</v>
      </c>
      <c r="N589" s="52">
        <v>13118.9</v>
      </c>
      <c r="O589" s="52">
        <v>8</v>
      </c>
      <c r="P589" s="2">
        <f t="shared" si="9"/>
        <v>579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</row>
    <row r="590" spans="1:33" x14ac:dyDescent="0.25">
      <c r="A590">
        <v>144</v>
      </c>
      <c r="B590" s="1">
        <v>0.33333333333333331</v>
      </c>
      <c r="C590" s="52">
        <v>2015</v>
      </c>
      <c r="D590" s="52">
        <v>1</v>
      </c>
      <c r="E590" s="52">
        <v>7</v>
      </c>
      <c r="F590" s="52">
        <v>17466687</v>
      </c>
      <c r="G590" s="52">
        <v>17466687</v>
      </c>
      <c r="H590" s="52">
        <v>1370803</v>
      </c>
      <c r="I590" s="52">
        <v>1370803</v>
      </c>
      <c r="J590" s="52">
        <v>0</v>
      </c>
      <c r="K590" s="52">
        <v>0</v>
      </c>
      <c r="L590" s="52">
        <v>97.038399999999996</v>
      </c>
      <c r="M590" s="52">
        <v>16.82</v>
      </c>
      <c r="N590" s="52">
        <v>13053.51</v>
      </c>
      <c r="O590" s="52">
        <v>8</v>
      </c>
      <c r="P590" s="2">
        <f t="shared" si="9"/>
        <v>628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</row>
    <row r="591" spans="1:33" x14ac:dyDescent="0.25">
      <c r="A591">
        <v>143</v>
      </c>
      <c r="B591" s="1">
        <v>0.29166666666666669</v>
      </c>
      <c r="C591" s="52">
        <v>2015</v>
      </c>
      <c r="D591" s="52">
        <v>1</v>
      </c>
      <c r="E591" s="52">
        <v>7</v>
      </c>
      <c r="F591" s="52">
        <v>17466059</v>
      </c>
      <c r="G591" s="52">
        <v>17466059</v>
      </c>
      <c r="H591" s="52">
        <v>1370713</v>
      </c>
      <c r="I591" s="52">
        <v>1370713</v>
      </c>
      <c r="J591" s="52">
        <v>0</v>
      </c>
      <c r="K591" s="52">
        <v>0</v>
      </c>
      <c r="L591" s="52">
        <v>97.414699999999996</v>
      </c>
      <c r="M591" s="52">
        <v>15.82</v>
      </c>
      <c r="N591" s="52">
        <v>13411.27</v>
      </c>
      <c r="O591" s="52">
        <v>8</v>
      </c>
      <c r="P591" s="2">
        <f t="shared" si="9"/>
        <v>337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</row>
    <row r="592" spans="1:33" x14ac:dyDescent="0.25">
      <c r="A592">
        <v>142</v>
      </c>
      <c r="B592" s="1">
        <v>0.25</v>
      </c>
      <c r="C592" s="52">
        <v>2015</v>
      </c>
      <c r="D592" s="52">
        <v>1</v>
      </c>
      <c r="E592" s="52">
        <v>7</v>
      </c>
      <c r="F592" s="52">
        <v>17465722</v>
      </c>
      <c r="G592" s="52">
        <v>17465722</v>
      </c>
      <c r="H592" s="52">
        <v>1370665</v>
      </c>
      <c r="I592" s="52">
        <v>1370665</v>
      </c>
      <c r="J592" s="52">
        <v>0</v>
      </c>
      <c r="K592" s="52">
        <v>0</v>
      </c>
      <c r="L592" s="52">
        <v>97.577399999999997</v>
      </c>
      <c r="M592" s="52">
        <v>17.079999999999998</v>
      </c>
      <c r="N592" s="52">
        <v>13084.36</v>
      </c>
      <c r="O592" s="52">
        <v>8</v>
      </c>
      <c r="P592" s="2">
        <f t="shared" si="9"/>
        <v>638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</row>
    <row r="593" spans="1:33" x14ac:dyDescent="0.25">
      <c r="A593">
        <v>141</v>
      </c>
      <c r="B593" s="1">
        <v>0.20833333333333334</v>
      </c>
      <c r="C593" s="52">
        <v>2015</v>
      </c>
      <c r="D593" s="52">
        <v>1</v>
      </c>
      <c r="E593" s="52">
        <v>7</v>
      </c>
      <c r="F593" s="52">
        <v>17465084</v>
      </c>
      <c r="G593" s="52">
        <v>17465084</v>
      </c>
      <c r="H593" s="52">
        <v>1370574</v>
      </c>
      <c r="I593" s="52">
        <v>1370574</v>
      </c>
      <c r="J593" s="52">
        <v>0</v>
      </c>
      <c r="K593" s="52">
        <v>0</v>
      </c>
      <c r="L593" s="52">
        <v>98.600499999999997</v>
      </c>
      <c r="M593" s="52">
        <v>17</v>
      </c>
      <c r="N593" s="52">
        <v>13231.96</v>
      </c>
      <c r="O593" s="52">
        <v>8</v>
      </c>
      <c r="P593" s="2">
        <f t="shared" si="9"/>
        <v>631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</row>
    <row r="594" spans="1:33" x14ac:dyDescent="0.25">
      <c r="A594">
        <v>140</v>
      </c>
      <c r="B594" s="1">
        <v>0.16666666666666666</v>
      </c>
      <c r="C594" s="52">
        <v>2015</v>
      </c>
      <c r="D594" s="52">
        <v>1</v>
      </c>
      <c r="E594" s="52">
        <v>7</v>
      </c>
      <c r="F594" s="52">
        <v>17464453</v>
      </c>
      <c r="G594" s="52">
        <v>17464453</v>
      </c>
      <c r="H594" s="52">
        <v>1370485</v>
      </c>
      <c r="I594" s="52">
        <v>1370485</v>
      </c>
      <c r="J594" s="52">
        <v>0</v>
      </c>
      <c r="K594" s="52">
        <v>0</v>
      </c>
      <c r="L594" s="52">
        <v>98.732399999999998</v>
      </c>
      <c r="M594" s="52">
        <v>16.77</v>
      </c>
      <c r="N594" s="52">
        <v>13207.28</v>
      </c>
      <c r="O594" s="52">
        <v>8</v>
      </c>
      <c r="P594" s="2">
        <f t="shared" si="9"/>
        <v>590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</row>
    <row r="595" spans="1:33" x14ac:dyDescent="0.25">
      <c r="A595">
        <v>139</v>
      </c>
      <c r="B595" s="1">
        <v>0.125</v>
      </c>
      <c r="C595" s="52">
        <v>2015</v>
      </c>
      <c r="D595" s="52">
        <v>1</v>
      </c>
      <c r="E595" s="52">
        <v>7</v>
      </c>
      <c r="F595" s="52">
        <v>17463863</v>
      </c>
      <c r="G595" s="52">
        <v>17463863</v>
      </c>
      <c r="H595" s="52">
        <v>1370402</v>
      </c>
      <c r="I595" s="52">
        <v>1370402</v>
      </c>
      <c r="J595" s="52">
        <v>0</v>
      </c>
      <c r="K595" s="52">
        <v>0</v>
      </c>
      <c r="L595" s="52">
        <v>99.855500000000006</v>
      </c>
      <c r="M595" s="52">
        <v>16.38</v>
      </c>
      <c r="N595" s="52">
        <v>13308.85</v>
      </c>
      <c r="O595" s="52">
        <v>8</v>
      </c>
      <c r="P595" s="2">
        <f t="shared" si="9"/>
        <v>467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</row>
    <row r="596" spans="1:33" x14ac:dyDescent="0.25">
      <c r="A596">
        <v>138</v>
      </c>
      <c r="B596" s="1">
        <v>8.3333333333333329E-2</v>
      </c>
      <c r="C596" s="52">
        <v>2015</v>
      </c>
      <c r="D596" s="52">
        <v>1</v>
      </c>
      <c r="E596" s="52">
        <v>7</v>
      </c>
      <c r="F596" s="52">
        <v>17463396</v>
      </c>
      <c r="G596" s="52">
        <v>17463396</v>
      </c>
      <c r="H596" s="52">
        <v>1370337</v>
      </c>
      <c r="I596" s="52">
        <v>1370337</v>
      </c>
      <c r="J596" s="52">
        <v>0</v>
      </c>
      <c r="K596" s="52">
        <v>0</v>
      </c>
      <c r="L596" s="52">
        <v>98.52</v>
      </c>
      <c r="M596" s="52">
        <v>17.02</v>
      </c>
      <c r="N596" s="52">
        <v>12924.43</v>
      </c>
      <c r="O596" s="52">
        <v>8</v>
      </c>
      <c r="P596" s="2">
        <f t="shared" si="9"/>
        <v>701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</row>
    <row r="597" spans="1:33" x14ac:dyDescent="0.25">
      <c r="A597">
        <v>137</v>
      </c>
      <c r="B597" s="1">
        <v>4.1666666666666664E-2</v>
      </c>
      <c r="C597" s="52">
        <v>2015</v>
      </c>
      <c r="D597" s="52">
        <v>1</v>
      </c>
      <c r="E597" s="52">
        <v>7</v>
      </c>
      <c r="F597" s="52">
        <v>17462695</v>
      </c>
      <c r="G597" s="52">
        <v>17462695</v>
      </c>
      <c r="H597" s="52">
        <v>1370238</v>
      </c>
      <c r="I597" s="52">
        <v>1370238</v>
      </c>
      <c r="J597" s="52">
        <v>0</v>
      </c>
      <c r="K597" s="52">
        <v>0</v>
      </c>
      <c r="L597" s="52">
        <v>98.593900000000005</v>
      </c>
      <c r="M597" s="52">
        <v>17.03</v>
      </c>
      <c r="N597" s="52">
        <v>13256.01</v>
      </c>
      <c r="O597" s="52">
        <v>8</v>
      </c>
      <c r="P597" s="2">
        <f t="shared" si="9"/>
        <v>659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</row>
    <row r="598" spans="1:33" x14ac:dyDescent="0.25">
      <c r="A598">
        <v>136</v>
      </c>
      <c r="B598" s="1">
        <v>0</v>
      </c>
      <c r="C598" s="52">
        <v>2015</v>
      </c>
      <c r="D598" s="52">
        <v>1</v>
      </c>
      <c r="E598" s="52">
        <v>7</v>
      </c>
      <c r="F598" s="52">
        <v>17462036</v>
      </c>
      <c r="G598" s="52">
        <v>17462036</v>
      </c>
      <c r="H598" s="52">
        <v>1370145</v>
      </c>
      <c r="I598" s="52">
        <v>1370145</v>
      </c>
      <c r="J598" s="52">
        <v>0</v>
      </c>
      <c r="K598" s="52">
        <v>0</v>
      </c>
      <c r="L598" s="52">
        <v>98.889399999999995</v>
      </c>
      <c r="M598" s="52">
        <v>16.86</v>
      </c>
      <c r="N598" s="52">
        <v>13215.2</v>
      </c>
      <c r="O598" s="52">
        <v>8</v>
      </c>
      <c r="P598" s="2">
        <f t="shared" si="9"/>
        <v>611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</row>
    <row r="599" spans="1:33" x14ac:dyDescent="0.25">
      <c r="A599">
        <v>135</v>
      </c>
      <c r="B599" s="1">
        <v>0.95833333333333337</v>
      </c>
      <c r="C599" s="52">
        <v>2015</v>
      </c>
      <c r="D599" s="52">
        <v>1</v>
      </c>
      <c r="E599" s="52">
        <v>6</v>
      </c>
      <c r="F599" s="52">
        <v>17461425</v>
      </c>
      <c r="G599" s="52">
        <v>17461425</v>
      </c>
      <c r="H599" s="52">
        <v>1370059</v>
      </c>
      <c r="I599" s="52">
        <v>1370059</v>
      </c>
      <c r="J599" s="52">
        <v>0</v>
      </c>
      <c r="K599" s="52">
        <v>0</v>
      </c>
      <c r="L599" s="52">
        <v>100.4083</v>
      </c>
      <c r="M599" s="52">
        <v>16.34</v>
      </c>
      <c r="N599" s="52">
        <v>13343.11</v>
      </c>
      <c r="O599" s="52">
        <v>8</v>
      </c>
      <c r="P599" s="2">
        <f t="shared" si="9"/>
        <v>485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</row>
    <row r="600" spans="1:33" x14ac:dyDescent="0.25">
      <c r="A600">
        <v>134</v>
      </c>
      <c r="B600" s="1">
        <v>0.91666666666666663</v>
      </c>
      <c r="C600" s="52">
        <v>2015</v>
      </c>
      <c r="D600" s="52">
        <v>1</v>
      </c>
      <c r="E600" s="52">
        <v>6</v>
      </c>
      <c r="F600" s="52">
        <v>17460940</v>
      </c>
      <c r="G600" s="52">
        <v>17460940</v>
      </c>
      <c r="H600" s="52">
        <v>1369992</v>
      </c>
      <c r="I600" s="52">
        <v>1369992</v>
      </c>
      <c r="J600" s="52">
        <v>0</v>
      </c>
      <c r="K600" s="52">
        <v>0</v>
      </c>
      <c r="L600" s="52">
        <v>99.216800000000006</v>
      </c>
      <c r="M600" s="52">
        <v>16.98</v>
      </c>
      <c r="N600" s="52">
        <v>13308.1</v>
      </c>
      <c r="O600" s="52">
        <v>8</v>
      </c>
      <c r="P600" s="2">
        <f t="shared" si="9"/>
        <v>585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</row>
    <row r="601" spans="1:33" x14ac:dyDescent="0.25">
      <c r="A601">
        <v>133</v>
      </c>
      <c r="B601" s="1">
        <v>0.875</v>
      </c>
      <c r="C601" s="52">
        <v>2015</v>
      </c>
      <c r="D601" s="52">
        <v>1</v>
      </c>
      <c r="E601" s="52">
        <v>6</v>
      </c>
      <c r="F601" s="52">
        <v>17460355</v>
      </c>
      <c r="G601" s="52">
        <v>17460355</v>
      </c>
      <c r="H601" s="52">
        <v>1369910</v>
      </c>
      <c r="I601" s="52">
        <v>1369910</v>
      </c>
      <c r="J601" s="52">
        <v>0</v>
      </c>
      <c r="K601" s="52">
        <v>0</v>
      </c>
      <c r="L601" s="52">
        <v>98.933800000000005</v>
      </c>
      <c r="M601" s="52">
        <v>16.97</v>
      </c>
      <c r="N601" s="52">
        <v>13230.1</v>
      </c>
      <c r="O601" s="52">
        <v>8</v>
      </c>
      <c r="P601" s="2">
        <f t="shared" si="9"/>
        <v>625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</row>
    <row r="602" spans="1:33" x14ac:dyDescent="0.25">
      <c r="A602">
        <v>132</v>
      </c>
      <c r="B602" s="1">
        <v>0.83333333333333337</v>
      </c>
      <c r="C602" s="52">
        <v>2015</v>
      </c>
      <c r="D602" s="52">
        <v>1</v>
      </c>
      <c r="E602" s="52">
        <v>6</v>
      </c>
      <c r="F602" s="52">
        <v>17459730</v>
      </c>
      <c r="G602" s="52">
        <v>17459730</v>
      </c>
      <c r="H602" s="52">
        <v>1369822</v>
      </c>
      <c r="I602" s="52">
        <v>1369822</v>
      </c>
      <c r="J602" s="52">
        <v>0</v>
      </c>
      <c r="K602" s="52">
        <v>0</v>
      </c>
      <c r="L602" s="52">
        <v>99.604500000000002</v>
      </c>
      <c r="M602" s="52">
        <v>15.91</v>
      </c>
      <c r="N602" s="52">
        <v>13453.79</v>
      </c>
      <c r="O602" s="52">
        <v>8</v>
      </c>
      <c r="P602" s="2">
        <f t="shared" si="9"/>
        <v>296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</row>
    <row r="603" spans="1:33" x14ac:dyDescent="0.25">
      <c r="A603">
        <v>131</v>
      </c>
      <c r="B603" s="1">
        <v>0.79166666666666663</v>
      </c>
      <c r="C603" s="52">
        <v>2015</v>
      </c>
      <c r="D603" s="52">
        <v>1</v>
      </c>
      <c r="E603" s="52">
        <v>6</v>
      </c>
      <c r="F603" s="52">
        <v>17459434</v>
      </c>
      <c r="G603" s="52">
        <v>17459434</v>
      </c>
      <c r="H603" s="52">
        <v>1369781</v>
      </c>
      <c r="I603" s="52">
        <v>1369781</v>
      </c>
      <c r="J603" s="52">
        <v>0</v>
      </c>
      <c r="K603" s="52">
        <v>0</v>
      </c>
      <c r="L603" s="52">
        <v>98.355000000000004</v>
      </c>
      <c r="M603" s="52">
        <v>17.16</v>
      </c>
      <c r="N603" s="52">
        <v>13147.95</v>
      </c>
      <c r="O603" s="52">
        <v>8</v>
      </c>
      <c r="P603" s="2">
        <f t="shared" si="9"/>
        <v>629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</row>
    <row r="604" spans="1:33" x14ac:dyDescent="0.25">
      <c r="A604">
        <v>130</v>
      </c>
      <c r="B604" s="1">
        <v>0.75</v>
      </c>
      <c r="C604" s="52">
        <v>2015</v>
      </c>
      <c r="D604" s="52">
        <v>1</v>
      </c>
      <c r="E604" s="52">
        <v>6</v>
      </c>
      <c r="F604" s="52">
        <v>17458805</v>
      </c>
      <c r="G604" s="52">
        <v>17458805</v>
      </c>
      <c r="H604" s="52">
        <v>1369692</v>
      </c>
      <c r="I604" s="52">
        <v>1369692</v>
      </c>
      <c r="J604" s="52">
        <v>0</v>
      </c>
      <c r="K604" s="52">
        <v>0</v>
      </c>
      <c r="L604" s="52">
        <v>98.455299999999994</v>
      </c>
      <c r="M604" s="52">
        <v>17.63</v>
      </c>
      <c r="N604" s="52">
        <v>13082.5</v>
      </c>
      <c r="O604" s="52">
        <v>8</v>
      </c>
      <c r="P604" s="2">
        <f t="shared" si="9"/>
        <v>600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</row>
    <row r="605" spans="1:33" x14ac:dyDescent="0.25">
      <c r="A605">
        <v>129</v>
      </c>
      <c r="B605" s="1">
        <v>0.70833333333333337</v>
      </c>
      <c r="C605" s="52">
        <v>2015</v>
      </c>
      <c r="D605" s="52">
        <v>1</v>
      </c>
      <c r="E605" s="52">
        <v>6</v>
      </c>
      <c r="F605" s="52">
        <v>17458205</v>
      </c>
      <c r="G605" s="52">
        <v>17458205</v>
      </c>
      <c r="H605" s="52">
        <v>1369607</v>
      </c>
      <c r="I605" s="52">
        <v>1369607</v>
      </c>
      <c r="J605" s="52">
        <v>0</v>
      </c>
      <c r="K605" s="52">
        <v>0</v>
      </c>
      <c r="L605" s="52">
        <v>98.141000000000005</v>
      </c>
      <c r="M605" s="52">
        <v>18.16</v>
      </c>
      <c r="N605" s="52">
        <v>12898.15</v>
      </c>
      <c r="O605" s="52">
        <v>8</v>
      </c>
      <c r="P605" s="2">
        <f t="shared" si="9"/>
        <v>646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</row>
    <row r="606" spans="1:33" x14ac:dyDescent="0.25">
      <c r="A606">
        <v>128</v>
      </c>
      <c r="B606" s="1">
        <v>0.66666666666666663</v>
      </c>
      <c r="C606" s="52">
        <v>2015</v>
      </c>
      <c r="D606" s="52">
        <v>1</v>
      </c>
      <c r="E606" s="52">
        <v>6</v>
      </c>
      <c r="F606" s="52">
        <v>17457559</v>
      </c>
      <c r="G606" s="52">
        <v>17457559</v>
      </c>
      <c r="H606" s="52">
        <v>1369515</v>
      </c>
      <c r="I606" s="52">
        <v>1369515</v>
      </c>
      <c r="J606" s="52">
        <v>0</v>
      </c>
      <c r="K606" s="52">
        <v>0</v>
      </c>
      <c r="L606" s="52">
        <v>97.916799999999995</v>
      </c>
      <c r="M606" s="52">
        <v>18.28</v>
      </c>
      <c r="N606" s="52">
        <v>12862.27</v>
      </c>
      <c r="O606" s="52">
        <v>8</v>
      </c>
      <c r="P606" s="2">
        <f t="shared" si="9"/>
        <v>624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</row>
    <row r="607" spans="1:33" x14ac:dyDescent="0.25">
      <c r="A607">
        <v>127</v>
      </c>
      <c r="B607" s="1">
        <v>0.625</v>
      </c>
      <c r="C607" s="52">
        <v>2015</v>
      </c>
      <c r="D607" s="52">
        <v>1</v>
      </c>
      <c r="E607" s="52">
        <v>6</v>
      </c>
      <c r="F607" s="52">
        <v>17456935</v>
      </c>
      <c r="G607" s="52">
        <v>17456935</v>
      </c>
      <c r="H607" s="52">
        <v>1369426</v>
      </c>
      <c r="I607" s="52">
        <v>1369426</v>
      </c>
      <c r="J607" s="52">
        <v>0</v>
      </c>
      <c r="K607" s="52">
        <v>0</v>
      </c>
      <c r="L607" s="52">
        <v>99.121399999999994</v>
      </c>
      <c r="M607" s="52">
        <v>18.34</v>
      </c>
      <c r="N607" s="52">
        <v>13033.94</v>
      </c>
      <c r="O607" s="52">
        <v>8</v>
      </c>
      <c r="P607" s="2">
        <f t="shared" si="9"/>
        <v>467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</row>
    <row r="608" spans="1:33" x14ac:dyDescent="0.25">
      <c r="A608">
        <v>126</v>
      </c>
      <c r="B608" s="1">
        <v>0.58333333333333337</v>
      </c>
      <c r="C608" s="52">
        <v>2015</v>
      </c>
      <c r="D608" s="52">
        <v>1</v>
      </c>
      <c r="E608" s="52">
        <v>6</v>
      </c>
      <c r="F608" s="52">
        <v>17456468</v>
      </c>
      <c r="G608" s="52">
        <v>17456468</v>
      </c>
      <c r="H608" s="52">
        <v>1369360</v>
      </c>
      <c r="I608" s="52">
        <v>1369360</v>
      </c>
      <c r="J608" s="52">
        <v>0</v>
      </c>
      <c r="K608" s="52">
        <v>0</v>
      </c>
      <c r="L608" s="52">
        <v>97.715900000000005</v>
      </c>
      <c r="M608" s="52">
        <v>18.82</v>
      </c>
      <c r="N608" s="52">
        <v>13000.51</v>
      </c>
      <c r="O608" s="52">
        <v>8</v>
      </c>
      <c r="P608" s="2">
        <f t="shared" si="9"/>
        <v>600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</row>
    <row r="609" spans="1:33" x14ac:dyDescent="0.25">
      <c r="A609">
        <v>125</v>
      </c>
      <c r="B609" s="1">
        <v>0.54166666666666663</v>
      </c>
      <c r="C609" s="52">
        <v>2015</v>
      </c>
      <c r="D609" s="52">
        <v>1</v>
      </c>
      <c r="E609" s="52">
        <v>6</v>
      </c>
      <c r="F609" s="52">
        <v>17455868</v>
      </c>
      <c r="G609" s="52">
        <v>17455868</v>
      </c>
      <c r="H609" s="52">
        <v>1369274</v>
      </c>
      <c r="I609" s="52">
        <v>1369274</v>
      </c>
      <c r="J609" s="52">
        <v>0</v>
      </c>
      <c r="K609" s="52">
        <v>0</v>
      </c>
      <c r="L609" s="52">
        <v>97.642099999999999</v>
      </c>
      <c r="M609" s="52">
        <v>18.670000000000002</v>
      </c>
      <c r="N609" s="52">
        <v>12828.06</v>
      </c>
      <c r="O609" s="52">
        <v>8</v>
      </c>
      <c r="P609" s="2">
        <f t="shared" si="9"/>
        <v>614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</row>
    <row r="610" spans="1:33" x14ac:dyDescent="0.25">
      <c r="A610">
        <v>124</v>
      </c>
      <c r="B610" s="1">
        <v>0.5</v>
      </c>
      <c r="C610" s="52">
        <v>2015</v>
      </c>
      <c r="D610" s="52">
        <v>1</v>
      </c>
      <c r="E610" s="52">
        <v>6</v>
      </c>
      <c r="F610" s="52">
        <v>17455254</v>
      </c>
      <c r="G610" s="52">
        <v>17455254</v>
      </c>
      <c r="H610" s="52">
        <v>1369186</v>
      </c>
      <c r="I610" s="52">
        <v>1369186</v>
      </c>
      <c r="J610" s="52">
        <v>0</v>
      </c>
      <c r="K610" s="52">
        <v>0</v>
      </c>
      <c r="L610" s="52">
        <v>98.931399999999996</v>
      </c>
      <c r="M610" s="52">
        <v>19.71</v>
      </c>
      <c r="N610" s="52">
        <v>12954.77</v>
      </c>
      <c r="O610" s="52">
        <v>8</v>
      </c>
      <c r="P610" s="2">
        <f t="shared" si="9"/>
        <v>416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</row>
    <row r="611" spans="1:33" x14ac:dyDescent="0.25">
      <c r="A611">
        <v>123</v>
      </c>
      <c r="B611" s="1">
        <v>0.45833333333333331</v>
      </c>
      <c r="C611" s="52">
        <v>2015</v>
      </c>
      <c r="D611" s="52">
        <v>1</v>
      </c>
      <c r="E611" s="52">
        <v>6</v>
      </c>
      <c r="F611" s="52">
        <v>17454838</v>
      </c>
      <c r="G611" s="52">
        <v>17454838</v>
      </c>
      <c r="H611" s="52">
        <v>1369127</v>
      </c>
      <c r="I611" s="52">
        <v>1369127</v>
      </c>
      <c r="J611" s="52">
        <v>0</v>
      </c>
      <c r="K611" s="52">
        <v>0</v>
      </c>
      <c r="L611" s="52">
        <v>97.153899999999993</v>
      </c>
      <c r="M611" s="52">
        <v>19.149999999999999</v>
      </c>
      <c r="N611" s="52">
        <v>12991.94</v>
      </c>
      <c r="O611" s="52">
        <v>8</v>
      </c>
      <c r="P611" s="2">
        <f t="shared" si="9"/>
        <v>630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</row>
    <row r="612" spans="1:33" x14ac:dyDescent="0.25">
      <c r="A612">
        <v>122</v>
      </c>
      <c r="B612" s="1">
        <v>0.41666666666666669</v>
      </c>
      <c r="C612" s="52">
        <v>2015</v>
      </c>
      <c r="D612" s="52">
        <v>1</v>
      </c>
      <c r="E612" s="52">
        <v>6</v>
      </c>
      <c r="F612" s="52">
        <v>17454208</v>
      </c>
      <c r="G612" s="52">
        <v>17454208</v>
      </c>
      <c r="H612" s="52">
        <v>1369036</v>
      </c>
      <c r="I612" s="52">
        <v>1369036</v>
      </c>
      <c r="J612" s="52">
        <v>0</v>
      </c>
      <c r="K612" s="52">
        <v>0</v>
      </c>
      <c r="L612" s="52">
        <v>97.641400000000004</v>
      </c>
      <c r="M612" s="52">
        <v>18.09</v>
      </c>
      <c r="N612" s="52">
        <v>12906.09</v>
      </c>
      <c r="O612" s="52">
        <v>8</v>
      </c>
      <c r="P612" s="2">
        <f t="shared" si="9"/>
        <v>636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</row>
    <row r="613" spans="1:33" x14ac:dyDescent="0.25">
      <c r="A613">
        <v>121</v>
      </c>
      <c r="B613" s="1">
        <v>0.375</v>
      </c>
      <c r="C613" s="52">
        <v>2015</v>
      </c>
      <c r="D613" s="52">
        <v>1</v>
      </c>
      <c r="E613" s="52">
        <v>6</v>
      </c>
      <c r="F613" s="52">
        <v>17453572</v>
      </c>
      <c r="G613" s="52">
        <v>17453572</v>
      </c>
      <c r="H613" s="52">
        <v>1368945</v>
      </c>
      <c r="I613" s="52">
        <v>1368945</v>
      </c>
      <c r="J613" s="52">
        <v>0</v>
      </c>
      <c r="K613" s="52">
        <v>0</v>
      </c>
      <c r="L613" s="52">
        <v>97.465999999999994</v>
      </c>
      <c r="M613" s="52">
        <v>16.68</v>
      </c>
      <c r="N613" s="52">
        <v>13035.54</v>
      </c>
      <c r="O613" s="52">
        <v>8</v>
      </c>
      <c r="P613" s="2">
        <f t="shared" si="9"/>
        <v>512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</row>
    <row r="614" spans="1:33" x14ac:dyDescent="0.25">
      <c r="A614">
        <v>120</v>
      </c>
      <c r="B614" s="1">
        <v>0.33333333333333331</v>
      </c>
      <c r="C614" s="52">
        <v>2015</v>
      </c>
      <c r="D614" s="52">
        <v>1</v>
      </c>
      <c r="E614" s="52">
        <v>6</v>
      </c>
      <c r="F614" s="52">
        <v>17453060</v>
      </c>
      <c r="G614" s="52">
        <v>17453060</v>
      </c>
      <c r="H614" s="52">
        <v>1368872</v>
      </c>
      <c r="I614" s="52">
        <v>1368872</v>
      </c>
      <c r="J614" s="52">
        <v>0</v>
      </c>
      <c r="K614" s="52">
        <v>0</v>
      </c>
      <c r="L614" s="52">
        <v>98.284199999999998</v>
      </c>
      <c r="M614" s="52">
        <v>16.11</v>
      </c>
      <c r="N614" s="52">
        <v>13095.93</v>
      </c>
      <c r="O614" s="52">
        <v>8</v>
      </c>
      <c r="P614" s="2">
        <f t="shared" si="9"/>
        <v>596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</row>
    <row r="615" spans="1:33" x14ac:dyDescent="0.25">
      <c r="A615">
        <v>119</v>
      </c>
      <c r="B615" s="1">
        <v>0.29166666666666669</v>
      </c>
      <c r="C615" s="52">
        <v>2015</v>
      </c>
      <c r="D615" s="52">
        <v>1</v>
      </c>
      <c r="E615" s="52">
        <v>6</v>
      </c>
      <c r="F615" s="52">
        <v>17452464</v>
      </c>
      <c r="G615" s="52">
        <v>17452464</v>
      </c>
      <c r="H615" s="52">
        <v>1368788</v>
      </c>
      <c r="I615" s="52">
        <v>1368788</v>
      </c>
      <c r="J615" s="52">
        <v>0</v>
      </c>
      <c r="K615" s="52">
        <v>0</v>
      </c>
      <c r="L615" s="52">
        <v>98.945999999999998</v>
      </c>
      <c r="M615" s="52">
        <v>15.17</v>
      </c>
      <c r="N615" s="52">
        <v>13294.92</v>
      </c>
      <c r="O615" s="52">
        <v>8</v>
      </c>
      <c r="P615" s="2">
        <f t="shared" si="9"/>
        <v>372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</row>
    <row r="616" spans="1:33" x14ac:dyDescent="0.25">
      <c r="A616">
        <v>118</v>
      </c>
      <c r="B616" s="1">
        <v>0.25</v>
      </c>
      <c r="C616" s="52">
        <v>2015</v>
      </c>
      <c r="D616" s="52">
        <v>1</v>
      </c>
      <c r="E616" s="52">
        <v>6</v>
      </c>
      <c r="F616" s="52">
        <v>17452092</v>
      </c>
      <c r="G616" s="52">
        <v>17452092</v>
      </c>
      <c r="H616" s="52">
        <v>1368736</v>
      </c>
      <c r="I616" s="52">
        <v>1368736</v>
      </c>
      <c r="J616" s="52">
        <v>0</v>
      </c>
      <c r="K616" s="52">
        <v>0</v>
      </c>
      <c r="L616" s="52">
        <v>98.116799999999998</v>
      </c>
      <c r="M616" s="52">
        <v>16.12</v>
      </c>
      <c r="N616" s="52">
        <v>13134.47</v>
      </c>
      <c r="O616" s="52">
        <v>8</v>
      </c>
      <c r="P616" s="2">
        <f t="shared" si="9"/>
        <v>587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</row>
    <row r="617" spans="1:33" x14ac:dyDescent="0.25">
      <c r="A617">
        <v>117</v>
      </c>
      <c r="B617" s="1">
        <v>0.20833333333333334</v>
      </c>
      <c r="C617" s="52">
        <v>2015</v>
      </c>
      <c r="D617" s="52">
        <v>1</v>
      </c>
      <c r="E617" s="52">
        <v>6</v>
      </c>
      <c r="F617" s="52">
        <v>17451505</v>
      </c>
      <c r="G617" s="52">
        <v>17451505</v>
      </c>
      <c r="H617" s="52">
        <v>1368653</v>
      </c>
      <c r="I617" s="52">
        <v>1368653</v>
      </c>
      <c r="J617" s="52">
        <v>0</v>
      </c>
      <c r="K617" s="52">
        <v>0</v>
      </c>
      <c r="L617" s="52">
        <v>98.638400000000004</v>
      </c>
      <c r="M617" s="52">
        <v>16.05</v>
      </c>
      <c r="N617" s="52">
        <v>13355.24</v>
      </c>
      <c r="O617" s="52">
        <v>8</v>
      </c>
      <c r="P617" s="2">
        <f t="shared" si="9"/>
        <v>612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</row>
    <row r="618" spans="1:33" x14ac:dyDescent="0.25">
      <c r="A618">
        <v>116</v>
      </c>
      <c r="B618" s="1">
        <v>0.16666666666666666</v>
      </c>
      <c r="C618" s="52">
        <v>2015</v>
      </c>
      <c r="D618" s="52">
        <v>1</v>
      </c>
      <c r="E618" s="52">
        <v>6</v>
      </c>
      <c r="F618" s="52">
        <v>17450893</v>
      </c>
      <c r="G618" s="52">
        <v>17450893</v>
      </c>
      <c r="H618" s="52">
        <v>1368567</v>
      </c>
      <c r="I618" s="52">
        <v>1368567</v>
      </c>
      <c r="J618" s="52">
        <v>0</v>
      </c>
      <c r="K618" s="52">
        <v>0</v>
      </c>
      <c r="L618" s="52">
        <v>99.625900000000001</v>
      </c>
      <c r="M618" s="52">
        <v>15.19</v>
      </c>
      <c r="N618" s="52">
        <v>13339</v>
      </c>
      <c r="O618" s="52">
        <v>8</v>
      </c>
      <c r="P618" s="2">
        <f t="shared" si="9"/>
        <v>375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</row>
    <row r="619" spans="1:33" x14ac:dyDescent="0.25">
      <c r="A619">
        <v>115</v>
      </c>
      <c r="B619" s="1">
        <v>0.125</v>
      </c>
      <c r="C619" s="52">
        <v>2015</v>
      </c>
      <c r="D619" s="52">
        <v>1</v>
      </c>
      <c r="E619" s="52">
        <v>6</v>
      </c>
      <c r="F619" s="52">
        <v>17450518</v>
      </c>
      <c r="G619" s="52">
        <v>17450518</v>
      </c>
      <c r="H619" s="52">
        <v>1368515</v>
      </c>
      <c r="I619" s="52">
        <v>1368515</v>
      </c>
      <c r="J619" s="52">
        <v>0</v>
      </c>
      <c r="K619" s="52">
        <v>0</v>
      </c>
      <c r="L619" s="52">
        <v>100.7677</v>
      </c>
      <c r="M619" s="52">
        <v>15.8</v>
      </c>
      <c r="N619" s="52">
        <v>13416.35</v>
      </c>
      <c r="O619" s="52">
        <v>8</v>
      </c>
      <c r="P619" s="2">
        <f t="shared" si="9"/>
        <v>407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</row>
    <row r="620" spans="1:33" x14ac:dyDescent="0.25">
      <c r="A620">
        <v>114</v>
      </c>
      <c r="B620" s="1">
        <v>8.3333333333333329E-2</v>
      </c>
      <c r="C620" s="52">
        <v>2015</v>
      </c>
      <c r="D620" s="52">
        <v>1</v>
      </c>
      <c r="E620" s="52">
        <v>6</v>
      </c>
      <c r="F620" s="52">
        <v>17450111</v>
      </c>
      <c r="G620" s="52">
        <v>17450111</v>
      </c>
      <c r="H620" s="52">
        <v>1368459</v>
      </c>
      <c r="I620" s="52">
        <v>1368459</v>
      </c>
      <c r="J620" s="52">
        <v>0</v>
      </c>
      <c r="K620" s="52">
        <v>0</v>
      </c>
      <c r="L620" s="52">
        <v>99.1494</v>
      </c>
      <c r="M620" s="52">
        <v>16.36</v>
      </c>
      <c r="N620" s="52">
        <v>13361.92</v>
      </c>
      <c r="O620" s="52">
        <v>8</v>
      </c>
      <c r="P620" s="2">
        <f t="shared" si="9"/>
        <v>600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</row>
    <row r="621" spans="1:33" x14ac:dyDescent="0.25">
      <c r="A621">
        <v>113</v>
      </c>
      <c r="B621" s="1">
        <v>4.1666666666666664E-2</v>
      </c>
      <c r="C621" s="52">
        <v>2015</v>
      </c>
      <c r="D621" s="52">
        <v>1</v>
      </c>
      <c r="E621" s="52">
        <v>6</v>
      </c>
      <c r="F621" s="52">
        <v>17449511</v>
      </c>
      <c r="G621" s="52">
        <v>17449511</v>
      </c>
      <c r="H621" s="52">
        <v>1368375</v>
      </c>
      <c r="I621" s="52">
        <v>1368375</v>
      </c>
      <c r="J621" s="52">
        <v>0</v>
      </c>
      <c r="K621" s="52">
        <v>0</v>
      </c>
      <c r="L621" s="52">
        <v>98.616</v>
      </c>
      <c r="M621" s="52">
        <v>16.59</v>
      </c>
      <c r="N621" s="52">
        <v>13114.54</v>
      </c>
      <c r="O621" s="52">
        <v>8</v>
      </c>
      <c r="P621" s="2">
        <f t="shared" si="9"/>
        <v>625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</row>
    <row r="622" spans="1:33" x14ac:dyDescent="0.25">
      <c r="A622">
        <v>112</v>
      </c>
      <c r="B622" s="1">
        <v>0</v>
      </c>
      <c r="C622" s="52">
        <v>2015</v>
      </c>
      <c r="D622" s="52">
        <v>1</v>
      </c>
      <c r="E622" s="52">
        <v>6</v>
      </c>
      <c r="F622" s="52">
        <v>17448886</v>
      </c>
      <c r="G622" s="52">
        <v>17448886</v>
      </c>
      <c r="H622" s="52">
        <v>1368287</v>
      </c>
      <c r="I622" s="52">
        <v>1368287</v>
      </c>
      <c r="J622" s="52">
        <v>0</v>
      </c>
      <c r="K622" s="52">
        <v>0</v>
      </c>
      <c r="L622" s="52">
        <v>98.775599999999997</v>
      </c>
      <c r="M622" s="52">
        <v>16.190000000000001</v>
      </c>
      <c r="N622" s="52">
        <v>13239.48</v>
      </c>
      <c r="O622" s="52">
        <v>8</v>
      </c>
      <c r="P622" s="2">
        <f t="shared" si="9"/>
        <v>555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</row>
    <row r="623" spans="1:33" x14ac:dyDescent="0.25">
      <c r="A623">
        <v>111</v>
      </c>
      <c r="B623" s="1">
        <v>0.95833333333333337</v>
      </c>
      <c r="C623" s="52">
        <v>2015</v>
      </c>
      <c r="D623" s="52">
        <v>1</v>
      </c>
      <c r="E623" s="52">
        <v>5</v>
      </c>
      <c r="F623" s="52">
        <v>17448331</v>
      </c>
      <c r="G623" s="52">
        <v>17448331</v>
      </c>
      <c r="H623" s="52">
        <v>1368209</v>
      </c>
      <c r="I623" s="52">
        <v>1368209</v>
      </c>
      <c r="J623" s="52">
        <v>0</v>
      </c>
      <c r="K623" s="52">
        <v>0</v>
      </c>
      <c r="L623" s="52">
        <v>100.30329999999999</v>
      </c>
      <c r="M623" s="52">
        <v>16.13</v>
      </c>
      <c r="N623" s="52">
        <v>13192.28</v>
      </c>
      <c r="O623" s="52">
        <v>8</v>
      </c>
      <c r="P623" s="2">
        <f t="shared" si="9"/>
        <v>434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</row>
    <row r="624" spans="1:33" x14ac:dyDescent="0.25">
      <c r="A624">
        <v>110</v>
      </c>
      <c r="B624" s="1">
        <v>0.91666666666666663</v>
      </c>
      <c r="C624" s="52">
        <v>2015</v>
      </c>
      <c r="D624" s="52">
        <v>1</v>
      </c>
      <c r="E624" s="52">
        <v>5</v>
      </c>
      <c r="F624" s="52">
        <v>17447897</v>
      </c>
      <c r="G624" s="52">
        <v>17447897</v>
      </c>
      <c r="H624" s="52">
        <v>1368149</v>
      </c>
      <c r="I624" s="52">
        <v>1368149</v>
      </c>
      <c r="J624" s="52">
        <v>0</v>
      </c>
      <c r="K624" s="52">
        <v>0</v>
      </c>
      <c r="L624" s="52">
        <v>99.797700000000006</v>
      </c>
      <c r="M624" s="52">
        <v>16.79</v>
      </c>
      <c r="N624" s="52">
        <v>13244.81</v>
      </c>
      <c r="O624" s="52">
        <v>8</v>
      </c>
      <c r="P624" s="2">
        <f t="shared" si="9"/>
        <v>546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</row>
    <row r="625" spans="1:33" x14ac:dyDescent="0.25">
      <c r="A625">
        <v>109</v>
      </c>
      <c r="B625" s="1">
        <v>0.875</v>
      </c>
      <c r="C625" s="52">
        <v>2015</v>
      </c>
      <c r="D625" s="52">
        <v>1</v>
      </c>
      <c r="E625" s="52">
        <v>5</v>
      </c>
      <c r="F625" s="52">
        <v>17447351</v>
      </c>
      <c r="G625" s="52">
        <v>17447351</v>
      </c>
      <c r="H625" s="52">
        <v>1368073</v>
      </c>
      <c r="I625" s="52">
        <v>1368073</v>
      </c>
      <c r="J625" s="52">
        <v>0</v>
      </c>
      <c r="K625" s="52">
        <v>0</v>
      </c>
      <c r="L625" s="52">
        <v>99.299300000000002</v>
      </c>
      <c r="M625" s="52">
        <v>16.43</v>
      </c>
      <c r="N625" s="52">
        <v>13335.49</v>
      </c>
      <c r="O625" s="52">
        <v>8</v>
      </c>
      <c r="P625" s="2">
        <f t="shared" si="9"/>
        <v>579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</row>
    <row r="626" spans="1:33" x14ac:dyDescent="0.25">
      <c r="A626">
        <v>108</v>
      </c>
      <c r="B626" s="1">
        <v>0.83333333333333337</v>
      </c>
      <c r="C626" s="52">
        <v>2015</v>
      </c>
      <c r="D626" s="52">
        <v>1</v>
      </c>
      <c r="E626" s="52">
        <v>5</v>
      </c>
      <c r="F626" s="52">
        <v>17446772</v>
      </c>
      <c r="G626" s="52">
        <v>17446772</v>
      </c>
      <c r="H626" s="52">
        <v>1367992</v>
      </c>
      <c r="I626" s="52">
        <v>1367992</v>
      </c>
      <c r="J626" s="52">
        <v>0</v>
      </c>
      <c r="K626" s="52">
        <v>0</v>
      </c>
      <c r="L626" s="52">
        <v>100.718</v>
      </c>
      <c r="M626" s="52">
        <v>16.02</v>
      </c>
      <c r="N626" s="52">
        <v>13424.13</v>
      </c>
      <c r="O626" s="52">
        <v>8</v>
      </c>
      <c r="P626" s="2">
        <f t="shared" si="9"/>
        <v>422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</row>
    <row r="627" spans="1:33" x14ac:dyDescent="0.25">
      <c r="A627">
        <v>107</v>
      </c>
      <c r="B627" s="1">
        <v>0.79166666666666663</v>
      </c>
      <c r="C627" s="52">
        <v>2015</v>
      </c>
      <c r="D627" s="52">
        <v>1</v>
      </c>
      <c r="E627" s="52">
        <v>5</v>
      </c>
      <c r="F627" s="52">
        <v>17446350</v>
      </c>
      <c r="G627" s="52">
        <v>17446350</v>
      </c>
      <c r="H627" s="52">
        <v>1367934</v>
      </c>
      <c r="I627" s="52">
        <v>1367934</v>
      </c>
      <c r="J627" s="52">
        <v>0</v>
      </c>
      <c r="K627" s="52">
        <v>0</v>
      </c>
      <c r="L627" s="52">
        <v>99.322199999999995</v>
      </c>
      <c r="M627" s="52">
        <v>16.420000000000002</v>
      </c>
      <c r="N627" s="52">
        <v>13274.91</v>
      </c>
      <c r="O627" s="52">
        <v>8</v>
      </c>
      <c r="P627" s="2">
        <f t="shared" si="9"/>
        <v>472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</row>
    <row r="628" spans="1:33" x14ac:dyDescent="0.25">
      <c r="A628">
        <v>106</v>
      </c>
      <c r="B628" s="1">
        <v>0.75</v>
      </c>
      <c r="C628" s="52">
        <v>2015</v>
      </c>
      <c r="D628" s="52">
        <v>1</v>
      </c>
      <c r="E628" s="52">
        <v>5</v>
      </c>
      <c r="F628" s="52">
        <v>17445878</v>
      </c>
      <c r="G628" s="52">
        <v>17445878</v>
      </c>
      <c r="H628" s="52">
        <v>1367868</v>
      </c>
      <c r="I628" s="52">
        <v>1367868</v>
      </c>
      <c r="J628" s="52">
        <v>0</v>
      </c>
      <c r="K628" s="52">
        <v>0</v>
      </c>
      <c r="L628" s="52">
        <v>97.719399999999993</v>
      </c>
      <c r="M628" s="52">
        <v>17.059999999999999</v>
      </c>
      <c r="N628" s="52">
        <v>12998.41</v>
      </c>
      <c r="O628" s="52">
        <v>8</v>
      </c>
      <c r="P628" s="2">
        <f t="shared" si="9"/>
        <v>646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</row>
    <row r="629" spans="1:33" x14ac:dyDescent="0.25">
      <c r="A629">
        <v>105</v>
      </c>
      <c r="B629" s="1">
        <v>0.70833333333333337</v>
      </c>
      <c r="C629" s="52">
        <v>2015</v>
      </c>
      <c r="D629" s="52">
        <v>1</v>
      </c>
      <c r="E629" s="52">
        <v>5</v>
      </c>
      <c r="F629" s="52">
        <v>17445232</v>
      </c>
      <c r="G629" s="52">
        <v>17445232</v>
      </c>
      <c r="H629" s="52">
        <v>1367776</v>
      </c>
      <c r="I629" s="52">
        <v>1367776</v>
      </c>
      <c r="J629" s="52">
        <v>0</v>
      </c>
      <c r="K629" s="52">
        <v>0</v>
      </c>
      <c r="L629" s="52">
        <v>98.724500000000006</v>
      </c>
      <c r="M629" s="52">
        <v>17.239999999999998</v>
      </c>
      <c r="N629" s="52">
        <v>13168.78</v>
      </c>
      <c r="O629" s="52">
        <v>8</v>
      </c>
      <c r="P629" s="2">
        <f t="shared" si="9"/>
        <v>589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</row>
    <row r="630" spans="1:33" x14ac:dyDescent="0.25">
      <c r="A630">
        <v>104</v>
      </c>
      <c r="B630" s="1">
        <v>0.66666666666666663</v>
      </c>
      <c r="C630" s="52">
        <v>2015</v>
      </c>
      <c r="D630" s="52">
        <v>1</v>
      </c>
      <c r="E630" s="52">
        <v>5</v>
      </c>
      <c r="F630" s="52">
        <v>17444643</v>
      </c>
      <c r="G630" s="52">
        <v>17444643</v>
      </c>
      <c r="H630" s="52">
        <v>1367693</v>
      </c>
      <c r="I630" s="52">
        <v>1367693</v>
      </c>
      <c r="J630" s="52">
        <v>0</v>
      </c>
      <c r="K630" s="52">
        <v>0</v>
      </c>
      <c r="L630" s="52">
        <v>98.654499999999999</v>
      </c>
      <c r="M630" s="52">
        <v>17.45</v>
      </c>
      <c r="N630" s="52">
        <v>13157.49</v>
      </c>
      <c r="O630" s="52">
        <v>8</v>
      </c>
      <c r="P630" s="2">
        <f t="shared" si="9"/>
        <v>609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</row>
    <row r="631" spans="1:33" x14ac:dyDescent="0.25">
      <c r="A631">
        <v>103</v>
      </c>
      <c r="B631" s="1">
        <v>0.625</v>
      </c>
      <c r="C631" s="52">
        <v>2015</v>
      </c>
      <c r="D631" s="52">
        <v>1</v>
      </c>
      <c r="E631" s="52">
        <v>5</v>
      </c>
      <c r="F631" s="52">
        <v>17444034</v>
      </c>
      <c r="G631" s="52">
        <v>17444034</v>
      </c>
      <c r="H631" s="52">
        <v>1367607</v>
      </c>
      <c r="I631" s="52">
        <v>1367607</v>
      </c>
      <c r="J631" s="52">
        <v>0</v>
      </c>
      <c r="K631" s="52">
        <v>0</v>
      </c>
      <c r="L631" s="52">
        <v>99.052300000000002</v>
      </c>
      <c r="M631" s="52">
        <v>17.98</v>
      </c>
      <c r="N631" s="52">
        <v>13190.32</v>
      </c>
      <c r="O631" s="52">
        <v>8</v>
      </c>
      <c r="P631" s="2">
        <f t="shared" ref="P631:P694" si="10">F631-F632</f>
        <v>468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</row>
    <row r="632" spans="1:33" x14ac:dyDescent="0.25">
      <c r="A632">
        <v>102</v>
      </c>
      <c r="B632" s="1">
        <v>0.58333333333333337</v>
      </c>
      <c r="C632" s="52">
        <v>2015</v>
      </c>
      <c r="D632" s="52">
        <v>1</v>
      </c>
      <c r="E632" s="52">
        <v>5</v>
      </c>
      <c r="F632" s="52">
        <v>17443566</v>
      </c>
      <c r="G632" s="52">
        <v>17443566</v>
      </c>
      <c r="H632" s="52">
        <v>1367541</v>
      </c>
      <c r="I632" s="52">
        <v>1367541</v>
      </c>
      <c r="J632" s="52">
        <v>0</v>
      </c>
      <c r="K632" s="52">
        <v>0</v>
      </c>
      <c r="L632" s="52">
        <v>98.465900000000005</v>
      </c>
      <c r="M632" s="52">
        <v>18.440000000000001</v>
      </c>
      <c r="N632" s="52">
        <v>13140.48</v>
      </c>
      <c r="O632" s="52">
        <v>8</v>
      </c>
      <c r="P632" s="2">
        <f t="shared" si="10"/>
        <v>612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</row>
    <row r="633" spans="1:33" x14ac:dyDescent="0.25">
      <c r="A633">
        <v>101</v>
      </c>
      <c r="B633" s="1">
        <v>0.54166666666666663</v>
      </c>
      <c r="C633" s="52">
        <v>2015</v>
      </c>
      <c r="D633" s="52">
        <v>1</v>
      </c>
      <c r="E633" s="52">
        <v>5</v>
      </c>
      <c r="F633" s="52">
        <v>17442954</v>
      </c>
      <c r="G633" s="52">
        <v>17442954</v>
      </c>
      <c r="H633" s="52">
        <v>1367454</v>
      </c>
      <c r="I633" s="52">
        <v>1367454</v>
      </c>
      <c r="J633" s="52">
        <v>0</v>
      </c>
      <c r="K633" s="52">
        <v>0</v>
      </c>
      <c r="L633" s="52">
        <v>98.036900000000003</v>
      </c>
      <c r="M633" s="52">
        <v>18.48</v>
      </c>
      <c r="N633" s="52">
        <v>12864.2</v>
      </c>
      <c r="O633" s="52">
        <v>8</v>
      </c>
      <c r="P633" s="2">
        <f t="shared" si="10"/>
        <v>659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</row>
    <row r="634" spans="1:33" x14ac:dyDescent="0.25">
      <c r="A634">
        <v>100</v>
      </c>
      <c r="B634" s="1">
        <v>0.5</v>
      </c>
      <c r="C634" s="52">
        <v>2015</v>
      </c>
      <c r="D634" s="52">
        <v>1</v>
      </c>
      <c r="E634" s="52">
        <v>5</v>
      </c>
      <c r="F634" s="52">
        <v>17442295</v>
      </c>
      <c r="G634" s="52">
        <v>17442295</v>
      </c>
      <c r="H634" s="52">
        <v>1367360</v>
      </c>
      <c r="I634" s="52">
        <v>1367360</v>
      </c>
      <c r="J634" s="52">
        <v>0</v>
      </c>
      <c r="K634" s="52">
        <v>0</v>
      </c>
      <c r="L634" s="52">
        <v>100.2225</v>
      </c>
      <c r="M634" s="52">
        <v>17.48</v>
      </c>
      <c r="N634" s="52">
        <v>13188.76</v>
      </c>
      <c r="O634" s="52">
        <v>8</v>
      </c>
      <c r="P634" s="2">
        <f t="shared" si="10"/>
        <v>367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</row>
    <row r="635" spans="1:33" x14ac:dyDescent="0.25">
      <c r="A635">
        <v>99</v>
      </c>
      <c r="B635" s="1">
        <v>0.45833333333333331</v>
      </c>
      <c r="C635" s="52">
        <v>2015</v>
      </c>
      <c r="D635" s="52">
        <v>1</v>
      </c>
      <c r="E635" s="52">
        <v>5</v>
      </c>
      <c r="F635" s="52">
        <v>17441928</v>
      </c>
      <c r="G635" s="52">
        <v>17441928</v>
      </c>
      <c r="H635" s="52">
        <v>1367309</v>
      </c>
      <c r="I635" s="52">
        <v>1367309</v>
      </c>
      <c r="J635" s="52">
        <v>0</v>
      </c>
      <c r="K635" s="52">
        <v>0</v>
      </c>
      <c r="L635" s="52">
        <v>97.994299999999996</v>
      </c>
      <c r="M635" s="52">
        <v>18.77</v>
      </c>
      <c r="N635" s="52">
        <v>13094.13</v>
      </c>
      <c r="O635" s="52">
        <v>8</v>
      </c>
      <c r="P635" s="2">
        <f t="shared" si="10"/>
        <v>609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</row>
    <row r="636" spans="1:33" x14ac:dyDescent="0.25">
      <c r="A636">
        <v>98</v>
      </c>
      <c r="B636" s="1">
        <v>0.41666666666666669</v>
      </c>
      <c r="C636" s="52">
        <v>2015</v>
      </c>
      <c r="D636" s="52">
        <v>1</v>
      </c>
      <c r="E636" s="52">
        <v>5</v>
      </c>
      <c r="F636" s="52">
        <v>17441319</v>
      </c>
      <c r="G636" s="52">
        <v>17441319</v>
      </c>
      <c r="H636" s="52">
        <v>1367222</v>
      </c>
      <c r="I636" s="52">
        <v>1367222</v>
      </c>
      <c r="J636" s="52">
        <v>0</v>
      </c>
      <c r="K636" s="52">
        <v>0</v>
      </c>
      <c r="L636" s="52">
        <v>97.631799999999998</v>
      </c>
      <c r="M636" s="52">
        <v>17.91</v>
      </c>
      <c r="N636" s="52">
        <v>13145.5</v>
      </c>
      <c r="O636" s="52">
        <v>8</v>
      </c>
      <c r="P636" s="2">
        <f t="shared" si="10"/>
        <v>636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</row>
    <row r="637" spans="1:33" x14ac:dyDescent="0.25">
      <c r="A637">
        <v>97</v>
      </c>
      <c r="B637" s="1">
        <v>0.375</v>
      </c>
      <c r="C637" s="52">
        <v>2015</v>
      </c>
      <c r="D637" s="52">
        <v>1</v>
      </c>
      <c r="E637" s="52">
        <v>5</v>
      </c>
      <c r="F637" s="52">
        <v>17440683</v>
      </c>
      <c r="G637" s="52">
        <v>17440683</v>
      </c>
      <c r="H637" s="52">
        <v>1367131</v>
      </c>
      <c r="I637" s="52">
        <v>1367131</v>
      </c>
      <c r="J637" s="52">
        <v>0</v>
      </c>
      <c r="K637" s="52">
        <v>0</v>
      </c>
      <c r="L637" s="52">
        <v>98.289599999999993</v>
      </c>
      <c r="M637" s="52">
        <v>16.95</v>
      </c>
      <c r="N637" s="52">
        <v>13045.77</v>
      </c>
      <c r="O637" s="52">
        <v>8</v>
      </c>
      <c r="P637" s="2">
        <f t="shared" si="10"/>
        <v>629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</row>
    <row r="638" spans="1:33" x14ac:dyDescent="0.25">
      <c r="A638">
        <v>96</v>
      </c>
      <c r="B638" s="1">
        <v>0.33333333333333331</v>
      </c>
      <c r="C638" s="52">
        <v>2015</v>
      </c>
      <c r="D638" s="52">
        <v>1</v>
      </c>
      <c r="E638" s="52">
        <v>5</v>
      </c>
      <c r="F638" s="52">
        <v>17440054</v>
      </c>
      <c r="G638" s="52">
        <v>17440054</v>
      </c>
      <c r="H638" s="52">
        <v>1367042</v>
      </c>
      <c r="I638" s="52">
        <v>1367042</v>
      </c>
      <c r="J638" s="52">
        <v>0</v>
      </c>
      <c r="K638" s="52">
        <v>0</v>
      </c>
      <c r="L638" s="52">
        <v>99.122399999999999</v>
      </c>
      <c r="M638" s="52">
        <v>16.05</v>
      </c>
      <c r="N638" s="52">
        <v>13335.03</v>
      </c>
      <c r="O638" s="52">
        <v>8</v>
      </c>
      <c r="P638" s="2">
        <f t="shared" si="10"/>
        <v>508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</row>
    <row r="639" spans="1:33" x14ac:dyDescent="0.25">
      <c r="A639">
        <v>95</v>
      </c>
      <c r="B639" s="1">
        <v>0.29166666666666669</v>
      </c>
      <c r="C639" s="52">
        <v>2015</v>
      </c>
      <c r="D639" s="52">
        <v>1</v>
      </c>
      <c r="E639" s="52">
        <v>5</v>
      </c>
      <c r="F639" s="52">
        <v>17439546</v>
      </c>
      <c r="G639" s="52">
        <v>17439546</v>
      </c>
      <c r="H639" s="52">
        <v>1366971</v>
      </c>
      <c r="I639" s="52">
        <v>1366971</v>
      </c>
      <c r="J639" s="52">
        <v>0</v>
      </c>
      <c r="K639" s="52">
        <v>0</v>
      </c>
      <c r="L639" s="52">
        <v>100.3986</v>
      </c>
      <c r="M639" s="52">
        <v>14.95</v>
      </c>
      <c r="N639" s="52">
        <v>13358.21</v>
      </c>
      <c r="O639" s="52">
        <v>8</v>
      </c>
      <c r="P639" s="2">
        <f t="shared" si="10"/>
        <v>342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</row>
    <row r="640" spans="1:33" x14ac:dyDescent="0.25">
      <c r="A640">
        <v>94</v>
      </c>
      <c r="B640" s="1">
        <v>0.25</v>
      </c>
      <c r="C640" s="52">
        <v>2015</v>
      </c>
      <c r="D640" s="52">
        <v>1</v>
      </c>
      <c r="E640" s="52">
        <v>5</v>
      </c>
      <c r="F640" s="52">
        <v>17439204</v>
      </c>
      <c r="G640" s="52">
        <v>17439204</v>
      </c>
      <c r="H640" s="52">
        <v>1366924</v>
      </c>
      <c r="I640" s="52">
        <v>1366924</v>
      </c>
      <c r="J640" s="52">
        <v>0</v>
      </c>
      <c r="K640" s="52">
        <v>0</v>
      </c>
      <c r="L640" s="52">
        <v>99.661199999999994</v>
      </c>
      <c r="M640" s="52">
        <v>14.21</v>
      </c>
      <c r="N640" s="52">
        <v>13582.31</v>
      </c>
      <c r="O640" s="52">
        <v>8</v>
      </c>
      <c r="P640" s="2">
        <f t="shared" si="10"/>
        <v>347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</row>
    <row r="641" spans="1:33" x14ac:dyDescent="0.25">
      <c r="A641">
        <v>93</v>
      </c>
      <c r="B641" s="1">
        <v>0.20833333333333334</v>
      </c>
      <c r="C641" s="52">
        <v>2015</v>
      </c>
      <c r="D641" s="52">
        <v>1</v>
      </c>
      <c r="E641" s="52">
        <v>5</v>
      </c>
      <c r="F641" s="52">
        <v>17438857</v>
      </c>
      <c r="G641" s="52">
        <v>17438857</v>
      </c>
      <c r="H641" s="52">
        <v>1366876</v>
      </c>
      <c r="I641" s="52">
        <v>1366876</v>
      </c>
      <c r="J641" s="52">
        <v>0</v>
      </c>
      <c r="K641" s="52">
        <v>0</v>
      </c>
      <c r="L641" s="52">
        <v>102.0796</v>
      </c>
      <c r="M641" s="52">
        <v>12</v>
      </c>
      <c r="N641" s="52">
        <v>13593.29</v>
      </c>
      <c r="O641" s="52">
        <v>8</v>
      </c>
      <c r="P641" s="2">
        <f t="shared" si="10"/>
        <v>120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</row>
    <row r="642" spans="1:33" x14ac:dyDescent="0.25">
      <c r="A642">
        <v>92</v>
      </c>
      <c r="B642" s="1">
        <v>0.16666666666666666</v>
      </c>
      <c r="C642" s="52">
        <v>2015</v>
      </c>
      <c r="D642" s="52">
        <v>1</v>
      </c>
      <c r="E642" s="52">
        <v>5</v>
      </c>
      <c r="F642" s="52">
        <v>17438737</v>
      </c>
      <c r="G642" s="52">
        <v>17438737</v>
      </c>
      <c r="H642" s="52">
        <v>1366860</v>
      </c>
      <c r="I642" s="52">
        <v>1366860</v>
      </c>
      <c r="J642" s="52">
        <v>0</v>
      </c>
      <c r="K642" s="52">
        <v>0</v>
      </c>
      <c r="L642" s="52">
        <v>100.76090000000001</v>
      </c>
      <c r="M642" s="52">
        <v>15.53</v>
      </c>
      <c r="N642" s="52">
        <v>13483.65</v>
      </c>
      <c r="O642" s="52">
        <v>8</v>
      </c>
      <c r="P642" s="2">
        <f t="shared" si="10"/>
        <v>313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</row>
    <row r="643" spans="1:33" x14ac:dyDescent="0.25">
      <c r="A643">
        <v>91</v>
      </c>
      <c r="B643" s="1">
        <v>0.125</v>
      </c>
      <c r="C643" s="52">
        <v>2015</v>
      </c>
      <c r="D643" s="52">
        <v>1</v>
      </c>
      <c r="E643" s="52">
        <v>5</v>
      </c>
      <c r="F643" s="52">
        <v>17438424</v>
      </c>
      <c r="G643" s="52">
        <v>17438424</v>
      </c>
      <c r="H643" s="52">
        <v>1366817</v>
      </c>
      <c r="I643" s="52">
        <v>1366817</v>
      </c>
      <c r="J643" s="52">
        <v>0</v>
      </c>
      <c r="K643" s="52">
        <v>0</v>
      </c>
      <c r="L643" s="52">
        <v>101.6857</v>
      </c>
      <c r="M643" s="52">
        <v>15.26</v>
      </c>
      <c r="N643" s="52">
        <v>13563.5</v>
      </c>
      <c r="O643" s="52">
        <v>8</v>
      </c>
      <c r="P643" s="2">
        <f t="shared" si="10"/>
        <v>464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</row>
    <row r="644" spans="1:33" x14ac:dyDescent="0.25">
      <c r="A644">
        <v>90</v>
      </c>
      <c r="B644" s="1">
        <v>8.3333333333333329E-2</v>
      </c>
      <c r="C644" s="52">
        <v>2015</v>
      </c>
      <c r="D644" s="52">
        <v>1</v>
      </c>
      <c r="E644" s="52">
        <v>5</v>
      </c>
      <c r="F644" s="52">
        <v>17437960</v>
      </c>
      <c r="G644" s="52">
        <v>17437960</v>
      </c>
      <c r="H644" s="52">
        <v>1366754</v>
      </c>
      <c r="I644" s="52">
        <v>1366754</v>
      </c>
      <c r="J644" s="52">
        <v>0</v>
      </c>
      <c r="K644" s="52">
        <v>0</v>
      </c>
      <c r="L644" s="52">
        <v>103.5342</v>
      </c>
      <c r="M644" s="52">
        <v>9.7899999999999991</v>
      </c>
      <c r="N644" s="52">
        <v>13902.22</v>
      </c>
      <c r="O644" s="52">
        <v>8</v>
      </c>
      <c r="P644" s="2">
        <f t="shared" si="10"/>
        <v>61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</row>
    <row r="645" spans="1:33" x14ac:dyDescent="0.25">
      <c r="A645">
        <v>89</v>
      </c>
      <c r="B645" s="1">
        <v>4.1666666666666664E-2</v>
      </c>
      <c r="C645" s="52">
        <v>2015</v>
      </c>
      <c r="D645" s="52">
        <v>1</v>
      </c>
      <c r="E645" s="52">
        <v>5</v>
      </c>
      <c r="F645" s="52">
        <v>17437899</v>
      </c>
      <c r="G645" s="52">
        <v>17437899</v>
      </c>
      <c r="H645" s="52">
        <v>1366746</v>
      </c>
      <c r="I645" s="52">
        <v>1366746</v>
      </c>
      <c r="J645" s="52">
        <v>0</v>
      </c>
      <c r="K645" s="52">
        <v>0</v>
      </c>
      <c r="L645" s="52">
        <v>104.087</v>
      </c>
      <c r="M645" s="52">
        <v>10.72</v>
      </c>
      <c r="N645" s="52">
        <v>13913.33</v>
      </c>
      <c r="O645" s="52">
        <v>8</v>
      </c>
      <c r="P645" s="2">
        <f t="shared" si="10"/>
        <v>115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</row>
    <row r="646" spans="1:33" x14ac:dyDescent="0.25">
      <c r="A646">
        <v>88</v>
      </c>
      <c r="B646" s="1">
        <v>0</v>
      </c>
      <c r="C646" s="52">
        <v>2015</v>
      </c>
      <c r="D646" s="52">
        <v>1</v>
      </c>
      <c r="E646" s="52">
        <v>5</v>
      </c>
      <c r="F646" s="52">
        <v>17437784</v>
      </c>
      <c r="G646" s="52">
        <v>17437784</v>
      </c>
      <c r="H646" s="52">
        <v>1366731</v>
      </c>
      <c r="I646" s="52">
        <v>1366731</v>
      </c>
      <c r="J646" s="52">
        <v>0</v>
      </c>
      <c r="K646" s="52">
        <v>0</v>
      </c>
      <c r="L646" s="52">
        <v>103.4295</v>
      </c>
      <c r="M646" s="52">
        <v>8.86</v>
      </c>
      <c r="N646" s="52">
        <v>13905.18</v>
      </c>
      <c r="O646" s="52">
        <v>8</v>
      </c>
      <c r="P646" s="2">
        <f t="shared" si="10"/>
        <v>54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</row>
    <row r="647" spans="1:33" x14ac:dyDescent="0.25">
      <c r="A647">
        <v>87</v>
      </c>
      <c r="B647" s="1">
        <v>0.95833333333333337</v>
      </c>
      <c r="C647" s="52">
        <v>2015</v>
      </c>
      <c r="D647" s="52">
        <v>1</v>
      </c>
      <c r="E647" s="52">
        <v>4</v>
      </c>
      <c r="F647" s="52">
        <v>17437730</v>
      </c>
      <c r="G647" s="52">
        <v>17437730</v>
      </c>
      <c r="H647" s="52">
        <v>1366724</v>
      </c>
      <c r="I647" s="52">
        <v>1366724</v>
      </c>
      <c r="J647" s="52">
        <v>0</v>
      </c>
      <c r="K647" s="52">
        <v>0</v>
      </c>
      <c r="L647" s="52">
        <v>102.84529999999999</v>
      </c>
      <c r="M647" s="52">
        <v>18.78</v>
      </c>
      <c r="N647" s="52">
        <v>0</v>
      </c>
      <c r="O647" s="52">
        <v>8</v>
      </c>
      <c r="P647" s="2">
        <f t="shared" si="10"/>
        <v>0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</row>
    <row r="648" spans="1:33" x14ac:dyDescent="0.25">
      <c r="A648">
        <v>86</v>
      </c>
      <c r="B648" s="1">
        <v>0.91666666666666663</v>
      </c>
      <c r="C648" s="52">
        <v>2015</v>
      </c>
      <c r="D648" s="52">
        <v>1</v>
      </c>
      <c r="E648" s="52">
        <v>4</v>
      </c>
      <c r="F648" s="52">
        <v>17437730</v>
      </c>
      <c r="G648" s="52">
        <v>17437730</v>
      </c>
      <c r="H648" s="52">
        <v>1366724</v>
      </c>
      <c r="I648" s="52">
        <v>1366724</v>
      </c>
      <c r="J648" s="52">
        <v>0</v>
      </c>
      <c r="K648" s="52">
        <v>0</v>
      </c>
      <c r="L648" s="52">
        <v>102.84529999999999</v>
      </c>
      <c r="M648" s="52">
        <v>18.78</v>
      </c>
      <c r="N648" s="52">
        <v>0</v>
      </c>
      <c r="O648" s="52">
        <v>8</v>
      </c>
      <c r="P648" s="2">
        <f t="shared" si="10"/>
        <v>0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  <c r="AG648" s="35"/>
    </row>
    <row r="649" spans="1:33" x14ac:dyDescent="0.25">
      <c r="A649">
        <v>85</v>
      </c>
      <c r="B649" s="1">
        <v>0.875</v>
      </c>
      <c r="C649" s="52">
        <v>2015</v>
      </c>
      <c r="D649" s="52">
        <v>1</v>
      </c>
      <c r="E649" s="52">
        <v>4</v>
      </c>
      <c r="F649" s="52">
        <v>17437730</v>
      </c>
      <c r="G649" s="52">
        <v>17437730</v>
      </c>
      <c r="H649" s="52">
        <v>1366724</v>
      </c>
      <c r="I649" s="52">
        <v>1366724</v>
      </c>
      <c r="J649" s="52">
        <v>0</v>
      </c>
      <c r="K649" s="52">
        <v>0</v>
      </c>
      <c r="L649" s="52">
        <v>102.84529999999999</v>
      </c>
      <c r="M649" s="52">
        <v>18.78</v>
      </c>
      <c r="N649" s="52">
        <v>0</v>
      </c>
      <c r="O649" s="52">
        <v>8</v>
      </c>
      <c r="P649" s="2">
        <f t="shared" si="10"/>
        <v>0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</row>
    <row r="650" spans="1:33" x14ac:dyDescent="0.25">
      <c r="A650">
        <v>84</v>
      </c>
      <c r="B650" s="1">
        <v>0.83333333333333337</v>
      </c>
      <c r="C650" s="52">
        <v>2015</v>
      </c>
      <c r="D650" s="52">
        <v>1</v>
      </c>
      <c r="E650" s="52">
        <v>4</v>
      </c>
      <c r="F650" s="52">
        <v>17437730</v>
      </c>
      <c r="G650" s="52">
        <v>17437730</v>
      </c>
      <c r="H650" s="52">
        <v>1366724</v>
      </c>
      <c r="I650" s="52">
        <v>1366724</v>
      </c>
      <c r="J650" s="52">
        <v>0</v>
      </c>
      <c r="K650" s="52">
        <v>0</v>
      </c>
      <c r="L650" s="52">
        <v>102.84529999999999</v>
      </c>
      <c r="M650" s="52">
        <v>18.78</v>
      </c>
      <c r="N650" s="52">
        <v>0</v>
      </c>
      <c r="O650" s="52">
        <v>8</v>
      </c>
      <c r="P650" s="2">
        <f t="shared" si="10"/>
        <v>0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  <c r="AG650" s="35"/>
    </row>
    <row r="651" spans="1:33" x14ac:dyDescent="0.25">
      <c r="A651">
        <v>83</v>
      </c>
      <c r="B651" s="1">
        <v>0.79166666666666663</v>
      </c>
      <c r="C651" s="52">
        <v>2015</v>
      </c>
      <c r="D651" s="52">
        <v>1</v>
      </c>
      <c r="E651" s="52">
        <v>4</v>
      </c>
      <c r="F651" s="52">
        <v>17437730</v>
      </c>
      <c r="G651" s="52">
        <v>17437730</v>
      </c>
      <c r="H651" s="52">
        <v>1366724</v>
      </c>
      <c r="I651" s="52">
        <v>1366724</v>
      </c>
      <c r="J651" s="52">
        <v>0</v>
      </c>
      <c r="K651" s="52">
        <v>0</v>
      </c>
      <c r="L651" s="52">
        <v>102.84529999999999</v>
      </c>
      <c r="M651" s="52">
        <v>18.78</v>
      </c>
      <c r="N651" s="52">
        <v>0</v>
      </c>
      <c r="O651" s="52">
        <v>8</v>
      </c>
      <c r="P651" s="2">
        <f t="shared" si="10"/>
        <v>0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  <c r="AG651" s="35"/>
    </row>
    <row r="652" spans="1:33" x14ac:dyDescent="0.25">
      <c r="A652">
        <v>82</v>
      </c>
      <c r="B652" s="1">
        <v>0.75</v>
      </c>
      <c r="C652" s="52">
        <v>2015</v>
      </c>
      <c r="D652" s="52">
        <v>1</v>
      </c>
      <c r="E652" s="52">
        <v>4</v>
      </c>
      <c r="F652" s="52">
        <v>17437730</v>
      </c>
      <c r="G652" s="52">
        <v>17437730</v>
      </c>
      <c r="H652" s="52">
        <v>1366724</v>
      </c>
      <c r="I652" s="52">
        <v>1366724</v>
      </c>
      <c r="J652" s="52">
        <v>0</v>
      </c>
      <c r="K652" s="52">
        <v>0</v>
      </c>
      <c r="L652" s="52">
        <v>102.84529999999999</v>
      </c>
      <c r="M652" s="52">
        <v>18.78</v>
      </c>
      <c r="N652" s="52">
        <v>0</v>
      </c>
      <c r="O652" s="52">
        <v>8</v>
      </c>
      <c r="P652" s="2">
        <f t="shared" si="10"/>
        <v>0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  <c r="AG652" s="35"/>
    </row>
    <row r="653" spans="1:33" x14ac:dyDescent="0.25">
      <c r="A653">
        <v>81</v>
      </c>
      <c r="B653" s="1">
        <v>0.70833333333333337</v>
      </c>
      <c r="C653" s="52">
        <v>2015</v>
      </c>
      <c r="D653" s="52">
        <v>1</v>
      </c>
      <c r="E653" s="52">
        <v>4</v>
      </c>
      <c r="F653" s="52">
        <v>17437730</v>
      </c>
      <c r="G653" s="52">
        <v>17437730</v>
      </c>
      <c r="H653" s="52">
        <v>1366724</v>
      </c>
      <c r="I653" s="52">
        <v>1366724</v>
      </c>
      <c r="J653" s="52">
        <v>0</v>
      </c>
      <c r="K653" s="52">
        <v>0</v>
      </c>
      <c r="L653" s="52">
        <v>102.84529999999999</v>
      </c>
      <c r="M653" s="52">
        <v>18.78</v>
      </c>
      <c r="N653" s="52">
        <v>13226.5</v>
      </c>
      <c r="O653" s="52">
        <v>8</v>
      </c>
      <c r="P653" s="2">
        <f t="shared" si="10"/>
        <v>7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</row>
    <row r="654" spans="1:33" x14ac:dyDescent="0.25">
      <c r="A654">
        <v>80</v>
      </c>
      <c r="B654" s="1">
        <v>0.66666666666666663</v>
      </c>
      <c r="C654" s="52">
        <v>2015</v>
      </c>
      <c r="D654" s="52">
        <v>1</v>
      </c>
      <c r="E654" s="52">
        <v>4</v>
      </c>
      <c r="F654" s="52">
        <v>17437723</v>
      </c>
      <c r="G654" s="52">
        <v>17437723</v>
      </c>
      <c r="H654" s="52">
        <v>1366723</v>
      </c>
      <c r="I654" s="52">
        <v>1366723</v>
      </c>
      <c r="J654" s="52">
        <v>0</v>
      </c>
      <c r="K654" s="52">
        <v>0</v>
      </c>
      <c r="L654" s="52">
        <v>101.15389999999999</v>
      </c>
      <c r="M654" s="52">
        <v>19.86</v>
      </c>
      <c r="N654" s="52">
        <v>0</v>
      </c>
      <c r="O654" s="52">
        <v>8</v>
      </c>
      <c r="P654" s="2">
        <f t="shared" si="10"/>
        <v>0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  <c r="AG654" s="35"/>
    </row>
    <row r="655" spans="1:33" x14ac:dyDescent="0.25">
      <c r="A655">
        <v>79</v>
      </c>
      <c r="B655" s="1">
        <v>0.625</v>
      </c>
      <c r="C655" s="52">
        <v>2015</v>
      </c>
      <c r="D655" s="52">
        <v>1</v>
      </c>
      <c r="E655" s="52">
        <v>4</v>
      </c>
      <c r="F655" s="52">
        <v>17437723</v>
      </c>
      <c r="G655" s="52">
        <v>17437723</v>
      </c>
      <c r="H655" s="52">
        <v>1366723</v>
      </c>
      <c r="I655" s="52">
        <v>1366723</v>
      </c>
      <c r="J655" s="52">
        <v>0</v>
      </c>
      <c r="K655" s="52">
        <v>0</v>
      </c>
      <c r="L655" s="52">
        <v>101.15389999999999</v>
      </c>
      <c r="M655" s="52">
        <v>19.86</v>
      </c>
      <c r="N655" s="52">
        <v>13143.81</v>
      </c>
      <c r="O655" s="52">
        <v>8</v>
      </c>
      <c r="P655" s="2">
        <f t="shared" si="10"/>
        <v>180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  <c r="AG655" s="35"/>
    </row>
    <row r="656" spans="1:33" x14ac:dyDescent="0.25">
      <c r="A656">
        <v>78</v>
      </c>
      <c r="B656" s="1">
        <v>0.58333333333333337</v>
      </c>
      <c r="C656" s="52">
        <v>2015</v>
      </c>
      <c r="D656" s="52">
        <v>1</v>
      </c>
      <c r="E656" s="52">
        <v>4</v>
      </c>
      <c r="F656" s="52">
        <v>17437543</v>
      </c>
      <c r="G656" s="52">
        <v>17437543</v>
      </c>
      <c r="H656" s="52">
        <v>1366698</v>
      </c>
      <c r="I656" s="52">
        <v>1366698</v>
      </c>
      <c r="J656" s="52">
        <v>0</v>
      </c>
      <c r="K656" s="52">
        <v>0</v>
      </c>
      <c r="L656" s="52">
        <v>101.90730000000001</v>
      </c>
      <c r="M656" s="52">
        <v>20.43</v>
      </c>
      <c r="N656" s="52">
        <v>13093.47</v>
      </c>
      <c r="O656" s="52">
        <v>8</v>
      </c>
      <c r="P656" s="2">
        <f t="shared" si="10"/>
        <v>116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  <c r="AG656" s="35"/>
    </row>
    <row r="657" spans="1:33" x14ac:dyDescent="0.25">
      <c r="A657">
        <v>77</v>
      </c>
      <c r="B657" s="1">
        <v>0.54166666666666663</v>
      </c>
      <c r="C657" s="52">
        <v>2015</v>
      </c>
      <c r="D657" s="52">
        <v>1</v>
      </c>
      <c r="E657" s="52">
        <v>4</v>
      </c>
      <c r="F657" s="52">
        <v>17437427</v>
      </c>
      <c r="G657" s="52">
        <v>17437427</v>
      </c>
      <c r="H657" s="52">
        <v>1366682</v>
      </c>
      <c r="I657" s="52">
        <v>1366682</v>
      </c>
      <c r="J657" s="52">
        <v>0</v>
      </c>
      <c r="K657" s="52">
        <v>0</v>
      </c>
      <c r="L657" s="52">
        <v>101.7443</v>
      </c>
      <c r="M657" s="52">
        <v>20.05</v>
      </c>
      <c r="N657" s="52">
        <v>13167.64</v>
      </c>
      <c r="O657" s="52">
        <v>8</v>
      </c>
      <c r="P657" s="2">
        <f t="shared" si="10"/>
        <v>130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  <c r="AG657" s="35"/>
    </row>
    <row r="658" spans="1:33" x14ac:dyDescent="0.25">
      <c r="A658">
        <v>76</v>
      </c>
      <c r="B658" s="1">
        <v>0.5</v>
      </c>
      <c r="C658" s="52">
        <v>2015</v>
      </c>
      <c r="D658" s="52">
        <v>1</v>
      </c>
      <c r="E658" s="52">
        <v>4</v>
      </c>
      <c r="F658" s="52">
        <v>17437297</v>
      </c>
      <c r="G658" s="52">
        <v>17437297</v>
      </c>
      <c r="H658" s="52">
        <v>1366664</v>
      </c>
      <c r="I658" s="52">
        <v>1366664</v>
      </c>
      <c r="J658" s="52">
        <v>0</v>
      </c>
      <c r="K658" s="52">
        <v>0</v>
      </c>
      <c r="L658" s="52">
        <v>102.13590000000001</v>
      </c>
      <c r="M658" s="52">
        <v>18.63</v>
      </c>
      <c r="N658" s="52">
        <v>13299.26</v>
      </c>
      <c r="O658" s="52">
        <v>8</v>
      </c>
      <c r="P658" s="2">
        <f t="shared" si="10"/>
        <v>131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  <c r="AG658" s="35"/>
    </row>
    <row r="659" spans="1:33" x14ac:dyDescent="0.25">
      <c r="A659">
        <v>75</v>
      </c>
      <c r="B659" s="1">
        <v>0.45833333333333331</v>
      </c>
      <c r="C659" s="52">
        <v>2015</v>
      </c>
      <c r="D659" s="52">
        <v>1</v>
      </c>
      <c r="E659" s="52">
        <v>4</v>
      </c>
      <c r="F659" s="52">
        <v>17437166</v>
      </c>
      <c r="G659" s="52">
        <v>17437166</v>
      </c>
      <c r="H659" s="52">
        <v>1366646</v>
      </c>
      <c r="I659" s="52">
        <v>1366646</v>
      </c>
      <c r="J659" s="52">
        <v>0</v>
      </c>
      <c r="K659" s="52">
        <v>0</v>
      </c>
      <c r="L659" s="52">
        <v>102.34650000000001</v>
      </c>
      <c r="M659" s="52">
        <v>15.86</v>
      </c>
      <c r="N659" s="52">
        <v>13390.27</v>
      </c>
      <c r="O659" s="52">
        <v>8</v>
      </c>
      <c r="P659" s="2">
        <f t="shared" si="10"/>
        <v>133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  <c r="AG659" s="35"/>
    </row>
    <row r="660" spans="1:33" x14ac:dyDescent="0.25">
      <c r="A660">
        <v>74</v>
      </c>
      <c r="B660" s="1">
        <v>0.41666666666666669</v>
      </c>
      <c r="C660" s="52">
        <v>2015</v>
      </c>
      <c r="D660" s="52">
        <v>1</v>
      </c>
      <c r="E660" s="52">
        <v>4</v>
      </c>
      <c r="F660" s="52">
        <v>17437033</v>
      </c>
      <c r="G660" s="52">
        <v>17437033</v>
      </c>
      <c r="H660" s="52">
        <v>1366628</v>
      </c>
      <c r="I660" s="52">
        <v>1366628</v>
      </c>
      <c r="J660" s="52">
        <v>0</v>
      </c>
      <c r="K660" s="52">
        <v>0</v>
      </c>
      <c r="L660" s="52">
        <v>102.1485</v>
      </c>
      <c r="M660" s="52">
        <v>14.57</v>
      </c>
      <c r="N660" s="52">
        <v>13602.47</v>
      </c>
      <c r="O660" s="52">
        <v>8</v>
      </c>
      <c r="P660" s="2">
        <f t="shared" si="10"/>
        <v>185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  <c r="AG660" s="35"/>
    </row>
    <row r="661" spans="1:33" x14ac:dyDescent="0.25">
      <c r="A661">
        <v>73</v>
      </c>
      <c r="B661" s="1">
        <v>0.375</v>
      </c>
      <c r="C661" s="52">
        <v>2015</v>
      </c>
      <c r="D661" s="52">
        <v>1</v>
      </c>
      <c r="E661" s="52">
        <v>4</v>
      </c>
      <c r="F661" s="52">
        <v>17436848</v>
      </c>
      <c r="G661" s="52">
        <v>17436848</v>
      </c>
      <c r="H661" s="52">
        <v>1366603</v>
      </c>
      <c r="I661" s="52">
        <v>1366603</v>
      </c>
      <c r="J661" s="52">
        <v>0</v>
      </c>
      <c r="K661" s="52">
        <v>0</v>
      </c>
      <c r="L661" s="52">
        <v>102.5788</v>
      </c>
      <c r="M661" s="52">
        <v>12.17</v>
      </c>
      <c r="N661" s="52">
        <v>13629.49</v>
      </c>
      <c r="O661" s="52">
        <v>8</v>
      </c>
      <c r="P661" s="2">
        <f t="shared" si="10"/>
        <v>128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  <c r="AG661" s="35"/>
    </row>
    <row r="662" spans="1:33" x14ac:dyDescent="0.25">
      <c r="A662">
        <v>72</v>
      </c>
      <c r="B662" s="1">
        <v>0.33333333333333331</v>
      </c>
      <c r="C662" s="52">
        <v>2015</v>
      </c>
      <c r="D662" s="52">
        <v>1</v>
      </c>
      <c r="E662" s="52">
        <v>4</v>
      </c>
      <c r="F662" s="52">
        <v>17436720</v>
      </c>
      <c r="G662" s="52">
        <v>17436720</v>
      </c>
      <c r="H662" s="52">
        <v>1366586</v>
      </c>
      <c r="I662" s="52">
        <v>1366586</v>
      </c>
      <c r="J662" s="52">
        <v>0</v>
      </c>
      <c r="K662" s="52">
        <v>0</v>
      </c>
      <c r="L662" s="52">
        <v>102.66240000000001</v>
      </c>
      <c r="M662" s="52">
        <v>10.95</v>
      </c>
      <c r="N662" s="52">
        <v>13725.57</v>
      </c>
      <c r="O662" s="52">
        <v>8</v>
      </c>
      <c r="P662" s="2">
        <f t="shared" si="10"/>
        <v>113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  <c r="AG662" s="35"/>
    </row>
    <row r="663" spans="1:33" x14ac:dyDescent="0.25">
      <c r="A663">
        <v>71</v>
      </c>
      <c r="B663" s="1">
        <v>0.29166666666666669</v>
      </c>
      <c r="C663" s="52">
        <v>2015</v>
      </c>
      <c r="D663" s="52">
        <v>1</v>
      </c>
      <c r="E663" s="52">
        <v>4</v>
      </c>
      <c r="F663" s="52">
        <v>17436607</v>
      </c>
      <c r="G663" s="52">
        <v>17436607</v>
      </c>
      <c r="H663" s="52">
        <v>1366571</v>
      </c>
      <c r="I663" s="52">
        <v>1366571</v>
      </c>
      <c r="J663" s="52">
        <v>0</v>
      </c>
      <c r="K663" s="52">
        <v>0</v>
      </c>
      <c r="L663" s="52">
        <v>102.211</v>
      </c>
      <c r="M663" s="52">
        <v>15.19</v>
      </c>
      <c r="N663" s="52">
        <v>13683.47</v>
      </c>
      <c r="O663" s="52">
        <v>8</v>
      </c>
      <c r="P663" s="2">
        <f t="shared" si="10"/>
        <v>230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  <c r="AG663" s="35"/>
    </row>
    <row r="664" spans="1:33" x14ac:dyDescent="0.25">
      <c r="A664">
        <v>70</v>
      </c>
      <c r="B664" s="1">
        <v>0.25</v>
      </c>
      <c r="C664" s="52">
        <v>2015</v>
      </c>
      <c r="D664" s="52">
        <v>1</v>
      </c>
      <c r="E664" s="52">
        <v>4</v>
      </c>
      <c r="F664" s="52">
        <v>17436377</v>
      </c>
      <c r="G664" s="52">
        <v>17436377</v>
      </c>
      <c r="H664" s="52">
        <v>1366540</v>
      </c>
      <c r="I664" s="52">
        <v>1366540</v>
      </c>
      <c r="J664" s="52">
        <v>0</v>
      </c>
      <c r="K664" s="52">
        <v>0</v>
      </c>
      <c r="L664" s="52">
        <v>99.971000000000004</v>
      </c>
      <c r="M664" s="52">
        <v>16.47</v>
      </c>
      <c r="N664" s="52">
        <v>13235.67</v>
      </c>
      <c r="O664" s="52">
        <v>8</v>
      </c>
      <c r="P664" s="2">
        <f t="shared" si="10"/>
        <v>583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</row>
    <row r="665" spans="1:33" x14ac:dyDescent="0.25">
      <c r="A665">
        <v>69</v>
      </c>
      <c r="B665" s="1">
        <v>0.20833333333333334</v>
      </c>
      <c r="C665" s="52">
        <v>2015</v>
      </c>
      <c r="D665" s="52">
        <v>1</v>
      </c>
      <c r="E665" s="52">
        <v>4</v>
      </c>
      <c r="F665" s="52">
        <v>17435794</v>
      </c>
      <c r="G665" s="52">
        <v>17435794</v>
      </c>
      <c r="H665" s="52">
        <v>1366459</v>
      </c>
      <c r="I665" s="52">
        <v>1366459</v>
      </c>
      <c r="J665" s="52">
        <v>0</v>
      </c>
      <c r="K665" s="52">
        <v>0</v>
      </c>
      <c r="L665" s="52">
        <v>100.52330000000001</v>
      </c>
      <c r="M665" s="52">
        <v>16.59</v>
      </c>
      <c r="N665" s="52">
        <v>13346.35</v>
      </c>
      <c r="O665" s="52">
        <v>8</v>
      </c>
      <c r="P665" s="2">
        <f t="shared" si="10"/>
        <v>557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  <c r="AG665" s="35"/>
    </row>
    <row r="666" spans="1:33" x14ac:dyDescent="0.25">
      <c r="A666">
        <v>68</v>
      </c>
      <c r="B666" s="1">
        <v>0.16666666666666666</v>
      </c>
      <c r="C666" s="52">
        <v>2015</v>
      </c>
      <c r="D666" s="52">
        <v>1</v>
      </c>
      <c r="E666" s="52">
        <v>4</v>
      </c>
      <c r="F666" s="52">
        <v>17435237</v>
      </c>
      <c r="G666" s="52">
        <v>17435237</v>
      </c>
      <c r="H666" s="52">
        <v>1366382</v>
      </c>
      <c r="I666" s="52">
        <v>1366382</v>
      </c>
      <c r="J666" s="52">
        <v>0</v>
      </c>
      <c r="K666" s="52">
        <v>0</v>
      </c>
      <c r="L666" s="52">
        <v>99.1066</v>
      </c>
      <c r="M666" s="52">
        <v>16.32</v>
      </c>
      <c r="N666" s="52">
        <v>13297.53</v>
      </c>
      <c r="O666" s="52">
        <v>8</v>
      </c>
      <c r="P666" s="2">
        <f t="shared" si="10"/>
        <v>557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  <c r="AG666" s="35"/>
    </row>
    <row r="667" spans="1:33" x14ac:dyDescent="0.25">
      <c r="A667">
        <v>67</v>
      </c>
      <c r="B667" s="1">
        <v>0.125</v>
      </c>
      <c r="C667" s="52">
        <v>2015</v>
      </c>
      <c r="D667" s="52">
        <v>1</v>
      </c>
      <c r="E667" s="52">
        <v>4</v>
      </c>
      <c r="F667" s="52">
        <v>17434680</v>
      </c>
      <c r="G667" s="52">
        <v>17434680</v>
      </c>
      <c r="H667" s="52">
        <v>1366304</v>
      </c>
      <c r="I667" s="52">
        <v>1366304</v>
      </c>
      <c r="J667" s="52">
        <v>0</v>
      </c>
      <c r="K667" s="52">
        <v>0</v>
      </c>
      <c r="L667" s="52">
        <v>100.34229999999999</v>
      </c>
      <c r="M667" s="52">
        <v>16.3</v>
      </c>
      <c r="N667" s="52">
        <v>13476.22</v>
      </c>
      <c r="O667" s="52">
        <v>8</v>
      </c>
      <c r="P667" s="2">
        <f t="shared" si="10"/>
        <v>376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  <c r="AG667" s="35"/>
    </row>
    <row r="668" spans="1:33" x14ac:dyDescent="0.25">
      <c r="A668">
        <v>66</v>
      </c>
      <c r="B668" s="1">
        <v>8.3333333333333329E-2</v>
      </c>
      <c r="C668" s="52">
        <v>2015</v>
      </c>
      <c r="D668" s="52">
        <v>1</v>
      </c>
      <c r="E668" s="52">
        <v>4</v>
      </c>
      <c r="F668" s="52">
        <v>17434304</v>
      </c>
      <c r="G668" s="52">
        <v>17434304</v>
      </c>
      <c r="H668" s="52">
        <v>1366252</v>
      </c>
      <c r="I668" s="52">
        <v>1366252</v>
      </c>
      <c r="J668" s="52">
        <v>0</v>
      </c>
      <c r="K668" s="52">
        <v>0</v>
      </c>
      <c r="L668" s="52">
        <v>99.461500000000001</v>
      </c>
      <c r="M668" s="52">
        <v>16.96</v>
      </c>
      <c r="N668" s="52">
        <v>13306.14</v>
      </c>
      <c r="O668" s="52">
        <v>8</v>
      </c>
      <c r="P668" s="2">
        <f t="shared" si="10"/>
        <v>608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  <c r="AG668" s="35"/>
    </row>
    <row r="669" spans="1:33" x14ac:dyDescent="0.25">
      <c r="A669">
        <v>65</v>
      </c>
      <c r="B669" s="1">
        <v>4.1666666666666664E-2</v>
      </c>
      <c r="C669" s="52">
        <v>2015</v>
      </c>
      <c r="D669" s="52">
        <v>1</v>
      </c>
      <c r="E669" s="52">
        <v>4</v>
      </c>
      <c r="F669" s="52">
        <v>17433696</v>
      </c>
      <c r="G669" s="52">
        <v>17433696</v>
      </c>
      <c r="H669" s="52">
        <v>1366167</v>
      </c>
      <c r="I669" s="52">
        <v>1366167</v>
      </c>
      <c r="J669" s="52">
        <v>0</v>
      </c>
      <c r="K669" s="52">
        <v>0</v>
      </c>
      <c r="L669" s="52">
        <v>99.590400000000002</v>
      </c>
      <c r="M669" s="52">
        <v>17.2</v>
      </c>
      <c r="N669" s="52">
        <v>13301.49</v>
      </c>
      <c r="O669" s="52">
        <v>8</v>
      </c>
      <c r="P669" s="2">
        <f t="shared" si="10"/>
        <v>608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</row>
    <row r="670" spans="1:33" x14ac:dyDescent="0.25">
      <c r="A670">
        <v>64</v>
      </c>
      <c r="B670" s="1">
        <v>0</v>
      </c>
      <c r="C670" s="52">
        <v>2015</v>
      </c>
      <c r="D670" s="52">
        <v>1</v>
      </c>
      <c r="E670" s="52">
        <v>4</v>
      </c>
      <c r="F670" s="52">
        <v>17433088</v>
      </c>
      <c r="G670" s="52">
        <v>17433088</v>
      </c>
      <c r="H670" s="52">
        <v>1366082</v>
      </c>
      <c r="I670" s="52">
        <v>1366082</v>
      </c>
      <c r="J670" s="52">
        <v>0</v>
      </c>
      <c r="K670" s="52">
        <v>0</v>
      </c>
      <c r="L670" s="52">
        <v>100.1113</v>
      </c>
      <c r="M670" s="52">
        <v>16.97</v>
      </c>
      <c r="N670" s="52">
        <v>13376.07</v>
      </c>
      <c r="O670" s="52">
        <v>8</v>
      </c>
      <c r="P670" s="2">
        <f t="shared" si="10"/>
        <v>569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</row>
    <row r="671" spans="1:33" x14ac:dyDescent="0.25">
      <c r="A671">
        <v>63</v>
      </c>
      <c r="B671" s="1">
        <v>0.95833333333333337</v>
      </c>
      <c r="C671" s="52">
        <v>2015</v>
      </c>
      <c r="D671" s="52">
        <v>1</v>
      </c>
      <c r="E671" s="52">
        <v>3</v>
      </c>
      <c r="F671" s="52">
        <v>17432519</v>
      </c>
      <c r="G671" s="52">
        <v>17432519</v>
      </c>
      <c r="H671" s="52">
        <v>1366003</v>
      </c>
      <c r="I671" s="52">
        <v>1366003</v>
      </c>
      <c r="J671" s="52">
        <v>0</v>
      </c>
      <c r="K671" s="52">
        <v>0</v>
      </c>
      <c r="L671" s="52">
        <v>100.3034</v>
      </c>
      <c r="M671" s="52">
        <v>16.239999999999998</v>
      </c>
      <c r="N671" s="52">
        <v>13509.82</v>
      </c>
      <c r="O671" s="52">
        <v>8</v>
      </c>
      <c r="P671" s="2">
        <f t="shared" si="10"/>
        <v>347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</row>
    <row r="672" spans="1:33" x14ac:dyDescent="0.25">
      <c r="A672">
        <v>62</v>
      </c>
      <c r="B672" s="1">
        <v>0.91666666666666663</v>
      </c>
      <c r="C672" s="52">
        <v>2015</v>
      </c>
      <c r="D672" s="52">
        <v>1</v>
      </c>
      <c r="E672" s="52">
        <v>3</v>
      </c>
      <c r="F672" s="52">
        <v>17432172</v>
      </c>
      <c r="G672" s="52">
        <v>17432172</v>
      </c>
      <c r="H672" s="52">
        <v>1365955</v>
      </c>
      <c r="I672" s="52">
        <v>1365955</v>
      </c>
      <c r="J672" s="52">
        <v>0</v>
      </c>
      <c r="K672" s="52">
        <v>0</v>
      </c>
      <c r="L672" s="52">
        <v>100.1191</v>
      </c>
      <c r="M672" s="52">
        <v>17.260000000000002</v>
      </c>
      <c r="N672" s="52">
        <v>13330.49</v>
      </c>
      <c r="O672" s="52">
        <v>8</v>
      </c>
      <c r="P672" s="2">
        <f t="shared" si="10"/>
        <v>547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</row>
    <row r="673" spans="1:33" x14ac:dyDescent="0.25">
      <c r="A673">
        <v>61</v>
      </c>
      <c r="B673" s="1">
        <v>0.875</v>
      </c>
      <c r="C673" s="52">
        <v>2015</v>
      </c>
      <c r="D673" s="52">
        <v>1</v>
      </c>
      <c r="E673" s="52">
        <v>3</v>
      </c>
      <c r="F673" s="52">
        <v>17431625</v>
      </c>
      <c r="G673" s="52">
        <v>17431625</v>
      </c>
      <c r="H673" s="52">
        <v>1365879</v>
      </c>
      <c r="I673" s="52">
        <v>1365879</v>
      </c>
      <c r="J673" s="52">
        <v>0</v>
      </c>
      <c r="K673" s="52">
        <v>0</v>
      </c>
      <c r="L673" s="52">
        <v>99.381900000000002</v>
      </c>
      <c r="M673" s="52">
        <v>17.5</v>
      </c>
      <c r="N673" s="52">
        <v>13042.04</v>
      </c>
      <c r="O673" s="52">
        <v>8</v>
      </c>
      <c r="P673" s="2">
        <f t="shared" si="10"/>
        <v>656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</row>
    <row r="674" spans="1:33" x14ac:dyDescent="0.25">
      <c r="A674">
        <v>60</v>
      </c>
      <c r="B674" s="1">
        <v>0.83333333333333337</v>
      </c>
      <c r="C674" s="52">
        <v>2015</v>
      </c>
      <c r="D674" s="52">
        <v>1</v>
      </c>
      <c r="E674" s="52">
        <v>3</v>
      </c>
      <c r="F674" s="52">
        <v>17430969</v>
      </c>
      <c r="G674" s="52">
        <v>17430969</v>
      </c>
      <c r="H674" s="52">
        <v>1365787</v>
      </c>
      <c r="I674" s="52">
        <v>1365787</v>
      </c>
      <c r="J674" s="52">
        <v>0</v>
      </c>
      <c r="K674" s="52">
        <v>0</v>
      </c>
      <c r="L674" s="52">
        <v>101.0027</v>
      </c>
      <c r="M674" s="52">
        <v>17.03</v>
      </c>
      <c r="N674" s="52">
        <v>13364.26</v>
      </c>
      <c r="O674" s="52">
        <v>8</v>
      </c>
      <c r="P674" s="2">
        <f t="shared" si="10"/>
        <v>370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</row>
    <row r="675" spans="1:33" x14ac:dyDescent="0.25">
      <c r="A675">
        <v>59</v>
      </c>
      <c r="B675" s="1">
        <v>0.79166666666666663</v>
      </c>
      <c r="C675" s="52">
        <v>2015</v>
      </c>
      <c r="D675" s="52">
        <v>1</v>
      </c>
      <c r="E675" s="52">
        <v>3</v>
      </c>
      <c r="F675" s="52">
        <v>17430599</v>
      </c>
      <c r="G675" s="52">
        <v>17430599</v>
      </c>
      <c r="H675" s="52">
        <v>1365736</v>
      </c>
      <c r="I675" s="52">
        <v>1365736</v>
      </c>
      <c r="J675" s="52">
        <v>0</v>
      </c>
      <c r="K675" s="52">
        <v>0</v>
      </c>
      <c r="L675" s="52">
        <v>98.8172</v>
      </c>
      <c r="M675" s="52">
        <v>17.920000000000002</v>
      </c>
      <c r="N675" s="52">
        <v>12999.02</v>
      </c>
      <c r="O675" s="52">
        <v>8</v>
      </c>
      <c r="P675" s="2">
        <f t="shared" si="10"/>
        <v>679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</row>
    <row r="676" spans="1:33" x14ac:dyDescent="0.25">
      <c r="A676">
        <v>58</v>
      </c>
      <c r="B676" s="1">
        <v>0.75</v>
      </c>
      <c r="C676" s="52">
        <v>2015</v>
      </c>
      <c r="D676" s="52">
        <v>1</v>
      </c>
      <c r="E676" s="52">
        <v>3</v>
      </c>
      <c r="F676" s="52">
        <v>17429920</v>
      </c>
      <c r="G676" s="52">
        <v>17429920</v>
      </c>
      <c r="H676" s="52">
        <v>1365640</v>
      </c>
      <c r="I676" s="52">
        <v>1365640</v>
      </c>
      <c r="J676" s="52">
        <v>0</v>
      </c>
      <c r="K676" s="52">
        <v>0</v>
      </c>
      <c r="L676" s="52">
        <v>98.824200000000005</v>
      </c>
      <c r="M676" s="52">
        <v>18.03</v>
      </c>
      <c r="N676" s="52">
        <v>13182.46</v>
      </c>
      <c r="O676" s="52">
        <v>8</v>
      </c>
      <c r="P676" s="2">
        <f t="shared" si="10"/>
        <v>637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</row>
    <row r="677" spans="1:33" x14ac:dyDescent="0.25">
      <c r="A677">
        <v>57</v>
      </c>
      <c r="B677" s="1">
        <v>0.70833333333333337</v>
      </c>
      <c r="C677" s="52">
        <v>2015</v>
      </c>
      <c r="D677" s="52">
        <v>1</v>
      </c>
      <c r="E677" s="52">
        <v>3</v>
      </c>
      <c r="F677" s="52">
        <v>17429283</v>
      </c>
      <c r="G677" s="52">
        <v>17429283</v>
      </c>
      <c r="H677" s="52">
        <v>1365550</v>
      </c>
      <c r="I677" s="52">
        <v>1365550</v>
      </c>
      <c r="J677" s="52">
        <v>0</v>
      </c>
      <c r="K677" s="52">
        <v>0</v>
      </c>
      <c r="L677" s="52">
        <v>98.443399999999997</v>
      </c>
      <c r="M677" s="52">
        <v>18.190000000000001</v>
      </c>
      <c r="N677" s="52">
        <v>13112.24</v>
      </c>
      <c r="O677" s="52">
        <v>8</v>
      </c>
      <c r="P677" s="2">
        <f t="shared" si="10"/>
        <v>627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</row>
    <row r="678" spans="1:33" x14ac:dyDescent="0.25">
      <c r="A678">
        <v>56</v>
      </c>
      <c r="B678" s="1">
        <v>0.66666666666666663</v>
      </c>
      <c r="C678" s="52">
        <v>2015</v>
      </c>
      <c r="D678" s="52">
        <v>1</v>
      </c>
      <c r="E678" s="52">
        <v>3</v>
      </c>
      <c r="F678" s="52">
        <v>17428656</v>
      </c>
      <c r="G678" s="52">
        <v>17428656</v>
      </c>
      <c r="H678" s="52">
        <v>1365461</v>
      </c>
      <c r="I678" s="52">
        <v>1365461</v>
      </c>
      <c r="J678" s="52">
        <v>0</v>
      </c>
      <c r="K678" s="52">
        <v>0</v>
      </c>
      <c r="L678" s="52">
        <v>97.968900000000005</v>
      </c>
      <c r="M678" s="52">
        <v>18.61</v>
      </c>
      <c r="N678" s="52">
        <v>12764.35</v>
      </c>
      <c r="O678" s="52">
        <v>8</v>
      </c>
      <c r="P678" s="2">
        <f t="shared" si="10"/>
        <v>672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</row>
    <row r="679" spans="1:33" x14ac:dyDescent="0.25">
      <c r="A679">
        <v>55</v>
      </c>
      <c r="B679" s="1">
        <v>0.625</v>
      </c>
      <c r="C679" s="52">
        <v>2015</v>
      </c>
      <c r="D679" s="52">
        <v>1</v>
      </c>
      <c r="E679" s="52">
        <v>3</v>
      </c>
      <c r="F679" s="52">
        <v>17427984</v>
      </c>
      <c r="G679" s="52">
        <v>17427984</v>
      </c>
      <c r="H679" s="52">
        <v>1365365</v>
      </c>
      <c r="I679" s="52">
        <v>1365365</v>
      </c>
      <c r="J679" s="52">
        <v>0</v>
      </c>
      <c r="K679" s="52">
        <v>0</v>
      </c>
      <c r="L679" s="52">
        <v>98.290400000000005</v>
      </c>
      <c r="M679" s="52">
        <v>18.96</v>
      </c>
      <c r="N679" s="52">
        <v>13013.53</v>
      </c>
      <c r="O679" s="52">
        <v>8</v>
      </c>
      <c r="P679" s="2">
        <f t="shared" si="10"/>
        <v>512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</row>
    <row r="680" spans="1:33" x14ac:dyDescent="0.25">
      <c r="A680">
        <v>54</v>
      </c>
      <c r="B680" s="1">
        <v>0.58333333333333337</v>
      </c>
      <c r="C680" s="52">
        <v>2015</v>
      </c>
      <c r="D680" s="52">
        <v>1</v>
      </c>
      <c r="E680" s="52">
        <v>3</v>
      </c>
      <c r="F680" s="52">
        <v>17427472</v>
      </c>
      <c r="G680" s="52">
        <v>17427472</v>
      </c>
      <c r="H680" s="52">
        <v>1365292</v>
      </c>
      <c r="I680" s="52">
        <v>1365292</v>
      </c>
      <c r="J680" s="52">
        <v>0</v>
      </c>
      <c r="K680" s="52">
        <v>0</v>
      </c>
      <c r="L680" s="52">
        <v>97.936099999999996</v>
      </c>
      <c r="M680" s="52">
        <v>19.34</v>
      </c>
      <c r="N680" s="52">
        <v>12812.05</v>
      </c>
      <c r="O680" s="52">
        <v>8</v>
      </c>
      <c r="P680" s="2">
        <f t="shared" si="10"/>
        <v>593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</row>
    <row r="681" spans="1:33" x14ac:dyDescent="0.25">
      <c r="A681">
        <v>53</v>
      </c>
      <c r="B681" s="1">
        <v>0.54166666666666663</v>
      </c>
      <c r="C681" s="52">
        <v>2015</v>
      </c>
      <c r="D681" s="52">
        <v>1</v>
      </c>
      <c r="E681" s="52">
        <v>3</v>
      </c>
      <c r="F681" s="52">
        <v>17426879</v>
      </c>
      <c r="G681" s="52">
        <v>17426879</v>
      </c>
      <c r="H681" s="52">
        <v>1365207</v>
      </c>
      <c r="I681" s="52">
        <v>1365207</v>
      </c>
      <c r="J681" s="52">
        <v>0</v>
      </c>
      <c r="K681" s="52">
        <v>0</v>
      </c>
      <c r="L681" s="52">
        <v>96.942700000000002</v>
      </c>
      <c r="M681" s="52">
        <v>19.3</v>
      </c>
      <c r="N681" s="52">
        <v>12567.06</v>
      </c>
      <c r="O681" s="52">
        <v>8</v>
      </c>
      <c r="P681" s="2">
        <f t="shared" si="10"/>
        <v>670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</row>
    <row r="682" spans="1:33" x14ac:dyDescent="0.25">
      <c r="A682">
        <v>52</v>
      </c>
      <c r="B682" s="1">
        <v>0.5</v>
      </c>
      <c r="C682" s="52">
        <v>2015</v>
      </c>
      <c r="D682" s="52">
        <v>1</v>
      </c>
      <c r="E682" s="52">
        <v>3</v>
      </c>
      <c r="F682" s="52">
        <v>17426209</v>
      </c>
      <c r="G682" s="52">
        <v>17426209</v>
      </c>
      <c r="H682" s="52">
        <v>1365110</v>
      </c>
      <c r="I682" s="52">
        <v>1365110</v>
      </c>
      <c r="J682" s="52">
        <v>0</v>
      </c>
      <c r="K682" s="52">
        <v>0</v>
      </c>
      <c r="L682" s="52">
        <v>98.471100000000007</v>
      </c>
      <c r="M682" s="52">
        <v>19.53</v>
      </c>
      <c r="N682" s="52">
        <v>13031.87</v>
      </c>
      <c r="O682" s="52">
        <v>8</v>
      </c>
      <c r="P682" s="2">
        <f t="shared" si="10"/>
        <v>386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</row>
    <row r="683" spans="1:33" x14ac:dyDescent="0.25">
      <c r="A683">
        <v>51</v>
      </c>
      <c r="B683" s="1">
        <v>0.45833333333333331</v>
      </c>
      <c r="C683" s="52">
        <v>2015</v>
      </c>
      <c r="D683" s="52">
        <v>1</v>
      </c>
      <c r="E683" s="52">
        <v>3</v>
      </c>
      <c r="F683" s="52">
        <v>17425823</v>
      </c>
      <c r="G683" s="52">
        <v>17425823</v>
      </c>
      <c r="H683" s="52">
        <v>1365055</v>
      </c>
      <c r="I683" s="52">
        <v>1365055</v>
      </c>
      <c r="J683" s="52">
        <v>0</v>
      </c>
      <c r="K683" s="52">
        <v>0</v>
      </c>
      <c r="L683" s="52">
        <v>97.820899999999995</v>
      </c>
      <c r="M683" s="52">
        <v>18.91</v>
      </c>
      <c r="N683" s="52">
        <v>12686.14</v>
      </c>
      <c r="O683" s="52">
        <v>8</v>
      </c>
      <c r="P683" s="2">
        <f t="shared" si="10"/>
        <v>663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</row>
    <row r="684" spans="1:33" x14ac:dyDescent="0.25">
      <c r="A684">
        <v>50</v>
      </c>
      <c r="B684" s="1">
        <v>0.41666666666666669</v>
      </c>
      <c r="C684" s="52">
        <v>2015</v>
      </c>
      <c r="D684" s="52">
        <v>1</v>
      </c>
      <c r="E684" s="52">
        <v>3</v>
      </c>
      <c r="F684" s="52">
        <v>17425160</v>
      </c>
      <c r="G684" s="52">
        <v>17425160</v>
      </c>
      <c r="H684" s="52">
        <v>1364960</v>
      </c>
      <c r="I684" s="52">
        <v>1364960</v>
      </c>
      <c r="J684" s="52">
        <v>0</v>
      </c>
      <c r="K684" s="52">
        <v>0</v>
      </c>
      <c r="L684" s="52">
        <v>97.936199999999999</v>
      </c>
      <c r="M684" s="52">
        <v>17.89</v>
      </c>
      <c r="N684" s="52">
        <v>12879.61</v>
      </c>
      <c r="O684" s="52">
        <v>8</v>
      </c>
      <c r="P684" s="2">
        <f t="shared" si="10"/>
        <v>667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</row>
    <row r="685" spans="1:33" x14ac:dyDescent="0.25">
      <c r="A685">
        <v>49</v>
      </c>
      <c r="B685" s="1">
        <v>0.375</v>
      </c>
      <c r="C685" s="52">
        <v>2015</v>
      </c>
      <c r="D685" s="52">
        <v>1</v>
      </c>
      <c r="E685" s="52">
        <v>3</v>
      </c>
      <c r="F685" s="52">
        <v>17424493</v>
      </c>
      <c r="G685" s="52">
        <v>17424493</v>
      </c>
      <c r="H685" s="52">
        <v>1364865</v>
      </c>
      <c r="I685" s="52">
        <v>1364865</v>
      </c>
      <c r="J685" s="52">
        <v>0</v>
      </c>
      <c r="K685" s="52">
        <v>0</v>
      </c>
      <c r="L685" s="52">
        <v>98.342600000000004</v>
      </c>
      <c r="M685" s="52">
        <v>17.47</v>
      </c>
      <c r="N685" s="52">
        <v>13065.91</v>
      </c>
      <c r="O685" s="52">
        <v>8</v>
      </c>
      <c r="P685" s="2">
        <f t="shared" si="10"/>
        <v>614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</row>
    <row r="686" spans="1:33" x14ac:dyDescent="0.25">
      <c r="A686">
        <v>48</v>
      </c>
      <c r="B686" s="1">
        <v>0.33333333333333331</v>
      </c>
      <c r="C686" s="52">
        <v>2015</v>
      </c>
      <c r="D686" s="52">
        <v>1</v>
      </c>
      <c r="E686" s="52">
        <v>3</v>
      </c>
      <c r="F686" s="52">
        <v>17423879</v>
      </c>
      <c r="G686" s="52">
        <v>17423879</v>
      </c>
      <c r="H686" s="52">
        <v>1364778</v>
      </c>
      <c r="I686" s="52">
        <v>1364778</v>
      </c>
      <c r="J686" s="52">
        <v>0</v>
      </c>
      <c r="K686" s="52">
        <v>0</v>
      </c>
      <c r="L686" s="52">
        <v>98.707899999999995</v>
      </c>
      <c r="M686" s="52">
        <v>16.899999999999999</v>
      </c>
      <c r="N686" s="52">
        <v>13195.26</v>
      </c>
      <c r="O686" s="52">
        <v>8</v>
      </c>
      <c r="P686" s="2">
        <f t="shared" si="10"/>
        <v>646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</row>
    <row r="687" spans="1:33" x14ac:dyDescent="0.25">
      <c r="A687">
        <v>47</v>
      </c>
      <c r="B687" s="1">
        <v>0.29166666666666669</v>
      </c>
      <c r="C687" s="52">
        <v>2015</v>
      </c>
      <c r="D687" s="52">
        <v>1</v>
      </c>
      <c r="E687" s="52">
        <v>3</v>
      </c>
      <c r="F687" s="52">
        <v>17423233</v>
      </c>
      <c r="G687" s="52">
        <v>17423233</v>
      </c>
      <c r="H687" s="52">
        <v>1364687</v>
      </c>
      <c r="I687" s="52">
        <v>1364687</v>
      </c>
      <c r="J687" s="52">
        <v>0</v>
      </c>
      <c r="K687" s="52">
        <v>0</v>
      </c>
      <c r="L687" s="52">
        <v>100.3633</v>
      </c>
      <c r="M687" s="52">
        <v>16.36</v>
      </c>
      <c r="N687" s="52">
        <v>13243.37</v>
      </c>
      <c r="O687" s="52">
        <v>8</v>
      </c>
      <c r="P687" s="2">
        <f t="shared" si="10"/>
        <v>448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</row>
    <row r="688" spans="1:33" x14ac:dyDescent="0.25">
      <c r="A688">
        <v>46</v>
      </c>
      <c r="B688" s="1">
        <v>0.25</v>
      </c>
      <c r="C688" s="52">
        <v>2015</v>
      </c>
      <c r="D688" s="52">
        <v>1</v>
      </c>
      <c r="E688" s="52">
        <v>3</v>
      </c>
      <c r="F688" s="52">
        <v>17422785</v>
      </c>
      <c r="G688" s="52">
        <v>17422785</v>
      </c>
      <c r="H688" s="52">
        <v>1364625</v>
      </c>
      <c r="I688" s="52">
        <v>1364625</v>
      </c>
      <c r="J688" s="52">
        <v>0</v>
      </c>
      <c r="K688" s="52">
        <v>0</v>
      </c>
      <c r="L688" s="52">
        <v>99.158299999999997</v>
      </c>
      <c r="M688" s="52">
        <v>16.87</v>
      </c>
      <c r="N688" s="52">
        <v>13262.68</v>
      </c>
      <c r="O688" s="52">
        <v>8</v>
      </c>
      <c r="P688" s="2">
        <f t="shared" si="10"/>
        <v>564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</row>
    <row r="689" spans="1:33" x14ac:dyDescent="0.25">
      <c r="A689">
        <v>45</v>
      </c>
      <c r="B689" s="1">
        <v>0.20833333333333334</v>
      </c>
      <c r="C689" s="52">
        <v>2015</v>
      </c>
      <c r="D689" s="52">
        <v>1</v>
      </c>
      <c r="E689" s="52">
        <v>3</v>
      </c>
      <c r="F689" s="52">
        <v>17422221</v>
      </c>
      <c r="G689" s="52">
        <v>17422221</v>
      </c>
      <c r="H689" s="52">
        <v>1364546</v>
      </c>
      <c r="I689" s="52">
        <v>1364546</v>
      </c>
      <c r="J689" s="52">
        <v>0</v>
      </c>
      <c r="K689" s="52">
        <v>0</v>
      </c>
      <c r="L689" s="52">
        <v>99.712500000000006</v>
      </c>
      <c r="M689" s="52">
        <v>16.78</v>
      </c>
      <c r="N689" s="52">
        <v>13269.11</v>
      </c>
      <c r="O689" s="52">
        <v>8</v>
      </c>
      <c r="P689" s="2">
        <f t="shared" si="10"/>
        <v>602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</row>
    <row r="690" spans="1:33" x14ac:dyDescent="0.25">
      <c r="A690">
        <v>44</v>
      </c>
      <c r="B690" s="1">
        <v>0.16666666666666666</v>
      </c>
      <c r="C690" s="52">
        <v>2015</v>
      </c>
      <c r="D690" s="52">
        <v>1</v>
      </c>
      <c r="E690" s="52">
        <v>3</v>
      </c>
      <c r="F690" s="52">
        <v>17421619</v>
      </c>
      <c r="G690" s="52">
        <v>17421619</v>
      </c>
      <c r="H690" s="52">
        <v>1364462</v>
      </c>
      <c r="I690" s="52">
        <v>1364462</v>
      </c>
      <c r="J690" s="52">
        <v>0</v>
      </c>
      <c r="K690" s="52">
        <v>0</v>
      </c>
      <c r="L690" s="52">
        <v>100.00060000000001</v>
      </c>
      <c r="M690" s="52">
        <v>16.059999999999999</v>
      </c>
      <c r="N690" s="52">
        <v>13364.69</v>
      </c>
      <c r="O690" s="52">
        <v>8</v>
      </c>
      <c r="P690" s="2">
        <f t="shared" si="10"/>
        <v>520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</row>
    <row r="691" spans="1:33" x14ac:dyDescent="0.25">
      <c r="A691">
        <v>43</v>
      </c>
      <c r="B691" s="1">
        <v>0.125</v>
      </c>
      <c r="C691" s="52">
        <v>2015</v>
      </c>
      <c r="D691" s="52">
        <v>1</v>
      </c>
      <c r="E691" s="52">
        <v>3</v>
      </c>
      <c r="F691" s="52">
        <v>17421099</v>
      </c>
      <c r="G691" s="52">
        <v>17421099</v>
      </c>
      <c r="H691" s="52">
        <v>1364390</v>
      </c>
      <c r="I691" s="52">
        <v>1364390</v>
      </c>
      <c r="J691" s="52">
        <v>0</v>
      </c>
      <c r="K691" s="52">
        <v>0</v>
      </c>
      <c r="L691" s="52">
        <v>100.6276</v>
      </c>
      <c r="M691" s="52">
        <v>15.63</v>
      </c>
      <c r="N691" s="52">
        <v>13607.38</v>
      </c>
      <c r="O691" s="52">
        <v>8</v>
      </c>
      <c r="P691" s="2">
        <f t="shared" si="10"/>
        <v>378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</row>
    <row r="692" spans="1:33" x14ac:dyDescent="0.25">
      <c r="A692">
        <v>42</v>
      </c>
      <c r="B692" s="1">
        <v>8.3333333333333329E-2</v>
      </c>
      <c r="C692" s="52">
        <v>2015</v>
      </c>
      <c r="D692" s="52">
        <v>1</v>
      </c>
      <c r="E692" s="52">
        <v>3</v>
      </c>
      <c r="F692" s="52">
        <v>17420721</v>
      </c>
      <c r="G692" s="52">
        <v>17420721</v>
      </c>
      <c r="H692" s="52">
        <v>1364338</v>
      </c>
      <c r="I692" s="52">
        <v>1364338</v>
      </c>
      <c r="J692" s="52">
        <v>0</v>
      </c>
      <c r="K692" s="52">
        <v>0</v>
      </c>
      <c r="L692" s="52">
        <v>99.960099999999997</v>
      </c>
      <c r="M692" s="52">
        <v>16.48</v>
      </c>
      <c r="N692" s="52">
        <v>13346.15</v>
      </c>
      <c r="O692" s="52">
        <v>8</v>
      </c>
      <c r="P692" s="2">
        <f t="shared" si="10"/>
        <v>561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</row>
    <row r="693" spans="1:33" x14ac:dyDescent="0.25">
      <c r="A693">
        <v>41</v>
      </c>
      <c r="B693" s="1">
        <v>4.1666666666666664E-2</v>
      </c>
      <c r="C693" s="52">
        <v>2015</v>
      </c>
      <c r="D693" s="52">
        <v>1</v>
      </c>
      <c r="E693" s="52">
        <v>3</v>
      </c>
      <c r="F693" s="52">
        <v>17420160</v>
      </c>
      <c r="G693" s="52">
        <v>17420160</v>
      </c>
      <c r="H693" s="52">
        <v>1364260</v>
      </c>
      <c r="I693" s="52">
        <v>1364260</v>
      </c>
      <c r="J693" s="52">
        <v>0</v>
      </c>
      <c r="K693" s="52">
        <v>0</v>
      </c>
      <c r="L693" s="52">
        <v>99.830799999999996</v>
      </c>
      <c r="M693" s="52">
        <v>16.559999999999999</v>
      </c>
      <c r="N693" s="52">
        <v>13311.01</v>
      </c>
      <c r="O693" s="52">
        <v>8</v>
      </c>
      <c r="P693" s="2">
        <f t="shared" si="10"/>
        <v>590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</row>
    <row r="694" spans="1:33" x14ac:dyDescent="0.25">
      <c r="A694">
        <v>40</v>
      </c>
      <c r="B694" s="1">
        <v>0</v>
      </c>
      <c r="C694" s="52">
        <v>2015</v>
      </c>
      <c r="D694" s="52">
        <v>1</v>
      </c>
      <c r="E694" s="52">
        <v>3</v>
      </c>
      <c r="F694" s="52">
        <v>17419570</v>
      </c>
      <c r="G694" s="52">
        <v>17419570</v>
      </c>
      <c r="H694" s="52">
        <v>1364178</v>
      </c>
      <c r="I694" s="52">
        <v>1364178</v>
      </c>
      <c r="J694" s="52">
        <v>0</v>
      </c>
      <c r="K694" s="52">
        <v>0</v>
      </c>
      <c r="L694" s="52">
        <v>100.0973</v>
      </c>
      <c r="M694" s="52">
        <v>16.739999999999998</v>
      </c>
      <c r="N694" s="52">
        <v>13373.53</v>
      </c>
      <c r="O694" s="52">
        <v>8</v>
      </c>
      <c r="P694" s="2">
        <f t="shared" si="10"/>
        <v>547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</row>
    <row r="695" spans="1:33" x14ac:dyDescent="0.25">
      <c r="A695">
        <v>39</v>
      </c>
      <c r="B695" s="1">
        <v>0.95833333333333337</v>
      </c>
      <c r="C695" s="52">
        <v>2015</v>
      </c>
      <c r="D695" s="52">
        <v>1</v>
      </c>
      <c r="E695" s="52">
        <v>2</v>
      </c>
      <c r="F695" s="52">
        <v>17419023</v>
      </c>
      <c r="G695" s="52">
        <v>17419023</v>
      </c>
      <c r="H695" s="52">
        <v>1364102</v>
      </c>
      <c r="I695" s="52">
        <v>1364102</v>
      </c>
      <c r="J695" s="52">
        <v>0</v>
      </c>
      <c r="K695" s="52">
        <v>0</v>
      </c>
      <c r="L695" s="52">
        <v>101.2591</v>
      </c>
      <c r="M695" s="52">
        <v>15.96</v>
      </c>
      <c r="N695" s="52">
        <v>13442.97</v>
      </c>
      <c r="O695" s="52">
        <v>8</v>
      </c>
      <c r="P695" s="2">
        <f t="shared" ref="P695:P733" si="11">F695-F696</f>
        <v>359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</row>
    <row r="696" spans="1:33" x14ac:dyDescent="0.25">
      <c r="A696">
        <v>38</v>
      </c>
      <c r="B696" s="1">
        <v>0.91666666666666663</v>
      </c>
      <c r="C696" s="52">
        <v>2015</v>
      </c>
      <c r="D696" s="52">
        <v>1</v>
      </c>
      <c r="E696" s="52">
        <v>2</v>
      </c>
      <c r="F696" s="52">
        <v>17418664</v>
      </c>
      <c r="G696" s="52">
        <v>17418664</v>
      </c>
      <c r="H696" s="52">
        <v>1364053</v>
      </c>
      <c r="I696" s="52">
        <v>1364053</v>
      </c>
      <c r="J696" s="52">
        <v>0</v>
      </c>
      <c r="K696" s="52">
        <v>0</v>
      </c>
      <c r="L696" s="52">
        <v>99.723699999999994</v>
      </c>
      <c r="M696" s="52">
        <v>17.059999999999999</v>
      </c>
      <c r="N696" s="52">
        <v>13332.45</v>
      </c>
      <c r="O696" s="52">
        <v>8</v>
      </c>
      <c r="P696" s="2">
        <f t="shared" si="11"/>
        <v>551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</row>
    <row r="697" spans="1:33" x14ac:dyDescent="0.25">
      <c r="A697">
        <v>37</v>
      </c>
      <c r="B697" s="1">
        <v>0.875</v>
      </c>
      <c r="C697" s="52">
        <v>2015</v>
      </c>
      <c r="D697" s="52">
        <v>1</v>
      </c>
      <c r="E697" s="52">
        <v>2</v>
      </c>
      <c r="F697" s="52">
        <v>17418113</v>
      </c>
      <c r="G697" s="52">
        <v>17418113</v>
      </c>
      <c r="H697" s="52">
        <v>1363976</v>
      </c>
      <c r="I697" s="52">
        <v>1363976</v>
      </c>
      <c r="J697" s="52">
        <v>0</v>
      </c>
      <c r="K697" s="52">
        <v>0</v>
      </c>
      <c r="L697" s="52">
        <v>99.282499999999999</v>
      </c>
      <c r="M697" s="52">
        <v>17.309999999999999</v>
      </c>
      <c r="N697" s="52">
        <v>12998.53</v>
      </c>
      <c r="O697" s="52">
        <v>8</v>
      </c>
      <c r="P697" s="2">
        <f t="shared" si="11"/>
        <v>663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</row>
    <row r="698" spans="1:33" x14ac:dyDescent="0.25">
      <c r="A698">
        <v>36</v>
      </c>
      <c r="B698" s="1">
        <v>0.83333333333333337</v>
      </c>
      <c r="C698" s="52">
        <v>2015</v>
      </c>
      <c r="D698" s="52">
        <v>1</v>
      </c>
      <c r="E698" s="52">
        <v>2</v>
      </c>
      <c r="F698" s="52">
        <v>17417450</v>
      </c>
      <c r="G698" s="52">
        <v>17417450</v>
      </c>
      <c r="H698" s="52">
        <v>1363883</v>
      </c>
      <c r="I698" s="52">
        <v>1363883</v>
      </c>
      <c r="J698" s="52">
        <v>0</v>
      </c>
      <c r="K698" s="52">
        <v>0</v>
      </c>
      <c r="L698" s="52">
        <v>101.017</v>
      </c>
      <c r="M698" s="52">
        <v>16.48</v>
      </c>
      <c r="N698" s="52">
        <v>13334.79</v>
      </c>
      <c r="O698" s="52">
        <v>8</v>
      </c>
      <c r="P698" s="2">
        <f t="shared" si="11"/>
        <v>364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</row>
    <row r="699" spans="1:33" x14ac:dyDescent="0.25">
      <c r="A699">
        <v>35</v>
      </c>
      <c r="B699" s="1">
        <v>0.79166666666666663</v>
      </c>
      <c r="C699" s="52">
        <v>2015</v>
      </c>
      <c r="D699" s="52">
        <v>1</v>
      </c>
      <c r="E699" s="52">
        <v>2</v>
      </c>
      <c r="F699" s="52">
        <v>17417086</v>
      </c>
      <c r="G699" s="52">
        <v>17417086</v>
      </c>
      <c r="H699" s="52">
        <v>1363833</v>
      </c>
      <c r="I699" s="52">
        <v>1363833</v>
      </c>
      <c r="J699" s="52">
        <v>0</v>
      </c>
      <c r="K699" s="52">
        <v>0</v>
      </c>
      <c r="L699" s="52">
        <v>99.970299999999995</v>
      </c>
      <c r="M699" s="52">
        <v>17.43</v>
      </c>
      <c r="N699" s="52">
        <v>13347.64</v>
      </c>
      <c r="O699" s="52">
        <v>8</v>
      </c>
      <c r="P699" s="2">
        <f t="shared" si="11"/>
        <v>567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</row>
    <row r="700" spans="1:33" x14ac:dyDescent="0.25">
      <c r="A700">
        <v>34</v>
      </c>
      <c r="B700" s="1">
        <v>0.75</v>
      </c>
      <c r="C700" s="52">
        <v>2015</v>
      </c>
      <c r="D700" s="52">
        <v>1</v>
      </c>
      <c r="E700" s="52">
        <v>2</v>
      </c>
      <c r="F700" s="52">
        <v>17416519</v>
      </c>
      <c r="G700" s="52">
        <v>17416519</v>
      </c>
      <c r="H700" s="52">
        <v>1363754</v>
      </c>
      <c r="I700" s="52">
        <v>1363754</v>
      </c>
      <c r="J700" s="52">
        <v>0</v>
      </c>
      <c r="K700" s="52">
        <v>0</v>
      </c>
      <c r="L700" s="52">
        <v>99.5137</v>
      </c>
      <c r="M700" s="52">
        <v>18.170000000000002</v>
      </c>
      <c r="N700" s="52">
        <v>13202.58</v>
      </c>
      <c r="O700" s="52">
        <v>8</v>
      </c>
      <c r="P700" s="2">
        <f t="shared" si="11"/>
        <v>598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</row>
    <row r="701" spans="1:33" x14ac:dyDescent="0.25">
      <c r="A701">
        <v>33</v>
      </c>
      <c r="B701" s="1">
        <v>0.70833333333333337</v>
      </c>
      <c r="C701" s="52">
        <v>2015</v>
      </c>
      <c r="D701" s="52">
        <v>1</v>
      </c>
      <c r="E701" s="52">
        <v>2</v>
      </c>
      <c r="F701" s="52">
        <v>17415921</v>
      </c>
      <c r="G701" s="52">
        <v>17415921</v>
      </c>
      <c r="H701" s="52">
        <v>1363670</v>
      </c>
      <c r="I701" s="52">
        <v>1363670</v>
      </c>
      <c r="J701" s="52">
        <v>0</v>
      </c>
      <c r="K701" s="52">
        <v>0</v>
      </c>
      <c r="L701" s="52">
        <v>98.791499999999999</v>
      </c>
      <c r="M701" s="52">
        <v>19.059999999999999</v>
      </c>
      <c r="N701" s="52">
        <v>13118.02</v>
      </c>
      <c r="O701" s="52">
        <v>8</v>
      </c>
      <c r="P701" s="2">
        <f t="shared" si="11"/>
        <v>620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</row>
    <row r="702" spans="1:33" x14ac:dyDescent="0.25">
      <c r="A702">
        <v>32</v>
      </c>
      <c r="B702" s="1">
        <v>0.66666666666666663</v>
      </c>
      <c r="C702" s="52">
        <v>2015</v>
      </c>
      <c r="D702" s="52">
        <v>1</v>
      </c>
      <c r="E702" s="52">
        <v>2</v>
      </c>
      <c r="F702" s="52">
        <v>17415301</v>
      </c>
      <c r="G702" s="52">
        <v>17415301</v>
      </c>
      <c r="H702" s="52">
        <v>1363582</v>
      </c>
      <c r="I702" s="52">
        <v>1363582</v>
      </c>
      <c r="J702" s="52">
        <v>0</v>
      </c>
      <c r="K702" s="52">
        <v>0</v>
      </c>
      <c r="L702" s="52">
        <v>96.572000000000003</v>
      </c>
      <c r="M702" s="52">
        <v>19.690000000000001</v>
      </c>
      <c r="N702" s="52">
        <v>12742.12</v>
      </c>
      <c r="O702" s="52">
        <v>8</v>
      </c>
      <c r="P702" s="2">
        <f t="shared" si="11"/>
        <v>571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</row>
    <row r="703" spans="1:33" x14ac:dyDescent="0.25">
      <c r="A703">
        <v>31</v>
      </c>
      <c r="B703" s="1">
        <v>0.625</v>
      </c>
      <c r="C703" s="52">
        <v>2015</v>
      </c>
      <c r="D703" s="52">
        <v>1</v>
      </c>
      <c r="E703" s="52">
        <v>2</v>
      </c>
      <c r="F703" s="52">
        <v>17414730</v>
      </c>
      <c r="G703" s="52">
        <v>17414730</v>
      </c>
      <c r="H703" s="52">
        <v>1363499</v>
      </c>
      <c r="I703" s="52">
        <v>1363499</v>
      </c>
      <c r="J703" s="52">
        <v>0</v>
      </c>
      <c r="K703" s="52">
        <v>0</v>
      </c>
      <c r="L703" s="52">
        <v>97.566800000000001</v>
      </c>
      <c r="M703" s="52">
        <v>20.16</v>
      </c>
      <c r="N703" s="52">
        <v>13027.03</v>
      </c>
      <c r="O703" s="52">
        <v>8</v>
      </c>
      <c r="P703" s="2">
        <f t="shared" si="11"/>
        <v>492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</row>
    <row r="704" spans="1:33" x14ac:dyDescent="0.25">
      <c r="A704">
        <v>30</v>
      </c>
      <c r="B704" s="1">
        <v>0.58333333333333337</v>
      </c>
      <c r="C704" s="52">
        <v>2015</v>
      </c>
      <c r="D704" s="52">
        <v>1</v>
      </c>
      <c r="E704" s="52">
        <v>2</v>
      </c>
      <c r="F704" s="52">
        <v>17414238</v>
      </c>
      <c r="G704" s="52">
        <v>17414238</v>
      </c>
      <c r="H704" s="52">
        <v>1363428</v>
      </c>
      <c r="I704" s="52">
        <v>1363428</v>
      </c>
      <c r="J704" s="52">
        <v>0</v>
      </c>
      <c r="K704" s="52">
        <v>0</v>
      </c>
      <c r="L704" s="52">
        <v>97.293899999999994</v>
      </c>
      <c r="M704" s="52">
        <v>20.309999999999999</v>
      </c>
      <c r="N704" s="52">
        <v>13025.48</v>
      </c>
      <c r="O704" s="52">
        <v>8</v>
      </c>
      <c r="P704" s="2">
        <f t="shared" si="11"/>
        <v>594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</row>
    <row r="705" spans="1:33" x14ac:dyDescent="0.25">
      <c r="A705">
        <v>29</v>
      </c>
      <c r="B705" s="1">
        <v>0.54166666666666663</v>
      </c>
      <c r="C705" s="52">
        <v>2015</v>
      </c>
      <c r="D705" s="52">
        <v>1</v>
      </c>
      <c r="E705" s="52">
        <v>2</v>
      </c>
      <c r="F705" s="52">
        <v>17413644</v>
      </c>
      <c r="G705" s="52">
        <v>17413644</v>
      </c>
      <c r="H705" s="52">
        <v>1363342</v>
      </c>
      <c r="I705" s="52">
        <v>1363342</v>
      </c>
      <c r="J705" s="52">
        <v>0</v>
      </c>
      <c r="K705" s="52">
        <v>0</v>
      </c>
      <c r="L705" s="52">
        <v>96.789299999999997</v>
      </c>
      <c r="M705" s="52">
        <v>20.309999999999999</v>
      </c>
      <c r="N705" s="52">
        <v>12682.45</v>
      </c>
      <c r="O705" s="52">
        <v>8</v>
      </c>
      <c r="P705" s="2">
        <f t="shared" si="11"/>
        <v>625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</row>
    <row r="706" spans="1:33" x14ac:dyDescent="0.25">
      <c r="A706">
        <v>28</v>
      </c>
      <c r="B706" s="1">
        <v>0.5</v>
      </c>
      <c r="C706" s="52">
        <v>2015</v>
      </c>
      <c r="D706" s="52">
        <v>1</v>
      </c>
      <c r="E706" s="52">
        <v>2</v>
      </c>
      <c r="F706" s="52">
        <v>17413019</v>
      </c>
      <c r="G706" s="52">
        <v>17413019</v>
      </c>
      <c r="H706" s="52">
        <v>1363251</v>
      </c>
      <c r="I706" s="52">
        <v>1363251</v>
      </c>
      <c r="J706" s="52">
        <v>0</v>
      </c>
      <c r="K706" s="52">
        <v>0</v>
      </c>
      <c r="L706" s="52">
        <v>99.464100000000002</v>
      </c>
      <c r="M706" s="52">
        <v>20.27</v>
      </c>
      <c r="N706" s="52">
        <v>13030.93</v>
      </c>
      <c r="O706" s="52">
        <v>8</v>
      </c>
      <c r="P706" s="2">
        <f t="shared" si="11"/>
        <v>318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</row>
    <row r="707" spans="1:33" x14ac:dyDescent="0.25">
      <c r="A707">
        <v>27</v>
      </c>
      <c r="B707" s="1">
        <v>0.45833333333333331</v>
      </c>
      <c r="C707" s="52">
        <v>2015</v>
      </c>
      <c r="D707" s="52">
        <v>1</v>
      </c>
      <c r="E707" s="52">
        <v>2</v>
      </c>
      <c r="F707" s="52">
        <v>17412701</v>
      </c>
      <c r="G707" s="52">
        <v>17412701</v>
      </c>
      <c r="H707" s="52">
        <v>1363206</v>
      </c>
      <c r="I707" s="52">
        <v>1363206</v>
      </c>
      <c r="J707" s="52">
        <v>0</v>
      </c>
      <c r="K707" s="52">
        <v>0</v>
      </c>
      <c r="L707" s="52">
        <v>95.951400000000007</v>
      </c>
      <c r="M707" s="52">
        <v>19.309999999999999</v>
      </c>
      <c r="N707" s="52">
        <v>12901.5</v>
      </c>
      <c r="O707" s="52">
        <v>8</v>
      </c>
      <c r="P707" s="2">
        <f t="shared" si="11"/>
        <v>616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</row>
    <row r="708" spans="1:33" x14ac:dyDescent="0.25">
      <c r="A708">
        <v>26</v>
      </c>
      <c r="B708" s="1">
        <v>0.41666666666666669</v>
      </c>
      <c r="C708" s="52">
        <v>2015</v>
      </c>
      <c r="D708" s="52">
        <v>1</v>
      </c>
      <c r="E708" s="52">
        <v>2</v>
      </c>
      <c r="F708" s="52">
        <v>17412085</v>
      </c>
      <c r="G708" s="52">
        <v>17412085</v>
      </c>
      <c r="H708" s="52">
        <v>1363116</v>
      </c>
      <c r="I708" s="52">
        <v>1363116</v>
      </c>
      <c r="J708" s="52">
        <v>0</v>
      </c>
      <c r="K708" s="52">
        <v>0</v>
      </c>
      <c r="L708" s="52">
        <v>90.923400000000001</v>
      </c>
      <c r="M708" s="52">
        <v>18.010000000000002</v>
      </c>
      <c r="N708" s="52">
        <v>12255.39</v>
      </c>
      <c r="O708" s="52">
        <v>8</v>
      </c>
      <c r="P708" s="2">
        <f t="shared" si="11"/>
        <v>552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</row>
    <row r="709" spans="1:33" x14ac:dyDescent="0.25">
      <c r="A709">
        <v>25</v>
      </c>
      <c r="B709" s="1">
        <v>0.375</v>
      </c>
      <c r="C709" s="52">
        <v>2015</v>
      </c>
      <c r="D709" s="52">
        <v>1</v>
      </c>
      <c r="E709" s="52">
        <v>2</v>
      </c>
      <c r="F709" s="52">
        <v>17411533</v>
      </c>
      <c r="G709" s="52">
        <v>17411533</v>
      </c>
      <c r="H709" s="52">
        <v>1363031</v>
      </c>
      <c r="I709" s="52">
        <v>1363031</v>
      </c>
      <c r="J709" s="52">
        <v>0</v>
      </c>
      <c r="K709" s="52">
        <v>0</v>
      </c>
      <c r="L709" s="52">
        <v>86.884500000000003</v>
      </c>
      <c r="M709" s="52">
        <v>16.29</v>
      </c>
      <c r="N709" s="52">
        <v>11641.51</v>
      </c>
      <c r="O709" s="52">
        <v>8</v>
      </c>
      <c r="P709" s="2">
        <f t="shared" si="11"/>
        <v>538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</row>
    <row r="710" spans="1:33" x14ac:dyDescent="0.25">
      <c r="A710">
        <v>24</v>
      </c>
      <c r="B710" s="1">
        <v>0.33333333333333331</v>
      </c>
      <c r="C710" s="52">
        <v>2015</v>
      </c>
      <c r="D710" s="52">
        <v>1</v>
      </c>
      <c r="E710" s="52">
        <v>2</v>
      </c>
      <c r="F710" s="52">
        <v>17410995</v>
      </c>
      <c r="G710" s="52">
        <v>17410995</v>
      </c>
      <c r="H710" s="52">
        <v>1362945</v>
      </c>
      <c r="I710" s="52">
        <v>1362945</v>
      </c>
      <c r="J710" s="52">
        <v>0</v>
      </c>
      <c r="K710" s="52">
        <v>0</v>
      </c>
      <c r="L710" s="52">
        <v>86.338099999999997</v>
      </c>
      <c r="M710" s="52">
        <v>14</v>
      </c>
      <c r="N710" s="52">
        <v>12253.86</v>
      </c>
      <c r="O710" s="52">
        <v>8</v>
      </c>
      <c r="P710" s="2">
        <f t="shared" si="11"/>
        <v>338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</row>
    <row r="711" spans="1:33" x14ac:dyDescent="0.25">
      <c r="A711">
        <v>23</v>
      </c>
      <c r="B711" s="1">
        <v>0.29166666666666669</v>
      </c>
      <c r="C711" s="52">
        <v>2015</v>
      </c>
      <c r="D711" s="52">
        <v>1</v>
      </c>
      <c r="E711" s="52">
        <v>2</v>
      </c>
      <c r="F711" s="52">
        <v>17410657</v>
      </c>
      <c r="G711" s="52">
        <v>17410657</v>
      </c>
      <c r="H711" s="52">
        <v>1362891</v>
      </c>
      <c r="I711" s="52">
        <v>1362891</v>
      </c>
      <c r="J711" s="52">
        <v>0</v>
      </c>
      <c r="K711" s="52">
        <v>0</v>
      </c>
      <c r="L711" s="52">
        <v>91.263800000000003</v>
      </c>
      <c r="M711" s="52">
        <v>14.45</v>
      </c>
      <c r="N711" s="52">
        <v>12210.85</v>
      </c>
      <c r="O711" s="52">
        <v>8</v>
      </c>
      <c r="P711" s="2">
        <f t="shared" si="11"/>
        <v>278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</row>
    <row r="712" spans="1:33" x14ac:dyDescent="0.25">
      <c r="A712">
        <v>22</v>
      </c>
      <c r="B712" s="1">
        <v>0.25</v>
      </c>
      <c r="C712" s="52">
        <v>2015</v>
      </c>
      <c r="D712" s="52">
        <v>1</v>
      </c>
      <c r="E712" s="52">
        <v>2</v>
      </c>
      <c r="F712" s="52">
        <v>17410379</v>
      </c>
      <c r="G712" s="52">
        <v>17410379</v>
      </c>
      <c r="H712" s="52">
        <v>1362849</v>
      </c>
      <c r="I712" s="52">
        <v>1362849</v>
      </c>
      <c r="J712" s="52">
        <v>0</v>
      </c>
      <c r="K712" s="52">
        <v>0</v>
      </c>
      <c r="L712" s="52">
        <v>91.321299999999994</v>
      </c>
      <c r="M712" s="52">
        <v>14.71</v>
      </c>
      <c r="N712" s="52">
        <v>12400.59</v>
      </c>
      <c r="O712" s="52">
        <v>8</v>
      </c>
      <c r="P712" s="2">
        <f t="shared" si="11"/>
        <v>384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</row>
    <row r="713" spans="1:33" x14ac:dyDescent="0.25">
      <c r="A713">
        <v>21</v>
      </c>
      <c r="B713" s="1">
        <v>0.20833333333333334</v>
      </c>
      <c r="C713" s="52">
        <v>2015</v>
      </c>
      <c r="D713" s="52">
        <v>1</v>
      </c>
      <c r="E713" s="52">
        <v>2</v>
      </c>
      <c r="F713" s="52">
        <v>17409995</v>
      </c>
      <c r="G713" s="52">
        <v>17409995</v>
      </c>
      <c r="H713" s="52">
        <v>1362791</v>
      </c>
      <c r="I713" s="52">
        <v>1362791</v>
      </c>
      <c r="J713" s="52">
        <v>0</v>
      </c>
      <c r="K713" s="52">
        <v>0</v>
      </c>
      <c r="L713" s="52">
        <v>91.4572</v>
      </c>
      <c r="M713" s="52">
        <v>15.21</v>
      </c>
      <c r="N713" s="52">
        <v>12366.98</v>
      </c>
      <c r="O713" s="52">
        <v>8</v>
      </c>
      <c r="P713" s="2">
        <f t="shared" si="11"/>
        <v>423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</row>
    <row r="714" spans="1:33" x14ac:dyDescent="0.25">
      <c r="A714">
        <v>20</v>
      </c>
      <c r="B714" s="1">
        <v>0.16666666666666666</v>
      </c>
      <c r="C714" s="52">
        <v>2015</v>
      </c>
      <c r="D714" s="52">
        <v>1</v>
      </c>
      <c r="E714" s="52">
        <v>2</v>
      </c>
      <c r="F714" s="52">
        <v>17409572</v>
      </c>
      <c r="G714" s="52">
        <v>17409572</v>
      </c>
      <c r="H714" s="52">
        <v>1362727</v>
      </c>
      <c r="I714" s="52">
        <v>1362727</v>
      </c>
      <c r="J714" s="52">
        <v>0</v>
      </c>
      <c r="K714" s="52">
        <v>0</v>
      </c>
      <c r="L714" s="52">
        <v>91.853800000000007</v>
      </c>
      <c r="M714" s="52">
        <v>13.26</v>
      </c>
      <c r="N714" s="52">
        <v>12466.24</v>
      </c>
      <c r="O714" s="52">
        <v>8</v>
      </c>
      <c r="P714" s="2">
        <f t="shared" si="11"/>
        <v>254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</row>
    <row r="715" spans="1:33" x14ac:dyDescent="0.25">
      <c r="A715">
        <v>19</v>
      </c>
      <c r="B715" s="1">
        <v>0.125</v>
      </c>
      <c r="C715" s="52">
        <v>2015</v>
      </c>
      <c r="D715" s="52">
        <v>1</v>
      </c>
      <c r="E715" s="52">
        <v>2</v>
      </c>
      <c r="F715" s="52">
        <v>17409318</v>
      </c>
      <c r="G715" s="52">
        <v>17409318</v>
      </c>
      <c r="H715" s="52">
        <v>1362689</v>
      </c>
      <c r="I715" s="52">
        <v>1362689</v>
      </c>
      <c r="J715" s="52">
        <v>0</v>
      </c>
      <c r="K715" s="52">
        <v>0</v>
      </c>
      <c r="L715" s="52">
        <v>93.984800000000007</v>
      </c>
      <c r="M715" s="52">
        <v>12.13</v>
      </c>
      <c r="N715" s="52">
        <v>12633.02</v>
      </c>
      <c r="O715" s="52">
        <v>8</v>
      </c>
      <c r="P715" s="2">
        <f t="shared" si="11"/>
        <v>172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</row>
    <row r="716" spans="1:33" x14ac:dyDescent="0.25">
      <c r="A716">
        <v>18</v>
      </c>
      <c r="B716" s="1">
        <v>8.3333333333333329E-2</v>
      </c>
      <c r="C716" s="52">
        <v>2015</v>
      </c>
      <c r="D716" s="52">
        <v>1</v>
      </c>
      <c r="E716" s="52">
        <v>2</v>
      </c>
      <c r="F716" s="52">
        <v>17409146</v>
      </c>
      <c r="G716" s="52">
        <v>17409146</v>
      </c>
      <c r="H716" s="52">
        <v>1362664</v>
      </c>
      <c r="I716" s="52">
        <v>1362664</v>
      </c>
      <c r="J716" s="52">
        <v>0</v>
      </c>
      <c r="K716" s="52">
        <v>0</v>
      </c>
      <c r="L716" s="52">
        <v>94.368700000000004</v>
      </c>
      <c r="M716" s="52">
        <v>12.05</v>
      </c>
      <c r="N716" s="52">
        <v>12603.97</v>
      </c>
      <c r="O716" s="52">
        <v>8</v>
      </c>
      <c r="P716" s="2">
        <f t="shared" si="11"/>
        <v>117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</row>
    <row r="717" spans="1:33" x14ac:dyDescent="0.25">
      <c r="A717">
        <v>17</v>
      </c>
      <c r="B717" s="1">
        <v>4.1666666666666664E-2</v>
      </c>
      <c r="C717" s="52">
        <v>2015</v>
      </c>
      <c r="D717" s="52">
        <v>1</v>
      </c>
      <c r="E717" s="52">
        <v>2</v>
      </c>
      <c r="F717" s="52">
        <v>17409029</v>
      </c>
      <c r="G717" s="52">
        <v>17409029</v>
      </c>
      <c r="H717" s="52">
        <v>1362647</v>
      </c>
      <c r="I717" s="52">
        <v>1362647</v>
      </c>
      <c r="J717" s="52">
        <v>0</v>
      </c>
      <c r="K717" s="52">
        <v>0</v>
      </c>
      <c r="L717" s="52">
        <v>93.557500000000005</v>
      </c>
      <c r="M717" s="52">
        <v>13.29</v>
      </c>
      <c r="N717" s="52">
        <v>12351.25</v>
      </c>
      <c r="O717" s="52">
        <v>8</v>
      </c>
      <c r="P717" s="2">
        <f t="shared" si="11"/>
        <v>157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F717" s="35"/>
      <c r="AG717" s="35"/>
    </row>
    <row r="718" spans="1:33" x14ac:dyDescent="0.25">
      <c r="A718">
        <v>16</v>
      </c>
      <c r="B718" s="1">
        <v>0</v>
      </c>
      <c r="C718" s="52">
        <v>2015</v>
      </c>
      <c r="D718" s="52">
        <v>1</v>
      </c>
      <c r="E718" s="52">
        <v>2</v>
      </c>
      <c r="F718" s="52">
        <v>17408872</v>
      </c>
      <c r="G718" s="52">
        <v>17408872</v>
      </c>
      <c r="H718" s="52">
        <v>1362624</v>
      </c>
      <c r="I718" s="52">
        <v>1362624</v>
      </c>
      <c r="J718" s="52">
        <v>0</v>
      </c>
      <c r="K718" s="52">
        <v>0</v>
      </c>
      <c r="L718" s="52">
        <v>94.325999999999993</v>
      </c>
      <c r="M718" s="52">
        <v>11.22</v>
      </c>
      <c r="N718" s="52">
        <v>13216.24</v>
      </c>
      <c r="O718" s="52">
        <v>8</v>
      </c>
      <c r="P718" s="2">
        <f t="shared" si="11"/>
        <v>103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F718" s="35"/>
      <c r="AG718" s="35"/>
    </row>
    <row r="719" spans="1:33" x14ac:dyDescent="0.25">
      <c r="A719">
        <v>15</v>
      </c>
      <c r="B719" s="1">
        <v>0.95833333333333337</v>
      </c>
      <c r="C719" s="52">
        <v>2015</v>
      </c>
      <c r="D719" s="52">
        <v>1</v>
      </c>
      <c r="E719" s="52">
        <v>1</v>
      </c>
      <c r="F719" s="52">
        <v>17408769</v>
      </c>
      <c r="G719" s="52">
        <v>17408769</v>
      </c>
      <c r="H719" s="52">
        <v>1362609</v>
      </c>
      <c r="I719" s="52">
        <v>1362609</v>
      </c>
      <c r="J719" s="52">
        <v>0</v>
      </c>
      <c r="K719" s="52">
        <v>0</v>
      </c>
      <c r="L719" s="52">
        <v>99.828900000000004</v>
      </c>
      <c r="M719" s="52">
        <v>9.1300000000000008</v>
      </c>
      <c r="N719" s="52">
        <v>13304.46</v>
      </c>
      <c r="O719" s="52">
        <v>8</v>
      </c>
      <c r="P719" s="2">
        <f t="shared" si="11"/>
        <v>8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F719" s="35"/>
      <c r="AG719" s="35"/>
    </row>
    <row r="720" spans="1:33" x14ac:dyDescent="0.25">
      <c r="A720">
        <v>14</v>
      </c>
      <c r="B720" s="1">
        <v>0.91666666666666663</v>
      </c>
      <c r="C720" s="52">
        <v>2015</v>
      </c>
      <c r="D720" s="52">
        <v>1</v>
      </c>
      <c r="E720" s="52">
        <v>1</v>
      </c>
      <c r="F720" s="52">
        <v>17408761</v>
      </c>
      <c r="G720" s="52">
        <v>17408761</v>
      </c>
      <c r="H720" s="52">
        <v>1362608</v>
      </c>
      <c r="I720" s="52">
        <v>1362608</v>
      </c>
      <c r="J720" s="52">
        <v>0</v>
      </c>
      <c r="K720" s="52">
        <v>0</v>
      </c>
      <c r="L720" s="52">
        <v>100.6198</v>
      </c>
      <c r="M720" s="52">
        <v>12.76</v>
      </c>
      <c r="N720" s="52">
        <v>0</v>
      </c>
      <c r="O720" s="52">
        <v>8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F720" s="35"/>
      <c r="AG720" s="35"/>
    </row>
    <row r="721" spans="1:33" x14ac:dyDescent="0.25">
      <c r="A721">
        <v>13</v>
      </c>
      <c r="B721" s="1">
        <v>0.875</v>
      </c>
      <c r="C721" s="52">
        <v>2015</v>
      </c>
      <c r="D721" s="52">
        <v>1</v>
      </c>
      <c r="E721" s="52">
        <v>1</v>
      </c>
      <c r="F721" s="52">
        <v>17408761</v>
      </c>
      <c r="G721" s="52">
        <v>17408761</v>
      </c>
      <c r="H721" s="52">
        <v>1362608</v>
      </c>
      <c r="I721" s="52">
        <v>1362608</v>
      </c>
      <c r="J721" s="52">
        <v>0</v>
      </c>
      <c r="K721" s="52">
        <v>0</v>
      </c>
      <c r="L721" s="52">
        <v>100.6198</v>
      </c>
      <c r="M721" s="52">
        <v>12.76</v>
      </c>
      <c r="N721" s="52">
        <v>13219.65</v>
      </c>
      <c r="O721" s="52">
        <v>8</v>
      </c>
      <c r="P721" s="2">
        <f t="shared" si="11"/>
        <v>7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F721" s="35"/>
      <c r="AG721" s="35"/>
    </row>
    <row r="722" spans="1:33" x14ac:dyDescent="0.25">
      <c r="A722">
        <v>12</v>
      </c>
      <c r="B722" s="1">
        <v>0.83333333333333337</v>
      </c>
      <c r="C722" s="52">
        <v>2015</v>
      </c>
      <c r="D722" s="52">
        <v>1</v>
      </c>
      <c r="E722" s="52">
        <v>1</v>
      </c>
      <c r="F722" s="52">
        <v>17408754</v>
      </c>
      <c r="G722" s="52">
        <v>17408754</v>
      </c>
      <c r="H722" s="52">
        <v>1362607</v>
      </c>
      <c r="I722" s="52">
        <v>1362607</v>
      </c>
      <c r="J722" s="52">
        <v>0</v>
      </c>
      <c r="K722" s="52">
        <v>0</v>
      </c>
      <c r="L722" s="52">
        <v>94.701599999999999</v>
      </c>
      <c r="M722" s="52">
        <v>28.5</v>
      </c>
      <c r="N722" s="52">
        <v>0</v>
      </c>
      <c r="O722" s="52">
        <v>8</v>
      </c>
      <c r="P722" s="2">
        <f t="shared" si="11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F722" s="35"/>
      <c r="AG722" s="35"/>
    </row>
    <row r="723" spans="1:33" x14ac:dyDescent="0.25">
      <c r="A723">
        <v>11</v>
      </c>
      <c r="B723" s="1">
        <v>0.79166666666666663</v>
      </c>
      <c r="C723" s="52">
        <v>2015</v>
      </c>
      <c r="D723" s="52">
        <v>1</v>
      </c>
      <c r="E723" s="52">
        <v>1</v>
      </c>
      <c r="F723" s="52">
        <v>17408754</v>
      </c>
      <c r="G723" s="52">
        <v>17408754</v>
      </c>
      <c r="H723" s="52">
        <v>1362607</v>
      </c>
      <c r="I723" s="52">
        <v>1362607</v>
      </c>
      <c r="J723" s="52">
        <v>0</v>
      </c>
      <c r="K723" s="52">
        <v>0</v>
      </c>
      <c r="L723" s="52">
        <v>94.701599999999999</v>
      </c>
      <c r="M723" s="52">
        <v>28.5</v>
      </c>
      <c r="N723" s="52">
        <v>0</v>
      </c>
      <c r="O723" s="52">
        <v>8</v>
      </c>
      <c r="P723" s="2">
        <f t="shared" si="11"/>
        <v>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</row>
    <row r="724" spans="1:33" x14ac:dyDescent="0.25">
      <c r="A724">
        <v>10</v>
      </c>
      <c r="B724" s="1">
        <v>0.75</v>
      </c>
      <c r="C724" s="52">
        <v>2015</v>
      </c>
      <c r="D724" s="52">
        <v>1</v>
      </c>
      <c r="E724" s="52">
        <v>1</v>
      </c>
      <c r="F724" s="52">
        <v>17408754</v>
      </c>
      <c r="G724" s="52">
        <v>17408754</v>
      </c>
      <c r="H724" s="52">
        <v>1362607</v>
      </c>
      <c r="I724" s="52">
        <v>1362607</v>
      </c>
      <c r="J724" s="52">
        <v>0</v>
      </c>
      <c r="K724" s="52">
        <v>0</v>
      </c>
      <c r="L724" s="52">
        <v>94.701599999999999</v>
      </c>
      <c r="M724" s="52">
        <v>28.5</v>
      </c>
      <c r="N724" s="52">
        <v>0</v>
      </c>
      <c r="O724" s="52">
        <v>8</v>
      </c>
      <c r="P724" s="2">
        <f t="shared" si="11"/>
        <v>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F724" s="35"/>
      <c r="AG724" s="35"/>
    </row>
    <row r="725" spans="1:33" x14ac:dyDescent="0.25">
      <c r="A725">
        <v>9</v>
      </c>
      <c r="B725" s="1">
        <v>0.70833333333333337</v>
      </c>
      <c r="C725" s="52">
        <v>2015</v>
      </c>
      <c r="D725" s="52">
        <v>1</v>
      </c>
      <c r="E725" s="52">
        <v>1</v>
      </c>
      <c r="F725" s="52">
        <v>17408754</v>
      </c>
      <c r="G725" s="52">
        <v>17408754</v>
      </c>
      <c r="H725" s="52">
        <v>1362607</v>
      </c>
      <c r="I725" s="52">
        <v>1362607</v>
      </c>
      <c r="J725" s="52">
        <v>0</v>
      </c>
      <c r="K725" s="52">
        <v>0</v>
      </c>
      <c r="L725" s="52">
        <v>94.701599999999999</v>
      </c>
      <c r="M725" s="52">
        <v>28.5</v>
      </c>
      <c r="N725" s="52">
        <v>0</v>
      </c>
      <c r="O725" s="52">
        <v>8</v>
      </c>
      <c r="P725" s="2">
        <f t="shared" si="11"/>
        <v>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F725" s="35"/>
      <c r="AG725" s="35"/>
    </row>
    <row r="726" spans="1:33" x14ac:dyDescent="0.25">
      <c r="A726">
        <v>8</v>
      </c>
      <c r="B726" s="1">
        <v>0.66666666666666663</v>
      </c>
      <c r="C726" s="52">
        <v>2015</v>
      </c>
      <c r="D726" s="52">
        <v>1</v>
      </c>
      <c r="E726" s="52">
        <v>1</v>
      </c>
      <c r="F726" s="52">
        <v>17408754</v>
      </c>
      <c r="G726" s="52">
        <v>17408754</v>
      </c>
      <c r="H726" s="52">
        <v>1362607</v>
      </c>
      <c r="I726" s="52">
        <v>1362607</v>
      </c>
      <c r="J726" s="52">
        <v>0</v>
      </c>
      <c r="K726" s="52">
        <v>0</v>
      </c>
      <c r="L726" s="52">
        <v>94.701599999999999</v>
      </c>
      <c r="M726" s="52">
        <v>28.5</v>
      </c>
      <c r="N726" s="52">
        <v>0</v>
      </c>
      <c r="O726" s="52">
        <v>8</v>
      </c>
      <c r="P726" s="2">
        <f t="shared" si="11"/>
        <v>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</row>
    <row r="727" spans="1:33" x14ac:dyDescent="0.25">
      <c r="A727">
        <v>7</v>
      </c>
      <c r="B727" s="1">
        <v>0.625</v>
      </c>
      <c r="C727" s="52">
        <v>2015</v>
      </c>
      <c r="D727" s="52">
        <v>1</v>
      </c>
      <c r="E727" s="52">
        <v>1</v>
      </c>
      <c r="F727" s="52">
        <v>17408754</v>
      </c>
      <c r="G727" s="52">
        <v>17408754</v>
      </c>
      <c r="H727" s="52">
        <v>1362607</v>
      </c>
      <c r="I727" s="52">
        <v>1362607</v>
      </c>
      <c r="J727" s="52">
        <v>0</v>
      </c>
      <c r="K727" s="52">
        <v>0</v>
      </c>
      <c r="L727" s="52">
        <v>94.701599999999999</v>
      </c>
      <c r="M727" s="52">
        <v>28.5</v>
      </c>
      <c r="N727" s="52">
        <v>0</v>
      </c>
      <c r="O727" s="52">
        <v>8</v>
      </c>
      <c r="P727" s="2">
        <f t="shared" si="11"/>
        <v>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F727" s="35"/>
      <c r="AG727" s="35"/>
    </row>
    <row r="728" spans="1:33" x14ac:dyDescent="0.25">
      <c r="A728">
        <v>6</v>
      </c>
      <c r="B728" s="1">
        <v>0.58333333333333337</v>
      </c>
      <c r="C728" s="52">
        <v>2015</v>
      </c>
      <c r="D728" s="52">
        <v>1</v>
      </c>
      <c r="E728" s="52">
        <v>1</v>
      </c>
      <c r="F728" s="52">
        <v>17408754</v>
      </c>
      <c r="G728" s="52">
        <v>17408754</v>
      </c>
      <c r="H728" s="52">
        <v>1362607</v>
      </c>
      <c r="I728" s="52">
        <v>1362607</v>
      </c>
      <c r="J728" s="52">
        <v>0</v>
      </c>
      <c r="K728" s="52">
        <v>0</v>
      </c>
      <c r="L728" s="52">
        <v>94.701599999999999</v>
      </c>
      <c r="M728" s="52">
        <v>28.5</v>
      </c>
      <c r="N728" s="52">
        <v>0</v>
      </c>
      <c r="O728" s="52">
        <v>8</v>
      </c>
      <c r="P728" s="2">
        <f t="shared" si="11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F728" s="35"/>
      <c r="AG728" s="35"/>
    </row>
    <row r="729" spans="1:33" x14ac:dyDescent="0.25">
      <c r="A729">
        <v>5</v>
      </c>
      <c r="B729" s="1">
        <v>0.54166666666666663</v>
      </c>
      <c r="C729" s="52">
        <v>2015</v>
      </c>
      <c r="D729" s="52">
        <v>1</v>
      </c>
      <c r="E729" s="52">
        <v>1</v>
      </c>
      <c r="F729" s="52">
        <v>17408754</v>
      </c>
      <c r="G729" s="52">
        <v>17408754</v>
      </c>
      <c r="H729" s="52">
        <v>1362607</v>
      </c>
      <c r="I729" s="52">
        <v>1362607</v>
      </c>
      <c r="J729" s="52">
        <v>0</v>
      </c>
      <c r="K729" s="52">
        <v>0</v>
      </c>
      <c r="L729" s="52">
        <v>94.701599999999999</v>
      </c>
      <c r="M729" s="52">
        <v>28.5</v>
      </c>
      <c r="N729" s="52">
        <v>0</v>
      </c>
      <c r="O729" s="52">
        <v>8</v>
      </c>
      <c r="P729" s="2">
        <f t="shared" si="11"/>
        <v>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F729" s="35"/>
      <c r="AG729" s="35"/>
    </row>
    <row r="730" spans="1:33" x14ac:dyDescent="0.25">
      <c r="A730">
        <v>4</v>
      </c>
      <c r="B730" s="1">
        <v>0.5</v>
      </c>
      <c r="C730" s="52">
        <v>2015</v>
      </c>
      <c r="D730" s="52">
        <v>1</v>
      </c>
      <c r="E730" s="52">
        <v>1</v>
      </c>
      <c r="F730" s="52">
        <v>17408754</v>
      </c>
      <c r="G730" s="52">
        <v>17408754</v>
      </c>
      <c r="H730" s="52">
        <v>1362607</v>
      </c>
      <c r="I730" s="52">
        <v>1362607</v>
      </c>
      <c r="J730" s="52">
        <v>0</v>
      </c>
      <c r="K730" s="52">
        <v>0</v>
      </c>
      <c r="L730" s="52">
        <v>94.701599999999999</v>
      </c>
      <c r="M730" s="52">
        <v>28.5</v>
      </c>
      <c r="N730" s="52">
        <v>0</v>
      </c>
      <c r="O730" s="52">
        <v>8</v>
      </c>
      <c r="P730" s="2">
        <f t="shared" si="11"/>
        <v>0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F730" s="35"/>
      <c r="AG730" s="35"/>
    </row>
    <row r="731" spans="1:33" x14ac:dyDescent="0.25">
      <c r="A731">
        <v>3</v>
      </c>
      <c r="B731" s="1">
        <v>0.45833333333333331</v>
      </c>
      <c r="C731" s="52">
        <v>2015</v>
      </c>
      <c r="D731" s="52">
        <v>1</v>
      </c>
      <c r="E731" s="52">
        <v>1</v>
      </c>
      <c r="F731" s="52">
        <v>17408754</v>
      </c>
      <c r="G731" s="52">
        <v>17408754</v>
      </c>
      <c r="H731" s="52">
        <v>1362607</v>
      </c>
      <c r="I731" s="52">
        <v>1362607</v>
      </c>
      <c r="J731" s="52">
        <v>0</v>
      </c>
      <c r="K731" s="52">
        <v>0</v>
      </c>
      <c r="L731" s="52">
        <v>94.701599999999999</v>
      </c>
      <c r="M731" s="52">
        <v>28.5</v>
      </c>
      <c r="N731" s="52">
        <v>0</v>
      </c>
      <c r="O731" s="52">
        <v>8</v>
      </c>
      <c r="P731" s="2">
        <f t="shared" si="11"/>
        <v>0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F731" s="35"/>
      <c r="AG731" s="35"/>
    </row>
    <row r="732" spans="1:33" x14ac:dyDescent="0.25">
      <c r="A732">
        <v>2</v>
      </c>
      <c r="B732" s="1">
        <v>0.41666666666666669</v>
      </c>
      <c r="C732" s="52">
        <v>2015</v>
      </c>
      <c r="D732" s="52">
        <v>1</v>
      </c>
      <c r="E732" s="52">
        <v>1</v>
      </c>
      <c r="F732" s="52">
        <v>17408754</v>
      </c>
      <c r="G732" s="52">
        <v>17408754</v>
      </c>
      <c r="H732" s="52">
        <v>1362607</v>
      </c>
      <c r="I732" s="52">
        <v>1362607</v>
      </c>
      <c r="J732" s="52">
        <v>0</v>
      </c>
      <c r="K732" s="52">
        <v>0</v>
      </c>
      <c r="L732" s="52">
        <v>94.701599999999999</v>
      </c>
      <c r="M732" s="52">
        <v>28.5</v>
      </c>
      <c r="N732" s="52">
        <v>0</v>
      </c>
      <c r="O732" s="52">
        <v>8</v>
      </c>
      <c r="P732" s="2">
        <f t="shared" si="11"/>
        <v>0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</row>
    <row r="733" spans="1:33" x14ac:dyDescent="0.25">
      <c r="A733">
        <v>1</v>
      </c>
      <c r="B733" s="1">
        <v>0.375</v>
      </c>
      <c r="C733" s="52">
        <v>2015</v>
      </c>
      <c r="D733" s="52">
        <v>1</v>
      </c>
      <c r="E733" s="52">
        <v>1</v>
      </c>
      <c r="F733" s="52">
        <v>17408754</v>
      </c>
      <c r="G733" s="52">
        <v>17408754</v>
      </c>
      <c r="H733" s="52">
        <v>1362607</v>
      </c>
      <c r="I733" s="52">
        <v>1362607</v>
      </c>
      <c r="J733" s="52">
        <v>0</v>
      </c>
      <c r="K733" s="52">
        <v>0</v>
      </c>
      <c r="L733" s="52">
        <v>94.701599999999999</v>
      </c>
      <c r="M733" s="52">
        <v>28.5</v>
      </c>
      <c r="N733" s="52">
        <v>0</v>
      </c>
      <c r="O733" s="52">
        <v>8</v>
      </c>
      <c r="P733" s="2">
        <f t="shared" si="11"/>
        <v>0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F733" s="35"/>
      <c r="AG733" s="35"/>
    </row>
    <row r="734" spans="1:33" x14ac:dyDescent="0.25">
      <c r="A734">
        <v>0</v>
      </c>
      <c r="B734" s="1">
        <v>0.33333333333333331</v>
      </c>
      <c r="C734" s="52">
        <v>2015</v>
      </c>
      <c r="D734" s="52">
        <v>1</v>
      </c>
      <c r="E734" s="52">
        <v>1</v>
      </c>
      <c r="F734" s="52">
        <v>17408754</v>
      </c>
      <c r="G734" s="52">
        <v>17408754</v>
      </c>
      <c r="H734" s="52">
        <v>1362607</v>
      </c>
      <c r="I734" s="52">
        <v>1362607</v>
      </c>
      <c r="J734" s="52">
        <v>0</v>
      </c>
      <c r="K734" s="52">
        <v>0</v>
      </c>
      <c r="L734" s="52">
        <v>94.701599999999999</v>
      </c>
      <c r="M734" s="52">
        <v>28.5</v>
      </c>
      <c r="N734" s="52">
        <v>0</v>
      </c>
      <c r="O734" s="52">
        <v>8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F734" s="35"/>
      <c r="AG734" s="35"/>
    </row>
    <row r="735" spans="1:33" x14ac:dyDescent="0.25">
      <c r="B735" s="1">
        <v>0.29166666666666669</v>
      </c>
      <c r="C735" s="52">
        <v>2015</v>
      </c>
      <c r="D735" s="52">
        <v>1</v>
      </c>
      <c r="E735" s="52">
        <v>1</v>
      </c>
      <c r="F735" s="52">
        <v>17408754</v>
      </c>
      <c r="G735" s="52">
        <v>17408754</v>
      </c>
      <c r="H735" s="52">
        <v>1362607</v>
      </c>
      <c r="I735" s="52">
        <v>1362607</v>
      </c>
      <c r="J735" s="52">
        <v>0</v>
      </c>
      <c r="K735" s="52">
        <v>0</v>
      </c>
      <c r="L735" s="52">
        <v>94.701599999999999</v>
      </c>
      <c r="M735" s="52">
        <v>28.5</v>
      </c>
      <c r="N735" s="52">
        <v>0</v>
      </c>
      <c r="O735" s="52">
        <v>8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F735" s="35"/>
      <c r="AG735" s="35"/>
    </row>
    <row r="736" spans="1:33" x14ac:dyDescent="0.25">
      <c r="B736" s="1">
        <v>0.25</v>
      </c>
      <c r="C736" s="52">
        <v>2015</v>
      </c>
      <c r="D736" s="52">
        <v>1</v>
      </c>
      <c r="E736" s="52">
        <v>1</v>
      </c>
      <c r="F736" s="52">
        <v>17408754</v>
      </c>
      <c r="G736" s="52">
        <v>17408754</v>
      </c>
      <c r="H736" s="52">
        <v>1362607</v>
      </c>
      <c r="I736" s="52">
        <v>1362607</v>
      </c>
      <c r="J736" s="52">
        <v>0</v>
      </c>
      <c r="K736" s="52">
        <v>0</v>
      </c>
      <c r="L736" s="52">
        <v>94.701599999999999</v>
      </c>
      <c r="M736" s="52">
        <v>28.5</v>
      </c>
      <c r="N736" s="52">
        <v>0</v>
      </c>
      <c r="O736" s="52">
        <v>8</v>
      </c>
    </row>
    <row r="737" spans="2:2" x14ac:dyDescent="0.25">
      <c r="B73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6"/>
  <sheetViews>
    <sheetView topLeftCell="A341" zoomScale="75" zoomScaleNormal="75" workbookViewId="0">
      <selection activeCell="B14" sqref="B14:O637"/>
    </sheetView>
  </sheetViews>
  <sheetFormatPr baseColWidth="10" defaultRowHeight="15" x14ac:dyDescent="0.25"/>
  <sheetData>
    <row r="1" spans="1:32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spans="1:32" x14ac:dyDescent="0.25">
      <c r="B2" t="s">
        <v>1</v>
      </c>
      <c r="C2">
        <v>2415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B3" t="s">
        <v>2</v>
      </c>
      <c r="C3" t="s">
        <v>27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32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9" spans="1:32" x14ac:dyDescent="0.25">
      <c r="B9" s="1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x14ac:dyDescent="0.25">
      <c r="B10" s="1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</row>
    <row r="11" spans="1:32" x14ac:dyDescent="0.25"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x14ac:dyDescent="0.25"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x14ac:dyDescent="0.25"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x14ac:dyDescent="0.25">
      <c r="A14">
        <v>720</v>
      </c>
      <c r="B14" s="1">
        <v>0.33333333333333331</v>
      </c>
      <c r="C14" s="52">
        <v>2015</v>
      </c>
      <c r="D14" s="52">
        <v>1</v>
      </c>
      <c r="E14" s="52">
        <v>31</v>
      </c>
      <c r="F14" s="52">
        <v>6814030</v>
      </c>
      <c r="G14" s="52">
        <v>68140301</v>
      </c>
      <c r="H14" s="52">
        <v>174572</v>
      </c>
      <c r="I14" s="52">
        <v>1745728</v>
      </c>
      <c r="J14" s="52">
        <v>0</v>
      </c>
      <c r="K14" s="52">
        <v>0</v>
      </c>
      <c r="L14" s="52">
        <v>93.043199999999999</v>
      </c>
      <c r="M14" s="52">
        <v>14.55</v>
      </c>
      <c r="N14" s="52">
        <v>165</v>
      </c>
      <c r="O14" s="52">
        <v>16.5</v>
      </c>
      <c r="P14" s="2">
        <f t="shared" ref="P14:P62" si="0">F14-F15</f>
        <v>126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x14ac:dyDescent="0.25">
      <c r="A15">
        <v>719</v>
      </c>
      <c r="B15" s="1">
        <v>0.29166666666666669</v>
      </c>
      <c r="C15" s="52">
        <v>2015</v>
      </c>
      <c r="D15" s="52">
        <v>1</v>
      </c>
      <c r="E15" s="52">
        <v>31</v>
      </c>
      <c r="F15" s="52">
        <v>6813904</v>
      </c>
      <c r="G15" s="52">
        <v>68139049</v>
      </c>
      <c r="H15" s="52">
        <v>174556</v>
      </c>
      <c r="I15" s="52">
        <v>1745563</v>
      </c>
      <c r="J15" s="52">
        <v>0</v>
      </c>
      <c r="K15" s="52">
        <v>0</v>
      </c>
      <c r="L15" s="52">
        <v>93.985900000000001</v>
      </c>
      <c r="M15" s="52">
        <v>14.86</v>
      </c>
      <c r="N15" s="52">
        <v>164</v>
      </c>
      <c r="O15" s="52">
        <v>16.399999999999999</v>
      </c>
      <c r="P15" s="2">
        <f t="shared" si="0"/>
        <v>125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</row>
    <row r="16" spans="1:32" x14ac:dyDescent="0.25">
      <c r="A16">
        <v>718</v>
      </c>
      <c r="B16" s="1">
        <v>0.25</v>
      </c>
      <c r="C16" s="52">
        <v>2015</v>
      </c>
      <c r="D16" s="52">
        <v>1</v>
      </c>
      <c r="E16" s="52">
        <v>31</v>
      </c>
      <c r="F16" s="52">
        <v>6813779</v>
      </c>
      <c r="G16" s="52">
        <v>68137795</v>
      </c>
      <c r="H16" s="52">
        <v>174539</v>
      </c>
      <c r="I16" s="52">
        <v>1745399</v>
      </c>
      <c r="J16" s="52">
        <v>0</v>
      </c>
      <c r="K16" s="52">
        <v>0</v>
      </c>
      <c r="L16" s="52">
        <v>93.681299999999993</v>
      </c>
      <c r="M16" s="52">
        <v>14.9</v>
      </c>
      <c r="N16" s="52">
        <v>165</v>
      </c>
      <c r="O16" s="52">
        <v>16.5</v>
      </c>
      <c r="P16" s="2">
        <f t="shared" si="0"/>
        <v>126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x14ac:dyDescent="0.25">
      <c r="A17">
        <v>717</v>
      </c>
      <c r="B17" s="1">
        <v>0.20833333333333334</v>
      </c>
      <c r="C17" s="52">
        <v>2015</v>
      </c>
      <c r="D17" s="52">
        <v>1</v>
      </c>
      <c r="E17" s="52">
        <v>31</v>
      </c>
      <c r="F17" s="52">
        <v>6813653</v>
      </c>
      <c r="G17" s="52">
        <v>68136536</v>
      </c>
      <c r="H17" s="52">
        <v>174523</v>
      </c>
      <c r="I17" s="52">
        <v>1745234</v>
      </c>
      <c r="J17" s="52">
        <v>0</v>
      </c>
      <c r="K17" s="52">
        <v>0</v>
      </c>
      <c r="L17" s="52">
        <v>93.565299999999993</v>
      </c>
      <c r="M17" s="52">
        <v>14.77</v>
      </c>
      <c r="N17" s="52">
        <v>165</v>
      </c>
      <c r="O17" s="52">
        <v>16.5</v>
      </c>
      <c r="P17" s="2">
        <f t="shared" si="0"/>
        <v>126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</row>
    <row r="18" spans="1:32" x14ac:dyDescent="0.25">
      <c r="A18">
        <v>716</v>
      </c>
      <c r="B18" s="1">
        <v>0.16666666666666666</v>
      </c>
      <c r="C18" s="52">
        <v>2015</v>
      </c>
      <c r="D18" s="52">
        <v>1</v>
      </c>
      <c r="E18" s="52">
        <v>31</v>
      </c>
      <c r="F18" s="52">
        <v>6813527</v>
      </c>
      <c r="G18" s="52">
        <v>68135279</v>
      </c>
      <c r="H18" s="52">
        <v>174506</v>
      </c>
      <c r="I18" s="52">
        <v>1745069</v>
      </c>
      <c r="J18" s="52">
        <v>0</v>
      </c>
      <c r="K18" s="52">
        <v>0</v>
      </c>
      <c r="L18" s="52">
        <v>94.435599999999994</v>
      </c>
      <c r="M18" s="52">
        <v>15.01</v>
      </c>
      <c r="N18" s="52">
        <v>183</v>
      </c>
      <c r="O18" s="52">
        <v>18.3</v>
      </c>
      <c r="P18" s="2">
        <f t="shared" si="0"/>
        <v>135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</row>
    <row r="19" spans="1:32" x14ac:dyDescent="0.25">
      <c r="A19">
        <v>715</v>
      </c>
      <c r="B19" s="1">
        <v>0.125</v>
      </c>
      <c r="C19" s="52">
        <v>2015</v>
      </c>
      <c r="D19" s="52">
        <v>1</v>
      </c>
      <c r="E19" s="52">
        <v>31</v>
      </c>
      <c r="F19" s="52">
        <v>6813392</v>
      </c>
      <c r="G19" s="52">
        <v>68133920</v>
      </c>
      <c r="H19" s="52">
        <v>174489</v>
      </c>
      <c r="I19" s="52">
        <v>1744892</v>
      </c>
      <c r="J19" s="52">
        <v>0</v>
      </c>
      <c r="K19" s="52">
        <v>0</v>
      </c>
      <c r="L19" s="52">
        <v>95.015699999999995</v>
      </c>
      <c r="M19" s="52">
        <v>15.65</v>
      </c>
      <c r="N19" s="52">
        <v>174</v>
      </c>
      <c r="O19" s="52">
        <v>17.399999999999999</v>
      </c>
      <c r="P19" s="2">
        <f t="shared" si="0"/>
        <v>139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</row>
    <row r="20" spans="1:32" x14ac:dyDescent="0.25">
      <c r="A20">
        <v>714</v>
      </c>
      <c r="B20" s="1">
        <v>8.3333333333333329E-2</v>
      </c>
      <c r="C20" s="52">
        <v>2015</v>
      </c>
      <c r="D20" s="52">
        <v>1</v>
      </c>
      <c r="E20" s="52">
        <v>31</v>
      </c>
      <c r="F20" s="52">
        <v>6813253</v>
      </c>
      <c r="G20" s="52">
        <v>68132533</v>
      </c>
      <c r="H20" s="52">
        <v>174471</v>
      </c>
      <c r="I20" s="52">
        <v>1744712</v>
      </c>
      <c r="J20" s="52">
        <v>0</v>
      </c>
      <c r="K20" s="52">
        <v>0</v>
      </c>
      <c r="L20" s="52">
        <v>94.029399999999995</v>
      </c>
      <c r="M20" s="52">
        <v>16.100000000000001</v>
      </c>
      <c r="N20" s="52">
        <v>182</v>
      </c>
      <c r="O20" s="52">
        <v>18.2</v>
      </c>
      <c r="P20" s="2">
        <f t="shared" si="0"/>
        <v>134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x14ac:dyDescent="0.25">
      <c r="A21">
        <v>713</v>
      </c>
      <c r="B21" s="1">
        <v>4.1666666666666664E-2</v>
      </c>
      <c r="C21" s="52">
        <v>2015</v>
      </c>
      <c r="D21" s="52">
        <v>1</v>
      </c>
      <c r="E21" s="52">
        <v>31</v>
      </c>
      <c r="F21" s="52">
        <v>6813119</v>
      </c>
      <c r="G21" s="52">
        <v>68131193</v>
      </c>
      <c r="H21" s="52">
        <v>174453</v>
      </c>
      <c r="I21" s="52">
        <v>1744536</v>
      </c>
      <c r="J21" s="52">
        <v>0</v>
      </c>
      <c r="K21" s="52">
        <v>0</v>
      </c>
      <c r="L21" s="52">
        <v>94.145499999999998</v>
      </c>
      <c r="M21" s="52">
        <v>16.14</v>
      </c>
      <c r="N21" s="52">
        <v>176</v>
      </c>
      <c r="O21" s="52">
        <v>17.600000000000001</v>
      </c>
      <c r="P21" s="2">
        <f t="shared" si="0"/>
        <v>138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x14ac:dyDescent="0.25">
      <c r="A22">
        <v>712</v>
      </c>
      <c r="B22" s="1">
        <v>0</v>
      </c>
      <c r="C22" s="52">
        <v>2015</v>
      </c>
      <c r="D22" s="52">
        <v>1</v>
      </c>
      <c r="E22" s="52">
        <v>31</v>
      </c>
      <c r="F22" s="52">
        <v>6812981</v>
      </c>
      <c r="G22" s="52">
        <v>68129813</v>
      </c>
      <c r="H22" s="52">
        <v>174435</v>
      </c>
      <c r="I22" s="52">
        <v>1744355</v>
      </c>
      <c r="J22" s="52">
        <v>0</v>
      </c>
      <c r="K22" s="52">
        <v>0</v>
      </c>
      <c r="L22" s="52">
        <v>94.406499999999994</v>
      </c>
      <c r="M22" s="52">
        <v>16.34</v>
      </c>
      <c r="N22" s="52">
        <v>214</v>
      </c>
      <c r="O22" s="52">
        <v>21.4</v>
      </c>
      <c r="P22" s="2">
        <f t="shared" si="0"/>
        <v>165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x14ac:dyDescent="0.25">
      <c r="A23">
        <v>711</v>
      </c>
      <c r="B23" s="1">
        <v>0.95833333333333337</v>
      </c>
      <c r="C23" s="52">
        <v>2015</v>
      </c>
      <c r="D23" s="52">
        <v>1</v>
      </c>
      <c r="E23" s="52">
        <v>30</v>
      </c>
      <c r="F23" s="52">
        <v>6812816</v>
      </c>
      <c r="G23" s="52">
        <v>68128162</v>
      </c>
      <c r="H23" s="52">
        <v>174413</v>
      </c>
      <c r="I23" s="52">
        <v>1744139</v>
      </c>
      <c r="J23" s="52">
        <v>0</v>
      </c>
      <c r="K23" s="52">
        <v>0</v>
      </c>
      <c r="L23" s="52">
        <v>95.204300000000003</v>
      </c>
      <c r="M23" s="52">
        <v>15.66</v>
      </c>
      <c r="N23" s="52">
        <v>162</v>
      </c>
      <c r="O23" s="52">
        <v>16.2</v>
      </c>
      <c r="P23" s="2">
        <f t="shared" si="0"/>
        <v>125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</row>
    <row r="24" spans="1:32" x14ac:dyDescent="0.25">
      <c r="A24">
        <v>710</v>
      </c>
      <c r="B24" s="1">
        <v>0.91666666666666663</v>
      </c>
      <c r="C24" s="52">
        <v>2015</v>
      </c>
      <c r="D24" s="52">
        <v>1</v>
      </c>
      <c r="E24" s="52">
        <v>30</v>
      </c>
      <c r="F24" s="52">
        <v>6812691</v>
      </c>
      <c r="G24" s="52">
        <v>68126912</v>
      </c>
      <c r="H24" s="52">
        <v>174397</v>
      </c>
      <c r="I24" s="52">
        <v>1743977</v>
      </c>
      <c r="J24" s="52">
        <v>0</v>
      </c>
      <c r="K24" s="52">
        <v>0</v>
      </c>
      <c r="L24" s="52">
        <v>94.6096</v>
      </c>
      <c r="M24" s="52">
        <v>15.81</v>
      </c>
      <c r="N24" s="52">
        <v>166</v>
      </c>
      <c r="O24" s="52">
        <v>16.600000000000001</v>
      </c>
      <c r="P24" s="2">
        <f t="shared" si="0"/>
        <v>126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</row>
    <row r="25" spans="1:32" x14ac:dyDescent="0.25">
      <c r="A25">
        <v>709</v>
      </c>
      <c r="B25" s="1">
        <v>0.875</v>
      </c>
      <c r="C25" s="52">
        <v>2015</v>
      </c>
      <c r="D25" s="52">
        <v>1</v>
      </c>
      <c r="E25" s="52">
        <v>30</v>
      </c>
      <c r="F25" s="52">
        <v>6812565</v>
      </c>
      <c r="G25" s="52">
        <v>68125655</v>
      </c>
      <c r="H25" s="52">
        <v>174381</v>
      </c>
      <c r="I25" s="52">
        <v>1743813</v>
      </c>
      <c r="J25" s="52">
        <v>0</v>
      </c>
      <c r="K25" s="52">
        <v>0</v>
      </c>
      <c r="L25" s="52">
        <v>94.232500000000002</v>
      </c>
      <c r="M25" s="52">
        <v>16.260000000000002</v>
      </c>
      <c r="N25" s="52">
        <v>184</v>
      </c>
      <c r="O25" s="52">
        <v>18.399999999999999</v>
      </c>
      <c r="P25" s="2">
        <f t="shared" si="0"/>
        <v>133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</row>
    <row r="26" spans="1:32" x14ac:dyDescent="0.25">
      <c r="A26">
        <v>708</v>
      </c>
      <c r="B26" s="1">
        <v>0.83333333333333337</v>
      </c>
      <c r="C26" s="52">
        <v>2015</v>
      </c>
      <c r="D26" s="52">
        <v>1</v>
      </c>
      <c r="E26" s="52">
        <v>30</v>
      </c>
      <c r="F26" s="52">
        <v>6812432</v>
      </c>
      <c r="G26" s="52">
        <v>68124320</v>
      </c>
      <c r="H26" s="52">
        <v>174363</v>
      </c>
      <c r="I26" s="52">
        <v>1743638</v>
      </c>
      <c r="J26" s="52">
        <v>0</v>
      </c>
      <c r="K26" s="52">
        <v>0</v>
      </c>
      <c r="L26" s="52">
        <v>94.899699999999996</v>
      </c>
      <c r="M26" s="52">
        <v>16.809999999999999</v>
      </c>
      <c r="N26" s="52">
        <v>176</v>
      </c>
      <c r="O26" s="52">
        <v>17.600000000000001</v>
      </c>
      <c r="P26" s="2">
        <f t="shared" si="0"/>
        <v>141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</row>
    <row r="27" spans="1:32" x14ac:dyDescent="0.25">
      <c r="A27">
        <v>707</v>
      </c>
      <c r="B27" s="1">
        <v>0.79166666666666663</v>
      </c>
      <c r="C27" s="52">
        <v>2015</v>
      </c>
      <c r="D27" s="52">
        <v>1</v>
      </c>
      <c r="E27" s="52">
        <v>30</v>
      </c>
      <c r="F27" s="52">
        <v>6812291</v>
      </c>
      <c r="G27" s="52">
        <v>68122918</v>
      </c>
      <c r="H27" s="52">
        <v>174345</v>
      </c>
      <c r="I27" s="52">
        <v>1743455</v>
      </c>
      <c r="J27" s="52">
        <v>0</v>
      </c>
      <c r="K27" s="52">
        <v>0</v>
      </c>
      <c r="L27" s="52">
        <v>92.825599999999994</v>
      </c>
      <c r="M27" s="52">
        <v>17.260000000000002</v>
      </c>
      <c r="N27" s="52">
        <v>196</v>
      </c>
      <c r="O27" s="52">
        <v>19.600000000000001</v>
      </c>
      <c r="P27" s="2">
        <f t="shared" si="0"/>
        <v>147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x14ac:dyDescent="0.25">
      <c r="A28">
        <v>706</v>
      </c>
      <c r="B28" s="1">
        <v>0.75</v>
      </c>
      <c r="C28" s="52">
        <v>2015</v>
      </c>
      <c r="D28" s="52">
        <v>1</v>
      </c>
      <c r="E28" s="52">
        <v>30</v>
      </c>
      <c r="F28" s="52">
        <v>6812144</v>
      </c>
      <c r="G28" s="52">
        <v>68121448</v>
      </c>
      <c r="H28" s="52">
        <v>174325</v>
      </c>
      <c r="I28" s="52">
        <v>1743259</v>
      </c>
      <c r="J28" s="52">
        <v>0</v>
      </c>
      <c r="K28" s="52">
        <v>0</v>
      </c>
      <c r="L28" s="52">
        <v>92.970600000000005</v>
      </c>
      <c r="M28" s="52">
        <v>17.7</v>
      </c>
      <c r="N28" s="52">
        <v>194</v>
      </c>
      <c r="O28" s="52">
        <v>19.399999999999999</v>
      </c>
      <c r="P28" s="2">
        <f t="shared" si="0"/>
        <v>144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</row>
    <row r="29" spans="1:32" x14ac:dyDescent="0.25">
      <c r="A29">
        <v>705</v>
      </c>
      <c r="B29" s="1">
        <v>0.70833333333333337</v>
      </c>
      <c r="C29" s="52">
        <v>2015</v>
      </c>
      <c r="D29" s="52">
        <v>1</v>
      </c>
      <c r="E29" s="52">
        <v>30</v>
      </c>
      <c r="F29" s="52">
        <v>6812000</v>
      </c>
      <c r="G29" s="52">
        <v>68120001</v>
      </c>
      <c r="H29" s="52">
        <v>174306</v>
      </c>
      <c r="I29" s="52">
        <v>1743066</v>
      </c>
      <c r="J29" s="52">
        <v>0</v>
      </c>
      <c r="K29" s="52">
        <v>0</v>
      </c>
      <c r="L29" s="52">
        <v>92.840100000000007</v>
      </c>
      <c r="M29" s="52">
        <v>18.72</v>
      </c>
      <c r="N29" s="52">
        <v>159</v>
      </c>
      <c r="O29" s="52">
        <v>15.9</v>
      </c>
      <c r="P29" s="2">
        <f t="shared" si="0"/>
        <v>123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</row>
    <row r="30" spans="1:32" x14ac:dyDescent="0.25">
      <c r="A30">
        <v>704</v>
      </c>
      <c r="B30" s="1">
        <v>0.66666666666666663</v>
      </c>
      <c r="C30" s="52">
        <v>2015</v>
      </c>
      <c r="D30" s="52">
        <v>1</v>
      </c>
      <c r="E30" s="52">
        <v>30</v>
      </c>
      <c r="F30" s="52">
        <v>6811877</v>
      </c>
      <c r="G30" s="52">
        <v>68118778</v>
      </c>
      <c r="H30" s="52">
        <v>174290</v>
      </c>
      <c r="I30" s="52">
        <v>1742902</v>
      </c>
      <c r="J30" s="52">
        <v>0</v>
      </c>
      <c r="K30" s="52">
        <v>0</v>
      </c>
      <c r="L30" s="52">
        <v>93.130200000000002</v>
      </c>
      <c r="M30" s="52">
        <v>20.170000000000002</v>
      </c>
      <c r="N30" s="52">
        <v>160</v>
      </c>
      <c r="O30" s="52">
        <v>16</v>
      </c>
      <c r="P30" s="2">
        <f t="shared" si="0"/>
        <v>120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</row>
    <row r="31" spans="1:32" x14ac:dyDescent="0.25">
      <c r="A31">
        <v>703</v>
      </c>
      <c r="B31" s="1">
        <v>0.625</v>
      </c>
      <c r="C31" s="52">
        <v>2015</v>
      </c>
      <c r="D31" s="52">
        <v>1</v>
      </c>
      <c r="E31" s="52">
        <v>30</v>
      </c>
      <c r="F31" s="52">
        <v>6811757</v>
      </c>
      <c r="G31" s="52">
        <v>68117579</v>
      </c>
      <c r="H31" s="52">
        <v>174274</v>
      </c>
      <c r="I31" s="52">
        <v>1742741</v>
      </c>
      <c r="J31" s="52">
        <v>0</v>
      </c>
      <c r="K31" s="52">
        <v>0</v>
      </c>
      <c r="L31" s="52">
        <v>93.478300000000004</v>
      </c>
      <c r="M31" s="52">
        <v>20.43</v>
      </c>
      <c r="N31" s="52">
        <v>170</v>
      </c>
      <c r="O31" s="52">
        <v>17</v>
      </c>
      <c r="P31" s="2">
        <f t="shared" si="0"/>
        <v>121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</row>
    <row r="32" spans="1:32" x14ac:dyDescent="0.25">
      <c r="A32">
        <v>702</v>
      </c>
      <c r="B32" s="1">
        <v>0.58333333333333337</v>
      </c>
      <c r="C32" s="52">
        <v>2015</v>
      </c>
      <c r="D32" s="52">
        <v>1</v>
      </c>
      <c r="E32" s="52">
        <v>30</v>
      </c>
      <c r="F32" s="52">
        <v>6811636</v>
      </c>
      <c r="G32" s="52">
        <v>68116364</v>
      </c>
      <c r="H32" s="52">
        <v>174257</v>
      </c>
      <c r="I32" s="52">
        <v>1742578</v>
      </c>
      <c r="J32" s="52">
        <v>0</v>
      </c>
      <c r="K32" s="52">
        <v>0</v>
      </c>
      <c r="L32" s="52">
        <v>92.811099999999996</v>
      </c>
      <c r="M32" s="52">
        <v>20.350000000000001</v>
      </c>
      <c r="N32" s="52">
        <v>172</v>
      </c>
      <c r="O32" s="52">
        <v>17.2</v>
      </c>
      <c r="P32" s="2">
        <f t="shared" si="0"/>
        <v>133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</row>
    <row r="33" spans="1:32" x14ac:dyDescent="0.25">
      <c r="A33">
        <v>701</v>
      </c>
      <c r="B33" s="1">
        <v>0.54166666666666663</v>
      </c>
      <c r="C33" s="52">
        <v>2015</v>
      </c>
      <c r="D33" s="52">
        <v>1</v>
      </c>
      <c r="E33" s="52">
        <v>30</v>
      </c>
      <c r="F33" s="52">
        <v>6811503</v>
      </c>
      <c r="G33" s="52">
        <v>68115036</v>
      </c>
      <c r="H33" s="52">
        <v>174239</v>
      </c>
      <c r="I33" s="52">
        <v>1742399</v>
      </c>
      <c r="J33" s="52">
        <v>0</v>
      </c>
      <c r="K33" s="52">
        <v>0</v>
      </c>
      <c r="L33" s="52">
        <v>92.941599999999994</v>
      </c>
      <c r="M33" s="52">
        <v>19.27</v>
      </c>
      <c r="N33" s="52">
        <v>212</v>
      </c>
      <c r="O33" s="52">
        <v>21.2</v>
      </c>
      <c r="P33" s="2">
        <f t="shared" si="0"/>
        <v>152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</row>
    <row r="34" spans="1:32" x14ac:dyDescent="0.25">
      <c r="A34">
        <v>700</v>
      </c>
      <c r="B34" s="1">
        <v>0.5</v>
      </c>
      <c r="C34" s="52">
        <v>2015</v>
      </c>
      <c r="D34" s="52">
        <v>1</v>
      </c>
      <c r="E34" s="52">
        <v>30</v>
      </c>
      <c r="F34" s="52">
        <v>6811351</v>
      </c>
      <c r="G34" s="52">
        <v>68113516</v>
      </c>
      <c r="H34" s="52">
        <v>174219</v>
      </c>
      <c r="I34" s="52">
        <v>1742195</v>
      </c>
      <c r="J34" s="52">
        <v>0</v>
      </c>
      <c r="K34" s="52">
        <v>0</v>
      </c>
      <c r="L34" s="52">
        <v>93.594300000000004</v>
      </c>
      <c r="M34" s="52">
        <v>17.89</v>
      </c>
      <c r="N34" s="52">
        <v>177</v>
      </c>
      <c r="O34" s="52">
        <v>17.7</v>
      </c>
      <c r="P34" s="2">
        <f t="shared" si="0"/>
        <v>132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</row>
    <row r="35" spans="1:32" x14ac:dyDescent="0.25">
      <c r="A35">
        <v>699</v>
      </c>
      <c r="B35" s="1">
        <v>0.45833333333333331</v>
      </c>
      <c r="C35" s="52">
        <v>2015</v>
      </c>
      <c r="D35" s="52">
        <v>1</v>
      </c>
      <c r="E35" s="52">
        <v>30</v>
      </c>
      <c r="F35" s="52">
        <v>6811219</v>
      </c>
      <c r="G35" s="52">
        <v>68112197</v>
      </c>
      <c r="H35" s="52">
        <v>174202</v>
      </c>
      <c r="I35" s="52">
        <v>1742020</v>
      </c>
      <c r="J35" s="52">
        <v>0</v>
      </c>
      <c r="K35" s="52">
        <v>0</v>
      </c>
      <c r="L35" s="52">
        <v>93.637799999999999</v>
      </c>
      <c r="M35" s="52">
        <v>17.829999999999998</v>
      </c>
      <c r="N35" s="52">
        <v>178</v>
      </c>
      <c r="O35" s="52">
        <v>17.8</v>
      </c>
      <c r="P35" s="2">
        <f t="shared" si="0"/>
        <v>142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</row>
    <row r="36" spans="1:32" x14ac:dyDescent="0.25">
      <c r="A36">
        <v>698</v>
      </c>
      <c r="B36" s="1">
        <v>0.41666666666666669</v>
      </c>
      <c r="C36" s="52">
        <v>2015</v>
      </c>
      <c r="D36" s="52">
        <v>1</v>
      </c>
      <c r="E36" s="52">
        <v>30</v>
      </c>
      <c r="F36" s="52">
        <v>6811077</v>
      </c>
      <c r="G36" s="52">
        <v>68110779</v>
      </c>
      <c r="H36" s="52">
        <v>174183</v>
      </c>
      <c r="I36" s="52">
        <v>1741832</v>
      </c>
      <c r="J36" s="52">
        <v>0</v>
      </c>
      <c r="K36" s="52">
        <v>0</v>
      </c>
      <c r="L36" s="52">
        <v>92.767600000000002</v>
      </c>
      <c r="M36" s="52">
        <v>16.46</v>
      </c>
      <c r="N36" s="52">
        <v>193</v>
      </c>
      <c r="O36" s="52">
        <v>19.3</v>
      </c>
      <c r="P36" s="2">
        <f t="shared" si="0"/>
        <v>139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</row>
    <row r="37" spans="1:32" x14ac:dyDescent="0.25">
      <c r="A37">
        <v>697</v>
      </c>
      <c r="B37" s="1">
        <v>0.375</v>
      </c>
      <c r="C37" s="52">
        <v>2015</v>
      </c>
      <c r="D37" s="52">
        <v>1</v>
      </c>
      <c r="E37" s="52">
        <v>30</v>
      </c>
      <c r="F37" s="52">
        <v>6810938</v>
      </c>
      <c r="G37" s="52">
        <v>68109381</v>
      </c>
      <c r="H37" s="52">
        <v>174164</v>
      </c>
      <c r="I37" s="52">
        <v>1741646</v>
      </c>
      <c r="J37" s="52">
        <v>0</v>
      </c>
      <c r="K37" s="52">
        <v>0</v>
      </c>
      <c r="L37" s="52">
        <v>93.043199999999999</v>
      </c>
      <c r="M37" s="52">
        <v>15.47</v>
      </c>
      <c r="N37" s="52">
        <v>211</v>
      </c>
      <c r="O37" s="52">
        <v>21.1</v>
      </c>
      <c r="P37" s="2">
        <f t="shared" si="0"/>
        <v>156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</row>
    <row r="38" spans="1:32" x14ac:dyDescent="0.25">
      <c r="A38">
        <v>696</v>
      </c>
      <c r="B38" s="1">
        <v>0.33333333333333331</v>
      </c>
      <c r="C38" s="52">
        <v>2015</v>
      </c>
      <c r="D38" s="52">
        <v>1</v>
      </c>
      <c r="E38" s="52">
        <v>30</v>
      </c>
      <c r="F38" s="52">
        <v>6810782</v>
      </c>
      <c r="G38" s="52">
        <v>68107823</v>
      </c>
      <c r="H38" s="52">
        <v>174144</v>
      </c>
      <c r="I38" s="52">
        <v>1741440</v>
      </c>
      <c r="J38" s="52">
        <v>0</v>
      </c>
      <c r="K38" s="52">
        <v>0</v>
      </c>
      <c r="L38" s="52">
        <v>93.014200000000002</v>
      </c>
      <c r="M38" s="52">
        <v>14.44</v>
      </c>
      <c r="N38" s="52">
        <v>188</v>
      </c>
      <c r="O38" s="52">
        <v>18.8</v>
      </c>
      <c r="P38" s="2">
        <f t="shared" si="0"/>
        <v>142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</row>
    <row r="39" spans="1:32" x14ac:dyDescent="0.25">
      <c r="A39">
        <v>695</v>
      </c>
      <c r="B39" s="1">
        <v>0.29166666666666669</v>
      </c>
      <c r="C39" s="52">
        <v>2015</v>
      </c>
      <c r="D39" s="52">
        <v>1</v>
      </c>
      <c r="E39" s="52">
        <v>30</v>
      </c>
      <c r="F39" s="52">
        <v>6810640</v>
      </c>
      <c r="G39" s="52">
        <v>68106404</v>
      </c>
      <c r="H39" s="52">
        <v>174125</v>
      </c>
      <c r="I39" s="52">
        <v>1741253</v>
      </c>
      <c r="J39" s="52">
        <v>0</v>
      </c>
      <c r="K39" s="52">
        <v>0</v>
      </c>
      <c r="L39" s="52">
        <v>94.696600000000004</v>
      </c>
      <c r="M39" s="52">
        <v>14.78</v>
      </c>
      <c r="N39" s="52">
        <v>184</v>
      </c>
      <c r="O39" s="52">
        <v>18.399999999999999</v>
      </c>
      <c r="P39" s="2">
        <f t="shared" si="0"/>
        <v>149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</row>
    <row r="40" spans="1:32" x14ac:dyDescent="0.25">
      <c r="A40">
        <v>694</v>
      </c>
      <c r="B40" s="1">
        <v>0.25</v>
      </c>
      <c r="C40" s="52">
        <v>2015</v>
      </c>
      <c r="D40" s="52">
        <v>1</v>
      </c>
      <c r="E40" s="52">
        <v>30</v>
      </c>
      <c r="F40" s="52">
        <v>6810491</v>
      </c>
      <c r="G40" s="52">
        <v>68104917</v>
      </c>
      <c r="H40" s="52">
        <v>174106</v>
      </c>
      <c r="I40" s="52">
        <v>1741060</v>
      </c>
      <c r="J40" s="52">
        <v>0</v>
      </c>
      <c r="K40" s="52">
        <v>0</v>
      </c>
      <c r="L40" s="52">
        <v>94.131</v>
      </c>
      <c r="M40" s="52">
        <v>14.42</v>
      </c>
      <c r="N40" s="52">
        <v>173</v>
      </c>
      <c r="O40" s="52">
        <v>17.3</v>
      </c>
      <c r="P40" s="2">
        <f t="shared" si="0"/>
        <v>132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</row>
    <row r="41" spans="1:32" x14ac:dyDescent="0.25">
      <c r="A41">
        <v>693</v>
      </c>
      <c r="B41" s="1">
        <v>0.20833333333333334</v>
      </c>
      <c r="C41" s="52">
        <v>2015</v>
      </c>
      <c r="D41" s="52">
        <v>1</v>
      </c>
      <c r="E41" s="52">
        <v>30</v>
      </c>
      <c r="F41" s="52">
        <v>6810359</v>
      </c>
      <c r="G41" s="52">
        <v>68103598</v>
      </c>
      <c r="H41" s="52">
        <v>174088</v>
      </c>
      <c r="I41" s="52">
        <v>1740888</v>
      </c>
      <c r="J41" s="52">
        <v>0</v>
      </c>
      <c r="K41" s="52">
        <v>0</v>
      </c>
      <c r="L41" s="52">
        <v>94.551599999999993</v>
      </c>
      <c r="M41" s="52">
        <v>15.05</v>
      </c>
      <c r="N41" s="52">
        <v>186</v>
      </c>
      <c r="O41" s="52">
        <v>18.600000000000001</v>
      </c>
      <c r="P41" s="2">
        <f t="shared" si="0"/>
        <v>143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</row>
    <row r="42" spans="1:32" x14ac:dyDescent="0.25">
      <c r="A42">
        <v>692</v>
      </c>
      <c r="B42" s="1">
        <v>0.16666666666666666</v>
      </c>
      <c r="C42" s="52">
        <v>2015</v>
      </c>
      <c r="D42" s="52">
        <v>1</v>
      </c>
      <c r="E42" s="52">
        <v>30</v>
      </c>
      <c r="F42" s="52">
        <v>6810216</v>
      </c>
      <c r="G42" s="52">
        <v>68102161</v>
      </c>
      <c r="H42" s="52">
        <v>174070</v>
      </c>
      <c r="I42" s="52">
        <v>1740701</v>
      </c>
      <c r="J42" s="52">
        <v>0</v>
      </c>
      <c r="K42" s="52">
        <v>0</v>
      </c>
      <c r="L42" s="52">
        <v>95.552400000000006</v>
      </c>
      <c r="M42" s="52">
        <v>15.22</v>
      </c>
      <c r="N42" s="52">
        <v>184</v>
      </c>
      <c r="O42" s="52">
        <v>18.399999999999999</v>
      </c>
      <c r="P42" s="2">
        <f t="shared" si="0"/>
        <v>137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</row>
    <row r="43" spans="1:32" x14ac:dyDescent="0.25">
      <c r="A43">
        <v>691</v>
      </c>
      <c r="B43" s="1">
        <v>0.125</v>
      </c>
      <c r="C43" s="52">
        <v>2015</v>
      </c>
      <c r="D43" s="52">
        <v>1</v>
      </c>
      <c r="E43" s="52">
        <v>30</v>
      </c>
      <c r="F43" s="52">
        <v>6810079</v>
      </c>
      <c r="G43" s="52">
        <v>68100796</v>
      </c>
      <c r="H43" s="52">
        <v>174052</v>
      </c>
      <c r="I43" s="52">
        <v>1740525</v>
      </c>
      <c r="J43" s="52">
        <v>0</v>
      </c>
      <c r="K43" s="52">
        <v>0</v>
      </c>
      <c r="L43" s="52">
        <v>95.697400000000002</v>
      </c>
      <c r="M43" s="52">
        <v>14.79</v>
      </c>
      <c r="N43" s="52">
        <v>191</v>
      </c>
      <c r="O43" s="52">
        <v>19.100000000000001</v>
      </c>
      <c r="P43" s="2">
        <f t="shared" si="0"/>
        <v>148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</row>
    <row r="44" spans="1:32" x14ac:dyDescent="0.25">
      <c r="A44">
        <v>690</v>
      </c>
      <c r="B44" s="1">
        <v>8.3333333333333329E-2</v>
      </c>
      <c r="C44" s="52">
        <v>2015</v>
      </c>
      <c r="D44" s="52">
        <v>1</v>
      </c>
      <c r="E44" s="52">
        <v>30</v>
      </c>
      <c r="F44" s="52">
        <v>6809931</v>
      </c>
      <c r="G44" s="52">
        <v>68099310</v>
      </c>
      <c r="H44" s="52">
        <v>174033</v>
      </c>
      <c r="I44" s="52">
        <v>1740334</v>
      </c>
      <c r="J44" s="52">
        <v>0</v>
      </c>
      <c r="K44" s="52">
        <v>0</v>
      </c>
      <c r="L44" s="52">
        <v>95.088200000000001</v>
      </c>
      <c r="M44" s="52">
        <v>15.04</v>
      </c>
      <c r="N44" s="52">
        <v>190</v>
      </c>
      <c r="O44" s="52">
        <v>19</v>
      </c>
      <c r="P44" s="2">
        <f t="shared" si="0"/>
        <v>153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</row>
    <row r="45" spans="1:32" x14ac:dyDescent="0.25">
      <c r="A45">
        <v>689</v>
      </c>
      <c r="B45" s="1">
        <v>4.1666666666666664E-2</v>
      </c>
      <c r="C45" s="52">
        <v>2015</v>
      </c>
      <c r="D45" s="52">
        <v>1</v>
      </c>
      <c r="E45" s="52">
        <v>30</v>
      </c>
      <c r="F45" s="52">
        <v>6809778</v>
      </c>
      <c r="G45" s="52">
        <v>68097781</v>
      </c>
      <c r="H45" s="52">
        <v>174013</v>
      </c>
      <c r="I45" s="52">
        <v>1740136</v>
      </c>
      <c r="J45" s="52">
        <v>0</v>
      </c>
      <c r="K45" s="52">
        <v>0</v>
      </c>
      <c r="L45" s="52">
        <v>94.16</v>
      </c>
      <c r="M45" s="52">
        <v>15.29</v>
      </c>
      <c r="N45" s="52">
        <v>189</v>
      </c>
      <c r="O45" s="52">
        <v>18.899999999999999</v>
      </c>
      <c r="P45" s="2">
        <f t="shared" si="0"/>
        <v>145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</row>
    <row r="46" spans="1:32" x14ac:dyDescent="0.25">
      <c r="A46">
        <v>688</v>
      </c>
      <c r="B46" s="1">
        <v>0</v>
      </c>
      <c r="C46" s="52">
        <v>2015</v>
      </c>
      <c r="D46" s="52">
        <v>1</v>
      </c>
      <c r="E46" s="52">
        <v>30</v>
      </c>
      <c r="F46" s="52">
        <v>6809633</v>
      </c>
      <c r="G46" s="52">
        <v>68096335</v>
      </c>
      <c r="H46" s="52">
        <v>173994</v>
      </c>
      <c r="I46" s="52">
        <v>1739947</v>
      </c>
      <c r="J46" s="52">
        <v>0</v>
      </c>
      <c r="K46" s="52">
        <v>0</v>
      </c>
      <c r="L46" s="52">
        <v>93.521799999999999</v>
      </c>
      <c r="M46" s="52">
        <v>15.57</v>
      </c>
      <c r="N46" s="52">
        <v>198</v>
      </c>
      <c r="O46" s="52">
        <v>19.8</v>
      </c>
      <c r="P46" s="2">
        <f t="shared" si="0"/>
        <v>144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</row>
    <row r="47" spans="1:32" x14ac:dyDescent="0.25">
      <c r="A47">
        <v>687</v>
      </c>
      <c r="B47" s="1">
        <v>0.95833333333333337</v>
      </c>
      <c r="C47" s="52">
        <v>2015</v>
      </c>
      <c r="D47" s="52">
        <v>1</v>
      </c>
      <c r="E47" s="52">
        <v>29</v>
      </c>
      <c r="F47" s="52">
        <v>6809489</v>
      </c>
      <c r="G47" s="52">
        <v>68094892</v>
      </c>
      <c r="H47" s="52">
        <v>173975</v>
      </c>
      <c r="I47" s="52">
        <v>1739757</v>
      </c>
      <c r="J47" s="52">
        <v>0</v>
      </c>
      <c r="K47" s="52">
        <v>0</v>
      </c>
      <c r="L47" s="52">
        <v>95.218800000000002</v>
      </c>
      <c r="M47" s="52">
        <v>16.32</v>
      </c>
      <c r="N47" s="52">
        <v>214</v>
      </c>
      <c r="O47" s="52">
        <v>21.4</v>
      </c>
      <c r="P47" s="2">
        <f t="shared" si="0"/>
        <v>164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</row>
    <row r="48" spans="1:32" x14ac:dyDescent="0.25">
      <c r="A48">
        <v>686</v>
      </c>
      <c r="B48" s="1">
        <v>0.91666666666666663</v>
      </c>
      <c r="C48" s="52">
        <v>2015</v>
      </c>
      <c r="D48" s="52">
        <v>1</v>
      </c>
      <c r="E48" s="52">
        <v>29</v>
      </c>
      <c r="F48" s="52">
        <v>6809325</v>
      </c>
      <c r="G48" s="52">
        <v>68093252</v>
      </c>
      <c r="H48" s="52">
        <v>173954</v>
      </c>
      <c r="I48" s="52">
        <v>1739544</v>
      </c>
      <c r="J48" s="52">
        <v>0</v>
      </c>
      <c r="K48" s="52">
        <v>0</v>
      </c>
      <c r="L48" s="52">
        <v>94.290499999999994</v>
      </c>
      <c r="M48" s="52">
        <v>16.34</v>
      </c>
      <c r="N48" s="52">
        <v>191</v>
      </c>
      <c r="O48" s="52">
        <v>19.100000000000001</v>
      </c>
      <c r="P48" s="2">
        <f t="shared" si="0"/>
        <v>148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</row>
    <row r="49" spans="1:32" x14ac:dyDescent="0.25">
      <c r="A49">
        <v>685</v>
      </c>
      <c r="B49" s="1">
        <v>0.875</v>
      </c>
      <c r="C49" s="52">
        <v>2015</v>
      </c>
      <c r="D49" s="52">
        <v>1</v>
      </c>
      <c r="E49" s="52">
        <v>29</v>
      </c>
      <c r="F49" s="52">
        <v>6809177</v>
      </c>
      <c r="G49" s="52">
        <v>68091779</v>
      </c>
      <c r="H49" s="52">
        <v>173935</v>
      </c>
      <c r="I49" s="52">
        <v>1739351</v>
      </c>
      <c r="J49" s="52">
        <v>0</v>
      </c>
      <c r="K49" s="52">
        <v>0</v>
      </c>
      <c r="L49" s="52">
        <v>94.841700000000003</v>
      </c>
      <c r="M49" s="52">
        <v>16.66</v>
      </c>
      <c r="N49" s="52">
        <v>205</v>
      </c>
      <c r="O49" s="52">
        <v>20.5</v>
      </c>
      <c r="P49" s="2">
        <f t="shared" si="0"/>
        <v>148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</row>
    <row r="50" spans="1:32" x14ac:dyDescent="0.25">
      <c r="A50">
        <v>684</v>
      </c>
      <c r="B50" s="1">
        <v>0.83333333333333337</v>
      </c>
      <c r="C50" s="52">
        <v>2015</v>
      </c>
      <c r="D50" s="52">
        <v>1</v>
      </c>
      <c r="E50" s="52">
        <v>29</v>
      </c>
      <c r="F50" s="52">
        <v>6809029</v>
      </c>
      <c r="G50" s="52">
        <v>68090293</v>
      </c>
      <c r="H50" s="52">
        <v>173915</v>
      </c>
      <c r="I50" s="52">
        <v>1739157</v>
      </c>
      <c r="J50" s="52">
        <v>0</v>
      </c>
      <c r="K50" s="52">
        <v>0</v>
      </c>
      <c r="L50" s="52">
        <v>95.131699999999995</v>
      </c>
      <c r="M50" s="52">
        <v>16.77</v>
      </c>
      <c r="N50" s="52">
        <v>192</v>
      </c>
      <c r="O50" s="52">
        <v>19.2</v>
      </c>
      <c r="P50" s="2">
        <f t="shared" si="0"/>
        <v>161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</row>
    <row r="51" spans="1:32" x14ac:dyDescent="0.25">
      <c r="A51">
        <v>683</v>
      </c>
      <c r="B51" s="1">
        <v>0.79166666666666663</v>
      </c>
      <c r="C51" s="52">
        <v>2015</v>
      </c>
      <c r="D51" s="52">
        <v>1</v>
      </c>
      <c r="E51" s="52">
        <v>29</v>
      </c>
      <c r="F51" s="52">
        <v>6808868</v>
      </c>
      <c r="G51" s="52">
        <v>68088687</v>
      </c>
      <c r="H51" s="52">
        <v>173894</v>
      </c>
      <c r="I51" s="52">
        <v>1738948</v>
      </c>
      <c r="J51" s="52">
        <v>0</v>
      </c>
      <c r="K51" s="52">
        <v>0</v>
      </c>
      <c r="L51" s="52">
        <v>94.827200000000005</v>
      </c>
      <c r="M51" s="52">
        <v>17.170000000000002</v>
      </c>
      <c r="N51" s="52">
        <v>159</v>
      </c>
      <c r="O51" s="52">
        <v>15.9</v>
      </c>
      <c r="P51" s="2">
        <f t="shared" si="0"/>
        <v>137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</row>
    <row r="52" spans="1:32" x14ac:dyDescent="0.25">
      <c r="A52">
        <v>682</v>
      </c>
      <c r="B52" s="1">
        <v>0.75</v>
      </c>
      <c r="C52" s="52">
        <v>2015</v>
      </c>
      <c r="D52" s="52">
        <v>1</v>
      </c>
      <c r="E52" s="52">
        <v>29</v>
      </c>
      <c r="F52" s="52">
        <v>6808731</v>
      </c>
      <c r="G52" s="52">
        <v>68087318</v>
      </c>
      <c r="H52" s="52">
        <v>173876</v>
      </c>
      <c r="I52" s="52">
        <v>1738769</v>
      </c>
      <c r="J52" s="52">
        <v>0</v>
      </c>
      <c r="K52" s="52">
        <v>0</v>
      </c>
      <c r="L52" s="52">
        <v>94.508099999999999</v>
      </c>
      <c r="M52" s="52">
        <v>18.21</v>
      </c>
      <c r="N52" s="52">
        <v>121</v>
      </c>
      <c r="O52" s="52">
        <v>12.1</v>
      </c>
      <c r="P52" s="2">
        <f t="shared" si="0"/>
        <v>86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</row>
    <row r="53" spans="1:32" x14ac:dyDescent="0.25">
      <c r="A53">
        <v>681</v>
      </c>
      <c r="B53" s="1">
        <v>0.70833333333333337</v>
      </c>
      <c r="C53" s="52">
        <v>2015</v>
      </c>
      <c r="D53" s="52">
        <v>1</v>
      </c>
      <c r="E53" s="52">
        <v>29</v>
      </c>
      <c r="F53" s="52">
        <v>6808645</v>
      </c>
      <c r="G53" s="52">
        <v>68086453</v>
      </c>
      <c r="H53" s="52">
        <v>173865</v>
      </c>
      <c r="I53" s="52">
        <v>1738655</v>
      </c>
      <c r="J53" s="52">
        <v>0</v>
      </c>
      <c r="K53" s="52">
        <v>0</v>
      </c>
      <c r="L53" s="52">
        <v>94.145499999999998</v>
      </c>
      <c r="M53" s="52">
        <v>19.7</v>
      </c>
      <c r="N53" s="52">
        <v>166</v>
      </c>
      <c r="O53" s="52">
        <v>16.600000000000001</v>
      </c>
      <c r="P53" s="2">
        <f t="shared" si="0"/>
        <v>122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</row>
    <row r="54" spans="1:32" x14ac:dyDescent="0.25">
      <c r="A54">
        <v>680</v>
      </c>
      <c r="B54" s="1">
        <v>0.66666666666666663</v>
      </c>
      <c r="C54" s="52">
        <v>2015</v>
      </c>
      <c r="D54" s="52">
        <v>1</v>
      </c>
      <c r="E54" s="52">
        <v>29</v>
      </c>
      <c r="F54" s="52">
        <v>6808523</v>
      </c>
      <c r="G54" s="52">
        <v>68085233</v>
      </c>
      <c r="H54" s="52">
        <v>173849</v>
      </c>
      <c r="I54" s="52">
        <v>1738493</v>
      </c>
      <c r="J54" s="52">
        <v>0</v>
      </c>
      <c r="K54" s="52">
        <v>0</v>
      </c>
      <c r="L54" s="52">
        <v>94.450100000000006</v>
      </c>
      <c r="M54" s="52">
        <v>20.440000000000001</v>
      </c>
      <c r="N54" s="52">
        <v>150</v>
      </c>
      <c r="O54" s="52">
        <v>15</v>
      </c>
      <c r="P54" s="2">
        <f t="shared" si="0"/>
        <v>111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</row>
    <row r="55" spans="1:32" x14ac:dyDescent="0.25">
      <c r="A55">
        <v>679</v>
      </c>
      <c r="B55" s="1">
        <v>0.625</v>
      </c>
      <c r="C55" s="52">
        <v>2015</v>
      </c>
      <c r="D55" s="52">
        <v>1</v>
      </c>
      <c r="E55" s="52">
        <v>29</v>
      </c>
      <c r="F55" s="52">
        <v>6808412</v>
      </c>
      <c r="G55" s="52">
        <v>68084126</v>
      </c>
      <c r="H55" s="52">
        <v>173834</v>
      </c>
      <c r="I55" s="52">
        <v>1738346</v>
      </c>
      <c r="J55" s="52">
        <v>0</v>
      </c>
      <c r="K55" s="52">
        <v>0</v>
      </c>
      <c r="L55" s="52">
        <v>94.653099999999995</v>
      </c>
      <c r="M55" s="52">
        <v>20.420000000000002</v>
      </c>
      <c r="N55" s="52">
        <v>149</v>
      </c>
      <c r="O55" s="52">
        <v>14.9</v>
      </c>
      <c r="P55" s="2">
        <f t="shared" si="0"/>
        <v>116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</row>
    <row r="56" spans="1:32" x14ac:dyDescent="0.25">
      <c r="A56">
        <v>678</v>
      </c>
      <c r="B56" s="1">
        <v>0.58333333333333337</v>
      </c>
      <c r="C56" s="52">
        <v>2015</v>
      </c>
      <c r="D56" s="52">
        <v>1</v>
      </c>
      <c r="E56" s="52">
        <v>29</v>
      </c>
      <c r="F56" s="52">
        <v>6808296</v>
      </c>
      <c r="G56" s="52">
        <v>68082964</v>
      </c>
      <c r="H56" s="52">
        <v>173819</v>
      </c>
      <c r="I56" s="52">
        <v>1738192</v>
      </c>
      <c r="J56" s="52">
        <v>0</v>
      </c>
      <c r="K56" s="52">
        <v>0</v>
      </c>
      <c r="L56" s="52">
        <v>93.550799999999995</v>
      </c>
      <c r="M56" s="52">
        <v>20.05</v>
      </c>
      <c r="N56" s="52">
        <v>182</v>
      </c>
      <c r="O56" s="52">
        <v>18.2</v>
      </c>
      <c r="P56" s="2">
        <f t="shared" si="0"/>
        <v>130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</row>
    <row r="57" spans="1:32" x14ac:dyDescent="0.25">
      <c r="A57">
        <v>677</v>
      </c>
      <c r="B57" s="1">
        <v>0.54166666666666663</v>
      </c>
      <c r="C57" s="52">
        <v>2015</v>
      </c>
      <c r="D57" s="52">
        <v>1</v>
      </c>
      <c r="E57" s="52">
        <v>29</v>
      </c>
      <c r="F57" s="52">
        <v>6808166</v>
      </c>
      <c r="G57" s="52">
        <v>68081664</v>
      </c>
      <c r="H57" s="52">
        <v>173801</v>
      </c>
      <c r="I57" s="52">
        <v>1738018</v>
      </c>
      <c r="J57" s="52">
        <v>0</v>
      </c>
      <c r="K57" s="52">
        <v>0</v>
      </c>
      <c r="L57" s="52">
        <v>92.55</v>
      </c>
      <c r="M57" s="52">
        <v>19.82</v>
      </c>
      <c r="N57" s="52">
        <v>170</v>
      </c>
      <c r="O57" s="52">
        <v>17</v>
      </c>
      <c r="P57" s="2">
        <f t="shared" si="0"/>
        <v>123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</row>
    <row r="58" spans="1:32" x14ac:dyDescent="0.25">
      <c r="A58">
        <v>676</v>
      </c>
      <c r="B58" s="1">
        <v>0.5</v>
      </c>
      <c r="C58" s="52">
        <v>2015</v>
      </c>
      <c r="D58" s="52">
        <v>1</v>
      </c>
      <c r="E58" s="52">
        <v>29</v>
      </c>
      <c r="F58" s="52">
        <v>6808043</v>
      </c>
      <c r="G58" s="52">
        <v>68080434</v>
      </c>
      <c r="H58" s="52">
        <v>173785</v>
      </c>
      <c r="I58" s="52">
        <v>1737852</v>
      </c>
      <c r="J58" s="52">
        <v>0</v>
      </c>
      <c r="K58" s="52">
        <v>0</v>
      </c>
      <c r="L58" s="52">
        <v>93.072199999999995</v>
      </c>
      <c r="M58" s="52">
        <v>18.559999999999999</v>
      </c>
      <c r="N58" s="52">
        <v>171</v>
      </c>
      <c r="O58" s="52">
        <v>17.100000000000001</v>
      </c>
      <c r="P58" s="2">
        <f t="shared" si="0"/>
        <v>131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</row>
    <row r="59" spans="1:32" x14ac:dyDescent="0.25">
      <c r="A59">
        <v>675</v>
      </c>
      <c r="B59" s="1">
        <v>0.45833333333333331</v>
      </c>
      <c r="C59" s="52">
        <v>2015</v>
      </c>
      <c r="D59" s="52">
        <v>1</v>
      </c>
      <c r="E59" s="52">
        <v>29</v>
      </c>
      <c r="F59" s="52">
        <v>6807912</v>
      </c>
      <c r="G59" s="52">
        <v>68079125</v>
      </c>
      <c r="H59" s="52">
        <v>173767</v>
      </c>
      <c r="I59" s="52">
        <v>1737677</v>
      </c>
      <c r="J59" s="52">
        <v>0</v>
      </c>
      <c r="K59" s="52">
        <v>0</v>
      </c>
      <c r="L59" s="52">
        <v>92.361500000000007</v>
      </c>
      <c r="M59" s="52">
        <v>18.57</v>
      </c>
      <c r="N59" s="52">
        <v>193</v>
      </c>
      <c r="O59" s="52">
        <v>19.3</v>
      </c>
      <c r="P59" s="2">
        <f t="shared" si="0"/>
        <v>134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</row>
    <row r="60" spans="1:32" x14ac:dyDescent="0.25">
      <c r="A60">
        <v>674</v>
      </c>
      <c r="B60" s="1">
        <v>0.41666666666666669</v>
      </c>
      <c r="C60" s="52">
        <v>2015</v>
      </c>
      <c r="D60" s="52">
        <v>1</v>
      </c>
      <c r="E60" s="52">
        <v>29</v>
      </c>
      <c r="F60" s="52">
        <v>6807778</v>
      </c>
      <c r="G60" s="52">
        <v>68077787</v>
      </c>
      <c r="H60" s="52">
        <v>173749</v>
      </c>
      <c r="I60" s="52">
        <v>1737497</v>
      </c>
      <c r="J60" s="52">
        <v>0</v>
      </c>
      <c r="K60" s="52">
        <v>0</v>
      </c>
      <c r="L60" s="52">
        <v>93.608800000000002</v>
      </c>
      <c r="M60" s="52">
        <v>17.27</v>
      </c>
      <c r="N60" s="52">
        <v>178</v>
      </c>
      <c r="O60" s="52">
        <v>17.8</v>
      </c>
      <c r="P60" s="2">
        <f t="shared" si="0"/>
        <v>146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</row>
    <row r="61" spans="1:32" x14ac:dyDescent="0.25">
      <c r="A61">
        <v>673</v>
      </c>
      <c r="B61" s="1">
        <v>0.375</v>
      </c>
      <c r="C61" s="52">
        <v>2015</v>
      </c>
      <c r="D61" s="52">
        <v>1</v>
      </c>
      <c r="E61" s="52">
        <v>29</v>
      </c>
      <c r="F61" s="52">
        <v>6807632</v>
      </c>
      <c r="G61" s="52">
        <v>68076329</v>
      </c>
      <c r="H61" s="52">
        <v>173730</v>
      </c>
      <c r="I61" s="52">
        <v>1737304</v>
      </c>
      <c r="J61" s="52">
        <v>0</v>
      </c>
      <c r="K61" s="52">
        <v>0</v>
      </c>
      <c r="L61" s="52">
        <v>94.131</v>
      </c>
      <c r="M61" s="52">
        <v>15.93</v>
      </c>
      <c r="N61" s="52">
        <v>173</v>
      </c>
      <c r="O61" s="52">
        <v>17.3</v>
      </c>
      <c r="P61" s="2">
        <f t="shared" si="0"/>
        <v>131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</row>
    <row r="62" spans="1:32" x14ac:dyDescent="0.25">
      <c r="A62">
        <v>672</v>
      </c>
      <c r="B62" s="1">
        <v>0.33333333333333331</v>
      </c>
      <c r="C62" s="52">
        <v>2015</v>
      </c>
      <c r="D62" s="52">
        <v>1</v>
      </c>
      <c r="E62" s="52">
        <v>29</v>
      </c>
      <c r="F62" s="52">
        <v>6807501</v>
      </c>
      <c r="G62" s="52">
        <v>68075017</v>
      </c>
      <c r="H62" s="52">
        <v>173713</v>
      </c>
      <c r="I62" s="52">
        <v>1737132</v>
      </c>
      <c r="J62" s="52">
        <v>0</v>
      </c>
      <c r="K62" s="52">
        <v>0</v>
      </c>
      <c r="L62" s="52">
        <v>94.305000000000007</v>
      </c>
      <c r="M62" s="52">
        <v>14.23</v>
      </c>
      <c r="N62" s="52">
        <v>162</v>
      </c>
      <c r="O62" s="52">
        <v>16.2</v>
      </c>
      <c r="P62" s="2">
        <f t="shared" si="0"/>
        <v>128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</row>
    <row r="63" spans="1:32" x14ac:dyDescent="0.25">
      <c r="A63">
        <v>671</v>
      </c>
      <c r="B63" s="1">
        <v>0.29166666666666669</v>
      </c>
      <c r="C63" s="52">
        <v>2015</v>
      </c>
      <c r="D63" s="52">
        <v>1</v>
      </c>
      <c r="E63" s="52">
        <v>29</v>
      </c>
      <c r="F63" s="52">
        <v>6807373</v>
      </c>
      <c r="G63" s="52">
        <v>68073732</v>
      </c>
      <c r="H63" s="52">
        <v>173696</v>
      </c>
      <c r="I63" s="52">
        <v>1736965</v>
      </c>
      <c r="J63" s="52">
        <v>0</v>
      </c>
      <c r="K63" s="52">
        <v>0</v>
      </c>
      <c r="L63" s="52">
        <v>95.305800000000005</v>
      </c>
      <c r="M63" s="52">
        <v>14.18</v>
      </c>
      <c r="N63" s="52">
        <v>151</v>
      </c>
      <c r="O63" s="52">
        <v>15.1</v>
      </c>
      <c r="P63" s="2">
        <f t="shared" ref="P63:P126" si="1">F63-F64</f>
        <v>109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</row>
    <row r="64" spans="1:32" x14ac:dyDescent="0.25">
      <c r="A64">
        <v>670</v>
      </c>
      <c r="B64" s="1">
        <v>0.25</v>
      </c>
      <c r="C64" s="52">
        <v>2015</v>
      </c>
      <c r="D64" s="52">
        <v>1</v>
      </c>
      <c r="E64" s="52">
        <v>29</v>
      </c>
      <c r="F64" s="52">
        <v>6807264</v>
      </c>
      <c r="G64" s="52">
        <v>68072645</v>
      </c>
      <c r="H64" s="52">
        <v>173682</v>
      </c>
      <c r="I64" s="52">
        <v>1736825</v>
      </c>
      <c r="J64" s="52">
        <v>0</v>
      </c>
      <c r="K64" s="52">
        <v>0</v>
      </c>
      <c r="L64" s="52">
        <v>93.115700000000004</v>
      </c>
      <c r="M64" s="52">
        <v>14.65</v>
      </c>
      <c r="N64" s="52">
        <v>170</v>
      </c>
      <c r="O64" s="52">
        <v>17</v>
      </c>
      <c r="P64" s="2">
        <f t="shared" si="1"/>
        <v>128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</row>
    <row r="65" spans="1:32" x14ac:dyDescent="0.25">
      <c r="A65">
        <v>669</v>
      </c>
      <c r="B65" s="1">
        <v>0.20833333333333334</v>
      </c>
      <c r="C65" s="52">
        <v>2015</v>
      </c>
      <c r="D65" s="52">
        <v>1</v>
      </c>
      <c r="E65" s="52">
        <v>29</v>
      </c>
      <c r="F65" s="52">
        <v>6807136</v>
      </c>
      <c r="G65" s="52">
        <v>68071365</v>
      </c>
      <c r="H65" s="52">
        <v>173665</v>
      </c>
      <c r="I65" s="52">
        <v>1736658</v>
      </c>
      <c r="J65" s="52">
        <v>0</v>
      </c>
      <c r="K65" s="52">
        <v>0</v>
      </c>
      <c r="L65" s="52">
        <v>94.957700000000003</v>
      </c>
      <c r="M65" s="52">
        <v>14.87</v>
      </c>
      <c r="N65" s="52">
        <v>157</v>
      </c>
      <c r="O65" s="52">
        <v>15.7</v>
      </c>
      <c r="P65" s="2">
        <f t="shared" si="1"/>
        <v>132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</row>
    <row r="66" spans="1:32" x14ac:dyDescent="0.25">
      <c r="A66">
        <v>668</v>
      </c>
      <c r="B66" s="1">
        <v>0.16666666666666666</v>
      </c>
      <c r="C66" s="52">
        <v>2015</v>
      </c>
      <c r="D66" s="52">
        <v>1</v>
      </c>
      <c r="E66" s="52">
        <v>29</v>
      </c>
      <c r="F66" s="52">
        <v>6807004</v>
      </c>
      <c r="G66" s="52">
        <v>68070045</v>
      </c>
      <c r="H66" s="52">
        <v>173648</v>
      </c>
      <c r="I66" s="52">
        <v>1736487</v>
      </c>
      <c r="J66" s="52">
        <v>0</v>
      </c>
      <c r="K66" s="52">
        <v>0</v>
      </c>
      <c r="L66" s="52">
        <v>95.436300000000003</v>
      </c>
      <c r="M66" s="52">
        <v>14.77</v>
      </c>
      <c r="N66" s="52">
        <v>156</v>
      </c>
      <c r="O66" s="52">
        <v>15.6</v>
      </c>
      <c r="P66" s="2">
        <f t="shared" si="1"/>
        <v>115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</row>
    <row r="67" spans="1:32" x14ac:dyDescent="0.25">
      <c r="A67">
        <v>667</v>
      </c>
      <c r="B67" s="1">
        <v>0.125</v>
      </c>
      <c r="C67" s="52">
        <v>2015</v>
      </c>
      <c r="D67" s="52">
        <v>1</v>
      </c>
      <c r="E67" s="52">
        <v>29</v>
      </c>
      <c r="F67" s="52">
        <v>6806889</v>
      </c>
      <c r="G67" s="52">
        <v>68068897</v>
      </c>
      <c r="H67" s="52">
        <v>173633</v>
      </c>
      <c r="I67" s="52">
        <v>1736339</v>
      </c>
      <c r="J67" s="52">
        <v>0</v>
      </c>
      <c r="K67" s="52">
        <v>0</v>
      </c>
      <c r="L67" s="52">
        <v>95.784400000000005</v>
      </c>
      <c r="M67" s="52">
        <v>15.29</v>
      </c>
      <c r="N67" s="52">
        <v>186</v>
      </c>
      <c r="O67" s="52">
        <v>18.600000000000001</v>
      </c>
      <c r="P67" s="2">
        <f t="shared" si="1"/>
        <v>137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</row>
    <row r="68" spans="1:32" x14ac:dyDescent="0.25">
      <c r="A68">
        <v>666</v>
      </c>
      <c r="B68" s="1">
        <v>8.3333333333333329E-2</v>
      </c>
      <c r="C68" s="52">
        <v>2015</v>
      </c>
      <c r="D68" s="52">
        <v>1</v>
      </c>
      <c r="E68" s="52">
        <v>29</v>
      </c>
      <c r="F68" s="52">
        <v>6806752</v>
      </c>
      <c r="G68" s="52">
        <v>68067522</v>
      </c>
      <c r="H68" s="52">
        <v>173616</v>
      </c>
      <c r="I68" s="52">
        <v>1736162</v>
      </c>
      <c r="J68" s="52">
        <v>0</v>
      </c>
      <c r="K68" s="52">
        <v>0</v>
      </c>
      <c r="L68" s="52">
        <v>95.349299999999999</v>
      </c>
      <c r="M68" s="52">
        <v>15.67</v>
      </c>
      <c r="N68" s="52">
        <v>184</v>
      </c>
      <c r="O68" s="52">
        <v>18.399999999999999</v>
      </c>
      <c r="P68" s="2">
        <f t="shared" si="1"/>
        <v>148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</row>
    <row r="69" spans="1:32" x14ac:dyDescent="0.25">
      <c r="A69">
        <v>665</v>
      </c>
      <c r="B69" s="1">
        <v>4.1666666666666664E-2</v>
      </c>
      <c r="C69" s="52">
        <v>2015</v>
      </c>
      <c r="D69" s="52">
        <v>1</v>
      </c>
      <c r="E69" s="52">
        <v>29</v>
      </c>
      <c r="F69" s="52">
        <v>6806604</v>
      </c>
      <c r="G69" s="52">
        <v>68066046</v>
      </c>
      <c r="H69" s="52">
        <v>173597</v>
      </c>
      <c r="I69" s="52">
        <v>1735971</v>
      </c>
      <c r="J69" s="52">
        <v>0</v>
      </c>
      <c r="K69" s="52">
        <v>0</v>
      </c>
      <c r="L69" s="52">
        <v>95.421800000000005</v>
      </c>
      <c r="M69" s="52">
        <v>15.9</v>
      </c>
      <c r="N69" s="52">
        <v>195</v>
      </c>
      <c r="O69" s="52">
        <v>19.5</v>
      </c>
      <c r="P69" s="2">
        <f t="shared" si="1"/>
        <v>148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</row>
    <row r="70" spans="1:32" x14ac:dyDescent="0.25">
      <c r="A70">
        <v>664</v>
      </c>
      <c r="B70" s="1">
        <v>0</v>
      </c>
      <c r="C70" s="52">
        <v>2015</v>
      </c>
      <c r="D70" s="52">
        <v>1</v>
      </c>
      <c r="E70" s="52">
        <v>29</v>
      </c>
      <c r="F70" s="52">
        <v>6806456</v>
      </c>
      <c r="G70" s="52">
        <v>68064563</v>
      </c>
      <c r="H70" s="52">
        <v>173577</v>
      </c>
      <c r="I70" s="52">
        <v>1735779</v>
      </c>
      <c r="J70" s="52">
        <v>0</v>
      </c>
      <c r="K70" s="52">
        <v>0</v>
      </c>
      <c r="L70" s="52">
        <v>95.436300000000003</v>
      </c>
      <c r="M70" s="52">
        <v>15.74</v>
      </c>
      <c r="N70" s="52">
        <v>166</v>
      </c>
      <c r="O70" s="52">
        <v>16.600000000000001</v>
      </c>
      <c r="P70" s="2">
        <f t="shared" si="1"/>
        <v>135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</row>
    <row r="71" spans="1:32" x14ac:dyDescent="0.25">
      <c r="A71">
        <v>663</v>
      </c>
      <c r="B71" s="1">
        <v>0.95833333333333337</v>
      </c>
      <c r="C71" s="52">
        <v>2015</v>
      </c>
      <c r="D71" s="52">
        <v>1</v>
      </c>
      <c r="E71" s="52">
        <v>28</v>
      </c>
      <c r="F71" s="52">
        <v>6806321</v>
      </c>
      <c r="G71" s="52">
        <v>68063210</v>
      </c>
      <c r="H71" s="52">
        <v>173560</v>
      </c>
      <c r="I71" s="52">
        <v>1735604</v>
      </c>
      <c r="J71" s="52">
        <v>0</v>
      </c>
      <c r="K71" s="52">
        <v>0</v>
      </c>
      <c r="L71" s="52">
        <v>95.131699999999995</v>
      </c>
      <c r="M71" s="52">
        <v>15.87</v>
      </c>
      <c r="N71" s="52">
        <v>173</v>
      </c>
      <c r="O71" s="52">
        <v>17.3</v>
      </c>
      <c r="P71" s="2">
        <f t="shared" si="1"/>
        <v>130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</row>
    <row r="72" spans="1:32" x14ac:dyDescent="0.25">
      <c r="A72">
        <v>662</v>
      </c>
      <c r="B72" s="1">
        <v>0.91666666666666663</v>
      </c>
      <c r="C72" s="52">
        <v>2015</v>
      </c>
      <c r="D72" s="52">
        <v>1</v>
      </c>
      <c r="E72" s="52">
        <v>28</v>
      </c>
      <c r="F72" s="52">
        <v>6806191</v>
      </c>
      <c r="G72" s="52">
        <v>68061916</v>
      </c>
      <c r="H72" s="52">
        <v>173543</v>
      </c>
      <c r="I72" s="52">
        <v>1735436</v>
      </c>
      <c r="J72" s="52">
        <v>0</v>
      </c>
      <c r="K72" s="52">
        <v>0</v>
      </c>
      <c r="L72" s="52">
        <v>95.450800000000001</v>
      </c>
      <c r="M72" s="52">
        <v>16.36</v>
      </c>
      <c r="N72" s="52">
        <v>182</v>
      </c>
      <c r="O72" s="52">
        <v>18.2</v>
      </c>
      <c r="P72" s="2">
        <f t="shared" si="1"/>
        <v>145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</row>
    <row r="73" spans="1:32" x14ac:dyDescent="0.25">
      <c r="A73">
        <v>661</v>
      </c>
      <c r="B73" s="1">
        <v>0.875</v>
      </c>
      <c r="C73" s="52">
        <v>2015</v>
      </c>
      <c r="D73" s="52">
        <v>1</v>
      </c>
      <c r="E73" s="52">
        <v>28</v>
      </c>
      <c r="F73" s="52">
        <v>6806046</v>
      </c>
      <c r="G73" s="52">
        <v>68060465</v>
      </c>
      <c r="H73" s="52">
        <v>173524</v>
      </c>
      <c r="I73" s="52">
        <v>1735248</v>
      </c>
      <c r="J73" s="52">
        <v>0</v>
      </c>
      <c r="K73" s="52">
        <v>0</v>
      </c>
      <c r="L73" s="52">
        <v>95.262299999999996</v>
      </c>
      <c r="M73" s="52">
        <v>16.18</v>
      </c>
      <c r="N73" s="52">
        <v>143</v>
      </c>
      <c r="O73" s="52">
        <v>14.3</v>
      </c>
      <c r="P73" s="2">
        <f t="shared" si="1"/>
        <v>115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</row>
    <row r="74" spans="1:32" x14ac:dyDescent="0.25">
      <c r="A74">
        <v>660</v>
      </c>
      <c r="B74" s="1">
        <v>0.83333333333333337</v>
      </c>
      <c r="C74" s="52">
        <v>2015</v>
      </c>
      <c r="D74" s="52">
        <v>1</v>
      </c>
      <c r="E74" s="52">
        <v>28</v>
      </c>
      <c r="F74" s="52">
        <v>6805931</v>
      </c>
      <c r="G74" s="52">
        <v>68059317</v>
      </c>
      <c r="H74" s="52">
        <v>173509</v>
      </c>
      <c r="I74" s="52">
        <v>1735099</v>
      </c>
      <c r="J74" s="52">
        <v>0</v>
      </c>
      <c r="K74" s="52">
        <v>0</v>
      </c>
      <c r="L74" s="52">
        <v>95.479799999999997</v>
      </c>
      <c r="M74" s="52">
        <v>16.63</v>
      </c>
      <c r="N74" s="52">
        <v>145</v>
      </c>
      <c r="O74" s="52">
        <v>14.5</v>
      </c>
      <c r="P74" s="2">
        <f t="shared" si="1"/>
        <v>105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</row>
    <row r="75" spans="1:32" x14ac:dyDescent="0.25">
      <c r="A75">
        <v>659</v>
      </c>
      <c r="B75" s="1">
        <v>0.79166666666666663</v>
      </c>
      <c r="C75" s="52">
        <v>2015</v>
      </c>
      <c r="D75" s="52">
        <v>1</v>
      </c>
      <c r="E75" s="52">
        <v>28</v>
      </c>
      <c r="F75" s="52">
        <v>6805826</v>
      </c>
      <c r="G75" s="52">
        <v>68058261</v>
      </c>
      <c r="H75" s="52">
        <v>173496</v>
      </c>
      <c r="I75" s="52">
        <v>1734962</v>
      </c>
      <c r="J75" s="52">
        <v>0</v>
      </c>
      <c r="K75" s="52">
        <v>0</v>
      </c>
      <c r="L75" s="52">
        <v>94.943200000000004</v>
      </c>
      <c r="M75" s="52">
        <v>17.47</v>
      </c>
      <c r="N75" s="52">
        <v>164</v>
      </c>
      <c r="O75" s="52">
        <v>16.399999999999999</v>
      </c>
      <c r="P75" s="2">
        <f t="shared" si="1"/>
        <v>123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</row>
    <row r="76" spans="1:32" x14ac:dyDescent="0.25">
      <c r="A76">
        <v>658</v>
      </c>
      <c r="B76" s="1">
        <v>0.75</v>
      </c>
      <c r="C76" s="52">
        <v>2015</v>
      </c>
      <c r="D76" s="52">
        <v>1</v>
      </c>
      <c r="E76" s="52">
        <v>28</v>
      </c>
      <c r="F76" s="52">
        <v>6805703</v>
      </c>
      <c r="G76" s="52">
        <v>68057030</v>
      </c>
      <c r="H76" s="52">
        <v>173480</v>
      </c>
      <c r="I76" s="52">
        <v>1734801</v>
      </c>
      <c r="J76" s="52">
        <v>0</v>
      </c>
      <c r="K76" s="52">
        <v>0</v>
      </c>
      <c r="L76" s="52">
        <v>94.464600000000004</v>
      </c>
      <c r="M76" s="52">
        <v>19.190000000000001</v>
      </c>
      <c r="N76" s="52">
        <v>157</v>
      </c>
      <c r="O76" s="52">
        <v>15.7</v>
      </c>
      <c r="P76" s="2">
        <f t="shared" si="1"/>
        <v>127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</row>
    <row r="77" spans="1:32" x14ac:dyDescent="0.25">
      <c r="A77">
        <v>657</v>
      </c>
      <c r="B77" s="1">
        <v>0.70833333333333337</v>
      </c>
      <c r="C77" s="52">
        <v>2015</v>
      </c>
      <c r="D77" s="52">
        <v>1</v>
      </c>
      <c r="E77" s="52">
        <v>28</v>
      </c>
      <c r="F77" s="52">
        <v>6805576</v>
      </c>
      <c r="G77" s="52">
        <v>68055767</v>
      </c>
      <c r="H77" s="52">
        <v>173463</v>
      </c>
      <c r="I77" s="52">
        <v>1734634</v>
      </c>
      <c r="J77" s="52">
        <v>0</v>
      </c>
      <c r="K77" s="52">
        <v>0</v>
      </c>
      <c r="L77" s="52">
        <v>95.088200000000001</v>
      </c>
      <c r="M77" s="52">
        <v>20.16</v>
      </c>
      <c r="N77" s="52">
        <v>167</v>
      </c>
      <c r="O77" s="52">
        <v>16.7</v>
      </c>
      <c r="P77" s="2">
        <f t="shared" si="1"/>
        <v>117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</row>
    <row r="78" spans="1:32" x14ac:dyDescent="0.25">
      <c r="A78">
        <v>656</v>
      </c>
      <c r="B78" s="1">
        <v>0.66666666666666663</v>
      </c>
      <c r="C78" s="52">
        <v>2015</v>
      </c>
      <c r="D78" s="52">
        <v>1</v>
      </c>
      <c r="E78" s="52">
        <v>28</v>
      </c>
      <c r="F78" s="52">
        <v>6805459</v>
      </c>
      <c r="G78" s="52">
        <v>68054591</v>
      </c>
      <c r="H78" s="52">
        <v>173447</v>
      </c>
      <c r="I78" s="52">
        <v>1734479</v>
      </c>
      <c r="J78" s="52">
        <v>0</v>
      </c>
      <c r="K78" s="52">
        <v>0</v>
      </c>
      <c r="L78" s="52">
        <v>94.856200000000001</v>
      </c>
      <c r="M78" s="52">
        <v>20.69</v>
      </c>
      <c r="N78" s="52">
        <v>157</v>
      </c>
      <c r="O78" s="52">
        <v>15.7</v>
      </c>
      <c r="P78" s="2">
        <f t="shared" si="1"/>
        <v>124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</row>
    <row r="79" spans="1:32" x14ac:dyDescent="0.25">
      <c r="A79">
        <v>655</v>
      </c>
      <c r="B79" s="1">
        <v>0.625</v>
      </c>
      <c r="C79" s="52">
        <v>2015</v>
      </c>
      <c r="D79" s="52">
        <v>1</v>
      </c>
      <c r="E79" s="52">
        <v>28</v>
      </c>
      <c r="F79" s="52">
        <v>6805335</v>
      </c>
      <c r="G79" s="52">
        <v>68053353</v>
      </c>
      <c r="H79" s="52">
        <v>173431</v>
      </c>
      <c r="I79" s="52">
        <v>1734315</v>
      </c>
      <c r="J79" s="52">
        <v>0</v>
      </c>
      <c r="K79" s="52">
        <v>0</v>
      </c>
      <c r="L79" s="52">
        <v>95.030199999999994</v>
      </c>
      <c r="M79" s="52">
        <v>21.2</v>
      </c>
      <c r="N79" s="52">
        <v>147</v>
      </c>
      <c r="O79" s="52">
        <v>14.7</v>
      </c>
      <c r="P79" s="2">
        <f t="shared" si="1"/>
        <v>108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</row>
    <row r="80" spans="1:32" x14ac:dyDescent="0.25">
      <c r="A80">
        <v>654</v>
      </c>
      <c r="B80" s="1">
        <v>0.58333333333333337</v>
      </c>
      <c r="C80" s="52">
        <v>2015</v>
      </c>
      <c r="D80" s="52">
        <v>1</v>
      </c>
      <c r="E80" s="52">
        <v>28</v>
      </c>
      <c r="F80" s="52">
        <v>6805227</v>
      </c>
      <c r="G80" s="52">
        <v>68052273</v>
      </c>
      <c r="H80" s="52">
        <v>173417</v>
      </c>
      <c r="I80" s="52">
        <v>1734172</v>
      </c>
      <c r="J80" s="52">
        <v>0</v>
      </c>
      <c r="K80" s="52">
        <v>0</v>
      </c>
      <c r="L80" s="52">
        <v>93.797399999999996</v>
      </c>
      <c r="M80" s="52">
        <v>20.86</v>
      </c>
      <c r="N80" s="52">
        <v>156</v>
      </c>
      <c r="O80" s="52">
        <v>15.6</v>
      </c>
      <c r="P80" s="2">
        <f t="shared" si="1"/>
        <v>123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</row>
    <row r="81" spans="1:32" x14ac:dyDescent="0.25">
      <c r="A81">
        <v>653</v>
      </c>
      <c r="B81" s="1">
        <v>0.54166666666666663</v>
      </c>
      <c r="C81" s="52">
        <v>2015</v>
      </c>
      <c r="D81" s="52">
        <v>1</v>
      </c>
      <c r="E81" s="52">
        <v>28</v>
      </c>
      <c r="F81" s="52">
        <v>6805104</v>
      </c>
      <c r="G81" s="52">
        <v>68051040</v>
      </c>
      <c r="H81" s="52">
        <v>173400</v>
      </c>
      <c r="I81" s="52">
        <v>1734007</v>
      </c>
      <c r="J81" s="52">
        <v>0</v>
      </c>
      <c r="K81" s="52">
        <v>0</v>
      </c>
      <c r="L81" s="52">
        <v>93.173699999999997</v>
      </c>
      <c r="M81" s="52">
        <v>20.28</v>
      </c>
      <c r="N81" s="52">
        <v>150</v>
      </c>
      <c r="O81" s="52">
        <v>15</v>
      </c>
      <c r="P81" s="2">
        <f t="shared" si="1"/>
        <v>107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</row>
    <row r="82" spans="1:32" x14ac:dyDescent="0.25">
      <c r="A82">
        <v>652</v>
      </c>
      <c r="B82" s="1">
        <v>0.5</v>
      </c>
      <c r="C82" s="52">
        <v>2015</v>
      </c>
      <c r="D82" s="52">
        <v>1</v>
      </c>
      <c r="E82" s="52">
        <v>28</v>
      </c>
      <c r="F82" s="52">
        <v>6804997</v>
      </c>
      <c r="G82" s="52">
        <v>68049976</v>
      </c>
      <c r="H82" s="52">
        <v>173386</v>
      </c>
      <c r="I82" s="52">
        <v>1733864</v>
      </c>
      <c r="J82" s="52">
        <v>0</v>
      </c>
      <c r="K82" s="52">
        <v>0</v>
      </c>
      <c r="L82" s="52">
        <v>93.246200000000002</v>
      </c>
      <c r="M82" s="52">
        <v>18.52</v>
      </c>
      <c r="N82" s="52">
        <v>148</v>
      </c>
      <c r="O82" s="52">
        <v>14.8</v>
      </c>
      <c r="P82" s="2">
        <f t="shared" si="1"/>
        <v>117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</row>
    <row r="83" spans="1:32" x14ac:dyDescent="0.25">
      <c r="A83">
        <v>651</v>
      </c>
      <c r="B83" s="1">
        <v>0.45833333333333331</v>
      </c>
      <c r="C83" s="52">
        <v>2015</v>
      </c>
      <c r="D83" s="52">
        <v>1</v>
      </c>
      <c r="E83" s="52">
        <v>28</v>
      </c>
      <c r="F83" s="52">
        <v>6804880</v>
      </c>
      <c r="G83" s="52">
        <v>68048807</v>
      </c>
      <c r="H83" s="52">
        <v>173370</v>
      </c>
      <c r="I83" s="52">
        <v>1733708</v>
      </c>
      <c r="J83" s="52">
        <v>0</v>
      </c>
      <c r="K83" s="52">
        <v>0</v>
      </c>
      <c r="L83" s="52">
        <v>92.085899999999995</v>
      </c>
      <c r="M83" s="52">
        <v>18.489999999999998</v>
      </c>
      <c r="N83" s="52">
        <v>180</v>
      </c>
      <c r="O83" s="52">
        <v>18</v>
      </c>
      <c r="P83" s="2">
        <f t="shared" si="1"/>
        <v>128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</row>
    <row r="84" spans="1:32" x14ac:dyDescent="0.25">
      <c r="A84">
        <v>650</v>
      </c>
      <c r="B84" s="1">
        <v>0.41666666666666669</v>
      </c>
      <c r="C84" s="52">
        <v>2015</v>
      </c>
      <c r="D84" s="52">
        <v>1</v>
      </c>
      <c r="E84" s="52">
        <v>28</v>
      </c>
      <c r="F84" s="52">
        <v>6804752</v>
      </c>
      <c r="G84" s="52">
        <v>68047525</v>
      </c>
      <c r="H84" s="52">
        <v>173353</v>
      </c>
      <c r="I84" s="52">
        <v>1733535</v>
      </c>
      <c r="J84" s="52">
        <v>0</v>
      </c>
      <c r="K84" s="52">
        <v>0</v>
      </c>
      <c r="L84" s="52">
        <v>92.680599999999998</v>
      </c>
      <c r="M84" s="52">
        <v>17.5</v>
      </c>
      <c r="N84" s="52">
        <v>189</v>
      </c>
      <c r="O84" s="52">
        <v>18.899999999999999</v>
      </c>
      <c r="P84" s="2">
        <f t="shared" si="1"/>
        <v>138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</row>
    <row r="85" spans="1:32" x14ac:dyDescent="0.25">
      <c r="A85">
        <v>649</v>
      </c>
      <c r="B85" s="1">
        <v>0.375</v>
      </c>
      <c r="C85" s="52">
        <v>2015</v>
      </c>
      <c r="D85" s="52">
        <v>1</v>
      </c>
      <c r="E85" s="52">
        <v>28</v>
      </c>
      <c r="F85" s="52">
        <v>6804614</v>
      </c>
      <c r="G85" s="52">
        <v>68046148</v>
      </c>
      <c r="H85" s="52">
        <v>173335</v>
      </c>
      <c r="I85" s="52">
        <v>1733351</v>
      </c>
      <c r="J85" s="52">
        <v>0</v>
      </c>
      <c r="K85" s="52">
        <v>0</v>
      </c>
      <c r="L85" s="52">
        <v>93.507300000000001</v>
      </c>
      <c r="M85" s="52">
        <v>16.21</v>
      </c>
      <c r="N85" s="52">
        <v>160</v>
      </c>
      <c r="O85" s="52">
        <v>16</v>
      </c>
      <c r="P85" s="2">
        <f t="shared" si="1"/>
        <v>125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</row>
    <row r="86" spans="1:32" x14ac:dyDescent="0.25">
      <c r="A86">
        <v>648</v>
      </c>
      <c r="B86" s="1">
        <v>0.33333333333333331</v>
      </c>
      <c r="C86" s="52">
        <v>2015</v>
      </c>
      <c r="D86" s="52">
        <v>1</v>
      </c>
      <c r="E86" s="52">
        <v>28</v>
      </c>
      <c r="F86" s="52">
        <v>6804489</v>
      </c>
      <c r="G86" s="52">
        <v>68044890</v>
      </c>
      <c r="H86" s="52">
        <v>173318</v>
      </c>
      <c r="I86" s="52">
        <v>1733185</v>
      </c>
      <c r="J86" s="52">
        <v>0</v>
      </c>
      <c r="K86" s="52">
        <v>0</v>
      </c>
      <c r="L86" s="52">
        <v>94.450100000000006</v>
      </c>
      <c r="M86" s="52">
        <v>14.93</v>
      </c>
      <c r="N86" s="52">
        <v>180</v>
      </c>
      <c r="O86" s="52">
        <v>18</v>
      </c>
      <c r="P86" s="2">
        <f t="shared" si="1"/>
        <v>137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</row>
    <row r="87" spans="1:32" x14ac:dyDescent="0.25">
      <c r="A87">
        <v>647</v>
      </c>
      <c r="B87" s="1">
        <v>0.29166666666666669</v>
      </c>
      <c r="C87" s="52">
        <v>2015</v>
      </c>
      <c r="D87" s="52">
        <v>1</v>
      </c>
      <c r="E87" s="52">
        <v>28</v>
      </c>
      <c r="F87" s="52">
        <v>6804352</v>
      </c>
      <c r="G87" s="52">
        <v>68043523</v>
      </c>
      <c r="H87" s="52">
        <v>173300</v>
      </c>
      <c r="I87" s="52">
        <v>1733007</v>
      </c>
      <c r="J87" s="52">
        <v>0</v>
      </c>
      <c r="K87" s="52">
        <v>0</v>
      </c>
      <c r="L87" s="52">
        <v>94.972200000000001</v>
      </c>
      <c r="M87" s="52">
        <v>14.79</v>
      </c>
      <c r="N87" s="52">
        <v>191</v>
      </c>
      <c r="O87" s="52">
        <v>19.100000000000001</v>
      </c>
      <c r="P87" s="2">
        <f t="shared" si="1"/>
        <v>141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</row>
    <row r="88" spans="1:32" x14ac:dyDescent="0.25">
      <c r="A88">
        <v>646</v>
      </c>
      <c r="B88" s="1">
        <v>0.25</v>
      </c>
      <c r="C88" s="52">
        <v>2015</v>
      </c>
      <c r="D88" s="52">
        <v>1</v>
      </c>
      <c r="E88" s="52">
        <v>28</v>
      </c>
      <c r="F88" s="52">
        <v>6804211</v>
      </c>
      <c r="G88" s="52">
        <v>68042117</v>
      </c>
      <c r="H88" s="52">
        <v>173282</v>
      </c>
      <c r="I88" s="52">
        <v>1732825</v>
      </c>
      <c r="J88" s="52">
        <v>0</v>
      </c>
      <c r="K88" s="52">
        <v>0</v>
      </c>
      <c r="L88" s="52">
        <v>94.203500000000005</v>
      </c>
      <c r="M88" s="52">
        <v>15.44</v>
      </c>
      <c r="N88" s="52">
        <v>191</v>
      </c>
      <c r="O88" s="52">
        <v>19.100000000000001</v>
      </c>
      <c r="P88" s="2">
        <f t="shared" si="1"/>
        <v>154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</row>
    <row r="89" spans="1:32" x14ac:dyDescent="0.25">
      <c r="A89">
        <v>645</v>
      </c>
      <c r="B89" s="1">
        <v>0.20833333333333334</v>
      </c>
      <c r="C89" s="52">
        <v>2015</v>
      </c>
      <c r="D89" s="52">
        <v>1</v>
      </c>
      <c r="E89" s="52">
        <v>28</v>
      </c>
      <c r="F89" s="52">
        <v>6804057</v>
      </c>
      <c r="G89" s="52">
        <v>68040579</v>
      </c>
      <c r="H89" s="52">
        <v>173262</v>
      </c>
      <c r="I89" s="52">
        <v>1732624</v>
      </c>
      <c r="J89" s="52">
        <v>0</v>
      </c>
      <c r="K89" s="52">
        <v>0</v>
      </c>
      <c r="L89" s="52">
        <v>95.160799999999995</v>
      </c>
      <c r="M89" s="52">
        <v>15.2</v>
      </c>
      <c r="N89" s="52">
        <v>173</v>
      </c>
      <c r="O89" s="52">
        <v>17.3</v>
      </c>
      <c r="P89" s="2">
        <f t="shared" si="1"/>
        <v>127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</row>
    <row r="90" spans="1:32" x14ac:dyDescent="0.25">
      <c r="A90">
        <v>644</v>
      </c>
      <c r="B90" s="1">
        <v>0.16666666666666666</v>
      </c>
      <c r="C90" s="52">
        <v>2015</v>
      </c>
      <c r="D90" s="52">
        <v>1</v>
      </c>
      <c r="E90" s="52">
        <v>28</v>
      </c>
      <c r="F90" s="52">
        <v>6803930</v>
      </c>
      <c r="G90" s="52">
        <v>68039304</v>
      </c>
      <c r="H90" s="52">
        <v>173245</v>
      </c>
      <c r="I90" s="52">
        <v>1732459</v>
      </c>
      <c r="J90" s="52">
        <v>0</v>
      </c>
      <c r="K90" s="52">
        <v>0</v>
      </c>
      <c r="L90" s="52">
        <v>95.291300000000007</v>
      </c>
      <c r="M90" s="52">
        <v>15.38</v>
      </c>
      <c r="N90" s="52">
        <v>160</v>
      </c>
      <c r="O90" s="52">
        <v>16</v>
      </c>
      <c r="P90" s="2">
        <f t="shared" si="1"/>
        <v>134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</row>
    <row r="91" spans="1:32" x14ac:dyDescent="0.25">
      <c r="A91">
        <v>643</v>
      </c>
      <c r="B91" s="1">
        <v>0.125</v>
      </c>
      <c r="C91" s="52">
        <v>2015</v>
      </c>
      <c r="D91" s="52">
        <v>1</v>
      </c>
      <c r="E91" s="52">
        <v>28</v>
      </c>
      <c r="F91" s="52">
        <v>6803796</v>
      </c>
      <c r="G91" s="52">
        <v>68037967</v>
      </c>
      <c r="H91" s="52">
        <v>173228</v>
      </c>
      <c r="I91" s="52">
        <v>1732286</v>
      </c>
      <c r="J91" s="52">
        <v>0</v>
      </c>
      <c r="K91" s="52">
        <v>0</v>
      </c>
      <c r="L91" s="52">
        <v>95.842399999999998</v>
      </c>
      <c r="M91" s="52">
        <v>15.23</v>
      </c>
      <c r="N91" s="52">
        <v>169</v>
      </c>
      <c r="O91" s="52">
        <v>16.899999999999999</v>
      </c>
      <c r="P91" s="2">
        <f t="shared" si="1"/>
        <v>123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</row>
    <row r="92" spans="1:32" x14ac:dyDescent="0.25">
      <c r="A92">
        <v>642</v>
      </c>
      <c r="B92" s="1">
        <v>8.3333333333333329E-2</v>
      </c>
      <c r="C92" s="52">
        <v>2015</v>
      </c>
      <c r="D92" s="52">
        <v>1</v>
      </c>
      <c r="E92" s="52">
        <v>28</v>
      </c>
      <c r="F92" s="52">
        <v>6803673</v>
      </c>
      <c r="G92" s="52">
        <v>68036739</v>
      </c>
      <c r="H92" s="52">
        <v>173212</v>
      </c>
      <c r="I92" s="52">
        <v>1732128</v>
      </c>
      <c r="J92" s="52">
        <v>0</v>
      </c>
      <c r="K92" s="52">
        <v>0</v>
      </c>
      <c r="L92" s="52">
        <v>95.131699999999995</v>
      </c>
      <c r="M92" s="52">
        <v>15.5</v>
      </c>
      <c r="N92" s="52">
        <v>168</v>
      </c>
      <c r="O92" s="52">
        <v>16.8</v>
      </c>
      <c r="P92" s="2">
        <f t="shared" si="1"/>
        <v>135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</row>
    <row r="93" spans="1:32" x14ac:dyDescent="0.25">
      <c r="A93">
        <v>641</v>
      </c>
      <c r="B93" s="1">
        <v>4.1666666666666664E-2</v>
      </c>
      <c r="C93" s="52">
        <v>2015</v>
      </c>
      <c r="D93" s="52">
        <v>1</v>
      </c>
      <c r="E93" s="52">
        <v>28</v>
      </c>
      <c r="F93" s="52">
        <v>6803538</v>
      </c>
      <c r="G93" s="52">
        <v>68035388</v>
      </c>
      <c r="H93" s="52">
        <v>173195</v>
      </c>
      <c r="I93" s="52">
        <v>1731953</v>
      </c>
      <c r="J93" s="52">
        <v>0</v>
      </c>
      <c r="K93" s="52">
        <v>0</v>
      </c>
      <c r="L93" s="52">
        <v>95.102699999999999</v>
      </c>
      <c r="M93" s="52">
        <v>15.86</v>
      </c>
      <c r="N93" s="52">
        <v>173</v>
      </c>
      <c r="O93" s="52">
        <v>17.3</v>
      </c>
      <c r="P93" s="2">
        <f t="shared" si="1"/>
        <v>138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</row>
    <row r="94" spans="1:32" x14ac:dyDescent="0.25">
      <c r="A94">
        <v>640</v>
      </c>
      <c r="B94" s="1">
        <v>0</v>
      </c>
      <c r="C94" s="52">
        <v>2015</v>
      </c>
      <c r="D94" s="52">
        <v>1</v>
      </c>
      <c r="E94" s="52">
        <v>28</v>
      </c>
      <c r="F94" s="52">
        <v>6803400</v>
      </c>
      <c r="G94" s="52">
        <v>68034002</v>
      </c>
      <c r="H94" s="52">
        <v>173177</v>
      </c>
      <c r="I94" s="52">
        <v>1731773</v>
      </c>
      <c r="J94" s="52">
        <v>0</v>
      </c>
      <c r="K94" s="52">
        <v>0</v>
      </c>
      <c r="L94" s="52">
        <v>95.218800000000002</v>
      </c>
      <c r="M94" s="52">
        <v>15.92</v>
      </c>
      <c r="N94" s="52">
        <v>177</v>
      </c>
      <c r="O94" s="52">
        <v>17.7</v>
      </c>
      <c r="P94" s="2">
        <f t="shared" si="1"/>
        <v>134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</row>
    <row r="95" spans="1:32" x14ac:dyDescent="0.25">
      <c r="A95">
        <v>639</v>
      </c>
      <c r="B95" s="1">
        <v>0.95833333333333337</v>
      </c>
      <c r="C95" s="52">
        <v>2015</v>
      </c>
      <c r="D95" s="52">
        <v>1</v>
      </c>
      <c r="E95" s="52">
        <v>27</v>
      </c>
      <c r="F95" s="52">
        <v>6803266</v>
      </c>
      <c r="G95" s="52">
        <v>68032660</v>
      </c>
      <c r="H95" s="52">
        <v>173159</v>
      </c>
      <c r="I95" s="52">
        <v>1731599</v>
      </c>
      <c r="J95" s="52">
        <v>0</v>
      </c>
      <c r="K95" s="52">
        <v>0</v>
      </c>
      <c r="L95" s="52">
        <v>95.784400000000005</v>
      </c>
      <c r="M95" s="52">
        <v>16</v>
      </c>
      <c r="N95" s="52">
        <v>172</v>
      </c>
      <c r="O95" s="52">
        <v>17.2</v>
      </c>
      <c r="P95" s="2">
        <f t="shared" si="1"/>
        <v>124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</row>
    <row r="96" spans="1:32" x14ac:dyDescent="0.25">
      <c r="A96">
        <v>638</v>
      </c>
      <c r="B96" s="1">
        <v>0.91666666666666663</v>
      </c>
      <c r="C96" s="52">
        <v>2015</v>
      </c>
      <c r="D96" s="52">
        <v>1</v>
      </c>
      <c r="E96" s="52">
        <v>27</v>
      </c>
      <c r="F96" s="52">
        <v>6803142</v>
      </c>
      <c r="G96" s="52">
        <v>68031428</v>
      </c>
      <c r="H96" s="52">
        <v>173144</v>
      </c>
      <c r="I96" s="52">
        <v>1731440</v>
      </c>
      <c r="J96" s="52">
        <v>0</v>
      </c>
      <c r="K96" s="52">
        <v>0</v>
      </c>
      <c r="L96" s="52">
        <v>95.204300000000003</v>
      </c>
      <c r="M96" s="52">
        <v>16.53</v>
      </c>
      <c r="N96" s="52">
        <v>213</v>
      </c>
      <c r="O96" s="52">
        <v>21.3</v>
      </c>
      <c r="P96" s="2">
        <f t="shared" si="1"/>
        <v>160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</row>
    <row r="97" spans="1:32" x14ac:dyDescent="0.25">
      <c r="A97">
        <v>637</v>
      </c>
      <c r="B97" s="1">
        <v>0.875</v>
      </c>
      <c r="C97" s="52">
        <v>2015</v>
      </c>
      <c r="D97" s="52">
        <v>1</v>
      </c>
      <c r="E97" s="52">
        <v>27</v>
      </c>
      <c r="F97" s="52">
        <v>6802982</v>
      </c>
      <c r="G97" s="52">
        <v>68029820</v>
      </c>
      <c r="H97" s="52">
        <v>173123</v>
      </c>
      <c r="I97" s="52">
        <v>1731231</v>
      </c>
      <c r="J97" s="52">
        <v>0</v>
      </c>
      <c r="K97" s="52">
        <v>0</v>
      </c>
      <c r="L97" s="52">
        <v>94.943200000000004</v>
      </c>
      <c r="M97" s="52">
        <v>16.399999999999999</v>
      </c>
      <c r="N97" s="52">
        <v>177</v>
      </c>
      <c r="O97" s="52">
        <v>17.7</v>
      </c>
      <c r="P97" s="2">
        <f t="shared" si="1"/>
        <v>145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</row>
    <row r="98" spans="1:32" x14ac:dyDescent="0.25">
      <c r="A98">
        <v>636</v>
      </c>
      <c r="B98" s="1">
        <v>0.83333333333333337</v>
      </c>
      <c r="C98" s="52">
        <v>2015</v>
      </c>
      <c r="D98" s="52">
        <v>1</v>
      </c>
      <c r="E98" s="52">
        <v>27</v>
      </c>
      <c r="F98" s="52">
        <v>6802837</v>
      </c>
      <c r="G98" s="52">
        <v>68028377</v>
      </c>
      <c r="H98" s="52">
        <v>173104</v>
      </c>
      <c r="I98" s="52">
        <v>1731043</v>
      </c>
      <c r="J98" s="52">
        <v>0</v>
      </c>
      <c r="K98" s="52">
        <v>0</v>
      </c>
      <c r="L98" s="52">
        <v>96.277600000000007</v>
      </c>
      <c r="M98" s="52">
        <v>16.93</v>
      </c>
      <c r="N98" s="52">
        <v>197</v>
      </c>
      <c r="O98" s="52">
        <v>19.7</v>
      </c>
      <c r="P98" s="2">
        <f t="shared" si="1"/>
        <v>143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</row>
    <row r="99" spans="1:32" x14ac:dyDescent="0.25">
      <c r="A99">
        <v>635</v>
      </c>
      <c r="B99" s="1">
        <v>0.79166666666666663</v>
      </c>
      <c r="C99" s="52">
        <v>2015</v>
      </c>
      <c r="D99" s="52">
        <v>1</v>
      </c>
      <c r="E99" s="52">
        <v>27</v>
      </c>
      <c r="F99" s="52">
        <v>6802694</v>
      </c>
      <c r="G99" s="52">
        <v>68026949</v>
      </c>
      <c r="H99" s="52">
        <v>173085</v>
      </c>
      <c r="I99" s="52">
        <v>1730859</v>
      </c>
      <c r="J99" s="52">
        <v>0</v>
      </c>
      <c r="K99" s="52">
        <v>0</v>
      </c>
      <c r="L99" s="52">
        <v>96.234099999999998</v>
      </c>
      <c r="M99" s="52">
        <v>17.489999999999998</v>
      </c>
      <c r="N99" s="52">
        <v>128</v>
      </c>
      <c r="O99" s="52">
        <v>12.8</v>
      </c>
      <c r="P99" s="2">
        <f t="shared" si="1"/>
        <v>104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</row>
    <row r="100" spans="1:32" x14ac:dyDescent="0.25">
      <c r="A100">
        <v>634</v>
      </c>
      <c r="B100" s="1">
        <v>0.75</v>
      </c>
      <c r="C100" s="52">
        <v>2015</v>
      </c>
      <c r="D100" s="52">
        <v>1</v>
      </c>
      <c r="E100" s="52">
        <v>27</v>
      </c>
      <c r="F100" s="52">
        <v>6802590</v>
      </c>
      <c r="G100" s="52">
        <v>68025904</v>
      </c>
      <c r="H100" s="52">
        <v>173072</v>
      </c>
      <c r="I100" s="52">
        <v>1730724</v>
      </c>
      <c r="J100" s="52">
        <v>0</v>
      </c>
      <c r="K100" s="52">
        <v>0</v>
      </c>
      <c r="L100" s="52">
        <v>95.813400000000001</v>
      </c>
      <c r="M100" s="52">
        <v>19.25</v>
      </c>
      <c r="N100" s="52">
        <v>98</v>
      </c>
      <c r="O100" s="52">
        <v>9.8000000000000007</v>
      </c>
      <c r="P100" s="2">
        <f t="shared" si="1"/>
        <v>104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</row>
    <row r="101" spans="1:32" x14ac:dyDescent="0.25">
      <c r="A101">
        <v>633</v>
      </c>
      <c r="B101" s="1">
        <v>0.70833333333333337</v>
      </c>
      <c r="C101" s="52">
        <v>2015</v>
      </c>
      <c r="D101" s="52">
        <v>1</v>
      </c>
      <c r="E101" s="52">
        <v>27</v>
      </c>
      <c r="F101" s="52">
        <v>6802486</v>
      </c>
      <c r="G101" s="52">
        <v>68024863</v>
      </c>
      <c r="H101" s="52">
        <v>173058</v>
      </c>
      <c r="I101" s="52">
        <v>1730588</v>
      </c>
      <c r="J101" s="52">
        <v>0</v>
      </c>
      <c r="K101" s="52">
        <v>0</v>
      </c>
      <c r="L101" s="52">
        <v>95.987499999999997</v>
      </c>
      <c r="M101" s="52">
        <v>20.46</v>
      </c>
      <c r="N101" s="52">
        <v>154</v>
      </c>
      <c r="O101" s="52">
        <v>15.4</v>
      </c>
      <c r="P101" s="2">
        <f t="shared" si="1"/>
        <v>112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</row>
    <row r="102" spans="1:32" x14ac:dyDescent="0.25">
      <c r="A102">
        <v>632</v>
      </c>
      <c r="B102" s="1">
        <v>0.66666666666666663</v>
      </c>
      <c r="C102" s="52">
        <v>2015</v>
      </c>
      <c r="D102" s="52">
        <v>1</v>
      </c>
      <c r="E102" s="52">
        <v>27</v>
      </c>
      <c r="F102" s="52">
        <v>6802374</v>
      </c>
      <c r="G102" s="52">
        <v>68023740</v>
      </c>
      <c r="H102" s="52">
        <v>173044</v>
      </c>
      <c r="I102" s="52">
        <v>1730441</v>
      </c>
      <c r="J102" s="52">
        <v>0</v>
      </c>
      <c r="K102" s="52">
        <v>0</v>
      </c>
      <c r="L102" s="52">
        <v>95.972999999999999</v>
      </c>
      <c r="M102" s="52">
        <v>21.02</v>
      </c>
      <c r="N102" s="52">
        <v>133</v>
      </c>
      <c r="O102" s="52">
        <v>13.3</v>
      </c>
      <c r="P102" s="2">
        <f t="shared" si="1"/>
        <v>79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</row>
    <row r="103" spans="1:32" x14ac:dyDescent="0.25">
      <c r="A103">
        <v>631</v>
      </c>
      <c r="B103" s="1">
        <v>0.625</v>
      </c>
      <c r="C103" s="52">
        <v>2015</v>
      </c>
      <c r="D103" s="52">
        <v>1</v>
      </c>
      <c r="E103" s="52">
        <v>27</v>
      </c>
      <c r="F103" s="52">
        <v>6802295</v>
      </c>
      <c r="G103" s="52">
        <v>68022955</v>
      </c>
      <c r="H103" s="52">
        <v>173033</v>
      </c>
      <c r="I103" s="52">
        <v>1730338</v>
      </c>
      <c r="J103" s="52">
        <v>0</v>
      </c>
      <c r="K103" s="52">
        <v>0</v>
      </c>
      <c r="L103" s="52">
        <v>95.871499999999997</v>
      </c>
      <c r="M103" s="52">
        <v>20.52</v>
      </c>
      <c r="N103" s="52">
        <v>160</v>
      </c>
      <c r="O103" s="52">
        <v>16</v>
      </c>
      <c r="P103" s="2">
        <f t="shared" si="1"/>
        <v>126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</row>
    <row r="104" spans="1:32" x14ac:dyDescent="0.25">
      <c r="A104">
        <v>630</v>
      </c>
      <c r="B104" s="1">
        <v>0.58333333333333337</v>
      </c>
      <c r="C104" s="52">
        <v>2015</v>
      </c>
      <c r="D104" s="52">
        <v>1</v>
      </c>
      <c r="E104" s="52">
        <v>27</v>
      </c>
      <c r="F104" s="52">
        <v>6802169</v>
      </c>
      <c r="G104" s="52">
        <v>68021696</v>
      </c>
      <c r="H104" s="52">
        <v>173017</v>
      </c>
      <c r="I104" s="52">
        <v>1730173</v>
      </c>
      <c r="J104" s="52">
        <v>0</v>
      </c>
      <c r="K104" s="52">
        <v>0</v>
      </c>
      <c r="L104" s="52">
        <v>95.624899999999997</v>
      </c>
      <c r="M104" s="52">
        <v>20.37</v>
      </c>
      <c r="N104" s="52">
        <v>162</v>
      </c>
      <c r="O104" s="52">
        <v>16.2</v>
      </c>
      <c r="P104" s="2">
        <f t="shared" si="1"/>
        <v>125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</row>
    <row r="105" spans="1:32" x14ac:dyDescent="0.25">
      <c r="A105">
        <v>629</v>
      </c>
      <c r="B105" s="1">
        <v>0.54166666666666663</v>
      </c>
      <c r="C105" s="52">
        <v>2015</v>
      </c>
      <c r="D105" s="52">
        <v>1</v>
      </c>
      <c r="E105" s="52">
        <v>27</v>
      </c>
      <c r="F105" s="52">
        <v>6802044</v>
      </c>
      <c r="G105" s="52">
        <v>68020447</v>
      </c>
      <c r="H105" s="52">
        <v>173000</v>
      </c>
      <c r="I105" s="52">
        <v>1730009</v>
      </c>
      <c r="J105" s="52">
        <v>0</v>
      </c>
      <c r="K105" s="52">
        <v>0</v>
      </c>
      <c r="L105" s="52">
        <v>94.072999999999993</v>
      </c>
      <c r="M105" s="52">
        <v>20.02</v>
      </c>
      <c r="N105" s="52">
        <v>171</v>
      </c>
      <c r="O105" s="52">
        <v>17.100000000000001</v>
      </c>
      <c r="P105" s="2">
        <f t="shared" si="1"/>
        <v>130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</row>
    <row r="106" spans="1:32" x14ac:dyDescent="0.25">
      <c r="A106">
        <v>628</v>
      </c>
      <c r="B106" s="1">
        <v>0.5</v>
      </c>
      <c r="C106" s="52">
        <v>2015</v>
      </c>
      <c r="D106" s="52">
        <v>1</v>
      </c>
      <c r="E106" s="52">
        <v>27</v>
      </c>
      <c r="F106" s="52">
        <v>6801914</v>
      </c>
      <c r="G106" s="52">
        <v>68019147</v>
      </c>
      <c r="H106" s="52">
        <v>172983</v>
      </c>
      <c r="I106" s="52">
        <v>1729836</v>
      </c>
      <c r="J106" s="52">
        <v>0</v>
      </c>
      <c r="K106" s="52">
        <v>0</v>
      </c>
      <c r="L106" s="52">
        <v>93.927899999999994</v>
      </c>
      <c r="M106" s="52">
        <v>18.46</v>
      </c>
      <c r="N106" s="52">
        <v>155</v>
      </c>
      <c r="O106" s="52">
        <v>15.5</v>
      </c>
      <c r="P106" s="2">
        <f t="shared" si="1"/>
        <v>114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</row>
    <row r="107" spans="1:32" x14ac:dyDescent="0.25">
      <c r="A107">
        <v>627</v>
      </c>
      <c r="B107" s="1">
        <v>0.45833333333333331</v>
      </c>
      <c r="C107" s="52">
        <v>2015</v>
      </c>
      <c r="D107" s="52">
        <v>1</v>
      </c>
      <c r="E107" s="52">
        <v>27</v>
      </c>
      <c r="F107" s="52">
        <v>6801800</v>
      </c>
      <c r="G107" s="52">
        <v>68018007</v>
      </c>
      <c r="H107" s="52">
        <v>172968</v>
      </c>
      <c r="I107" s="52">
        <v>1729685</v>
      </c>
      <c r="J107" s="52">
        <v>0</v>
      </c>
      <c r="K107" s="52">
        <v>0</v>
      </c>
      <c r="L107" s="52">
        <v>93.231700000000004</v>
      </c>
      <c r="M107" s="52">
        <v>18.54</v>
      </c>
      <c r="N107" s="52">
        <v>174</v>
      </c>
      <c r="O107" s="52">
        <v>17.399999999999999</v>
      </c>
      <c r="P107" s="2">
        <f t="shared" si="1"/>
        <v>129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</row>
    <row r="108" spans="1:32" x14ac:dyDescent="0.25">
      <c r="A108">
        <v>626</v>
      </c>
      <c r="B108" s="1">
        <v>0.41666666666666669</v>
      </c>
      <c r="C108" s="52">
        <v>2015</v>
      </c>
      <c r="D108" s="52">
        <v>1</v>
      </c>
      <c r="E108" s="52">
        <v>27</v>
      </c>
      <c r="F108" s="52">
        <v>6801671</v>
      </c>
      <c r="G108" s="52">
        <v>68016718</v>
      </c>
      <c r="H108" s="52">
        <v>172951</v>
      </c>
      <c r="I108" s="52">
        <v>1729513</v>
      </c>
      <c r="J108" s="52">
        <v>0</v>
      </c>
      <c r="K108" s="52">
        <v>0</v>
      </c>
      <c r="L108" s="52">
        <v>93.173699999999997</v>
      </c>
      <c r="M108" s="52">
        <v>17.16</v>
      </c>
      <c r="N108" s="52">
        <v>173</v>
      </c>
      <c r="O108" s="52">
        <v>17.3</v>
      </c>
      <c r="P108" s="2">
        <f t="shared" si="1"/>
        <v>134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</row>
    <row r="109" spans="1:32" x14ac:dyDescent="0.25">
      <c r="A109">
        <v>625</v>
      </c>
      <c r="B109" s="1">
        <v>0.375</v>
      </c>
      <c r="C109" s="52">
        <v>2015</v>
      </c>
      <c r="D109" s="52">
        <v>1</v>
      </c>
      <c r="E109" s="52">
        <v>27</v>
      </c>
      <c r="F109" s="52">
        <v>6801537</v>
      </c>
      <c r="G109" s="52">
        <v>68015371</v>
      </c>
      <c r="H109" s="52">
        <v>172933</v>
      </c>
      <c r="I109" s="52">
        <v>1729334</v>
      </c>
      <c r="J109" s="52">
        <v>0</v>
      </c>
      <c r="K109" s="52">
        <v>0</v>
      </c>
      <c r="L109" s="52">
        <v>94.174499999999995</v>
      </c>
      <c r="M109" s="52">
        <v>15.83</v>
      </c>
      <c r="N109" s="52">
        <v>170</v>
      </c>
      <c r="O109" s="52">
        <v>17</v>
      </c>
      <c r="P109" s="2">
        <f t="shared" si="1"/>
        <v>129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</row>
    <row r="110" spans="1:32" x14ac:dyDescent="0.25">
      <c r="A110">
        <v>624</v>
      </c>
      <c r="B110" s="1">
        <v>0.33333333333333331</v>
      </c>
      <c r="C110" s="52">
        <v>2015</v>
      </c>
      <c r="D110" s="52">
        <v>1</v>
      </c>
      <c r="E110" s="52">
        <v>27</v>
      </c>
      <c r="F110" s="52">
        <v>6801408</v>
      </c>
      <c r="G110" s="52">
        <v>68014088</v>
      </c>
      <c r="H110" s="52">
        <v>172916</v>
      </c>
      <c r="I110" s="52">
        <v>1729166</v>
      </c>
      <c r="J110" s="52">
        <v>0</v>
      </c>
      <c r="K110" s="52">
        <v>0</v>
      </c>
      <c r="L110" s="52">
        <v>95.015699999999995</v>
      </c>
      <c r="M110" s="52">
        <v>14.54</v>
      </c>
      <c r="N110" s="52">
        <v>154</v>
      </c>
      <c r="O110" s="52">
        <v>15.4</v>
      </c>
      <c r="P110" s="2">
        <f t="shared" si="1"/>
        <v>116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</row>
    <row r="111" spans="1:32" x14ac:dyDescent="0.25">
      <c r="A111">
        <v>623</v>
      </c>
      <c r="B111" s="1">
        <v>0.29166666666666669</v>
      </c>
      <c r="C111" s="52">
        <v>2015</v>
      </c>
      <c r="D111" s="52">
        <v>1</v>
      </c>
      <c r="E111" s="52">
        <v>27</v>
      </c>
      <c r="F111" s="52">
        <v>6801292</v>
      </c>
      <c r="G111" s="52">
        <v>68012920</v>
      </c>
      <c r="H111" s="52">
        <v>172901</v>
      </c>
      <c r="I111" s="52">
        <v>1729015</v>
      </c>
      <c r="J111" s="52">
        <v>0</v>
      </c>
      <c r="K111" s="52">
        <v>0</v>
      </c>
      <c r="L111" s="52">
        <v>95.915000000000006</v>
      </c>
      <c r="M111" s="52">
        <v>14.88</v>
      </c>
      <c r="N111" s="52">
        <v>162</v>
      </c>
      <c r="O111" s="52">
        <v>16.2</v>
      </c>
      <c r="P111" s="2">
        <f t="shared" si="1"/>
        <v>124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</row>
    <row r="112" spans="1:32" x14ac:dyDescent="0.25">
      <c r="A112">
        <v>622</v>
      </c>
      <c r="B112" s="1">
        <v>0.25</v>
      </c>
      <c r="C112" s="52">
        <v>2015</v>
      </c>
      <c r="D112" s="52">
        <v>1</v>
      </c>
      <c r="E112" s="52">
        <v>27</v>
      </c>
      <c r="F112" s="52">
        <v>6801168</v>
      </c>
      <c r="G112" s="52">
        <v>68011682</v>
      </c>
      <c r="H112" s="52">
        <v>172885</v>
      </c>
      <c r="I112" s="52">
        <v>1728856</v>
      </c>
      <c r="J112" s="52">
        <v>0</v>
      </c>
      <c r="K112" s="52">
        <v>0</v>
      </c>
      <c r="L112" s="52">
        <v>94.870699999999999</v>
      </c>
      <c r="M112" s="52">
        <v>15.16</v>
      </c>
      <c r="N112" s="52">
        <v>176</v>
      </c>
      <c r="O112" s="52">
        <v>17.600000000000001</v>
      </c>
      <c r="P112" s="2">
        <f t="shared" si="1"/>
        <v>143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</row>
    <row r="113" spans="1:32" x14ac:dyDescent="0.25">
      <c r="A113">
        <v>621</v>
      </c>
      <c r="B113" s="1">
        <v>0.20833333333333334</v>
      </c>
      <c r="C113" s="52">
        <v>2015</v>
      </c>
      <c r="D113" s="52">
        <v>1</v>
      </c>
      <c r="E113" s="52">
        <v>27</v>
      </c>
      <c r="F113" s="52">
        <v>6801025</v>
      </c>
      <c r="G113" s="52">
        <v>68010256</v>
      </c>
      <c r="H113" s="52">
        <v>172867</v>
      </c>
      <c r="I113" s="52">
        <v>1728671</v>
      </c>
      <c r="J113" s="52">
        <v>0</v>
      </c>
      <c r="K113" s="52">
        <v>0</v>
      </c>
      <c r="L113" s="52">
        <v>95.102699999999999</v>
      </c>
      <c r="M113" s="52">
        <v>15.47</v>
      </c>
      <c r="N113" s="52">
        <v>186</v>
      </c>
      <c r="O113" s="52">
        <v>18.600000000000001</v>
      </c>
      <c r="P113" s="2">
        <f t="shared" si="1"/>
        <v>143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</row>
    <row r="114" spans="1:32" x14ac:dyDescent="0.25">
      <c r="A114">
        <v>620</v>
      </c>
      <c r="B114" s="1">
        <v>0.16666666666666666</v>
      </c>
      <c r="C114" s="52">
        <v>2015</v>
      </c>
      <c r="D114" s="52">
        <v>1</v>
      </c>
      <c r="E114" s="52">
        <v>27</v>
      </c>
      <c r="F114" s="52">
        <v>6800882</v>
      </c>
      <c r="G114" s="52">
        <v>68008821</v>
      </c>
      <c r="H114" s="52">
        <v>172848</v>
      </c>
      <c r="I114" s="52">
        <v>1728485</v>
      </c>
      <c r="J114" s="52">
        <v>0</v>
      </c>
      <c r="K114" s="52">
        <v>0</v>
      </c>
      <c r="L114" s="52">
        <v>95.682900000000004</v>
      </c>
      <c r="M114" s="52">
        <v>15.43</v>
      </c>
      <c r="N114" s="52">
        <v>146</v>
      </c>
      <c r="O114" s="52">
        <v>14.6</v>
      </c>
      <c r="P114" s="2">
        <f t="shared" si="1"/>
        <v>113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</row>
    <row r="115" spans="1:32" x14ac:dyDescent="0.25">
      <c r="A115">
        <v>619</v>
      </c>
      <c r="B115" s="1">
        <v>0.125</v>
      </c>
      <c r="C115" s="52">
        <v>2015</v>
      </c>
      <c r="D115" s="52">
        <v>1</v>
      </c>
      <c r="E115" s="52">
        <v>27</v>
      </c>
      <c r="F115" s="52">
        <v>6800769</v>
      </c>
      <c r="G115" s="52">
        <v>68007696</v>
      </c>
      <c r="H115" s="52">
        <v>172834</v>
      </c>
      <c r="I115" s="52">
        <v>1728340</v>
      </c>
      <c r="J115" s="52">
        <v>0</v>
      </c>
      <c r="K115" s="52">
        <v>0</v>
      </c>
      <c r="L115" s="52">
        <v>96.016499999999994</v>
      </c>
      <c r="M115" s="52">
        <v>15.98</v>
      </c>
      <c r="N115" s="52">
        <v>172</v>
      </c>
      <c r="O115" s="52">
        <v>17.2</v>
      </c>
      <c r="P115" s="2">
        <f t="shared" si="1"/>
        <v>134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</row>
    <row r="116" spans="1:32" x14ac:dyDescent="0.25">
      <c r="A116">
        <v>618</v>
      </c>
      <c r="B116" s="1">
        <v>8.3333333333333329E-2</v>
      </c>
      <c r="C116" s="52">
        <v>2015</v>
      </c>
      <c r="D116" s="52">
        <v>1</v>
      </c>
      <c r="E116" s="52">
        <v>27</v>
      </c>
      <c r="F116" s="52">
        <v>6800635</v>
      </c>
      <c r="G116" s="52">
        <v>68006353</v>
      </c>
      <c r="H116" s="52">
        <v>172816</v>
      </c>
      <c r="I116" s="52">
        <v>1728167</v>
      </c>
      <c r="J116" s="52">
        <v>0</v>
      </c>
      <c r="K116" s="52">
        <v>0</v>
      </c>
      <c r="L116" s="52">
        <v>95.508899999999997</v>
      </c>
      <c r="M116" s="52">
        <v>16.04</v>
      </c>
      <c r="N116" s="52">
        <v>189</v>
      </c>
      <c r="O116" s="52">
        <v>18.899999999999999</v>
      </c>
      <c r="P116" s="2">
        <f t="shared" si="1"/>
        <v>134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</row>
    <row r="117" spans="1:32" x14ac:dyDescent="0.25">
      <c r="A117">
        <v>617</v>
      </c>
      <c r="B117" s="1">
        <v>4.1666666666666664E-2</v>
      </c>
      <c r="C117" s="52">
        <v>2015</v>
      </c>
      <c r="D117" s="52">
        <v>1</v>
      </c>
      <c r="E117" s="52">
        <v>27</v>
      </c>
      <c r="F117" s="52">
        <v>6800501</v>
      </c>
      <c r="G117" s="52">
        <v>68005015</v>
      </c>
      <c r="H117" s="52">
        <v>172799</v>
      </c>
      <c r="I117" s="52">
        <v>1727994</v>
      </c>
      <c r="J117" s="52">
        <v>0</v>
      </c>
      <c r="K117" s="52">
        <v>0</v>
      </c>
      <c r="L117" s="52">
        <v>95.523399999999995</v>
      </c>
      <c r="M117" s="52">
        <v>15.44</v>
      </c>
      <c r="N117" s="52">
        <v>139</v>
      </c>
      <c r="O117" s="52">
        <v>13.9</v>
      </c>
      <c r="P117" s="2">
        <f t="shared" si="1"/>
        <v>121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</row>
    <row r="118" spans="1:32" x14ac:dyDescent="0.25">
      <c r="A118">
        <v>616</v>
      </c>
      <c r="B118" s="1">
        <v>0</v>
      </c>
      <c r="C118" s="52">
        <v>2015</v>
      </c>
      <c r="D118" s="52">
        <v>1</v>
      </c>
      <c r="E118" s="52">
        <v>27</v>
      </c>
      <c r="F118" s="52">
        <v>6800380</v>
      </c>
      <c r="G118" s="52">
        <v>68003807</v>
      </c>
      <c r="H118" s="52">
        <v>172783</v>
      </c>
      <c r="I118" s="52">
        <v>1727838</v>
      </c>
      <c r="J118" s="52">
        <v>0</v>
      </c>
      <c r="K118" s="52">
        <v>0</v>
      </c>
      <c r="L118" s="52">
        <v>95.624899999999997</v>
      </c>
      <c r="M118" s="52">
        <v>16.25</v>
      </c>
      <c r="N118" s="52">
        <v>185</v>
      </c>
      <c r="O118" s="52">
        <v>18.5</v>
      </c>
      <c r="P118" s="2">
        <f t="shared" si="1"/>
        <v>143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</row>
    <row r="119" spans="1:32" x14ac:dyDescent="0.25">
      <c r="A119">
        <v>615</v>
      </c>
      <c r="B119" s="1">
        <v>0.95833333333333337</v>
      </c>
      <c r="C119" s="52">
        <v>2015</v>
      </c>
      <c r="D119" s="52">
        <v>1</v>
      </c>
      <c r="E119" s="52">
        <v>26</v>
      </c>
      <c r="F119" s="52">
        <v>6800237</v>
      </c>
      <c r="G119" s="52">
        <v>68002377</v>
      </c>
      <c r="H119" s="52">
        <v>172765</v>
      </c>
      <c r="I119" s="52">
        <v>1727653</v>
      </c>
      <c r="J119" s="52">
        <v>0</v>
      </c>
      <c r="K119" s="52">
        <v>0</v>
      </c>
      <c r="L119" s="52">
        <v>95.856999999999999</v>
      </c>
      <c r="M119" s="52">
        <v>16</v>
      </c>
      <c r="N119" s="52">
        <v>186</v>
      </c>
      <c r="O119" s="52">
        <v>18.600000000000001</v>
      </c>
      <c r="P119" s="2">
        <f t="shared" si="1"/>
        <v>132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</row>
    <row r="120" spans="1:32" x14ac:dyDescent="0.25">
      <c r="A120">
        <v>614</v>
      </c>
      <c r="B120" s="1">
        <v>0.91666666666666663</v>
      </c>
      <c r="C120" s="52">
        <v>2015</v>
      </c>
      <c r="D120" s="52">
        <v>1</v>
      </c>
      <c r="E120" s="52">
        <v>26</v>
      </c>
      <c r="F120" s="52">
        <v>6800105</v>
      </c>
      <c r="G120" s="52">
        <v>68001051</v>
      </c>
      <c r="H120" s="52">
        <v>172748</v>
      </c>
      <c r="I120" s="52">
        <v>1727482</v>
      </c>
      <c r="J120" s="52">
        <v>0</v>
      </c>
      <c r="K120" s="52">
        <v>0</v>
      </c>
      <c r="L120" s="52">
        <v>95.653899999999993</v>
      </c>
      <c r="M120" s="52">
        <v>16.29</v>
      </c>
      <c r="N120" s="52">
        <v>150</v>
      </c>
      <c r="O120" s="52">
        <v>15</v>
      </c>
      <c r="P120" s="2">
        <f t="shared" si="1"/>
        <v>123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</row>
    <row r="121" spans="1:32" x14ac:dyDescent="0.25">
      <c r="A121">
        <v>613</v>
      </c>
      <c r="B121" s="1">
        <v>0.875</v>
      </c>
      <c r="C121" s="52">
        <v>2015</v>
      </c>
      <c r="D121" s="52">
        <v>1</v>
      </c>
      <c r="E121" s="52">
        <v>26</v>
      </c>
      <c r="F121" s="52">
        <v>6799982</v>
      </c>
      <c r="G121" s="52">
        <v>67999829</v>
      </c>
      <c r="H121" s="52">
        <v>172732</v>
      </c>
      <c r="I121" s="52">
        <v>1727324</v>
      </c>
      <c r="J121" s="52">
        <v>0</v>
      </c>
      <c r="K121" s="52">
        <v>0</v>
      </c>
      <c r="L121" s="52">
        <v>95.175299999999993</v>
      </c>
      <c r="M121" s="52">
        <v>16.38</v>
      </c>
      <c r="N121" s="52">
        <v>168</v>
      </c>
      <c r="O121" s="52">
        <v>16.8</v>
      </c>
      <c r="P121" s="2">
        <f t="shared" si="1"/>
        <v>136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</row>
    <row r="122" spans="1:32" x14ac:dyDescent="0.25">
      <c r="A122">
        <v>612</v>
      </c>
      <c r="B122" s="1">
        <v>0.83333333333333337</v>
      </c>
      <c r="C122" s="52">
        <v>2015</v>
      </c>
      <c r="D122" s="52">
        <v>1</v>
      </c>
      <c r="E122" s="52">
        <v>26</v>
      </c>
      <c r="F122" s="52">
        <v>6799846</v>
      </c>
      <c r="G122" s="52">
        <v>67998468</v>
      </c>
      <c r="H122" s="52">
        <v>172714</v>
      </c>
      <c r="I122" s="52">
        <v>1727147</v>
      </c>
      <c r="J122" s="52">
        <v>0</v>
      </c>
      <c r="K122" s="52">
        <v>0</v>
      </c>
      <c r="L122" s="52">
        <v>95.639399999999995</v>
      </c>
      <c r="M122" s="52">
        <v>16.329999999999998</v>
      </c>
      <c r="N122" s="52">
        <v>162</v>
      </c>
      <c r="O122" s="52">
        <v>16.2</v>
      </c>
      <c r="P122" s="2">
        <f t="shared" si="1"/>
        <v>118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</row>
    <row r="123" spans="1:32" x14ac:dyDescent="0.25">
      <c r="A123">
        <v>611</v>
      </c>
      <c r="B123" s="1">
        <v>0.79166666666666663</v>
      </c>
      <c r="C123" s="52">
        <v>2015</v>
      </c>
      <c r="D123" s="52">
        <v>1</v>
      </c>
      <c r="E123" s="52">
        <v>26</v>
      </c>
      <c r="F123" s="52">
        <v>6799728</v>
      </c>
      <c r="G123" s="52">
        <v>67997285</v>
      </c>
      <c r="H123" s="52">
        <v>172699</v>
      </c>
      <c r="I123" s="52">
        <v>1726994</v>
      </c>
      <c r="J123" s="52">
        <v>0</v>
      </c>
      <c r="K123" s="52">
        <v>0</v>
      </c>
      <c r="L123" s="52">
        <v>95.160799999999995</v>
      </c>
      <c r="M123" s="52">
        <v>17.09</v>
      </c>
      <c r="N123" s="52">
        <v>164</v>
      </c>
      <c r="O123" s="52">
        <v>16.399999999999999</v>
      </c>
      <c r="P123" s="2">
        <f t="shared" si="1"/>
        <v>129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</row>
    <row r="124" spans="1:32" x14ac:dyDescent="0.25">
      <c r="A124">
        <v>610</v>
      </c>
      <c r="B124" s="1">
        <v>0.75</v>
      </c>
      <c r="C124" s="52">
        <v>2015</v>
      </c>
      <c r="D124" s="52">
        <v>1</v>
      </c>
      <c r="E124" s="52">
        <v>26</v>
      </c>
      <c r="F124" s="52">
        <v>6799599</v>
      </c>
      <c r="G124" s="52">
        <v>67995996</v>
      </c>
      <c r="H124" s="52">
        <v>172682</v>
      </c>
      <c r="I124" s="52">
        <v>1726826</v>
      </c>
      <c r="J124" s="52">
        <v>0</v>
      </c>
      <c r="K124" s="52">
        <v>0</v>
      </c>
      <c r="L124" s="52">
        <v>94.319500000000005</v>
      </c>
      <c r="M124" s="52">
        <v>17.829999999999998</v>
      </c>
      <c r="N124" s="52">
        <v>188</v>
      </c>
      <c r="O124" s="52">
        <v>18.8</v>
      </c>
      <c r="P124" s="2">
        <f t="shared" si="1"/>
        <v>138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</row>
    <row r="125" spans="1:32" x14ac:dyDescent="0.25">
      <c r="A125">
        <v>609</v>
      </c>
      <c r="B125" s="1">
        <v>0.70833333333333337</v>
      </c>
      <c r="C125" s="52">
        <v>2015</v>
      </c>
      <c r="D125" s="52">
        <v>1</v>
      </c>
      <c r="E125" s="52">
        <v>26</v>
      </c>
      <c r="F125" s="52">
        <v>6799461</v>
      </c>
      <c r="G125" s="52">
        <v>67994614</v>
      </c>
      <c r="H125" s="52">
        <v>172664</v>
      </c>
      <c r="I125" s="52">
        <v>1726644</v>
      </c>
      <c r="J125" s="52">
        <v>0</v>
      </c>
      <c r="K125" s="52">
        <v>0</v>
      </c>
      <c r="L125" s="52">
        <v>94.580600000000004</v>
      </c>
      <c r="M125" s="52">
        <v>18.57</v>
      </c>
      <c r="N125" s="52">
        <v>127</v>
      </c>
      <c r="O125" s="52">
        <v>12.7</v>
      </c>
      <c r="P125" s="2">
        <f t="shared" si="1"/>
        <v>105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</row>
    <row r="126" spans="1:32" x14ac:dyDescent="0.25">
      <c r="A126">
        <v>608</v>
      </c>
      <c r="B126" s="1">
        <v>0.66666666666666663</v>
      </c>
      <c r="C126" s="52">
        <v>2015</v>
      </c>
      <c r="D126" s="52">
        <v>1</v>
      </c>
      <c r="E126" s="52">
        <v>26</v>
      </c>
      <c r="F126" s="52">
        <v>6799356</v>
      </c>
      <c r="G126" s="52">
        <v>67993567</v>
      </c>
      <c r="H126" s="52">
        <v>172650</v>
      </c>
      <c r="I126" s="52">
        <v>1726506</v>
      </c>
      <c r="J126" s="52">
        <v>0</v>
      </c>
      <c r="K126" s="52">
        <v>0</v>
      </c>
      <c r="L126" s="52">
        <v>94.566100000000006</v>
      </c>
      <c r="M126" s="52">
        <v>19.52</v>
      </c>
      <c r="N126" s="52">
        <v>171</v>
      </c>
      <c r="O126" s="52">
        <v>17.100000000000001</v>
      </c>
      <c r="P126" s="2">
        <f t="shared" si="1"/>
        <v>125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</row>
    <row r="127" spans="1:32" x14ac:dyDescent="0.25">
      <c r="A127">
        <v>607</v>
      </c>
      <c r="B127" s="1">
        <v>0.625</v>
      </c>
      <c r="C127" s="52">
        <v>2015</v>
      </c>
      <c r="D127" s="52">
        <v>1</v>
      </c>
      <c r="E127" s="52">
        <v>26</v>
      </c>
      <c r="F127" s="52">
        <v>6799231</v>
      </c>
      <c r="G127" s="52">
        <v>67992311</v>
      </c>
      <c r="H127" s="52">
        <v>172634</v>
      </c>
      <c r="I127" s="52">
        <v>1726340</v>
      </c>
      <c r="J127" s="52">
        <v>0</v>
      </c>
      <c r="K127" s="52">
        <v>0</v>
      </c>
      <c r="L127" s="52">
        <v>94.783600000000007</v>
      </c>
      <c r="M127" s="52">
        <v>20.7</v>
      </c>
      <c r="N127" s="52">
        <v>169</v>
      </c>
      <c r="O127" s="52">
        <v>16.899999999999999</v>
      </c>
      <c r="P127" s="2">
        <f t="shared" ref="P127:P190" si="2">F127-F128</f>
        <v>125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</row>
    <row r="128" spans="1:32" x14ac:dyDescent="0.25">
      <c r="A128">
        <v>606</v>
      </c>
      <c r="B128" s="1">
        <v>0.58333333333333337</v>
      </c>
      <c r="C128" s="52">
        <v>2015</v>
      </c>
      <c r="D128" s="52">
        <v>1</v>
      </c>
      <c r="E128" s="52">
        <v>26</v>
      </c>
      <c r="F128" s="52">
        <v>6799106</v>
      </c>
      <c r="G128" s="52">
        <v>67991066</v>
      </c>
      <c r="H128" s="52">
        <v>172617</v>
      </c>
      <c r="I128" s="52">
        <v>1726175</v>
      </c>
      <c r="J128" s="52">
        <v>0</v>
      </c>
      <c r="K128" s="52">
        <v>0</v>
      </c>
      <c r="L128" s="52">
        <v>93.333200000000005</v>
      </c>
      <c r="M128" s="52">
        <v>20.04</v>
      </c>
      <c r="N128" s="52">
        <v>175</v>
      </c>
      <c r="O128" s="52">
        <v>17.5</v>
      </c>
      <c r="P128" s="2">
        <f t="shared" si="2"/>
        <v>132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</row>
    <row r="129" spans="1:32" x14ac:dyDescent="0.25">
      <c r="A129">
        <v>605</v>
      </c>
      <c r="B129" s="1">
        <v>0.54166666666666663</v>
      </c>
      <c r="C129" s="52">
        <v>2015</v>
      </c>
      <c r="D129" s="52">
        <v>1</v>
      </c>
      <c r="E129" s="52">
        <v>26</v>
      </c>
      <c r="F129" s="52">
        <v>6798974</v>
      </c>
      <c r="G129" s="52">
        <v>67989746</v>
      </c>
      <c r="H129" s="52">
        <v>172599</v>
      </c>
      <c r="I129" s="52">
        <v>1725998</v>
      </c>
      <c r="J129" s="52">
        <v>0</v>
      </c>
      <c r="K129" s="52">
        <v>0</v>
      </c>
      <c r="L129" s="52">
        <v>92.056899999999999</v>
      </c>
      <c r="M129" s="52">
        <v>19.68</v>
      </c>
      <c r="N129" s="52">
        <v>169</v>
      </c>
      <c r="O129" s="52">
        <v>16.899999999999999</v>
      </c>
      <c r="P129" s="2">
        <f t="shared" si="2"/>
        <v>122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</row>
    <row r="130" spans="1:32" x14ac:dyDescent="0.25">
      <c r="A130">
        <v>604</v>
      </c>
      <c r="B130" s="1">
        <v>0.5</v>
      </c>
      <c r="C130" s="52">
        <v>2015</v>
      </c>
      <c r="D130" s="52">
        <v>1</v>
      </c>
      <c r="E130" s="52">
        <v>26</v>
      </c>
      <c r="F130" s="52">
        <v>6798852</v>
      </c>
      <c r="G130" s="52">
        <v>67988528</v>
      </c>
      <c r="H130" s="52">
        <v>172583</v>
      </c>
      <c r="I130" s="52">
        <v>1725833</v>
      </c>
      <c r="J130" s="52">
        <v>0</v>
      </c>
      <c r="K130" s="52">
        <v>0</v>
      </c>
      <c r="L130" s="52">
        <v>92.608000000000004</v>
      </c>
      <c r="M130" s="52">
        <v>18.21</v>
      </c>
      <c r="N130" s="52">
        <v>177</v>
      </c>
      <c r="O130" s="52">
        <v>17.7</v>
      </c>
      <c r="P130" s="2">
        <f t="shared" si="2"/>
        <v>132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</row>
    <row r="131" spans="1:32" x14ac:dyDescent="0.25">
      <c r="A131">
        <v>603</v>
      </c>
      <c r="B131" s="1">
        <v>0.45833333333333331</v>
      </c>
      <c r="C131" s="52">
        <v>2015</v>
      </c>
      <c r="D131" s="52">
        <v>1</v>
      </c>
      <c r="E131" s="52">
        <v>26</v>
      </c>
      <c r="F131" s="52">
        <v>6798720</v>
      </c>
      <c r="G131" s="52">
        <v>67987209</v>
      </c>
      <c r="H131" s="52">
        <v>172565</v>
      </c>
      <c r="I131" s="52">
        <v>1725656</v>
      </c>
      <c r="J131" s="52">
        <v>0</v>
      </c>
      <c r="K131" s="52">
        <v>0</v>
      </c>
      <c r="L131" s="52">
        <v>91.491200000000006</v>
      </c>
      <c r="M131" s="52">
        <v>18.059999999999999</v>
      </c>
      <c r="N131" s="52">
        <v>197</v>
      </c>
      <c r="O131" s="52">
        <v>19.7</v>
      </c>
      <c r="P131" s="2">
        <f t="shared" si="2"/>
        <v>148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</row>
    <row r="132" spans="1:32" x14ac:dyDescent="0.25">
      <c r="A132">
        <v>602</v>
      </c>
      <c r="B132" s="1">
        <v>0.41666666666666669</v>
      </c>
      <c r="C132" s="52">
        <v>2015</v>
      </c>
      <c r="D132" s="52">
        <v>1</v>
      </c>
      <c r="E132" s="52">
        <v>26</v>
      </c>
      <c r="F132" s="52">
        <v>6798572</v>
      </c>
      <c r="G132" s="52">
        <v>67985725</v>
      </c>
      <c r="H132" s="52">
        <v>172545</v>
      </c>
      <c r="I132" s="52">
        <v>1725455</v>
      </c>
      <c r="J132" s="52">
        <v>0</v>
      </c>
      <c r="K132" s="52">
        <v>0</v>
      </c>
      <c r="L132" s="52">
        <v>91.172200000000004</v>
      </c>
      <c r="M132" s="52">
        <v>17.239999999999998</v>
      </c>
      <c r="N132" s="52">
        <v>196</v>
      </c>
      <c r="O132" s="52">
        <v>19.600000000000001</v>
      </c>
      <c r="P132" s="2">
        <f t="shared" si="2"/>
        <v>143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</row>
    <row r="133" spans="1:32" x14ac:dyDescent="0.25">
      <c r="A133">
        <v>601</v>
      </c>
      <c r="B133" s="1">
        <v>0.375</v>
      </c>
      <c r="C133" s="52">
        <v>2015</v>
      </c>
      <c r="D133" s="52">
        <v>1</v>
      </c>
      <c r="E133" s="52">
        <v>26</v>
      </c>
      <c r="F133" s="52">
        <v>6798429</v>
      </c>
      <c r="G133" s="52">
        <v>67984294</v>
      </c>
      <c r="H133" s="52">
        <v>172526</v>
      </c>
      <c r="I133" s="52">
        <v>1725261</v>
      </c>
      <c r="J133" s="52">
        <v>0</v>
      </c>
      <c r="K133" s="52">
        <v>0</v>
      </c>
      <c r="L133" s="52">
        <v>92.332499999999996</v>
      </c>
      <c r="M133" s="52">
        <v>16.260000000000002</v>
      </c>
      <c r="N133" s="52">
        <v>193</v>
      </c>
      <c r="O133" s="52">
        <v>19.3</v>
      </c>
      <c r="P133" s="2">
        <f t="shared" si="2"/>
        <v>140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</row>
    <row r="134" spans="1:32" x14ac:dyDescent="0.25">
      <c r="A134">
        <v>600</v>
      </c>
      <c r="B134" s="1">
        <v>0.33333333333333331</v>
      </c>
      <c r="C134" s="52">
        <v>2015</v>
      </c>
      <c r="D134" s="52">
        <v>1</v>
      </c>
      <c r="E134" s="52">
        <v>26</v>
      </c>
      <c r="F134" s="52">
        <v>6798289</v>
      </c>
      <c r="G134" s="52">
        <v>67982893</v>
      </c>
      <c r="H134" s="52">
        <v>172507</v>
      </c>
      <c r="I134" s="52">
        <v>1725074</v>
      </c>
      <c r="J134" s="52">
        <v>0</v>
      </c>
      <c r="K134" s="52">
        <v>0</v>
      </c>
      <c r="L134" s="52">
        <v>93.072199999999995</v>
      </c>
      <c r="M134" s="52">
        <v>15.99</v>
      </c>
      <c r="N134" s="52">
        <v>223</v>
      </c>
      <c r="O134" s="52">
        <v>22.3</v>
      </c>
      <c r="P134" s="2">
        <f t="shared" si="2"/>
        <v>172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</row>
    <row r="135" spans="1:32" x14ac:dyDescent="0.25">
      <c r="A135">
        <v>599</v>
      </c>
      <c r="B135" s="1">
        <v>0.29166666666666669</v>
      </c>
      <c r="C135" s="52">
        <v>2015</v>
      </c>
      <c r="D135" s="52">
        <v>1</v>
      </c>
      <c r="E135" s="52">
        <v>26</v>
      </c>
      <c r="F135" s="52">
        <v>6798117</v>
      </c>
      <c r="G135" s="52">
        <v>67981179</v>
      </c>
      <c r="H135" s="52">
        <v>172484</v>
      </c>
      <c r="I135" s="52">
        <v>1724847</v>
      </c>
      <c r="J135" s="52">
        <v>0</v>
      </c>
      <c r="K135" s="52">
        <v>0</v>
      </c>
      <c r="L135" s="52">
        <v>94.798199999999994</v>
      </c>
      <c r="M135" s="52">
        <v>13.97</v>
      </c>
      <c r="N135" s="52">
        <v>79</v>
      </c>
      <c r="O135" s="52">
        <v>7.9</v>
      </c>
      <c r="P135" s="2">
        <f t="shared" si="2"/>
        <v>82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</row>
    <row r="136" spans="1:32" x14ac:dyDescent="0.25">
      <c r="A136">
        <v>598</v>
      </c>
      <c r="B136" s="1">
        <v>0.25</v>
      </c>
      <c r="C136" s="52">
        <v>2015</v>
      </c>
      <c r="D136" s="52">
        <v>1</v>
      </c>
      <c r="E136" s="52">
        <v>26</v>
      </c>
      <c r="F136" s="52">
        <v>6798035</v>
      </c>
      <c r="G136" s="52">
        <v>67980359</v>
      </c>
      <c r="H136" s="52">
        <v>172474</v>
      </c>
      <c r="I136" s="52">
        <v>1724741</v>
      </c>
      <c r="J136" s="52">
        <v>0</v>
      </c>
      <c r="K136" s="52">
        <v>0</v>
      </c>
      <c r="L136" s="52">
        <v>93.246200000000002</v>
      </c>
      <c r="M136" s="52">
        <v>12.94</v>
      </c>
      <c r="N136" s="52">
        <v>71</v>
      </c>
      <c r="O136" s="52">
        <v>7.1</v>
      </c>
      <c r="P136" s="2">
        <f t="shared" si="2"/>
        <v>58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</row>
    <row r="137" spans="1:32" x14ac:dyDescent="0.25">
      <c r="A137">
        <v>597</v>
      </c>
      <c r="B137" s="1">
        <v>0.20833333333333334</v>
      </c>
      <c r="C137" s="52">
        <v>2015</v>
      </c>
      <c r="D137" s="52">
        <v>1</v>
      </c>
      <c r="E137" s="52">
        <v>26</v>
      </c>
      <c r="F137" s="52">
        <v>6797977</v>
      </c>
      <c r="G137" s="52">
        <v>67979770</v>
      </c>
      <c r="H137" s="52">
        <v>172466</v>
      </c>
      <c r="I137" s="52">
        <v>1724664</v>
      </c>
      <c r="J137" s="52">
        <v>0</v>
      </c>
      <c r="K137" s="52">
        <v>0</v>
      </c>
      <c r="L137" s="52">
        <v>94.131</v>
      </c>
      <c r="M137" s="52">
        <v>12.87</v>
      </c>
      <c r="N137" s="52">
        <v>62</v>
      </c>
      <c r="O137" s="52">
        <v>6.2</v>
      </c>
      <c r="P137" s="2">
        <f t="shared" si="2"/>
        <v>41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</row>
    <row r="138" spans="1:32" x14ac:dyDescent="0.25">
      <c r="A138">
        <v>596</v>
      </c>
      <c r="B138" s="1">
        <v>0.16666666666666666</v>
      </c>
      <c r="C138" s="52">
        <v>2015</v>
      </c>
      <c r="D138" s="52">
        <v>1</v>
      </c>
      <c r="E138" s="52">
        <v>26</v>
      </c>
      <c r="F138" s="52">
        <v>6797936</v>
      </c>
      <c r="G138" s="52">
        <v>67979368</v>
      </c>
      <c r="H138" s="52">
        <v>172461</v>
      </c>
      <c r="I138" s="52">
        <v>1724612</v>
      </c>
      <c r="J138" s="52">
        <v>0</v>
      </c>
      <c r="K138" s="52">
        <v>0</v>
      </c>
      <c r="L138" s="52">
        <v>95.146299999999997</v>
      </c>
      <c r="M138" s="52">
        <v>13.73</v>
      </c>
      <c r="N138" s="52">
        <v>71</v>
      </c>
      <c r="O138" s="52">
        <v>7.1</v>
      </c>
      <c r="P138" s="2">
        <f t="shared" si="2"/>
        <v>56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</row>
    <row r="139" spans="1:32" x14ac:dyDescent="0.25">
      <c r="A139">
        <v>595</v>
      </c>
      <c r="B139" s="1">
        <v>0.125</v>
      </c>
      <c r="C139" s="52">
        <v>2015</v>
      </c>
      <c r="D139" s="52">
        <v>1</v>
      </c>
      <c r="E139" s="52">
        <v>26</v>
      </c>
      <c r="F139" s="52">
        <v>6797880</v>
      </c>
      <c r="G139" s="52">
        <v>67978809</v>
      </c>
      <c r="H139" s="52">
        <v>172454</v>
      </c>
      <c r="I139" s="52">
        <v>1724540</v>
      </c>
      <c r="J139" s="52">
        <v>0</v>
      </c>
      <c r="K139" s="52">
        <v>0</v>
      </c>
      <c r="L139" s="52">
        <v>95.073700000000002</v>
      </c>
      <c r="M139" s="52">
        <v>14.64</v>
      </c>
      <c r="N139" s="52">
        <v>83</v>
      </c>
      <c r="O139" s="52">
        <v>8.3000000000000007</v>
      </c>
      <c r="P139" s="2">
        <f t="shared" si="2"/>
        <v>55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</row>
    <row r="140" spans="1:32" x14ac:dyDescent="0.25">
      <c r="A140">
        <v>594</v>
      </c>
      <c r="B140" s="1">
        <v>8.3333333333333329E-2</v>
      </c>
      <c r="C140" s="52">
        <v>2015</v>
      </c>
      <c r="D140" s="52">
        <v>1</v>
      </c>
      <c r="E140" s="52">
        <v>26</v>
      </c>
      <c r="F140" s="52">
        <v>6797825</v>
      </c>
      <c r="G140" s="52">
        <v>67978252</v>
      </c>
      <c r="H140" s="52">
        <v>172446</v>
      </c>
      <c r="I140" s="52">
        <v>1724468</v>
      </c>
      <c r="J140" s="52">
        <v>0</v>
      </c>
      <c r="K140" s="52">
        <v>0</v>
      </c>
      <c r="L140" s="52">
        <v>94.754599999999996</v>
      </c>
      <c r="M140" s="52">
        <v>15.15</v>
      </c>
      <c r="N140" s="52">
        <v>90</v>
      </c>
      <c r="O140" s="52">
        <v>9</v>
      </c>
      <c r="P140" s="2">
        <f t="shared" si="2"/>
        <v>68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</row>
    <row r="141" spans="1:32" x14ac:dyDescent="0.25">
      <c r="A141">
        <v>593</v>
      </c>
      <c r="B141" s="1">
        <v>4.1666666666666664E-2</v>
      </c>
      <c r="C141" s="52">
        <v>2015</v>
      </c>
      <c r="D141" s="52">
        <v>1</v>
      </c>
      <c r="E141" s="52">
        <v>26</v>
      </c>
      <c r="F141" s="52">
        <v>6797757</v>
      </c>
      <c r="G141" s="52">
        <v>67977575</v>
      </c>
      <c r="H141" s="52">
        <v>172438</v>
      </c>
      <c r="I141" s="52">
        <v>1724380</v>
      </c>
      <c r="J141" s="52">
        <v>0</v>
      </c>
      <c r="K141" s="52">
        <v>0</v>
      </c>
      <c r="L141" s="52">
        <v>95.044700000000006</v>
      </c>
      <c r="M141" s="52">
        <v>15.2</v>
      </c>
      <c r="N141" s="52">
        <v>72</v>
      </c>
      <c r="O141" s="52">
        <v>7.2</v>
      </c>
      <c r="P141" s="2">
        <f t="shared" si="2"/>
        <v>66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</row>
    <row r="142" spans="1:32" x14ac:dyDescent="0.25">
      <c r="A142">
        <v>592</v>
      </c>
      <c r="B142" s="1">
        <v>0</v>
      </c>
      <c r="C142" s="52">
        <v>2015</v>
      </c>
      <c r="D142" s="52">
        <v>1</v>
      </c>
      <c r="E142" s="52">
        <v>26</v>
      </c>
      <c r="F142" s="52">
        <v>6797691</v>
      </c>
      <c r="G142" s="52">
        <v>67976919</v>
      </c>
      <c r="H142" s="52">
        <v>172429</v>
      </c>
      <c r="I142" s="52">
        <v>1724295</v>
      </c>
      <c r="J142" s="52">
        <v>0</v>
      </c>
      <c r="K142" s="52">
        <v>0</v>
      </c>
      <c r="L142" s="52">
        <v>95.624899999999997</v>
      </c>
      <c r="M142" s="52">
        <v>15.39</v>
      </c>
      <c r="N142" s="52">
        <v>93</v>
      </c>
      <c r="O142" s="52">
        <v>9.3000000000000007</v>
      </c>
      <c r="P142" s="2">
        <f t="shared" si="2"/>
        <v>65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</row>
    <row r="143" spans="1:32" x14ac:dyDescent="0.25">
      <c r="A143">
        <v>591</v>
      </c>
      <c r="B143" s="1">
        <v>0.95833333333333337</v>
      </c>
      <c r="C143" s="52">
        <v>2015</v>
      </c>
      <c r="D143" s="52">
        <v>1</v>
      </c>
      <c r="E143" s="52">
        <v>25</v>
      </c>
      <c r="F143" s="52">
        <v>6797626</v>
      </c>
      <c r="G143" s="52">
        <v>67976267</v>
      </c>
      <c r="H143" s="52">
        <v>172421</v>
      </c>
      <c r="I143" s="52">
        <v>1724211</v>
      </c>
      <c r="J143" s="52">
        <v>0</v>
      </c>
      <c r="K143" s="52">
        <v>0</v>
      </c>
      <c r="L143" s="52">
        <v>95.175299999999993</v>
      </c>
      <c r="M143" s="52">
        <v>15.9</v>
      </c>
      <c r="N143" s="52">
        <v>97</v>
      </c>
      <c r="O143" s="52">
        <v>9.6999999999999993</v>
      </c>
      <c r="P143" s="2">
        <f t="shared" si="2"/>
        <v>78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</row>
    <row r="144" spans="1:32" x14ac:dyDescent="0.25">
      <c r="A144">
        <v>590</v>
      </c>
      <c r="B144" s="1">
        <v>0.91666666666666663</v>
      </c>
      <c r="C144" s="52">
        <v>2015</v>
      </c>
      <c r="D144" s="52">
        <v>1</v>
      </c>
      <c r="E144" s="52">
        <v>25</v>
      </c>
      <c r="F144" s="52">
        <v>6797548</v>
      </c>
      <c r="G144" s="52">
        <v>67975489</v>
      </c>
      <c r="H144" s="52">
        <v>172411</v>
      </c>
      <c r="I144" s="52">
        <v>1724110</v>
      </c>
      <c r="J144" s="52">
        <v>0</v>
      </c>
      <c r="K144" s="52">
        <v>0</v>
      </c>
      <c r="L144" s="52">
        <v>95.479799999999997</v>
      </c>
      <c r="M144" s="52">
        <v>16</v>
      </c>
      <c r="N144" s="52">
        <v>85</v>
      </c>
      <c r="O144" s="52">
        <v>8.5</v>
      </c>
      <c r="P144" s="2">
        <f t="shared" si="2"/>
        <v>68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</row>
    <row r="145" spans="1:32" x14ac:dyDescent="0.25">
      <c r="A145">
        <v>589</v>
      </c>
      <c r="B145" s="1">
        <v>0.875</v>
      </c>
      <c r="C145" s="52">
        <v>2015</v>
      </c>
      <c r="D145" s="52">
        <v>1</v>
      </c>
      <c r="E145" s="52">
        <v>25</v>
      </c>
      <c r="F145" s="52">
        <v>6797480</v>
      </c>
      <c r="G145" s="52">
        <v>67974809</v>
      </c>
      <c r="H145" s="52">
        <v>172402</v>
      </c>
      <c r="I145" s="52">
        <v>1724022</v>
      </c>
      <c r="J145" s="52">
        <v>0</v>
      </c>
      <c r="K145" s="52">
        <v>0</v>
      </c>
      <c r="L145" s="52">
        <v>95.421800000000005</v>
      </c>
      <c r="M145" s="52">
        <v>16.3</v>
      </c>
      <c r="N145" s="52">
        <v>104</v>
      </c>
      <c r="O145" s="52">
        <v>10.4</v>
      </c>
      <c r="P145" s="2">
        <f t="shared" si="2"/>
        <v>82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</row>
    <row r="146" spans="1:32" x14ac:dyDescent="0.25">
      <c r="A146">
        <v>588</v>
      </c>
      <c r="B146" s="1">
        <v>0.83333333333333337</v>
      </c>
      <c r="C146" s="52">
        <v>2015</v>
      </c>
      <c r="D146" s="52">
        <v>1</v>
      </c>
      <c r="E146" s="52">
        <v>25</v>
      </c>
      <c r="F146" s="52">
        <v>6797398</v>
      </c>
      <c r="G146" s="52">
        <v>67973983</v>
      </c>
      <c r="H146" s="52">
        <v>172391</v>
      </c>
      <c r="I146" s="52">
        <v>1723915</v>
      </c>
      <c r="J146" s="52">
        <v>0</v>
      </c>
      <c r="K146" s="52">
        <v>0</v>
      </c>
      <c r="L146" s="52">
        <v>95.291300000000007</v>
      </c>
      <c r="M146" s="52">
        <v>16.12</v>
      </c>
      <c r="N146" s="52">
        <v>64</v>
      </c>
      <c r="O146" s="52">
        <v>6.4</v>
      </c>
      <c r="P146" s="2">
        <f t="shared" si="2"/>
        <v>43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</row>
    <row r="147" spans="1:32" x14ac:dyDescent="0.25">
      <c r="A147">
        <v>587</v>
      </c>
      <c r="B147" s="1">
        <v>0.79166666666666663</v>
      </c>
      <c r="C147" s="52">
        <v>2015</v>
      </c>
      <c r="D147" s="52">
        <v>1</v>
      </c>
      <c r="E147" s="52">
        <v>25</v>
      </c>
      <c r="F147" s="52">
        <v>6797355</v>
      </c>
      <c r="G147" s="52">
        <v>67973552</v>
      </c>
      <c r="H147" s="52">
        <v>172385</v>
      </c>
      <c r="I147" s="52">
        <v>1723859</v>
      </c>
      <c r="J147" s="52">
        <v>0</v>
      </c>
      <c r="K147" s="52">
        <v>0</v>
      </c>
      <c r="L147" s="52">
        <v>95.102699999999999</v>
      </c>
      <c r="M147" s="52">
        <v>17.02</v>
      </c>
      <c r="N147" s="52">
        <v>110</v>
      </c>
      <c r="O147" s="52">
        <v>11</v>
      </c>
      <c r="P147" s="2">
        <f t="shared" si="2"/>
        <v>78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</row>
    <row r="148" spans="1:32" x14ac:dyDescent="0.25">
      <c r="A148">
        <v>586</v>
      </c>
      <c r="B148" s="1">
        <v>0.75</v>
      </c>
      <c r="C148" s="52">
        <v>2015</v>
      </c>
      <c r="D148" s="52">
        <v>1</v>
      </c>
      <c r="E148" s="52">
        <v>25</v>
      </c>
      <c r="F148" s="52">
        <v>6797277</v>
      </c>
      <c r="G148" s="52">
        <v>67972777</v>
      </c>
      <c r="H148" s="52">
        <v>172375</v>
      </c>
      <c r="I148" s="52">
        <v>1723758</v>
      </c>
      <c r="J148" s="52">
        <v>0</v>
      </c>
      <c r="K148" s="52">
        <v>0</v>
      </c>
      <c r="L148" s="52">
        <v>94.914199999999994</v>
      </c>
      <c r="M148" s="52">
        <v>17.649999999999999</v>
      </c>
      <c r="N148" s="52">
        <v>117</v>
      </c>
      <c r="O148" s="52">
        <v>11.7</v>
      </c>
      <c r="P148" s="2">
        <f t="shared" si="2"/>
        <v>97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</row>
    <row r="149" spans="1:32" x14ac:dyDescent="0.25">
      <c r="A149">
        <v>585</v>
      </c>
      <c r="B149" s="1">
        <v>0.70833333333333337</v>
      </c>
      <c r="C149" s="52">
        <v>2015</v>
      </c>
      <c r="D149" s="52">
        <v>1</v>
      </c>
      <c r="E149" s="52">
        <v>25</v>
      </c>
      <c r="F149" s="52">
        <v>6797180</v>
      </c>
      <c r="G149" s="52">
        <v>67971807</v>
      </c>
      <c r="H149" s="52">
        <v>172363</v>
      </c>
      <c r="I149" s="52">
        <v>1723631</v>
      </c>
      <c r="J149" s="52">
        <v>0</v>
      </c>
      <c r="K149" s="52">
        <v>0</v>
      </c>
      <c r="L149" s="52">
        <v>94.580600000000004</v>
      </c>
      <c r="M149" s="52">
        <v>18.27</v>
      </c>
      <c r="N149" s="52">
        <v>92</v>
      </c>
      <c r="O149" s="52">
        <v>9.1999999999999993</v>
      </c>
      <c r="P149" s="2">
        <f t="shared" si="2"/>
        <v>66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</row>
    <row r="150" spans="1:32" x14ac:dyDescent="0.25">
      <c r="A150">
        <v>584</v>
      </c>
      <c r="B150" s="1">
        <v>0.66666666666666663</v>
      </c>
      <c r="C150" s="52">
        <v>2015</v>
      </c>
      <c r="D150" s="52">
        <v>1</v>
      </c>
      <c r="E150" s="52">
        <v>25</v>
      </c>
      <c r="F150" s="52">
        <v>6797114</v>
      </c>
      <c r="G150" s="52">
        <v>67971145</v>
      </c>
      <c r="H150" s="52">
        <v>172354</v>
      </c>
      <c r="I150" s="52">
        <v>1723544</v>
      </c>
      <c r="J150" s="52">
        <v>0</v>
      </c>
      <c r="K150" s="52">
        <v>0</v>
      </c>
      <c r="L150" s="52">
        <v>94.522599999999997</v>
      </c>
      <c r="M150" s="52">
        <v>19.170000000000002</v>
      </c>
      <c r="N150" s="52">
        <v>87</v>
      </c>
      <c r="O150" s="52">
        <v>8.6999999999999993</v>
      </c>
      <c r="P150" s="2">
        <f t="shared" si="2"/>
        <v>74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</row>
    <row r="151" spans="1:32" x14ac:dyDescent="0.25">
      <c r="A151">
        <v>583</v>
      </c>
      <c r="B151" s="1">
        <v>0.625</v>
      </c>
      <c r="C151" s="52">
        <v>2015</v>
      </c>
      <c r="D151" s="52">
        <v>1</v>
      </c>
      <c r="E151" s="52">
        <v>25</v>
      </c>
      <c r="F151" s="52">
        <v>6797040</v>
      </c>
      <c r="G151" s="52">
        <v>67970404</v>
      </c>
      <c r="H151" s="52">
        <v>172344</v>
      </c>
      <c r="I151" s="52">
        <v>1723446</v>
      </c>
      <c r="J151" s="52">
        <v>0</v>
      </c>
      <c r="K151" s="52">
        <v>0</v>
      </c>
      <c r="L151" s="52">
        <v>94.290499999999994</v>
      </c>
      <c r="M151" s="52">
        <v>20.69</v>
      </c>
      <c r="N151" s="52">
        <v>58</v>
      </c>
      <c r="O151" s="52">
        <v>5.8</v>
      </c>
      <c r="P151" s="2">
        <f t="shared" si="2"/>
        <v>44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</row>
    <row r="152" spans="1:32" x14ac:dyDescent="0.25">
      <c r="A152">
        <v>582</v>
      </c>
      <c r="B152" s="1">
        <v>0.58333333333333337</v>
      </c>
      <c r="C152" s="52">
        <v>2015</v>
      </c>
      <c r="D152" s="52">
        <v>1</v>
      </c>
      <c r="E152" s="52">
        <v>25</v>
      </c>
      <c r="F152" s="52">
        <v>6796996</v>
      </c>
      <c r="G152" s="52">
        <v>67969968</v>
      </c>
      <c r="H152" s="52">
        <v>172338</v>
      </c>
      <c r="I152" s="52">
        <v>1723388</v>
      </c>
      <c r="J152" s="52">
        <v>0</v>
      </c>
      <c r="K152" s="52">
        <v>0</v>
      </c>
      <c r="L152" s="52">
        <v>93.942400000000006</v>
      </c>
      <c r="M152" s="52">
        <v>19.98</v>
      </c>
      <c r="N152" s="52">
        <v>72</v>
      </c>
      <c r="O152" s="52">
        <v>7.2</v>
      </c>
      <c r="P152" s="2">
        <f t="shared" si="2"/>
        <v>52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</row>
    <row r="153" spans="1:32" x14ac:dyDescent="0.25">
      <c r="A153">
        <v>581</v>
      </c>
      <c r="B153" s="1">
        <v>0.54166666666666663</v>
      </c>
      <c r="C153" s="52">
        <v>2015</v>
      </c>
      <c r="D153" s="52">
        <v>1</v>
      </c>
      <c r="E153" s="52">
        <v>25</v>
      </c>
      <c r="F153" s="52">
        <v>6796944</v>
      </c>
      <c r="G153" s="52">
        <v>67969443</v>
      </c>
      <c r="H153" s="52">
        <v>172331</v>
      </c>
      <c r="I153" s="52">
        <v>1723318</v>
      </c>
      <c r="J153" s="52">
        <v>0</v>
      </c>
      <c r="K153" s="52">
        <v>0</v>
      </c>
      <c r="L153" s="52">
        <v>93.855400000000003</v>
      </c>
      <c r="M153" s="52">
        <v>18.86</v>
      </c>
      <c r="N153" s="52">
        <v>86</v>
      </c>
      <c r="O153" s="52">
        <v>8.6</v>
      </c>
      <c r="P153" s="2">
        <f t="shared" si="2"/>
        <v>52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</row>
    <row r="154" spans="1:32" x14ac:dyDescent="0.25">
      <c r="A154">
        <v>580</v>
      </c>
      <c r="B154" s="1">
        <v>0.5</v>
      </c>
      <c r="C154" s="52">
        <v>2015</v>
      </c>
      <c r="D154" s="52">
        <v>1</v>
      </c>
      <c r="E154" s="52">
        <v>25</v>
      </c>
      <c r="F154" s="52">
        <v>6796892</v>
      </c>
      <c r="G154" s="52">
        <v>67968923</v>
      </c>
      <c r="H154" s="52">
        <v>172324</v>
      </c>
      <c r="I154" s="52">
        <v>1723249</v>
      </c>
      <c r="J154" s="52">
        <v>0</v>
      </c>
      <c r="K154" s="52">
        <v>0</v>
      </c>
      <c r="L154" s="52">
        <v>94.218000000000004</v>
      </c>
      <c r="M154" s="52">
        <v>17.73</v>
      </c>
      <c r="N154" s="52">
        <v>54</v>
      </c>
      <c r="O154" s="52">
        <v>5.4</v>
      </c>
      <c r="P154" s="2">
        <f t="shared" si="2"/>
        <v>60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</row>
    <row r="155" spans="1:32" x14ac:dyDescent="0.25">
      <c r="A155">
        <v>579</v>
      </c>
      <c r="B155" s="1">
        <v>0.45833333333333331</v>
      </c>
      <c r="C155" s="52">
        <v>2015</v>
      </c>
      <c r="D155" s="52">
        <v>1</v>
      </c>
      <c r="E155" s="52">
        <v>25</v>
      </c>
      <c r="F155" s="52">
        <v>6796832</v>
      </c>
      <c r="G155" s="52">
        <v>67968324</v>
      </c>
      <c r="H155" s="52">
        <v>172317</v>
      </c>
      <c r="I155" s="52">
        <v>1723170</v>
      </c>
      <c r="J155" s="52">
        <v>0</v>
      </c>
      <c r="K155" s="52">
        <v>0</v>
      </c>
      <c r="L155" s="52">
        <v>93.710400000000007</v>
      </c>
      <c r="M155" s="52">
        <v>16.25</v>
      </c>
      <c r="N155" s="52">
        <v>105</v>
      </c>
      <c r="O155" s="52">
        <v>10.5</v>
      </c>
      <c r="P155" s="2">
        <f t="shared" si="2"/>
        <v>69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</row>
    <row r="156" spans="1:32" x14ac:dyDescent="0.25">
      <c r="A156">
        <v>578</v>
      </c>
      <c r="B156" s="1">
        <v>0.41666666666666669</v>
      </c>
      <c r="C156" s="52">
        <v>2015</v>
      </c>
      <c r="D156" s="52">
        <v>1</v>
      </c>
      <c r="E156" s="52">
        <v>25</v>
      </c>
      <c r="F156" s="52">
        <v>6796763</v>
      </c>
      <c r="G156" s="52">
        <v>67967633</v>
      </c>
      <c r="H156" s="52">
        <v>172307</v>
      </c>
      <c r="I156" s="52">
        <v>1723079</v>
      </c>
      <c r="J156" s="52">
        <v>0</v>
      </c>
      <c r="K156" s="52">
        <v>0</v>
      </c>
      <c r="L156" s="52">
        <v>94.000399999999999</v>
      </c>
      <c r="M156" s="52">
        <v>14.12</v>
      </c>
      <c r="N156" s="52">
        <v>57</v>
      </c>
      <c r="O156" s="52">
        <v>5.7</v>
      </c>
      <c r="P156" s="2">
        <f t="shared" si="2"/>
        <v>59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</row>
    <row r="157" spans="1:32" x14ac:dyDescent="0.25">
      <c r="A157">
        <v>577</v>
      </c>
      <c r="B157" s="1">
        <v>0.375</v>
      </c>
      <c r="C157" s="52">
        <v>2015</v>
      </c>
      <c r="D157" s="52">
        <v>1</v>
      </c>
      <c r="E157" s="52">
        <v>25</v>
      </c>
      <c r="F157" s="52">
        <v>6796704</v>
      </c>
      <c r="G157" s="52">
        <v>67967042</v>
      </c>
      <c r="H157" s="52">
        <v>172300</v>
      </c>
      <c r="I157" s="52">
        <v>1723002</v>
      </c>
      <c r="J157" s="52">
        <v>0</v>
      </c>
      <c r="K157" s="52">
        <v>0</v>
      </c>
      <c r="L157" s="52">
        <v>94.595100000000002</v>
      </c>
      <c r="M157" s="52">
        <v>13.42</v>
      </c>
      <c r="N157" s="52">
        <v>87</v>
      </c>
      <c r="O157" s="52">
        <v>8.6999999999999993</v>
      </c>
      <c r="P157" s="2">
        <f t="shared" si="2"/>
        <v>63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</row>
    <row r="158" spans="1:32" x14ac:dyDescent="0.25">
      <c r="A158">
        <v>576</v>
      </c>
      <c r="B158" s="1">
        <v>0.33333333333333331</v>
      </c>
      <c r="C158" s="52">
        <v>2015</v>
      </c>
      <c r="D158" s="52">
        <v>1</v>
      </c>
      <c r="E158" s="52">
        <v>25</v>
      </c>
      <c r="F158" s="52">
        <v>6796641</v>
      </c>
      <c r="G158" s="52">
        <v>67966415</v>
      </c>
      <c r="H158" s="52">
        <v>172292</v>
      </c>
      <c r="I158" s="52">
        <v>1722921</v>
      </c>
      <c r="J158" s="52">
        <v>0</v>
      </c>
      <c r="K158" s="52">
        <v>0</v>
      </c>
      <c r="L158" s="52">
        <v>95.189800000000005</v>
      </c>
      <c r="M158" s="52">
        <v>13.36</v>
      </c>
      <c r="N158" s="52">
        <v>126</v>
      </c>
      <c r="O158" s="52">
        <v>12.6</v>
      </c>
      <c r="P158" s="2">
        <f t="shared" si="2"/>
        <v>75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</row>
    <row r="159" spans="1:32" x14ac:dyDescent="0.25">
      <c r="A159">
        <v>575</v>
      </c>
      <c r="B159" s="1">
        <v>0.29166666666666669</v>
      </c>
      <c r="C159" s="52">
        <v>2015</v>
      </c>
      <c r="D159" s="52">
        <v>1</v>
      </c>
      <c r="E159" s="52">
        <v>25</v>
      </c>
      <c r="F159" s="52">
        <v>6796566</v>
      </c>
      <c r="G159" s="52">
        <v>67965668</v>
      </c>
      <c r="H159" s="52">
        <v>172282</v>
      </c>
      <c r="I159" s="52">
        <v>1722825</v>
      </c>
      <c r="J159" s="52">
        <v>0</v>
      </c>
      <c r="K159" s="52">
        <v>0</v>
      </c>
      <c r="L159" s="52">
        <v>94.638599999999997</v>
      </c>
      <c r="M159" s="52">
        <v>13.58</v>
      </c>
      <c r="N159" s="52">
        <v>88</v>
      </c>
      <c r="O159" s="52">
        <v>8.8000000000000007</v>
      </c>
      <c r="P159" s="2">
        <v>0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</row>
    <row r="160" spans="1:32" x14ac:dyDescent="0.25">
      <c r="A160">
        <v>574</v>
      </c>
      <c r="B160" s="1">
        <v>0.25</v>
      </c>
      <c r="C160" s="52">
        <v>2015</v>
      </c>
      <c r="D160" s="52">
        <v>1</v>
      </c>
      <c r="E160" s="52">
        <v>25</v>
      </c>
      <c r="F160" s="52">
        <v>6796490</v>
      </c>
      <c r="G160" s="52">
        <v>67964903</v>
      </c>
      <c r="H160" s="52">
        <v>172272</v>
      </c>
      <c r="I160" s="52">
        <v>1722726</v>
      </c>
      <c r="J160" s="52">
        <v>0</v>
      </c>
      <c r="K160" s="52">
        <v>0</v>
      </c>
      <c r="L160" s="52">
        <v>93.550799999999995</v>
      </c>
      <c r="M160" s="52">
        <v>14.04</v>
      </c>
      <c r="N160" s="52">
        <v>142</v>
      </c>
      <c r="O160" s="52">
        <v>14.2</v>
      </c>
      <c r="P160" s="2">
        <f t="shared" si="2"/>
        <v>108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</row>
    <row r="161" spans="1:32" x14ac:dyDescent="0.25">
      <c r="A161">
        <v>573</v>
      </c>
      <c r="B161" s="1">
        <v>0.20833333333333334</v>
      </c>
      <c r="C161" s="52">
        <v>2015</v>
      </c>
      <c r="D161" s="52">
        <v>1</v>
      </c>
      <c r="E161" s="52">
        <v>25</v>
      </c>
      <c r="F161" s="52">
        <v>6796382</v>
      </c>
      <c r="G161" s="52">
        <v>67963825</v>
      </c>
      <c r="H161" s="52">
        <v>172258</v>
      </c>
      <c r="I161" s="52">
        <v>1722585</v>
      </c>
      <c r="J161" s="52">
        <v>0</v>
      </c>
      <c r="K161" s="52">
        <v>0</v>
      </c>
      <c r="L161" s="52">
        <v>94.435599999999994</v>
      </c>
      <c r="M161" s="52">
        <v>14.36</v>
      </c>
      <c r="N161" s="52">
        <v>155</v>
      </c>
      <c r="O161" s="52">
        <v>15.5</v>
      </c>
      <c r="P161" s="2">
        <f t="shared" si="2"/>
        <v>115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</row>
    <row r="162" spans="1:32" x14ac:dyDescent="0.25">
      <c r="A162">
        <v>572</v>
      </c>
      <c r="B162" s="1">
        <v>0.16666666666666666</v>
      </c>
      <c r="C162" s="52">
        <v>2015</v>
      </c>
      <c r="D162" s="52">
        <v>1</v>
      </c>
      <c r="E162" s="52">
        <v>25</v>
      </c>
      <c r="F162" s="52">
        <v>6796267</v>
      </c>
      <c r="G162" s="52">
        <v>67962671</v>
      </c>
      <c r="H162" s="52">
        <v>172243</v>
      </c>
      <c r="I162" s="52">
        <v>1722435</v>
      </c>
      <c r="J162" s="52">
        <v>0</v>
      </c>
      <c r="K162" s="52">
        <v>0</v>
      </c>
      <c r="L162" s="52">
        <v>94.188999999999993</v>
      </c>
      <c r="M162" s="52">
        <v>14.62</v>
      </c>
      <c r="N162" s="52">
        <v>157</v>
      </c>
      <c r="O162" s="52">
        <v>15.7</v>
      </c>
      <c r="P162" s="2">
        <f t="shared" si="2"/>
        <v>121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</row>
    <row r="163" spans="1:32" x14ac:dyDescent="0.25">
      <c r="A163">
        <v>571</v>
      </c>
      <c r="B163" s="1">
        <v>0.125</v>
      </c>
      <c r="C163" s="52">
        <v>2015</v>
      </c>
      <c r="D163" s="52">
        <v>1</v>
      </c>
      <c r="E163" s="52">
        <v>25</v>
      </c>
      <c r="F163" s="52">
        <v>6796146</v>
      </c>
      <c r="G163" s="52">
        <v>67961467</v>
      </c>
      <c r="H163" s="52">
        <v>172227</v>
      </c>
      <c r="I163" s="52">
        <v>1722278</v>
      </c>
      <c r="J163" s="52">
        <v>0</v>
      </c>
      <c r="K163" s="52">
        <v>0</v>
      </c>
      <c r="L163" s="52">
        <v>94.783600000000007</v>
      </c>
      <c r="M163" s="52">
        <v>15.21</v>
      </c>
      <c r="N163" s="52">
        <v>180</v>
      </c>
      <c r="O163" s="52">
        <v>18</v>
      </c>
      <c r="P163" s="2">
        <f t="shared" si="2"/>
        <v>138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</row>
    <row r="164" spans="1:32" x14ac:dyDescent="0.25">
      <c r="A164">
        <v>570</v>
      </c>
      <c r="B164" s="1">
        <v>8.3333333333333329E-2</v>
      </c>
      <c r="C164" s="52">
        <v>2015</v>
      </c>
      <c r="D164" s="52">
        <v>1</v>
      </c>
      <c r="E164" s="52">
        <v>25</v>
      </c>
      <c r="F164" s="52">
        <v>6796008</v>
      </c>
      <c r="G164" s="52">
        <v>67960089</v>
      </c>
      <c r="H164" s="52">
        <v>172209</v>
      </c>
      <c r="I164" s="52">
        <v>1722099</v>
      </c>
      <c r="J164" s="52">
        <v>0</v>
      </c>
      <c r="K164" s="52">
        <v>0</v>
      </c>
      <c r="L164" s="52">
        <v>93.927899999999994</v>
      </c>
      <c r="M164" s="52">
        <v>15.41</v>
      </c>
      <c r="N164" s="52">
        <v>169</v>
      </c>
      <c r="O164" s="52">
        <v>16.899999999999999</v>
      </c>
      <c r="P164" s="2">
        <f t="shared" si="2"/>
        <v>129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</row>
    <row r="165" spans="1:32" x14ac:dyDescent="0.25">
      <c r="A165">
        <v>569</v>
      </c>
      <c r="B165" s="1">
        <v>4.1666666666666664E-2</v>
      </c>
      <c r="C165" s="52">
        <v>2015</v>
      </c>
      <c r="D165" s="52">
        <v>1</v>
      </c>
      <c r="E165" s="52">
        <v>25</v>
      </c>
      <c r="F165" s="52">
        <v>6795879</v>
      </c>
      <c r="G165" s="52">
        <v>67958799</v>
      </c>
      <c r="H165" s="52">
        <v>172193</v>
      </c>
      <c r="I165" s="52">
        <v>1721930</v>
      </c>
      <c r="J165" s="52">
        <v>0</v>
      </c>
      <c r="K165" s="52">
        <v>0</v>
      </c>
      <c r="L165" s="52">
        <v>93.971400000000003</v>
      </c>
      <c r="M165" s="52">
        <v>15.49</v>
      </c>
      <c r="N165" s="52">
        <v>168</v>
      </c>
      <c r="O165" s="52">
        <v>16.8</v>
      </c>
      <c r="P165" s="2">
        <f t="shared" si="2"/>
        <v>129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</row>
    <row r="166" spans="1:32" x14ac:dyDescent="0.25">
      <c r="A166">
        <v>568</v>
      </c>
      <c r="B166" s="1">
        <v>0</v>
      </c>
      <c r="C166" s="52">
        <v>2015</v>
      </c>
      <c r="D166" s="52">
        <v>1</v>
      </c>
      <c r="E166" s="52">
        <v>25</v>
      </c>
      <c r="F166" s="52">
        <v>6795750</v>
      </c>
      <c r="G166" s="52">
        <v>67957509</v>
      </c>
      <c r="H166" s="52">
        <v>172176</v>
      </c>
      <c r="I166" s="52">
        <v>1721761</v>
      </c>
      <c r="J166" s="52">
        <v>0</v>
      </c>
      <c r="K166" s="52">
        <v>0</v>
      </c>
      <c r="L166" s="52">
        <v>93.942400000000006</v>
      </c>
      <c r="M166" s="52">
        <v>15.69</v>
      </c>
      <c r="N166" s="52">
        <v>163</v>
      </c>
      <c r="O166" s="52">
        <v>16.3</v>
      </c>
      <c r="P166" s="2">
        <f t="shared" si="2"/>
        <v>128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</row>
    <row r="167" spans="1:32" x14ac:dyDescent="0.25">
      <c r="A167">
        <v>567</v>
      </c>
      <c r="B167" s="1">
        <v>0.95833333333333337</v>
      </c>
      <c r="C167" s="52">
        <v>2015</v>
      </c>
      <c r="D167" s="52">
        <v>1</v>
      </c>
      <c r="E167" s="52">
        <v>24</v>
      </c>
      <c r="F167" s="52">
        <v>6795622</v>
      </c>
      <c r="G167" s="52">
        <v>67956229</v>
      </c>
      <c r="H167" s="52">
        <v>172159</v>
      </c>
      <c r="I167" s="52">
        <v>1721593</v>
      </c>
      <c r="J167" s="52">
        <v>0</v>
      </c>
      <c r="K167" s="52">
        <v>0</v>
      </c>
      <c r="L167" s="52">
        <v>94.348500000000001</v>
      </c>
      <c r="M167" s="52">
        <v>16.010000000000002</v>
      </c>
      <c r="N167" s="52">
        <v>174</v>
      </c>
      <c r="O167" s="52">
        <v>17.399999999999999</v>
      </c>
      <c r="P167" s="2">
        <f t="shared" si="2"/>
        <v>128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</row>
    <row r="168" spans="1:32" x14ac:dyDescent="0.25">
      <c r="A168">
        <v>566</v>
      </c>
      <c r="B168" s="1">
        <v>0.91666666666666663</v>
      </c>
      <c r="C168" s="52">
        <v>2015</v>
      </c>
      <c r="D168" s="52">
        <v>1</v>
      </c>
      <c r="E168" s="52">
        <v>24</v>
      </c>
      <c r="F168" s="52">
        <v>6795494</v>
      </c>
      <c r="G168" s="52">
        <v>67954945</v>
      </c>
      <c r="H168" s="52">
        <v>172142</v>
      </c>
      <c r="I168" s="52">
        <v>1721425</v>
      </c>
      <c r="J168" s="52">
        <v>0</v>
      </c>
      <c r="K168" s="52">
        <v>0</v>
      </c>
      <c r="L168" s="52">
        <v>93.608800000000002</v>
      </c>
      <c r="M168" s="52">
        <v>16.16</v>
      </c>
      <c r="N168" s="52">
        <v>158</v>
      </c>
      <c r="O168" s="52">
        <v>15.8</v>
      </c>
      <c r="P168" s="2">
        <f t="shared" si="2"/>
        <v>119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</row>
    <row r="169" spans="1:32" x14ac:dyDescent="0.25">
      <c r="A169">
        <v>565</v>
      </c>
      <c r="B169" s="1">
        <v>0.875</v>
      </c>
      <c r="C169" s="52">
        <v>2015</v>
      </c>
      <c r="D169" s="52">
        <v>1</v>
      </c>
      <c r="E169" s="52">
        <v>24</v>
      </c>
      <c r="F169" s="52">
        <v>6795375</v>
      </c>
      <c r="G169" s="52">
        <v>67953754</v>
      </c>
      <c r="H169" s="52">
        <v>172126</v>
      </c>
      <c r="I169" s="52">
        <v>1721268</v>
      </c>
      <c r="J169" s="52">
        <v>0</v>
      </c>
      <c r="K169" s="52">
        <v>0</v>
      </c>
      <c r="L169" s="52">
        <v>92.883600000000001</v>
      </c>
      <c r="M169" s="52">
        <v>16.39</v>
      </c>
      <c r="N169" s="52">
        <v>169</v>
      </c>
      <c r="O169" s="52">
        <v>16.899999999999999</v>
      </c>
      <c r="P169" s="2">
        <f t="shared" si="2"/>
        <v>130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</row>
    <row r="170" spans="1:32" x14ac:dyDescent="0.25">
      <c r="A170">
        <v>564</v>
      </c>
      <c r="B170" s="1">
        <v>0.83333333333333337</v>
      </c>
      <c r="C170" s="52">
        <v>2015</v>
      </c>
      <c r="D170" s="52">
        <v>1</v>
      </c>
      <c r="E170" s="52">
        <v>24</v>
      </c>
      <c r="F170" s="52">
        <v>6795245</v>
      </c>
      <c r="G170" s="52">
        <v>67952452</v>
      </c>
      <c r="H170" s="52">
        <v>172109</v>
      </c>
      <c r="I170" s="52">
        <v>1721095</v>
      </c>
      <c r="J170" s="52">
        <v>0</v>
      </c>
      <c r="K170" s="52">
        <v>0</v>
      </c>
      <c r="L170" s="52">
        <v>94.000399999999999</v>
      </c>
      <c r="M170" s="52">
        <v>16.47</v>
      </c>
      <c r="N170" s="52">
        <v>198</v>
      </c>
      <c r="O170" s="52">
        <v>19.8</v>
      </c>
      <c r="P170" s="2">
        <f t="shared" si="2"/>
        <v>146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</row>
    <row r="171" spans="1:32" x14ac:dyDescent="0.25">
      <c r="A171">
        <v>563</v>
      </c>
      <c r="B171" s="1">
        <v>0.79166666666666663</v>
      </c>
      <c r="C171" s="52">
        <v>2015</v>
      </c>
      <c r="D171" s="52">
        <v>1</v>
      </c>
      <c r="E171" s="52">
        <v>24</v>
      </c>
      <c r="F171" s="52">
        <v>6795099</v>
      </c>
      <c r="G171" s="52">
        <v>67950992</v>
      </c>
      <c r="H171" s="52">
        <v>172090</v>
      </c>
      <c r="I171" s="52">
        <v>1720903</v>
      </c>
      <c r="J171" s="52">
        <v>0</v>
      </c>
      <c r="K171" s="52">
        <v>0</v>
      </c>
      <c r="L171" s="52">
        <v>93.275199999999998</v>
      </c>
      <c r="M171" s="52">
        <v>16.62</v>
      </c>
      <c r="N171" s="52">
        <v>155</v>
      </c>
      <c r="O171" s="52">
        <v>15.5</v>
      </c>
      <c r="P171" s="2">
        <f t="shared" si="2"/>
        <v>120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</row>
    <row r="172" spans="1:32" x14ac:dyDescent="0.25">
      <c r="A172">
        <v>562</v>
      </c>
      <c r="B172" s="1">
        <v>0.75</v>
      </c>
      <c r="C172" s="52">
        <v>2015</v>
      </c>
      <c r="D172" s="52">
        <v>1</v>
      </c>
      <c r="E172" s="52">
        <v>24</v>
      </c>
      <c r="F172" s="52">
        <v>6794979</v>
      </c>
      <c r="G172" s="52">
        <v>67949799</v>
      </c>
      <c r="H172" s="52">
        <v>172074</v>
      </c>
      <c r="I172" s="52">
        <v>1720745</v>
      </c>
      <c r="J172" s="52">
        <v>0</v>
      </c>
      <c r="K172" s="52">
        <v>0</v>
      </c>
      <c r="L172" s="52">
        <v>92.433999999999997</v>
      </c>
      <c r="M172" s="52">
        <v>17.7</v>
      </c>
      <c r="N172" s="52">
        <v>166</v>
      </c>
      <c r="O172" s="52">
        <v>16.600000000000001</v>
      </c>
      <c r="P172" s="2">
        <f t="shared" si="2"/>
        <v>127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</row>
    <row r="173" spans="1:32" x14ac:dyDescent="0.25">
      <c r="A173">
        <v>561</v>
      </c>
      <c r="B173" s="1">
        <v>0.70833333333333337</v>
      </c>
      <c r="C173" s="52">
        <v>2015</v>
      </c>
      <c r="D173" s="52">
        <v>1</v>
      </c>
      <c r="E173" s="52">
        <v>24</v>
      </c>
      <c r="F173" s="52">
        <v>6794852</v>
      </c>
      <c r="G173" s="52">
        <v>67948524</v>
      </c>
      <c r="H173" s="52">
        <v>172057</v>
      </c>
      <c r="I173" s="52">
        <v>1720574</v>
      </c>
      <c r="J173" s="52">
        <v>0</v>
      </c>
      <c r="K173" s="52">
        <v>0</v>
      </c>
      <c r="L173" s="52">
        <v>91.911900000000003</v>
      </c>
      <c r="M173" s="52">
        <v>18.989999999999998</v>
      </c>
      <c r="N173" s="52">
        <v>170</v>
      </c>
      <c r="O173" s="52">
        <v>17</v>
      </c>
      <c r="P173" s="2">
        <f t="shared" si="2"/>
        <v>125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</row>
    <row r="174" spans="1:32" x14ac:dyDescent="0.25">
      <c r="A174">
        <v>560</v>
      </c>
      <c r="B174" s="1">
        <v>0.66666666666666663</v>
      </c>
      <c r="C174" s="52">
        <v>2015</v>
      </c>
      <c r="D174" s="52">
        <v>1</v>
      </c>
      <c r="E174" s="52">
        <v>24</v>
      </c>
      <c r="F174" s="52">
        <v>6794727</v>
      </c>
      <c r="G174" s="52">
        <v>67947275</v>
      </c>
      <c r="H174" s="52">
        <v>172040</v>
      </c>
      <c r="I174" s="52">
        <v>1720405</v>
      </c>
      <c r="J174" s="52">
        <v>0</v>
      </c>
      <c r="K174" s="52">
        <v>0</v>
      </c>
      <c r="L174" s="52">
        <v>92.245500000000007</v>
      </c>
      <c r="M174" s="52">
        <v>20.260000000000002</v>
      </c>
      <c r="N174" s="52">
        <v>182</v>
      </c>
      <c r="O174" s="52">
        <v>18.2</v>
      </c>
      <c r="P174" s="2">
        <f t="shared" si="2"/>
        <v>129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</row>
    <row r="175" spans="1:32" x14ac:dyDescent="0.25">
      <c r="A175">
        <v>559</v>
      </c>
      <c r="B175" s="1">
        <v>0.625</v>
      </c>
      <c r="C175" s="52">
        <v>2015</v>
      </c>
      <c r="D175" s="52">
        <v>1</v>
      </c>
      <c r="E175" s="52">
        <v>24</v>
      </c>
      <c r="F175" s="52">
        <v>6794598</v>
      </c>
      <c r="G175" s="52">
        <v>67945984</v>
      </c>
      <c r="H175" s="52">
        <v>172023</v>
      </c>
      <c r="I175" s="52">
        <v>1720230</v>
      </c>
      <c r="J175" s="52">
        <v>0</v>
      </c>
      <c r="K175" s="52">
        <v>0</v>
      </c>
      <c r="L175" s="52">
        <v>92.578999999999994</v>
      </c>
      <c r="M175" s="52">
        <v>20.07</v>
      </c>
      <c r="N175" s="52">
        <v>192</v>
      </c>
      <c r="O175" s="52">
        <v>19.2</v>
      </c>
      <c r="P175" s="2">
        <f t="shared" si="2"/>
        <v>143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</row>
    <row r="176" spans="1:32" x14ac:dyDescent="0.25">
      <c r="A176">
        <v>558</v>
      </c>
      <c r="B176" s="1">
        <v>0.58333333333333337</v>
      </c>
      <c r="C176" s="52">
        <v>2015</v>
      </c>
      <c r="D176" s="52">
        <v>1</v>
      </c>
      <c r="E176" s="52">
        <v>24</v>
      </c>
      <c r="F176" s="52">
        <v>6794455</v>
      </c>
      <c r="G176" s="52">
        <v>67944555</v>
      </c>
      <c r="H176" s="52">
        <v>172003</v>
      </c>
      <c r="I176" s="52">
        <v>1720037</v>
      </c>
      <c r="J176" s="52">
        <v>0</v>
      </c>
      <c r="K176" s="52">
        <v>0</v>
      </c>
      <c r="L176" s="52">
        <v>92.114900000000006</v>
      </c>
      <c r="M176" s="52">
        <v>20.2</v>
      </c>
      <c r="N176" s="52">
        <v>158</v>
      </c>
      <c r="O176" s="52">
        <v>15.8</v>
      </c>
      <c r="P176" s="2">
        <f t="shared" si="2"/>
        <v>119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</row>
    <row r="177" spans="1:32" x14ac:dyDescent="0.25">
      <c r="A177">
        <v>557</v>
      </c>
      <c r="B177" s="1">
        <v>0.54166666666666663</v>
      </c>
      <c r="C177" s="52">
        <v>2015</v>
      </c>
      <c r="D177" s="52">
        <v>1</v>
      </c>
      <c r="E177" s="52">
        <v>24</v>
      </c>
      <c r="F177" s="52">
        <v>6794336</v>
      </c>
      <c r="G177" s="52">
        <v>67943369</v>
      </c>
      <c r="H177" s="52">
        <v>171987</v>
      </c>
      <c r="I177" s="52">
        <v>1719876</v>
      </c>
      <c r="J177" s="52">
        <v>0</v>
      </c>
      <c r="K177" s="52">
        <v>0</v>
      </c>
      <c r="L177" s="52">
        <v>91.752300000000005</v>
      </c>
      <c r="M177" s="52">
        <v>19.43</v>
      </c>
      <c r="N177" s="52">
        <v>163</v>
      </c>
      <c r="O177" s="52">
        <v>16.3</v>
      </c>
      <c r="P177" s="2">
        <f t="shared" si="2"/>
        <v>117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</row>
    <row r="178" spans="1:32" x14ac:dyDescent="0.25">
      <c r="A178">
        <v>556</v>
      </c>
      <c r="B178" s="1">
        <v>0.5</v>
      </c>
      <c r="C178" s="52">
        <v>2015</v>
      </c>
      <c r="D178" s="52">
        <v>1</v>
      </c>
      <c r="E178" s="52">
        <v>24</v>
      </c>
      <c r="F178" s="52">
        <v>6794219</v>
      </c>
      <c r="G178" s="52">
        <v>67942198</v>
      </c>
      <c r="H178" s="52">
        <v>171971</v>
      </c>
      <c r="I178" s="52">
        <v>1719717</v>
      </c>
      <c r="J178" s="52">
        <v>0</v>
      </c>
      <c r="K178" s="52">
        <v>0</v>
      </c>
      <c r="L178" s="52">
        <v>92.187399999999997</v>
      </c>
      <c r="M178" s="52">
        <v>17.72</v>
      </c>
      <c r="N178" s="52">
        <v>189</v>
      </c>
      <c r="O178" s="52">
        <v>18.899999999999999</v>
      </c>
      <c r="P178" s="2">
        <f t="shared" si="2"/>
        <v>138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</row>
    <row r="179" spans="1:32" x14ac:dyDescent="0.25">
      <c r="A179">
        <v>555</v>
      </c>
      <c r="B179" s="1">
        <v>0.45833333333333331</v>
      </c>
      <c r="C179" s="52">
        <v>2015</v>
      </c>
      <c r="D179" s="52">
        <v>1</v>
      </c>
      <c r="E179" s="52">
        <v>24</v>
      </c>
      <c r="F179" s="52">
        <v>6794081</v>
      </c>
      <c r="G179" s="52">
        <v>67940815</v>
      </c>
      <c r="H179" s="52">
        <v>171953</v>
      </c>
      <c r="I179" s="52">
        <v>1719531</v>
      </c>
      <c r="J179" s="52">
        <v>0</v>
      </c>
      <c r="K179" s="52">
        <v>0</v>
      </c>
      <c r="L179" s="52">
        <v>90.055300000000003</v>
      </c>
      <c r="M179" s="52">
        <v>17.52</v>
      </c>
      <c r="N179" s="52">
        <v>193</v>
      </c>
      <c r="O179" s="52">
        <v>19.3</v>
      </c>
      <c r="P179" s="2">
        <f t="shared" si="2"/>
        <v>135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</row>
    <row r="180" spans="1:32" x14ac:dyDescent="0.25">
      <c r="A180">
        <v>554</v>
      </c>
      <c r="B180" s="1">
        <v>0.41666666666666669</v>
      </c>
      <c r="C180" s="52">
        <v>2015</v>
      </c>
      <c r="D180" s="52">
        <v>1</v>
      </c>
      <c r="E180" s="52">
        <v>24</v>
      </c>
      <c r="F180" s="52">
        <v>6793946</v>
      </c>
      <c r="G180" s="52">
        <v>67939464</v>
      </c>
      <c r="H180" s="52">
        <v>171934</v>
      </c>
      <c r="I180" s="52">
        <v>1719346</v>
      </c>
      <c r="J180" s="52">
        <v>0</v>
      </c>
      <c r="K180" s="52">
        <v>0</v>
      </c>
      <c r="L180" s="52">
        <v>90.403400000000005</v>
      </c>
      <c r="M180" s="52">
        <v>16.239999999999998</v>
      </c>
      <c r="N180" s="52">
        <v>205</v>
      </c>
      <c r="O180" s="52">
        <v>20.5</v>
      </c>
      <c r="P180" s="2">
        <f t="shared" si="2"/>
        <v>158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</row>
    <row r="181" spans="1:32" x14ac:dyDescent="0.25">
      <c r="A181">
        <v>553</v>
      </c>
      <c r="B181" s="1">
        <v>0.375</v>
      </c>
      <c r="C181" s="52">
        <v>2015</v>
      </c>
      <c r="D181" s="52">
        <v>1</v>
      </c>
      <c r="E181" s="52">
        <v>24</v>
      </c>
      <c r="F181" s="52">
        <v>6793788</v>
      </c>
      <c r="G181" s="52">
        <v>67937884</v>
      </c>
      <c r="H181" s="52">
        <v>171913</v>
      </c>
      <c r="I181" s="52">
        <v>1719131</v>
      </c>
      <c r="J181" s="52">
        <v>0</v>
      </c>
      <c r="K181" s="52">
        <v>0</v>
      </c>
      <c r="L181" s="52">
        <v>91.853800000000007</v>
      </c>
      <c r="M181" s="52">
        <v>14.53</v>
      </c>
      <c r="N181" s="52">
        <v>191</v>
      </c>
      <c r="O181" s="52">
        <v>19.100000000000001</v>
      </c>
      <c r="P181" s="2">
        <f t="shared" si="2"/>
        <v>151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</row>
    <row r="182" spans="1:32" x14ac:dyDescent="0.25">
      <c r="A182">
        <v>552</v>
      </c>
      <c r="B182" s="1">
        <v>0.33333333333333331</v>
      </c>
      <c r="C182" s="52">
        <v>2015</v>
      </c>
      <c r="D182" s="52">
        <v>1</v>
      </c>
      <c r="E182" s="52">
        <v>24</v>
      </c>
      <c r="F182" s="52">
        <v>6793637</v>
      </c>
      <c r="G182" s="52">
        <v>67936376</v>
      </c>
      <c r="H182" s="52">
        <v>171893</v>
      </c>
      <c r="I182" s="52">
        <v>1718930</v>
      </c>
      <c r="J182" s="52">
        <v>0</v>
      </c>
      <c r="K182" s="52">
        <v>0</v>
      </c>
      <c r="L182" s="52">
        <v>92.738600000000005</v>
      </c>
      <c r="M182" s="52">
        <v>13.45</v>
      </c>
      <c r="N182" s="52">
        <v>169</v>
      </c>
      <c r="O182" s="52">
        <v>16.899999999999999</v>
      </c>
      <c r="P182" s="2">
        <f t="shared" si="2"/>
        <v>115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</row>
    <row r="183" spans="1:32" x14ac:dyDescent="0.25">
      <c r="A183">
        <v>551</v>
      </c>
      <c r="B183" s="1">
        <v>0.29166666666666669</v>
      </c>
      <c r="C183" s="52">
        <v>2015</v>
      </c>
      <c r="D183" s="52">
        <v>1</v>
      </c>
      <c r="E183" s="52">
        <v>24</v>
      </c>
      <c r="F183" s="52">
        <v>6793522</v>
      </c>
      <c r="G183" s="52">
        <v>67935229</v>
      </c>
      <c r="H183" s="52">
        <v>171877</v>
      </c>
      <c r="I183" s="52">
        <v>1718779</v>
      </c>
      <c r="J183" s="52">
        <v>0</v>
      </c>
      <c r="K183" s="52">
        <v>0</v>
      </c>
      <c r="L183" s="52">
        <v>93.1447</v>
      </c>
      <c r="M183" s="52">
        <v>15.04</v>
      </c>
      <c r="N183" s="52">
        <v>219</v>
      </c>
      <c r="O183" s="52">
        <v>21.9</v>
      </c>
      <c r="P183" s="2">
        <f t="shared" si="2"/>
        <v>171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</row>
    <row r="184" spans="1:32" x14ac:dyDescent="0.25">
      <c r="A184">
        <v>550</v>
      </c>
      <c r="B184" s="1">
        <v>0.25</v>
      </c>
      <c r="C184" s="52">
        <v>2015</v>
      </c>
      <c r="D184" s="52">
        <v>1</v>
      </c>
      <c r="E184" s="52">
        <v>24</v>
      </c>
      <c r="F184" s="52">
        <v>6793351</v>
      </c>
      <c r="G184" s="52">
        <v>67933515</v>
      </c>
      <c r="H184" s="52">
        <v>171855</v>
      </c>
      <c r="I184" s="52">
        <v>1718553</v>
      </c>
      <c r="J184" s="52">
        <v>0</v>
      </c>
      <c r="K184" s="52">
        <v>0</v>
      </c>
      <c r="L184" s="52">
        <v>93.710400000000007</v>
      </c>
      <c r="M184" s="52">
        <v>14.73</v>
      </c>
      <c r="N184" s="52">
        <v>204</v>
      </c>
      <c r="O184" s="52">
        <v>20.399999999999999</v>
      </c>
      <c r="P184" s="2">
        <f t="shared" si="2"/>
        <v>154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</row>
    <row r="185" spans="1:32" x14ac:dyDescent="0.25">
      <c r="A185">
        <v>549</v>
      </c>
      <c r="B185" s="1">
        <v>0.20833333333333334</v>
      </c>
      <c r="C185" s="52">
        <v>2015</v>
      </c>
      <c r="D185" s="52">
        <v>1</v>
      </c>
      <c r="E185" s="52">
        <v>24</v>
      </c>
      <c r="F185" s="52">
        <v>6793197</v>
      </c>
      <c r="G185" s="52">
        <v>67931974</v>
      </c>
      <c r="H185" s="52">
        <v>171835</v>
      </c>
      <c r="I185" s="52">
        <v>1718351</v>
      </c>
      <c r="J185" s="52">
        <v>0</v>
      </c>
      <c r="K185" s="52">
        <v>0</v>
      </c>
      <c r="L185" s="52">
        <v>94.072999999999993</v>
      </c>
      <c r="M185" s="52">
        <v>14.04</v>
      </c>
      <c r="N185" s="52">
        <v>153</v>
      </c>
      <c r="O185" s="52">
        <v>15.3</v>
      </c>
      <c r="P185" s="2">
        <f t="shared" si="2"/>
        <v>125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</row>
    <row r="186" spans="1:32" x14ac:dyDescent="0.25">
      <c r="A186">
        <v>548</v>
      </c>
      <c r="B186" s="1">
        <v>0.16666666666666666</v>
      </c>
      <c r="C186" s="52">
        <v>2015</v>
      </c>
      <c r="D186" s="52">
        <v>1</v>
      </c>
      <c r="E186" s="52">
        <v>24</v>
      </c>
      <c r="F186" s="52">
        <v>6793072</v>
      </c>
      <c r="G186" s="52">
        <v>67930722</v>
      </c>
      <c r="H186" s="52">
        <v>171818</v>
      </c>
      <c r="I186" s="52">
        <v>1718188</v>
      </c>
      <c r="J186" s="52">
        <v>0</v>
      </c>
      <c r="K186" s="52">
        <v>0</v>
      </c>
      <c r="L186" s="52">
        <v>93.478300000000004</v>
      </c>
      <c r="M186" s="52">
        <v>14.99</v>
      </c>
      <c r="N186" s="52">
        <v>228</v>
      </c>
      <c r="O186" s="52">
        <v>22.8</v>
      </c>
      <c r="P186" s="2">
        <f t="shared" si="2"/>
        <v>169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</row>
    <row r="187" spans="1:32" x14ac:dyDescent="0.25">
      <c r="A187">
        <v>547</v>
      </c>
      <c r="B187" s="1">
        <v>0.125</v>
      </c>
      <c r="C187" s="52">
        <v>2015</v>
      </c>
      <c r="D187" s="52">
        <v>1</v>
      </c>
      <c r="E187" s="52">
        <v>24</v>
      </c>
      <c r="F187" s="52">
        <v>6792903</v>
      </c>
      <c r="G187" s="52">
        <v>67929032</v>
      </c>
      <c r="H187" s="52">
        <v>171796</v>
      </c>
      <c r="I187" s="52">
        <v>1717966</v>
      </c>
      <c r="J187" s="52">
        <v>0</v>
      </c>
      <c r="K187" s="52">
        <v>0</v>
      </c>
      <c r="L187" s="52">
        <v>94.16</v>
      </c>
      <c r="M187" s="52">
        <v>14.96</v>
      </c>
      <c r="N187" s="52">
        <v>192</v>
      </c>
      <c r="O187" s="52">
        <v>19.2</v>
      </c>
      <c r="P187" s="2">
        <f t="shared" si="2"/>
        <v>146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</row>
    <row r="188" spans="1:32" x14ac:dyDescent="0.25">
      <c r="A188">
        <v>546</v>
      </c>
      <c r="B188" s="1">
        <v>8.3333333333333329E-2</v>
      </c>
      <c r="C188" s="52">
        <v>2015</v>
      </c>
      <c r="D188" s="52">
        <v>1</v>
      </c>
      <c r="E188" s="52">
        <v>24</v>
      </c>
      <c r="F188" s="52">
        <v>6792757</v>
      </c>
      <c r="G188" s="52">
        <v>67927577</v>
      </c>
      <c r="H188" s="52">
        <v>171777</v>
      </c>
      <c r="I188" s="52">
        <v>1717776</v>
      </c>
      <c r="J188" s="52">
        <v>0</v>
      </c>
      <c r="K188" s="52">
        <v>0</v>
      </c>
      <c r="L188" s="52">
        <v>93.101200000000006</v>
      </c>
      <c r="M188" s="52">
        <v>15.11</v>
      </c>
      <c r="N188" s="52">
        <v>197</v>
      </c>
      <c r="O188" s="52">
        <v>19.7</v>
      </c>
      <c r="P188" s="2">
        <f t="shared" si="2"/>
        <v>144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</row>
    <row r="189" spans="1:32" x14ac:dyDescent="0.25">
      <c r="A189">
        <v>545</v>
      </c>
      <c r="B189" s="1">
        <v>4.1666666666666664E-2</v>
      </c>
      <c r="C189" s="52">
        <v>2015</v>
      </c>
      <c r="D189" s="52">
        <v>1</v>
      </c>
      <c r="E189" s="52">
        <v>24</v>
      </c>
      <c r="F189" s="52">
        <v>6792613</v>
      </c>
      <c r="G189" s="52">
        <v>67926130</v>
      </c>
      <c r="H189" s="52">
        <v>171758</v>
      </c>
      <c r="I189" s="52">
        <v>1717585</v>
      </c>
      <c r="J189" s="52">
        <v>0</v>
      </c>
      <c r="K189" s="52">
        <v>0</v>
      </c>
      <c r="L189" s="52">
        <v>92.622600000000006</v>
      </c>
      <c r="M189" s="52">
        <v>15.71</v>
      </c>
      <c r="N189" s="52">
        <v>253</v>
      </c>
      <c r="O189" s="52">
        <v>25.3</v>
      </c>
      <c r="P189" s="2">
        <f t="shared" si="2"/>
        <v>196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</row>
    <row r="190" spans="1:32" x14ac:dyDescent="0.25">
      <c r="A190">
        <v>544</v>
      </c>
      <c r="B190" s="1">
        <v>0</v>
      </c>
      <c r="C190" s="52">
        <v>2015</v>
      </c>
      <c r="D190" s="52">
        <v>1</v>
      </c>
      <c r="E190" s="52">
        <v>24</v>
      </c>
      <c r="F190" s="52">
        <v>6792417</v>
      </c>
      <c r="G190" s="52">
        <v>67924173</v>
      </c>
      <c r="H190" s="52">
        <v>171732</v>
      </c>
      <c r="I190" s="52">
        <v>1717325</v>
      </c>
      <c r="J190" s="52">
        <v>0</v>
      </c>
      <c r="K190" s="52">
        <v>0</v>
      </c>
      <c r="L190" s="52">
        <v>93.202699999999993</v>
      </c>
      <c r="M190" s="52">
        <v>15.32</v>
      </c>
      <c r="N190" s="52">
        <v>187</v>
      </c>
      <c r="O190" s="52">
        <v>18.7</v>
      </c>
      <c r="P190" s="2">
        <f t="shared" si="2"/>
        <v>143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</row>
    <row r="191" spans="1:32" x14ac:dyDescent="0.25">
      <c r="A191">
        <v>543</v>
      </c>
      <c r="B191" s="1">
        <v>0.95833333333333337</v>
      </c>
      <c r="C191" s="52">
        <v>2015</v>
      </c>
      <c r="D191" s="52">
        <v>1</v>
      </c>
      <c r="E191" s="52">
        <v>23</v>
      </c>
      <c r="F191" s="52">
        <v>6792274</v>
      </c>
      <c r="G191" s="52">
        <v>67922749</v>
      </c>
      <c r="H191" s="52">
        <v>171713</v>
      </c>
      <c r="I191" s="52">
        <v>1717137</v>
      </c>
      <c r="J191" s="52">
        <v>0</v>
      </c>
      <c r="K191" s="52">
        <v>0</v>
      </c>
      <c r="L191" s="52">
        <v>93.942400000000006</v>
      </c>
      <c r="M191" s="52">
        <v>15.89</v>
      </c>
      <c r="N191" s="52">
        <v>238</v>
      </c>
      <c r="O191" s="52">
        <v>23.8</v>
      </c>
      <c r="P191" s="2">
        <f t="shared" ref="P191:P254" si="3">F191-F192</f>
        <v>163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</row>
    <row r="192" spans="1:32" x14ac:dyDescent="0.25">
      <c r="A192">
        <v>542</v>
      </c>
      <c r="B192" s="1">
        <v>0.91666666666666663</v>
      </c>
      <c r="C192" s="52">
        <v>2015</v>
      </c>
      <c r="D192" s="52">
        <v>1</v>
      </c>
      <c r="E192" s="52">
        <v>23</v>
      </c>
      <c r="F192" s="52">
        <v>6792111</v>
      </c>
      <c r="G192" s="52">
        <v>67921119</v>
      </c>
      <c r="H192" s="52">
        <v>171692</v>
      </c>
      <c r="I192" s="52">
        <v>1716923</v>
      </c>
      <c r="J192" s="52">
        <v>0</v>
      </c>
      <c r="K192" s="52">
        <v>0</v>
      </c>
      <c r="L192" s="52">
        <v>93.347800000000007</v>
      </c>
      <c r="M192" s="52">
        <v>15.8</v>
      </c>
      <c r="N192" s="52">
        <v>183</v>
      </c>
      <c r="O192" s="52">
        <v>18.3</v>
      </c>
      <c r="P192" s="2">
        <f t="shared" si="3"/>
        <v>157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</row>
    <row r="193" spans="1:32" x14ac:dyDescent="0.25">
      <c r="A193">
        <v>541</v>
      </c>
      <c r="B193" s="1">
        <v>0.875</v>
      </c>
      <c r="C193" s="52">
        <v>2015</v>
      </c>
      <c r="D193" s="52">
        <v>1</v>
      </c>
      <c r="E193" s="52">
        <v>23</v>
      </c>
      <c r="F193" s="52">
        <v>6791954</v>
      </c>
      <c r="G193" s="52">
        <v>67919542</v>
      </c>
      <c r="H193" s="52">
        <v>171671</v>
      </c>
      <c r="I193" s="52">
        <v>1716715</v>
      </c>
      <c r="J193" s="52">
        <v>0</v>
      </c>
      <c r="K193" s="52">
        <v>0</v>
      </c>
      <c r="L193" s="52">
        <v>93.478300000000004</v>
      </c>
      <c r="M193" s="52">
        <v>16.010000000000002</v>
      </c>
      <c r="N193" s="52">
        <v>176</v>
      </c>
      <c r="O193" s="52">
        <v>17.600000000000001</v>
      </c>
      <c r="P193" s="2">
        <f t="shared" si="3"/>
        <v>135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</row>
    <row r="194" spans="1:32" x14ac:dyDescent="0.25">
      <c r="A194">
        <v>540</v>
      </c>
      <c r="B194" s="1">
        <v>0.83333333333333337</v>
      </c>
      <c r="C194" s="52">
        <v>2015</v>
      </c>
      <c r="D194" s="52">
        <v>1</v>
      </c>
      <c r="E194" s="52">
        <v>23</v>
      </c>
      <c r="F194" s="52">
        <v>6791819</v>
      </c>
      <c r="G194" s="52">
        <v>67918193</v>
      </c>
      <c r="H194" s="52">
        <v>171653</v>
      </c>
      <c r="I194" s="52">
        <v>1716537</v>
      </c>
      <c r="J194" s="52">
        <v>0</v>
      </c>
      <c r="K194" s="52">
        <v>0</v>
      </c>
      <c r="L194" s="52">
        <v>94.247</v>
      </c>
      <c r="M194" s="52">
        <v>16.07</v>
      </c>
      <c r="N194" s="52">
        <v>176</v>
      </c>
      <c r="O194" s="52">
        <v>17.600000000000001</v>
      </c>
      <c r="P194" s="2">
        <f t="shared" si="3"/>
        <v>134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</row>
    <row r="195" spans="1:32" x14ac:dyDescent="0.25">
      <c r="A195">
        <v>539</v>
      </c>
      <c r="B195" s="1">
        <v>0.79166666666666663</v>
      </c>
      <c r="C195" s="52">
        <v>2015</v>
      </c>
      <c r="D195" s="52">
        <v>1</v>
      </c>
      <c r="E195" s="52">
        <v>23</v>
      </c>
      <c r="F195" s="52">
        <v>6791685</v>
      </c>
      <c r="G195" s="52">
        <v>67916857</v>
      </c>
      <c r="H195" s="52">
        <v>171636</v>
      </c>
      <c r="I195" s="52">
        <v>1716362</v>
      </c>
      <c r="J195" s="52">
        <v>0</v>
      </c>
      <c r="K195" s="52">
        <v>0</v>
      </c>
      <c r="L195" s="52">
        <v>92.941599999999994</v>
      </c>
      <c r="M195" s="52">
        <v>16.72</v>
      </c>
      <c r="N195" s="52">
        <v>210</v>
      </c>
      <c r="O195" s="52">
        <v>21</v>
      </c>
      <c r="P195" s="2">
        <f t="shared" si="3"/>
        <v>158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</row>
    <row r="196" spans="1:32" x14ac:dyDescent="0.25">
      <c r="A196">
        <v>538</v>
      </c>
      <c r="B196" s="1">
        <v>0.75</v>
      </c>
      <c r="C196" s="52">
        <v>2015</v>
      </c>
      <c r="D196" s="52">
        <v>1</v>
      </c>
      <c r="E196" s="52">
        <v>23</v>
      </c>
      <c r="F196" s="52">
        <v>6791527</v>
      </c>
      <c r="G196" s="52">
        <v>67915278</v>
      </c>
      <c r="H196" s="52">
        <v>171615</v>
      </c>
      <c r="I196" s="52">
        <v>1716152</v>
      </c>
      <c r="J196" s="52">
        <v>0</v>
      </c>
      <c r="K196" s="52">
        <v>0</v>
      </c>
      <c r="L196" s="52">
        <v>93.159199999999998</v>
      </c>
      <c r="M196" s="52">
        <v>18.309999999999999</v>
      </c>
      <c r="N196" s="52">
        <v>172</v>
      </c>
      <c r="O196" s="52">
        <v>17.2</v>
      </c>
      <c r="P196" s="2">
        <f t="shared" si="3"/>
        <v>128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</row>
    <row r="197" spans="1:32" x14ac:dyDescent="0.25">
      <c r="A197">
        <v>537</v>
      </c>
      <c r="B197" s="1">
        <v>0.70833333333333337</v>
      </c>
      <c r="C197" s="52">
        <v>2015</v>
      </c>
      <c r="D197" s="52">
        <v>1</v>
      </c>
      <c r="E197" s="52">
        <v>23</v>
      </c>
      <c r="F197" s="52">
        <v>6791399</v>
      </c>
      <c r="G197" s="52">
        <v>67913996</v>
      </c>
      <c r="H197" s="52">
        <v>171598</v>
      </c>
      <c r="I197" s="52">
        <v>1715981</v>
      </c>
      <c r="J197" s="52">
        <v>0</v>
      </c>
      <c r="K197" s="52">
        <v>0</v>
      </c>
      <c r="L197" s="52">
        <v>92.738600000000005</v>
      </c>
      <c r="M197" s="52">
        <v>18.809999999999999</v>
      </c>
      <c r="N197" s="52">
        <v>244</v>
      </c>
      <c r="O197" s="52">
        <v>24.4</v>
      </c>
      <c r="P197" s="2">
        <f t="shared" si="3"/>
        <v>182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</row>
    <row r="198" spans="1:32" x14ac:dyDescent="0.25">
      <c r="A198">
        <v>536</v>
      </c>
      <c r="B198" s="1">
        <v>0.66666666666666663</v>
      </c>
      <c r="C198" s="52">
        <v>2015</v>
      </c>
      <c r="D198" s="52">
        <v>1</v>
      </c>
      <c r="E198" s="52">
        <v>23</v>
      </c>
      <c r="F198" s="52">
        <v>6791217</v>
      </c>
      <c r="G198" s="52">
        <v>67912171</v>
      </c>
      <c r="H198" s="52">
        <v>171573</v>
      </c>
      <c r="I198" s="52">
        <v>1715736</v>
      </c>
      <c r="J198" s="52">
        <v>0</v>
      </c>
      <c r="K198" s="52">
        <v>0</v>
      </c>
      <c r="L198" s="52">
        <v>91.853800000000007</v>
      </c>
      <c r="M198" s="52">
        <v>19.8</v>
      </c>
      <c r="N198" s="52">
        <v>168</v>
      </c>
      <c r="O198" s="52">
        <v>16.8</v>
      </c>
      <c r="P198" s="2">
        <f t="shared" si="3"/>
        <v>124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</row>
    <row r="199" spans="1:32" x14ac:dyDescent="0.25">
      <c r="A199">
        <v>535</v>
      </c>
      <c r="B199" s="1">
        <v>0.625</v>
      </c>
      <c r="C199" s="52">
        <v>2015</v>
      </c>
      <c r="D199" s="52">
        <v>1</v>
      </c>
      <c r="E199" s="52">
        <v>23</v>
      </c>
      <c r="F199" s="52">
        <v>6791093</v>
      </c>
      <c r="G199" s="52">
        <v>67910934</v>
      </c>
      <c r="H199" s="52">
        <v>171556</v>
      </c>
      <c r="I199" s="52">
        <v>1715568</v>
      </c>
      <c r="J199" s="52">
        <v>0</v>
      </c>
      <c r="K199" s="52">
        <v>0</v>
      </c>
      <c r="L199" s="52">
        <v>93.217200000000005</v>
      </c>
      <c r="M199" s="52">
        <v>20.29</v>
      </c>
      <c r="N199" s="52">
        <v>147</v>
      </c>
      <c r="O199" s="52">
        <v>14.7</v>
      </c>
      <c r="P199" s="2">
        <f t="shared" si="3"/>
        <v>112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</row>
    <row r="200" spans="1:32" x14ac:dyDescent="0.25">
      <c r="A200">
        <v>534</v>
      </c>
      <c r="B200" s="1">
        <v>0.58333333333333337</v>
      </c>
      <c r="C200" s="52">
        <v>2015</v>
      </c>
      <c r="D200" s="52">
        <v>1</v>
      </c>
      <c r="E200" s="52">
        <v>23</v>
      </c>
      <c r="F200" s="52">
        <v>6790981</v>
      </c>
      <c r="G200" s="52">
        <v>67909818</v>
      </c>
      <c r="H200" s="52">
        <v>171541</v>
      </c>
      <c r="I200" s="52">
        <v>1715418</v>
      </c>
      <c r="J200" s="52">
        <v>0</v>
      </c>
      <c r="K200" s="52">
        <v>0</v>
      </c>
      <c r="L200" s="52">
        <v>92.289000000000001</v>
      </c>
      <c r="M200" s="52">
        <v>19.62</v>
      </c>
      <c r="N200" s="52">
        <v>223</v>
      </c>
      <c r="O200" s="52">
        <v>22.3</v>
      </c>
      <c r="P200" s="2">
        <f t="shared" si="3"/>
        <v>162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</row>
    <row r="201" spans="1:32" x14ac:dyDescent="0.25">
      <c r="A201">
        <v>533</v>
      </c>
      <c r="B201" s="1">
        <v>0.54166666666666663</v>
      </c>
      <c r="C201" s="52">
        <v>2015</v>
      </c>
      <c r="D201" s="52">
        <v>1</v>
      </c>
      <c r="E201" s="52">
        <v>23</v>
      </c>
      <c r="F201" s="52">
        <v>6790819</v>
      </c>
      <c r="G201" s="52">
        <v>67908190</v>
      </c>
      <c r="H201" s="52">
        <v>171519</v>
      </c>
      <c r="I201" s="52">
        <v>1715198</v>
      </c>
      <c r="J201" s="52">
        <v>0</v>
      </c>
      <c r="K201" s="52">
        <v>0</v>
      </c>
      <c r="L201" s="52">
        <v>91.476699999999994</v>
      </c>
      <c r="M201" s="52">
        <v>19.309999999999999</v>
      </c>
      <c r="N201" s="52">
        <v>194</v>
      </c>
      <c r="O201" s="52">
        <v>19.399999999999999</v>
      </c>
      <c r="P201" s="2">
        <f t="shared" si="3"/>
        <v>143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</row>
    <row r="202" spans="1:32" x14ac:dyDescent="0.25">
      <c r="A202">
        <v>532</v>
      </c>
      <c r="B202" s="1">
        <v>0.5</v>
      </c>
      <c r="C202" s="52">
        <v>2015</v>
      </c>
      <c r="D202" s="52">
        <v>1</v>
      </c>
      <c r="E202" s="52">
        <v>23</v>
      </c>
      <c r="F202" s="52">
        <v>6790676</v>
      </c>
      <c r="G202" s="52">
        <v>67906766</v>
      </c>
      <c r="H202" s="52">
        <v>171500</v>
      </c>
      <c r="I202" s="52">
        <v>1715004</v>
      </c>
      <c r="J202" s="52">
        <v>0</v>
      </c>
      <c r="K202" s="52">
        <v>0</v>
      </c>
      <c r="L202" s="52">
        <v>91.868300000000005</v>
      </c>
      <c r="M202" s="52">
        <v>17.78</v>
      </c>
      <c r="N202" s="52">
        <v>198</v>
      </c>
      <c r="O202" s="52">
        <v>19.8</v>
      </c>
      <c r="P202" s="2">
        <f t="shared" si="3"/>
        <v>135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</row>
    <row r="203" spans="1:32" x14ac:dyDescent="0.25">
      <c r="A203">
        <v>531</v>
      </c>
      <c r="B203" s="1">
        <v>0.45833333333333331</v>
      </c>
      <c r="C203" s="52">
        <v>2015</v>
      </c>
      <c r="D203" s="52">
        <v>1</v>
      </c>
      <c r="E203" s="52">
        <v>23</v>
      </c>
      <c r="F203" s="52">
        <v>6790541</v>
      </c>
      <c r="G203" s="52">
        <v>67905416</v>
      </c>
      <c r="H203" s="52">
        <v>171482</v>
      </c>
      <c r="I203" s="52">
        <v>1714822</v>
      </c>
      <c r="J203" s="52">
        <v>0</v>
      </c>
      <c r="K203" s="52">
        <v>0</v>
      </c>
      <c r="L203" s="52">
        <v>89.953800000000001</v>
      </c>
      <c r="M203" s="52">
        <v>17.149999999999999</v>
      </c>
      <c r="N203" s="52">
        <v>239</v>
      </c>
      <c r="O203" s="52">
        <v>23.9</v>
      </c>
      <c r="P203" s="2">
        <f t="shared" si="3"/>
        <v>181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</row>
    <row r="204" spans="1:32" x14ac:dyDescent="0.25">
      <c r="A204">
        <v>530</v>
      </c>
      <c r="B204" s="1">
        <v>0.41666666666666669</v>
      </c>
      <c r="C204" s="52">
        <v>2015</v>
      </c>
      <c r="D204" s="52">
        <v>1</v>
      </c>
      <c r="E204" s="52">
        <v>23</v>
      </c>
      <c r="F204" s="52">
        <v>6790360</v>
      </c>
      <c r="G204" s="52">
        <v>67903600</v>
      </c>
      <c r="H204" s="52">
        <v>171457</v>
      </c>
      <c r="I204" s="52">
        <v>1714573</v>
      </c>
      <c r="J204" s="52">
        <v>0</v>
      </c>
      <c r="K204" s="52">
        <v>0</v>
      </c>
      <c r="L204" s="52">
        <v>91.433199999999999</v>
      </c>
      <c r="M204" s="52">
        <v>15.52</v>
      </c>
      <c r="N204" s="52">
        <v>194</v>
      </c>
      <c r="O204" s="52">
        <v>19.399999999999999</v>
      </c>
      <c r="P204" s="2">
        <f t="shared" si="3"/>
        <v>143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</row>
    <row r="205" spans="1:32" x14ac:dyDescent="0.25">
      <c r="A205">
        <v>529</v>
      </c>
      <c r="B205" s="1">
        <v>0.375</v>
      </c>
      <c r="C205" s="52">
        <v>2015</v>
      </c>
      <c r="D205" s="52">
        <v>1</v>
      </c>
      <c r="E205" s="52">
        <v>23</v>
      </c>
      <c r="F205" s="52">
        <v>6790217</v>
      </c>
      <c r="G205" s="52">
        <v>67902178</v>
      </c>
      <c r="H205" s="52">
        <v>171438</v>
      </c>
      <c r="I205" s="52">
        <v>1714382</v>
      </c>
      <c r="J205" s="52">
        <v>0</v>
      </c>
      <c r="K205" s="52">
        <v>0</v>
      </c>
      <c r="L205" s="52">
        <v>91.737799999999993</v>
      </c>
      <c r="M205" s="52">
        <v>14.93</v>
      </c>
      <c r="N205" s="52">
        <v>213</v>
      </c>
      <c r="O205" s="52">
        <v>21.3</v>
      </c>
      <c r="P205" s="2">
        <f t="shared" si="3"/>
        <v>158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</row>
    <row r="206" spans="1:32" x14ac:dyDescent="0.25">
      <c r="A206">
        <v>528</v>
      </c>
      <c r="B206" s="1">
        <v>0.33333333333333331</v>
      </c>
      <c r="C206" s="52">
        <v>2015</v>
      </c>
      <c r="D206" s="52">
        <v>1</v>
      </c>
      <c r="E206" s="52">
        <v>23</v>
      </c>
      <c r="F206" s="52">
        <v>6790059</v>
      </c>
      <c r="G206" s="52">
        <v>67900592</v>
      </c>
      <c r="H206" s="52">
        <v>171417</v>
      </c>
      <c r="I206" s="52">
        <v>1714170</v>
      </c>
      <c r="J206" s="52">
        <v>0</v>
      </c>
      <c r="K206" s="52">
        <v>0</v>
      </c>
      <c r="L206" s="52">
        <v>92.912599999999998</v>
      </c>
      <c r="M206" s="52">
        <v>14.51</v>
      </c>
      <c r="N206" s="52">
        <v>192</v>
      </c>
      <c r="O206" s="52">
        <v>19.2</v>
      </c>
      <c r="P206" s="2">
        <f t="shared" si="3"/>
        <v>150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</row>
    <row r="207" spans="1:32" x14ac:dyDescent="0.25">
      <c r="A207">
        <v>527</v>
      </c>
      <c r="B207" s="1">
        <v>0.29166666666666669</v>
      </c>
      <c r="C207" s="52">
        <v>2015</v>
      </c>
      <c r="D207" s="52">
        <v>1</v>
      </c>
      <c r="E207" s="52">
        <v>23</v>
      </c>
      <c r="F207" s="52">
        <v>6789909</v>
      </c>
      <c r="G207" s="52">
        <v>67899091</v>
      </c>
      <c r="H207" s="52">
        <v>171397</v>
      </c>
      <c r="I207" s="52">
        <v>1713972</v>
      </c>
      <c r="J207" s="52">
        <v>0</v>
      </c>
      <c r="K207" s="52">
        <v>0</v>
      </c>
      <c r="L207" s="52">
        <v>93.594300000000004</v>
      </c>
      <c r="M207" s="52">
        <v>14.28</v>
      </c>
      <c r="N207" s="52">
        <v>188</v>
      </c>
      <c r="O207" s="52">
        <v>18.8</v>
      </c>
      <c r="P207" s="2">
        <f t="shared" si="3"/>
        <v>145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</row>
    <row r="208" spans="1:32" x14ac:dyDescent="0.25">
      <c r="A208">
        <v>526</v>
      </c>
      <c r="B208" s="1">
        <v>0.25</v>
      </c>
      <c r="C208" s="52">
        <v>2015</v>
      </c>
      <c r="D208" s="52">
        <v>1</v>
      </c>
      <c r="E208" s="52">
        <v>23</v>
      </c>
      <c r="F208" s="52">
        <v>6789764</v>
      </c>
      <c r="G208" s="52">
        <v>67897640</v>
      </c>
      <c r="H208" s="52">
        <v>171378</v>
      </c>
      <c r="I208" s="52">
        <v>1713782</v>
      </c>
      <c r="J208" s="52">
        <v>0</v>
      </c>
      <c r="K208" s="52">
        <v>0</v>
      </c>
      <c r="L208" s="52">
        <v>93.550799999999995</v>
      </c>
      <c r="M208" s="52">
        <v>14.68</v>
      </c>
      <c r="N208" s="52">
        <v>211</v>
      </c>
      <c r="O208" s="52">
        <v>21.1</v>
      </c>
      <c r="P208" s="2">
        <f t="shared" si="3"/>
        <v>161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</row>
    <row r="209" spans="1:32" x14ac:dyDescent="0.25">
      <c r="A209">
        <v>525</v>
      </c>
      <c r="B209" s="1">
        <v>0.20833333333333334</v>
      </c>
      <c r="C209" s="52">
        <v>2015</v>
      </c>
      <c r="D209" s="52">
        <v>1</v>
      </c>
      <c r="E209" s="52">
        <v>23</v>
      </c>
      <c r="F209" s="52">
        <v>6789603</v>
      </c>
      <c r="G209" s="52">
        <v>67896032</v>
      </c>
      <c r="H209" s="52">
        <v>171357</v>
      </c>
      <c r="I209" s="52">
        <v>1713571</v>
      </c>
      <c r="J209" s="52">
        <v>0</v>
      </c>
      <c r="K209" s="52">
        <v>0</v>
      </c>
      <c r="L209" s="52">
        <v>93.652299999999997</v>
      </c>
      <c r="M209" s="52">
        <v>14.7</v>
      </c>
      <c r="N209" s="52">
        <v>200</v>
      </c>
      <c r="O209" s="52">
        <v>20</v>
      </c>
      <c r="P209" s="2">
        <f t="shared" si="3"/>
        <v>153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</row>
    <row r="210" spans="1:32" x14ac:dyDescent="0.25">
      <c r="A210">
        <v>524</v>
      </c>
      <c r="B210" s="1">
        <v>0.16666666666666666</v>
      </c>
      <c r="C210" s="52">
        <v>2015</v>
      </c>
      <c r="D210" s="52">
        <v>1</v>
      </c>
      <c r="E210" s="52">
        <v>23</v>
      </c>
      <c r="F210" s="52">
        <v>6789450</v>
      </c>
      <c r="G210" s="52">
        <v>67894506</v>
      </c>
      <c r="H210" s="52">
        <v>171337</v>
      </c>
      <c r="I210" s="52">
        <v>1713371</v>
      </c>
      <c r="J210" s="52">
        <v>0</v>
      </c>
      <c r="K210" s="52">
        <v>0</v>
      </c>
      <c r="L210" s="52">
        <v>94.290499999999994</v>
      </c>
      <c r="M210" s="52">
        <v>14.74</v>
      </c>
      <c r="N210" s="52">
        <v>170</v>
      </c>
      <c r="O210" s="52">
        <v>17</v>
      </c>
      <c r="P210" s="2">
        <f t="shared" si="3"/>
        <v>134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</row>
    <row r="211" spans="1:32" x14ac:dyDescent="0.25">
      <c r="A211">
        <v>523</v>
      </c>
      <c r="B211" s="1">
        <v>0.125</v>
      </c>
      <c r="C211" s="52">
        <v>2015</v>
      </c>
      <c r="D211" s="52">
        <v>1</v>
      </c>
      <c r="E211" s="52">
        <v>23</v>
      </c>
      <c r="F211" s="52">
        <v>6789316</v>
      </c>
      <c r="G211" s="52">
        <v>67893162</v>
      </c>
      <c r="H211" s="52">
        <v>171319</v>
      </c>
      <c r="I211" s="52">
        <v>1713196</v>
      </c>
      <c r="J211" s="52">
        <v>0</v>
      </c>
      <c r="K211" s="52">
        <v>0</v>
      </c>
      <c r="L211" s="52">
        <v>94.464600000000004</v>
      </c>
      <c r="M211" s="52">
        <v>15.21</v>
      </c>
      <c r="N211" s="52">
        <v>211</v>
      </c>
      <c r="O211" s="52">
        <v>21.1</v>
      </c>
      <c r="P211" s="2">
        <f t="shared" si="3"/>
        <v>157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</row>
    <row r="212" spans="1:32" x14ac:dyDescent="0.25">
      <c r="A212">
        <v>522</v>
      </c>
      <c r="B212" s="1">
        <v>8.3333333333333329E-2</v>
      </c>
      <c r="C212" s="52">
        <v>2015</v>
      </c>
      <c r="D212" s="52">
        <v>1</v>
      </c>
      <c r="E212" s="52">
        <v>23</v>
      </c>
      <c r="F212" s="52">
        <v>6789159</v>
      </c>
      <c r="G212" s="52">
        <v>67891597</v>
      </c>
      <c r="H212" s="52">
        <v>171299</v>
      </c>
      <c r="I212" s="52">
        <v>1712992</v>
      </c>
      <c r="J212" s="52">
        <v>0</v>
      </c>
      <c r="K212" s="52">
        <v>0</v>
      </c>
      <c r="L212" s="52">
        <v>93.855400000000003</v>
      </c>
      <c r="M212" s="52">
        <v>14.94</v>
      </c>
      <c r="N212" s="52">
        <v>191</v>
      </c>
      <c r="O212" s="52">
        <v>19.100000000000001</v>
      </c>
      <c r="P212" s="2">
        <f t="shared" si="3"/>
        <v>146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</row>
    <row r="213" spans="1:32" x14ac:dyDescent="0.25">
      <c r="A213">
        <v>521</v>
      </c>
      <c r="B213" s="1">
        <v>4.1666666666666664E-2</v>
      </c>
      <c r="C213" s="52">
        <v>2015</v>
      </c>
      <c r="D213" s="52">
        <v>1</v>
      </c>
      <c r="E213" s="52">
        <v>23</v>
      </c>
      <c r="F213" s="52">
        <v>6789013</v>
      </c>
      <c r="G213" s="52">
        <v>67890131</v>
      </c>
      <c r="H213" s="52">
        <v>171280</v>
      </c>
      <c r="I213" s="52">
        <v>1712800</v>
      </c>
      <c r="J213" s="52">
        <v>0</v>
      </c>
      <c r="K213" s="52">
        <v>0</v>
      </c>
      <c r="L213" s="52">
        <v>92.564499999999995</v>
      </c>
      <c r="M213" s="52">
        <v>15.27</v>
      </c>
      <c r="N213" s="52">
        <v>209</v>
      </c>
      <c r="O213" s="52">
        <v>20.9</v>
      </c>
      <c r="P213" s="2">
        <f t="shared" si="3"/>
        <v>159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</row>
    <row r="214" spans="1:32" x14ac:dyDescent="0.25">
      <c r="A214">
        <v>520</v>
      </c>
      <c r="B214" s="1">
        <v>0</v>
      </c>
      <c r="C214" s="52">
        <v>2015</v>
      </c>
      <c r="D214" s="52">
        <v>1</v>
      </c>
      <c r="E214" s="52">
        <v>23</v>
      </c>
      <c r="F214" s="52">
        <v>6788854</v>
      </c>
      <c r="G214" s="52">
        <v>67888549</v>
      </c>
      <c r="H214" s="52">
        <v>171259</v>
      </c>
      <c r="I214" s="52">
        <v>1712590</v>
      </c>
      <c r="J214" s="52">
        <v>0</v>
      </c>
      <c r="K214" s="52">
        <v>0</v>
      </c>
      <c r="L214" s="52">
        <v>93.318700000000007</v>
      </c>
      <c r="M214" s="52">
        <v>15.56</v>
      </c>
      <c r="N214" s="52">
        <v>186</v>
      </c>
      <c r="O214" s="52">
        <v>18.600000000000001</v>
      </c>
      <c r="P214" s="2">
        <f t="shared" si="3"/>
        <v>141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</row>
    <row r="215" spans="1:32" x14ac:dyDescent="0.25">
      <c r="A215">
        <v>519</v>
      </c>
      <c r="B215" s="1">
        <v>0.95833333333333337</v>
      </c>
      <c r="C215" s="52">
        <v>2015</v>
      </c>
      <c r="D215" s="52">
        <v>1</v>
      </c>
      <c r="E215" s="52">
        <v>22</v>
      </c>
      <c r="F215" s="52">
        <v>6788713</v>
      </c>
      <c r="G215" s="52">
        <v>67887131</v>
      </c>
      <c r="H215" s="52">
        <v>171240</v>
      </c>
      <c r="I215" s="52">
        <v>1712403</v>
      </c>
      <c r="J215" s="52">
        <v>0</v>
      </c>
      <c r="K215" s="52">
        <v>0</v>
      </c>
      <c r="L215" s="52">
        <v>93.376800000000003</v>
      </c>
      <c r="M215" s="52">
        <v>15.88</v>
      </c>
      <c r="N215" s="52">
        <v>218</v>
      </c>
      <c r="O215" s="52">
        <v>21.8</v>
      </c>
      <c r="P215" s="2">
        <f t="shared" si="3"/>
        <v>165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</row>
    <row r="216" spans="1:32" x14ac:dyDescent="0.25">
      <c r="A216">
        <v>518</v>
      </c>
      <c r="B216" s="1">
        <v>0.91666666666666663</v>
      </c>
      <c r="C216" s="52">
        <v>2015</v>
      </c>
      <c r="D216" s="52">
        <v>1</v>
      </c>
      <c r="E216" s="52">
        <v>22</v>
      </c>
      <c r="F216" s="52">
        <v>6788548</v>
      </c>
      <c r="G216" s="52">
        <v>67885487</v>
      </c>
      <c r="H216" s="52">
        <v>171218</v>
      </c>
      <c r="I216" s="52">
        <v>1712186</v>
      </c>
      <c r="J216" s="52">
        <v>0</v>
      </c>
      <c r="K216" s="52">
        <v>0</v>
      </c>
      <c r="L216" s="52">
        <v>93.115700000000004</v>
      </c>
      <c r="M216" s="52">
        <v>15.72</v>
      </c>
      <c r="N216" s="52">
        <v>184</v>
      </c>
      <c r="O216" s="52">
        <v>18.399999999999999</v>
      </c>
      <c r="P216" s="2">
        <f t="shared" si="3"/>
        <v>139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</row>
    <row r="217" spans="1:32" x14ac:dyDescent="0.25">
      <c r="A217">
        <v>517</v>
      </c>
      <c r="B217" s="1">
        <v>0.875</v>
      </c>
      <c r="C217" s="52">
        <v>2015</v>
      </c>
      <c r="D217" s="52">
        <v>1</v>
      </c>
      <c r="E217" s="52">
        <v>22</v>
      </c>
      <c r="F217" s="52">
        <v>6788409</v>
      </c>
      <c r="G217" s="52">
        <v>67884095</v>
      </c>
      <c r="H217" s="52">
        <v>171200</v>
      </c>
      <c r="I217" s="52">
        <v>1712002</v>
      </c>
      <c r="J217" s="52">
        <v>0</v>
      </c>
      <c r="K217" s="52">
        <v>0</v>
      </c>
      <c r="L217" s="52">
        <v>93.246200000000002</v>
      </c>
      <c r="M217" s="52">
        <v>15.94</v>
      </c>
      <c r="N217" s="52">
        <v>182</v>
      </c>
      <c r="O217" s="52">
        <v>18.2</v>
      </c>
      <c r="P217" s="2">
        <f t="shared" si="3"/>
        <v>138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</row>
    <row r="218" spans="1:32" x14ac:dyDescent="0.25">
      <c r="A218">
        <v>516</v>
      </c>
      <c r="B218" s="1">
        <v>0.83333333333333337</v>
      </c>
      <c r="C218" s="52">
        <v>2015</v>
      </c>
      <c r="D218" s="52">
        <v>1</v>
      </c>
      <c r="E218" s="52">
        <v>22</v>
      </c>
      <c r="F218" s="52">
        <v>6788271</v>
      </c>
      <c r="G218" s="52">
        <v>67882711</v>
      </c>
      <c r="H218" s="52">
        <v>171181</v>
      </c>
      <c r="I218" s="52">
        <v>1711819</v>
      </c>
      <c r="J218" s="52">
        <v>0</v>
      </c>
      <c r="K218" s="52">
        <v>0</v>
      </c>
      <c r="L218" s="52">
        <v>94.363</v>
      </c>
      <c r="M218" s="52">
        <v>16.37</v>
      </c>
      <c r="N218" s="52">
        <v>196</v>
      </c>
      <c r="O218" s="52">
        <v>19.600000000000001</v>
      </c>
      <c r="P218" s="2">
        <f t="shared" si="3"/>
        <v>152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</row>
    <row r="219" spans="1:32" x14ac:dyDescent="0.25">
      <c r="A219">
        <v>515</v>
      </c>
      <c r="B219" s="1">
        <v>0.79166666666666663</v>
      </c>
      <c r="C219" s="52">
        <v>2015</v>
      </c>
      <c r="D219" s="52">
        <v>1</v>
      </c>
      <c r="E219" s="52">
        <v>22</v>
      </c>
      <c r="F219" s="52">
        <v>6788119</v>
      </c>
      <c r="G219" s="52">
        <v>67881199</v>
      </c>
      <c r="H219" s="52">
        <v>171162</v>
      </c>
      <c r="I219" s="52">
        <v>1711621</v>
      </c>
      <c r="J219" s="52">
        <v>0</v>
      </c>
      <c r="K219" s="52">
        <v>0</v>
      </c>
      <c r="L219" s="52">
        <v>93.884399999999999</v>
      </c>
      <c r="M219" s="52">
        <v>16.27</v>
      </c>
      <c r="N219" s="52">
        <v>148</v>
      </c>
      <c r="O219" s="52">
        <v>14.8</v>
      </c>
      <c r="P219" s="2">
        <f t="shared" si="3"/>
        <v>114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</row>
    <row r="220" spans="1:32" x14ac:dyDescent="0.25">
      <c r="A220">
        <v>514</v>
      </c>
      <c r="B220" s="1">
        <v>0.75</v>
      </c>
      <c r="C220" s="52">
        <v>2015</v>
      </c>
      <c r="D220" s="52">
        <v>1</v>
      </c>
      <c r="E220" s="52">
        <v>22</v>
      </c>
      <c r="F220" s="52">
        <v>6788005</v>
      </c>
      <c r="G220" s="52">
        <v>67880051</v>
      </c>
      <c r="H220" s="52">
        <v>171147</v>
      </c>
      <c r="I220" s="52">
        <v>1711470</v>
      </c>
      <c r="J220" s="52">
        <v>0</v>
      </c>
      <c r="K220" s="52">
        <v>0</v>
      </c>
      <c r="L220" s="52">
        <v>92.332499999999996</v>
      </c>
      <c r="M220" s="52">
        <v>17.62</v>
      </c>
      <c r="N220" s="52">
        <v>184</v>
      </c>
      <c r="O220" s="52">
        <v>18.399999999999999</v>
      </c>
      <c r="P220" s="2">
        <f t="shared" si="3"/>
        <v>139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</row>
    <row r="221" spans="1:32" x14ac:dyDescent="0.25">
      <c r="A221">
        <v>513</v>
      </c>
      <c r="B221" s="1">
        <v>0.70833333333333337</v>
      </c>
      <c r="C221" s="52">
        <v>2015</v>
      </c>
      <c r="D221" s="52">
        <v>1</v>
      </c>
      <c r="E221" s="52">
        <v>22</v>
      </c>
      <c r="F221" s="52">
        <v>6787866</v>
      </c>
      <c r="G221" s="52">
        <v>67878665</v>
      </c>
      <c r="H221" s="52">
        <v>171128</v>
      </c>
      <c r="I221" s="52">
        <v>1711284</v>
      </c>
      <c r="J221" s="52">
        <v>0</v>
      </c>
      <c r="K221" s="52">
        <v>0</v>
      </c>
      <c r="L221" s="52">
        <v>92.854600000000005</v>
      </c>
      <c r="M221" s="52">
        <v>18.59</v>
      </c>
      <c r="N221" s="52">
        <v>250</v>
      </c>
      <c r="O221" s="52">
        <v>25</v>
      </c>
      <c r="P221" s="2">
        <f t="shared" si="3"/>
        <v>153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</row>
    <row r="222" spans="1:32" x14ac:dyDescent="0.25">
      <c r="A222">
        <v>512</v>
      </c>
      <c r="B222" s="1">
        <v>0.66666666666666663</v>
      </c>
      <c r="C222" s="52">
        <v>2015</v>
      </c>
      <c r="D222" s="52">
        <v>1</v>
      </c>
      <c r="E222" s="52">
        <v>22</v>
      </c>
      <c r="F222" s="52">
        <v>6787713</v>
      </c>
      <c r="G222" s="52">
        <v>67877135</v>
      </c>
      <c r="H222" s="52">
        <v>171107</v>
      </c>
      <c r="I222" s="52">
        <v>1711079</v>
      </c>
      <c r="J222" s="52">
        <v>0</v>
      </c>
      <c r="K222" s="52">
        <v>0</v>
      </c>
      <c r="L222" s="52">
        <v>92.332499999999996</v>
      </c>
      <c r="M222" s="52">
        <v>19.28</v>
      </c>
      <c r="N222" s="52">
        <v>185</v>
      </c>
      <c r="O222" s="52">
        <v>18.5</v>
      </c>
      <c r="P222" s="2">
        <f t="shared" si="3"/>
        <v>169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</row>
    <row r="223" spans="1:32" x14ac:dyDescent="0.25">
      <c r="A223">
        <v>511</v>
      </c>
      <c r="B223" s="1">
        <v>0.625</v>
      </c>
      <c r="C223" s="52">
        <v>2015</v>
      </c>
      <c r="D223" s="52">
        <v>1</v>
      </c>
      <c r="E223" s="52">
        <v>22</v>
      </c>
      <c r="F223" s="52">
        <v>6787544</v>
      </c>
      <c r="G223" s="52">
        <v>67875446</v>
      </c>
      <c r="H223" s="52">
        <v>171085</v>
      </c>
      <c r="I223" s="52">
        <v>1710851</v>
      </c>
      <c r="J223" s="52">
        <v>0</v>
      </c>
      <c r="K223" s="52">
        <v>0</v>
      </c>
      <c r="L223" s="52">
        <v>93.579800000000006</v>
      </c>
      <c r="M223" s="52">
        <v>19.84</v>
      </c>
      <c r="N223" s="52">
        <v>149</v>
      </c>
      <c r="O223" s="52">
        <v>14.9</v>
      </c>
      <c r="P223" s="2">
        <f t="shared" si="3"/>
        <v>115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</row>
    <row r="224" spans="1:32" x14ac:dyDescent="0.25">
      <c r="A224">
        <v>510</v>
      </c>
      <c r="B224" s="1">
        <v>0.58333333333333337</v>
      </c>
      <c r="C224" s="52">
        <v>2015</v>
      </c>
      <c r="D224" s="52">
        <v>1</v>
      </c>
      <c r="E224" s="52">
        <v>22</v>
      </c>
      <c r="F224" s="52">
        <v>6787429</v>
      </c>
      <c r="G224" s="52">
        <v>67874293</v>
      </c>
      <c r="H224" s="52">
        <v>171069</v>
      </c>
      <c r="I224" s="52">
        <v>1710697</v>
      </c>
      <c r="J224" s="52">
        <v>0</v>
      </c>
      <c r="K224" s="52">
        <v>0</v>
      </c>
      <c r="L224" s="52">
        <v>91.882900000000006</v>
      </c>
      <c r="M224" s="52">
        <v>19.72</v>
      </c>
      <c r="N224" s="52">
        <v>173</v>
      </c>
      <c r="O224" s="52">
        <v>17.3</v>
      </c>
      <c r="P224" s="2">
        <f t="shared" si="3"/>
        <v>121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</row>
    <row r="225" spans="1:32" x14ac:dyDescent="0.25">
      <c r="A225">
        <v>509</v>
      </c>
      <c r="B225" s="1">
        <v>0.54166666666666663</v>
      </c>
      <c r="C225" s="52">
        <v>2015</v>
      </c>
      <c r="D225" s="52">
        <v>1</v>
      </c>
      <c r="E225" s="52">
        <v>22</v>
      </c>
      <c r="F225" s="52">
        <v>6787308</v>
      </c>
      <c r="G225" s="52">
        <v>67873086</v>
      </c>
      <c r="H225" s="52">
        <v>171053</v>
      </c>
      <c r="I225" s="52">
        <v>1710533</v>
      </c>
      <c r="J225" s="52">
        <v>0</v>
      </c>
      <c r="K225" s="52">
        <v>0</v>
      </c>
      <c r="L225" s="52">
        <v>91.621799999999993</v>
      </c>
      <c r="M225" s="52">
        <v>19.18</v>
      </c>
      <c r="N225" s="52">
        <v>135</v>
      </c>
      <c r="O225" s="52">
        <v>13.5</v>
      </c>
      <c r="P225" s="2">
        <f t="shared" si="3"/>
        <v>107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</row>
    <row r="226" spans="1:32" x14ac:dyDescent="0.25">
      <c r="A226">
        <v>508</v>
      </c>
      <c r="B226" s="1">
        <v>0.5</v>
      </c>
      <c r="C226" s="52">
        <v>2015</v>
      </c>
      <c r="D226" s="52">
        <v>1</v>
      </c>
      <c r="E226" s="52">
        <v>22</v>
      </c>
      <c r="F226" s="52">
        <v>6787201</v>
      </c>
      <c r="G226" s="52">
        <v>67872011</v>
      </c>
      <c r="H226" s="52">
        <v>171038</v>
      </c>
      <c r="I226" s="52">
        <v>1710387</v>
      </c>
      <c r="J226" s="52">
        <v>0</v>
      </c>
      <c r="K226" s="52">
        <v>0</v>
      </c>
      <c r="L226" s="52">
        <v>91.955399999999997</v>
      </c>
      <c r="M226" s="52">
        <v>17.79</v>
      </c>
      <c r="N226" s="52">
        <v>167</v>
      </c>
      <c r="O226" s="52">
        <v>16.7</v>
      </c>
      <c r="P226" s="2">
        <f t="shared" si="3"/>
        <v>107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</row>
    <row r="227" spans="1:32" x14ac:dyDescent="0.25">
      <c r="A227">
        <v>507</v>
      </c>
      <c r="B227" s="1">
        <v>0.4604166666666667</v>
      </c>
      <c r="C227" s="52">
        <v>2015</v>
      </c>
      <c r="D227" s="52">
        <v>1</v>
      </c>
      <c r="E227" s="52">
        <v>22</v>
      </c>
      <c r="F227" s="52">
        <v>6787094</v>
      </c>
      <c r="G227" s="52">
        <v>67870942</v>
      </c>
      <c r="H227" s="52">
        <v>171024</v>
      </c>
      <c r="I227" s="52">
        <v>1710243</v>
      </c>
      <c r="J227" s="52">
        <v>0</v>
      </c>
      <c r="K227" s="52">
        <v>0</v>
      </c>
      <c r="L227" s="52">
        <v>90.679000000000002</v>
      </c>
      <c r="M227" s="52">
        <v>17.739999999999998</v>
      </c>
      <c r="N227" s="52">
        <v>257</v>
      </c>
      <c r="O227" s="52">
        <v>25.7</v>
      </c>
      <c r="P227" s="2">
        <f t="shared" si="3"/>
        <v>193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</row>
    <row r="228" spans="1:32" x14ac:dyDescent="0.25">
      <c r="A228">
        <v>506</v>
      </c>
      <c r="B228" s="1">
        <v>0.41666666666666669</v>
      </c>
      <c r="C228" s="52">
        <v>2015</v>
      </c>
      <c r="D228" s="52">
        <v>1</v>
      </c>
      <c r="E228" s="52">
        <v>22</v>
      </c>
      <c r="F228" s="52">
        <v>6786901</v>
      </c>
      <c r="G228" s="52">
        <v>67869015</v>
      </c>
      <c r="H228" s="52">
        <v>170998</v>
      </c>
      <c r="I228" s="52">
        <v>1709980</v>
      </c>
      <c r="J228" s="52">
        <v>0</v>
      </c>
      <c r="K228" s="52">
        <v>0</v>
      </c>
      <c r="L228" s="52">
        <v>90.65</v>
      </c>
      <c r="M228" s="52">
        <v>17.079999999999998</v>
      </c>
      <c r="N228" s="52">
        <v>185</v>
      </c>
      <c r="O228" s="52">
        <v>18.5</v>
      </c>
      <c r="P228" s="2">
        <f t="shared" si="3"/>
        <v>136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</row>
    <row r="229" spans="1:32" x14ac:dyDescent="0.25">
      <c r="A229">
        <v>505</v>
      </c>
      <c r="B229" s="1">
        <v>0.375</v>
      </c>
      <c r="C229" s="52">
        <v>2015</v>
      </c>
      <c r="D229" s="52">
        <v>1</v>
      </c>
      <c r="E229" s="52">
        <v>22</v>
      </c>
      <c r="F229" s="52">
        <v>6786765</v>
      </c>
      <c r="G229" s="52">
        <v>67867657</v>
      </c>
      <c r="H229" s="52">
        <v>170979</v>
      </c>
      <c r="I229" s="52">
        <v>1709795</v>
      </c>
      <c r="J229" s="52">
        <v>0</v>
      </c>
      <c r="K229" s="52">
        <v>0</v>
      </c>
      <c r="L229" s="52">
        <v>92.274500000000003</v>
      </c>
      <c r="M229" s="52">
        <v>16.100000000000001</v>
      </c>
      <c r="N229" s="52">
        <v>173</v>
      </c>
      <c r="O229" s="52">
        <v>17.3</v>
      </c>
      <c r="P229" s="2">
        <f t="shared" si="3"/>
        <v>129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</row>
    <row r="230" spans="1:32" x14ac:dyDescent="0.25">
      <c r="A230">
        <v>504</v>
      </c>
      <c r="B230" s="1">
        <v>0.33333333333333331</v>
      </c>
      <c r="C230" s="52">
        <v>2015</v>
      </c>
      <c r="D230" s="52">
        <v>1</v>
      </c>
      <c r="E230" s="52">
        <v>22</v>
      </c>
      <c r="F230" s="52">
        <v>6786636</v>
      </c>
      <c r="G230" s="52">
        <v>67866361</v>
      </c>
      <c r="H230" s="52">
        <v>170962</v>
      </c>
      <c r="I230" s="52">
        <v>1709622</v>
      </c>
      <c r="J230" s="52">
        <v>0</v>
      </c>
      <c r="K230" s="52">
        <v>0</v>
      </c>
      <c r="L230" s="52">
        <v>92.361500000000007</v>
      </c>
      <c r="M230" s="52">
        <v>15.78</v>
      </c>
      <c r="N230" s="52">
        <v>228</v>
      </c>
      <c r="O230" s="52">
        <v>22.8</v>
      </c>
      <c r="P230" s="2">
        <f t="shared" si="3"/>
        <v>152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</row>
    <row r="231" spans="1:32" x14ac:dyDescent="0.25">
      <c r="A231">
        <v>503</v>
      </c>
      <c r="B231" s="1">
        <v>0.29166666666666669</v>
      </c>
      <c r="C231" s="52">
        <v>2015</v>
      </c>
      <c r="D231" s="52">
        <v>1</v>
      </c>
      <c r="E231" s="52">
        <v>22</v>
      </c>
      <c r="F231" s="52">
        <v>6786484</v>
      </c>
      <c r="G231" s="52">
        <v>67864845</v>
      </c>
      <c r="H231" s="52">
        <v>170942</v>
      </c>
      <c r="I231" s="52">
        <v>1709420</v>
      </c>
      <c r="J231" s="52">
        <v>0</v>
      </c>
      <c r="K231" s="52">
        <v>0</v>
      </c>
      <c r="L231" s="52">
        <v>93.1447</v>
      </c>
      <c r="M231" s="52">
        <v>15.75</v>
      </c>
      <c r="N231" s="52">
        <v>190</v>
      </c>
      <c r="O231" s="52">
        <v>19</v>
      </c>
      <c r="P231" s="2">
        <f t="shared" si="3"/>
        <v>158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</row>
    <row r="232" spans="1:32" x14ac:dyDescent="0.25">
      <c r="A232">
        <v>502</v>
      </c>
      <c r="B232" s="1">
        <v>0.25</v>
      </c>
      <c r="C232" s="52">
        <v>2015</v>
      </c>
      <c r="D232" s="52">
        <v>1</v>
      </c>
      <c r="E232" s="52">
        <v>22</v>
      </c>
      <c r="F232" s="52">
        <v>6786326</v>
      </c>
      <c r="G232" s="52">
        <v>67863265</v>
      </c>
      <c r="H232" s="52">
        <v>170921</v>
      </c>
      <c r="I232" s="52">
        <v>1709211</v>
      </c>
      <c r="J232" s="52">
        <v>0</v>
      </c>
      <c r="K232" s="52">
        <v>0</v>
      </c>
      <c r="L232" s="52">
        <v>93.028700000000001</v>
      </c>
      <c r="M232" s="52">
        <v>15.52</v>
      </c>
      <c r="N232" s="52">
        <v>224</v>
      </c>
      <c r="O232" s="52">
        <v>22.4</v>
      </c>
      <c r="P232" s="2">
        <f t="shared" si="3"/>
        <v>175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</row>
    <row r="233" spans="1:32" x14ac:dyDescent="0.25">
      <c r="A233">
        <v>501</v>
      </c>
      <c r="B233" s="1">
        <v>0.20833333333333334</v>
      </c>
      <c r="C233" s="52">
        <v>2015</v>
      </c>
      <c r="D233" s="52">
        <v>1</v>
      </c>
      <c r="E233" s="52">
        <v>22</v>
      </c>
      <c r="F233" s="52">
        <v>6786151</v>
      </c>
      <c r="G233" s="52">
        <v>67861511</v>
      </c>
      <c r="H233" s="52">
        <v>170897</v>
      </c>
      <c r="I233" s="52">
        <v>1708979</v>
      </c>
      <c r="J233" s="52">
        <v>0</v>
      </c>
      <c r="K233" s="52">
        <v>0</v>
      </c>
      <c r="L233" s="52">
        <v>93.753900000000002</v>
      </c>
      <c r="M233" s="52">
        <v>15.21</v>
      </c>
      <c r="N233" s="52">
        <v>219</v>
      </c>
      <c r="O233" s="52">
        <v>21.9</v>
      </c>
      <c r="P233" s="2">
        <f t="shared" si="3"/>
        <v>160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</row>
    <row r="234" spans="1:32" x14ac:dyDescent="0.25">
      <c r="A234">
        <v>500</v>
      </c>
      <c r="B234" s="1">
        <v>0.16666666666666666</v>
      </c>
      <c r="C234" s="52">
        <v>2015</v>
      </c>
      <c r="D234" s="52">
        <v>1</v>
      </c>
      <c r="E234" s="52">
        <v>22</v>
      </c>
      <c r="F234" s="52">
        <v>6785991</v>
      </c>
      <c r="G234" s="52">
        <v>67859910</v>
      </c>
      <c r="H234" s="52">
        <v>170876</v>
      </c>
      <c r="I234" s="52">
        <v>1708769</v>
      </c>
      <c r="J234" s="52">
        <v>0</v>
      </c>
      <c r="K234" s="52">
        <v>0</v>
      </c>
      <c r="L234" s="52">
        <v>94.16</v>
      </c>
      <c r="M234" s="52">
        <v>15.08</v>
      </c>
      <c r="N234" s="52">
        <v>191</v>
      </c>
      <c r="O234" s="52">
        <v>19.100000000000001</v>
      </c>
      <c r="P234" s="2">
        <f t="shared" si="3"/>
        <v>152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</row>
    <row r="235" spans="1:32" x14ac:dyDescent="0.25">
      <c r="A235">
        <v>499</v>
      </c>
      <c r="B235" s="1">
        <v>0.125</v>
      </c>
      <c r="C235" s="52">
        <v>2015</v>
      </c>
      <c r="D235" s="52">
        <v>1</v>
      </c>
      <c r="E235" s="52">
        <v>22</v>
      </c>
      <c r="F235" s="52">
        <v>6785839</v>
      </c>
      <c r="G235" s="52">
        <v>67858394</v>
      </c>
      <c r="H235" s="52">
        <v>170857</v>
      </c>
      <c r="I235" s="52">
        <v>1708571</v>
      </c>
      <c r="J235" s="52">
        <v>0</v>
      </c>
      <c r="K235" s="52">
        <v>0</v>
      </c>
      <c r="L235" s="52">
        <v>94.566100000000006</v>
      </c>
      <c r="M235" s="52">
        <v>15.15</v>
      </c>
      <c r="N235" s="52">
        <v>225</v>
      </c>
      <c r="O235" s="52">
        <v>22.5</v>
      </c>
      <c r="P235" s="2">
        <f t="shared" si="3"/>
        <v>175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</row>
    <row r="236" spans="1:32" x14ac:dyDescent="0.25">
      <c r="A236">
        <v>498</v>
      </c>
      <c r="B236" s="1">
        <v>8.3333333333333329E-2</v>
      </c>
      <c r="C236" s="52">
        <v>2015</v>
      </c>
      <c r="D236" s="52">
        <v>1</v>
      </c>
      <c r="E236" s="52">
        <v>22</v>
      </c>
      <c r="F236" s="52">
        <v>6785664</v>
      </c>
      <c r="G236" s="52">
        <v>67856649</v>
      </c>
      <c r="H236" s="52">
        <v>170834</v>
      </c>
      <c r="I236" s="52">
        <v>1708344</v>
      </c>
      <c r="J236" s="52">
        <v>0</v>
      </c>
      <c r="K236" s="52">
        <v>0</v>
      </c>
      <c r="L236" s="52">
        <v>93.681299999999993</v>
      </c>
      <c r="M236" s="52">
        <v>14.92</v>
      </c>
      <c r="N236" s="52">
        <v>187</v>
      </c>
      <c r="O236" s="52">
        <v>18.7</v>
      </c>
      <c r="P236" s="2">
        <f t="shared" si="3"/>
        <v>139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</row>
    <row r="237" spans="1:32" x14ac:dyDescent="0.25">
      <c r="A237">
        <v>497</v>
      </c>
      <c r="B237" s="1">
        <v>4.1666666666666664E-2</v>
      </c>
      <c r="C237" s="52">
        <v>2015</v>
      </c>
      <c r="D237" s="52">
        <v>1</v>
      </c>
      <c r="E237" s="52">
        <v>22</v>
      </c>
      <c r="F237" s="52">
        <v>6785525</v>
      </c>
      <c r="G237" s="52">
        <v>67855254</v>
      </c>
      <c r="H237" s="52">
        <v>170816</v>
      </c>
      <c r="I237" s="52">
        <v>1708161</v>
      </c>
      <c r="J237" s="52">
        <v>0</v>
      </c>
      <c r="K237" s="52">
        <v>0</v>
      </c>
      <c r="L237" s="52">
        <v>92.912599999999998</v>
      </c>
      <c r="M237" s="52">
        <v>15.57</v>
      </c>
      <c r="N237" s="52">
        <v>217</v>
      </c>
      <c r="O237" s="52">
        <v>21.7</v>
      </c>
      <c r="P237" s="2">
        <f t="shared" si="3"/>
        <v>169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</row>
    <row r="238" spans="1:32" x14ac:dyDescent="0.25">
      <c r="A238">
        <v>496</v>
      </c>
      <c r="B238" s="1">
        <v>0</v>
      </c>
      <c r="C238" s="52">
        <v>2015</v>
      </c>
      <c r="D238" s="52">
        <v>1</v>
      </c>
      <c r="E238" s="52">
        <v>22</v>
      </c>
      <c r="F238" s="52">
        <v>6785356</v>
      </c>
      <c r="G238" s="52">
        <v>67853562</v>
      </c>
      <c r="H238" s="52">
        <v>170793</v>
      </c>
      <c r="I238" s="52">
        <v>1707937</v>
      </c>
      <c r="J238" s="52">
        <v>0</v>
      </c>
      <c r="K238" s="52">
        <v>0</v>
      </c>
      <c r="L238" s="52">
        <v>92.680599999999998</v>
      </c>
      <c r="M238" s="52">
        <v>15.64</v>
      </c>
      <c r="N238" s="52">
        <v>200</v>
      </c>
      <c r="O238" s="52">
        <v>20</v>
      </c>
      <c r="P238" s="2">
        <f t="shared" si="3"/>
        <v>149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</row>
    <row r="239" spans="1:32" x14ac:dyDescent="0.25">
      <c r="A239">
        <v>495</v>
      </c>
      <c r="B239" s="1">
        <v>0.95833333333333337</v>
      </c>
      <c r="C239" s="52">
        <v>2015</v>
      </c>
      <c r="D239" s="52">
        <v>1</v>
      </c>
      <c r="E239" s="52">
        <v>21</v>
      </c>
      <c r="F239" s="52">
        <v>6785207</v>
      </c>
      <c r="G239" s="52">
        <v>67852079</v>
      </c>
      <c r="H239" s="52">
        <v>170774</v>
      </c>
      <c r="I239" s="52">
        <v>1707740</v>
      </c>
      <c r="J239" s="52">
        <v>0</v>
      </c>
      <c r="K239" s="52">
        <v>0</v>
      </c>
      <c r="L239" s="52">
        <v>93.159199999999998</v>
      </c>
      <c r="M239" s="52">
        <v>16</v>
      </c>
      <c r="N239" s="52">
        <v>221</v>
      </c>
      <c r="O239" s="52">
        <v>22.1</v>
      </c>
      <c r="P239" s="2">
        <f t="shared" si="3"/>
        <v>167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</row>
    <row r="240" spans="1:32" x14ac:dyDescent="0.25">
      <c r="A240">
        <v>494</v>
      </c>
      <c r="B240" s="1">
        <v>0.91666666666666663</v>
      </c>
      <c r="C240" s="52">
        <v>2015</v>
      </c>
      <c r="D240" s="52">
        <v>1</v>
      </c>
      <c r="E240" s="52">
        <v>21</v>
      </c>
      <c r="F240" s="52">
        <v>6785040</v>
      </c>
      <c r="G240" s="52">
        <v>67850409</v>
      </c>
      <c r="H240" s="52">
        <v>170751</v>
      </c>
      <c r="I240" s="52">
        <v>1707519</v>
      </c>
      <c r="J240" s="52">
        <v>0</v>
      </c>
      <c r="K240" s="52">
        <v>0</v>
      </c>
      <c r="L240" s="52">
        <v>93.043199999999999</v>
      </c>
      <c r="M240" s="52">
        <v>16</v>
      </c>
      <c r="N240" s="52">
        <v>188</v>
      </c>
      <c r="O240" s="52">
        <v>18.8</v>
      </c>
      <c r="P240" s="2">
        <f t="shared" si="3"/>
        <v>140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</row>
    <row r="241" spans="1:32" x14ac:dyDescent="0.25">
      <c r="A241">
        <v>493</v>
      </c>
      <c r="B241" s="1">
        <v>0.875</v>
      </c>
      <c r="C241" s="52">
        <v>2015</v>
      </c>
      <c r="D241" s="52">
        <v>1</v>
      </c>
      <c r="E241" s="52">
        <v>21</v>
      </c>
      <c r="F241" s="52">
        <v>6784900</v>
      </c>
      <c r="G241" s="52">
        <v>67849005</v>
      </c>
      <c r="H241" s="52">
        <v>170733</v>
      </c>
      <c r="I241" s="52">
        <v>1707333</v>
      </c>
      <c r="J241" s="52">
        <v>0</v>
      </c>
      <c r="K241" s="52">
        <v>0</v>
      </c>
      <c r="L241" s="52">
        <v>92.7821</v>
      </c>
      <c r="M241" s="52">
        <v>16.25</v>
      </c>
      <c r="N241" s="52">
        <v>211</v>
      </c>
      <c r="O241" s="52">
        <v>21.1</v>
      </c>
      <c r="P241" s="2">
        <f t="shared" si="3"/>
        <v>161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</row>
    <row r="242" spans="1:32" x14ac:dyDescent="0.25">
      <c r="A242">
        <v>492</v>
      </c>
      <c r="B242" s="1">
        <v>0.83333333333333337</v>
      </c>
      <c r="C242" s="52">
        <v>2015</v>
      </c>
      <c r="D242" s="52">
        <v>1</v>
      </c>
      <c r="E242" s="52">
        <v>21</v>
      </c>
      <c r="F242" s="52">
        <v>6784739</v>
      </c>
      <c r="G242" s="52">
        <v>67847395</v>
      </c>
      <c r="H242" s="52">
        <v>170711</v>
      </c>
      <c r="I242" s="52">
        <v>1707119</v>
      </c>
      <c r="J242" s="52">
        <v>0</v>
      </c>
      <c r="K242" s="52">
        <v>0</v>
      </c>
      <c r="L242" s="52">
        <v>93.942400000000006</v>
      </c>
      <c r="M242" s="52">
        <v>16.329999999999998</v>
      </c>
      <c r="N242" s="52">
        <v>167</v>
      </c>
      <c r="O242" s="52">
        <v>16.7</v>
      </c>
      <c r="P242" s="2">
        <f t="shared" si="3"/>
        <v>129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</row>
    <row r="243" spans="1:32" x14ac:dyDescent="0.25">
      <c r="A243">
        <v>491</v>
      </c>
      <c r="B243" s="1">
        <v>0.79166666666666663</v>
      </c>
      <c r="C243" s="52">
        <v>2015</v>
      </c>
      <c r="D243" s="52">
        <v>1</v>
      </c>
      <c r="E243" s="52">
        <v>21</v>
      </c>
      <c r="F243" s="52">
        <v>6784610</v>
      </c>
      <c r="G243" s="52">
        <v>67846109</v>
      </c>
      <c r="H243" s="52">
        <v>170695</v>
      </c>
      <c r="I243" s="52">
        <v>1706950</v>
      </c>
      <c r="J243" s="52">
        <v>0</v>
      </c>
      <c r="K243" s="52">
        <v>0</v>
      </c>
      <c r="L243" s="52">
        <v>92.433999999999997</v>
      </c>
      <c r="M243" s="52">
        <v>16.72</v>
      </c>
      <c r="N243" s="52">
        <v>196</v>
      </c>
      <c r="O243" s="52">
        <v>19.600000000000001</v>
      </c>
      <c r="P243" s="2">
        <f t="shared" si="3"/>
        <v>145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</row>
    <row r="244" spans="1:32" x14ac:dyDescent="0.25">
      <c r="A244">
        <v>490</v>
      </c>
      <c r="B244" s="1">
        <v>0.75</v>
      </c>
      <c r="C244" s="52">
        <v>2015</v>
      </c>
      <c r="D244" s="52">
        <v>1</v>
      </c>
      <c r="E244" s="52">
        <v>21</v>
      </c>
      <c r="F244" s="52">
        <v>6784465</v>
      </c>
      <c r="G244" s="52">
        <v>67844650</v>
      </c>
      <c r="H244" s="52">
        <v>170675</v>
      </c>
      <c r="I244" s="52">
        <v>1706755</v>
      </c>
      <c r="J244" s="52">
        <v>0</v>
      </c>
      <c r="K244" s="52">
        <v>0</v>
      </c>
      <c r="L244" s="52">
        <v>91.723299999999995</v>
      </c>
      <c r="M244" s="52">
        <v>17.39</v>
      </c>
      <c r="N244" s="52">
        <v>180</v>
      </c>
      <c r="O244" s="52">
        <v>18</v>
      </c>
      <c r="P244" s="2">
        <f t="shared" si="3"/>
        <v>133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</row>
    <row r="245" spans="1:32" x14ac:dyDescent="0.25">
      <c r="A245">
        <v>489</v>
      </c>
      <c r="B245" s="1">
        <v>0.70833333333333337</v>
      </c>
      <c r="C245" s="52">
        <v>2015</v>
      </c>
      <c r="D245" s="52">
        <v>1</v>
      </c>
      <c r="E245" s="52">
        <v>21</v>
      </c>
      <c r="F245" s="52">
        <v>6784332</v>
      </c>
      <c r="G245" s="52">
        <v>67843323</v>
      </c>
      <c r="H245" s="52">
        <v>170657</v>
      </c>
      <c r="I245" s="52">
        <v>1706576</v>
      </c>
      <c r="J245" s="52">
        <v>0</v>
      </c>
      <c r="K245" s="52">
        <v>0</v>
      </c>
      <c r="L245" s="52">
        <v>91.839299999999994</v>
      </c>
      <c r="M245" s="52">
        <v>18.52</v>
      </c>
      <c r="N245" s="52">
        <v>220</v>
      </c>
      <c r="O245" s="52">
        <v>22</v>
      </c>
      <c r="P245" s="2">
        <f t="shared" si="3"/>
        <v>164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</row>
    <row r="246" spans="1:32" x14ac:dyDescent="0.25">
      <c r="A246">
        <v>488</v>
      </c>
      <c r="B246" s="1">
        <v>0.66666666666666663</v>
      </c>
      <c r="C246" s="52">
        <v>2015</v>
      </c>
      <c r="D246" s="52">
        <v>1</v>
      </c>
      <c r="E246" s="52">
        <v>21</v>
      </c>
      <c r="F246" s="52">
        <v>6784168</v>
      </c>
      <c r="G246" s="52">
        <v>67841689</v>
      </c>
      <c r="H246" s="52">
        <v>170635</v>
      </c>
      <c r="I246" s="52">
        <v>1706355</v>
      </c>
      <c r="J246" s="52">
        <v>0</v>
      </c>
      <c r="K246" s="52">
        <v>0</v>
      </c>
      <c r="L246" s="52">
        <v>92.245500000000007</v>
      </c>
      <c r="M246" s="52">
        <v>19.73</v>
      </c>
      <c r="N246" s="52">
        <v>189</v>
      </c>
      <c r="O246" s="52">
        <v>18.899999999999999</v>
      </c>
      <c r="P246" s="2">
        <f t="shared" si="3"/>
        <v>136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</row>
    <row r="247" spans="1:32" x14ac:dyDescent="0.25">
      <c r="A247">
        <v>487</v>
      </c>
      <c r="B247" s="1">
        <v>0.625</v>
      </c>
      <c r="C247" s="52">
        <v>2015</v>
      </c>
      <c r="D247" s="52">
        <v>1</v>
      </c>
      <c r="E247" s="52">
        <v>21</v>
      </c>
      <c r="F247" s="52">
        <v>6784032</v>
      </c>
      <c r="G247" s="52">
        <v>67840322</v>
      </c>
      <c r="H247" s="52">
        <v>170617</v>
      </c>
      <c r="I247" s="52">
        <v>1706170</v>
      </c>
      <c r="J247" s="52">
        <v>0</v>
      </c>
      <c r="K247" s="52">
        <v>0</v>
      </c>
      <c r="L247" s="52">
        <v>92.448499999999996</v>
      </c>
      <c r="M247" s="52">
        <v>20.04</v>
      </c>
      <c r="N247" s="52">
        <v>199</v>
      </c>
      <c r="O247" s="52">
        <v>19.899999999999999</v>
      </c>
      <c r="P247" s="2">
        <f t="shared" si="3"/>
        <v>155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</row>
    <row r="248" spans="1:32" x14ac:dyDescent="0.25">
      <c r="A248">
        <v>486</v>
      </c>
      <c r="B248" s="1">
        <v>0.58333333333333337</v>
      </c>
      <c r="C248" s="52">
        <v>2015</v>
      </c>
      <c r="D248" s="52">
        <v>1</v>
      </c>
      <c r="E248" s="52">
        <v>21</v>
      </c>
      <c r="F248" s="52">
        <v>6783877</v>
      </c>
      <c r="G248" s="52">
        <v>67838776</v>
      </c>
      <c r="H248" s="52">
        <v>170596</v>
      </c>
      <c r="I248" s="52">
        <v>1705961</v>
      </c>
      <c r="J248" s="52">
        <v>0</v>
      </c>
      <c r="K248" s="52">
        <v>0</v>
      </c>
      <c r="L248" s="52">
        <v>92.129400000000004</v>
      </c>
      <c r="M248" s="52">
        <v>20.83</v>
      </c>
      <c r="N248" s="52">
        <v>152</v>
      </c>
      <c r="O248" s="52">
        <v>15.2</v>
      </c>
      <c r="P248" s="2">
        <f t="shared" si="3"/>
        <v>110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</row>
    <row r="249" spans="1:32" x14ac:dyDescent="0.25">
      <c r="A249">
        <v>485</v>
      </c>
      <c r="B249" s="1">
        <v>0.54166666666666663</v>
      </c>
      <c r="C249" s="52">
        <v>2015</v>
      </c>
      <c r="D249" s="52">
        <v>1</v>
      </c>
      <c r="E249" s="52">
        <v>21</v>
      </c>
      <c r="F249" s="52">
        <v>6783767</v>
      </c>
      <c r="G249" s="52">
        <v>67837673</v>
      </c>
      <c r="H249" s="52">
        <v>170581</v>
      </c>
      <c r="I249" s="52">
        <v>1705811</v>
      </c>
      <c r="J249" s="52">
        <v>0</v>
      </c>
      <c r="K249" s="52">
        <v>0</v>
      </c>
      <c r="L249" s="52">
        <v>92.361500000000007</v>
      </c>
      <c r="M249" s="52">
        <v>19.77</v>
      </c>
      <c r="N249" s="52">
        <v>185</v>
      </c>
      <c r="O249" s="52">
        <v>18.5</v>
      </c>
      <c r="P249" s="2">
        <f t="shared" si="3"/>
        <v>134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</row>
    <row r="250" spans="1:32" x14ac:dyDescent="0.25">
      <c r="A250">
        <v>484</v>
      </c>
      <c r="B250" s="1">
        <v>0.5</v>
      </c>
      <c r="C250" s="52">
        <v>2015</v>
      </c>
      <c r="D250" s="52">
        <v>1</v>
      </c>
      <c r="E250" s="52">
        <v>21</v>
      </c>
      <c r="F250" s="52">
        <v>6783633</v>
      </c>
      <c r="G250" s="52">
        <v>67836334</v>
      </c>
      <c r="H250" s="52">
        <v>170563</v>
      </c>
      <c r="I250" s="52">
        <v>1705630</v>
      </c>
      <c r="J250" s="52">
        <v>0</v>
      </c>
      <c r="K250" s="52">
        <v>0</v>
      </c>
      <c r="L250" s="52">
        <v>93.275199999999998</v>
      </c>
      <c r="M250" s="52">
        <v>18.329999999999998</v>
      </c>
      <c r="N250" s="52">
        <v>171</v>
      </c>
      <c r="O250" s="52">
        <v>17.100000000000001</v>
      </c>
      <c r="P250" s="2">
        <f t="shared" si="3"/>
        <v>128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</row>
    <row r="251" spans="1:32" x14ac:dyDescent="0.25">
      <c r="A251">
        <v>483</v>
      </c>
      <c r="B251" s="1">
        <v>0.45833333333333331</v>
      </c>
      <c r="C251" s="52">
        <v>2015</v>
      </c>
      <c r="D251" s="52">
        <v>1</v>
      </c>
      <c r="E251" s="52">
        <v>21</v>
      </c>
      <c r="F251" s="52">
        <v>6783505</v>
      </c>
      <c r="G251" s="52">
        <v>67835051</v>
      </c>
      <c r="H251" s="52">
        <v>170545</v>
      </c>
      <c r="I251" s="52">
        <v>1705459</v>
      </c>
      <c r="J251" s="52">
        <v>0</v>
      </c>
      <c r="K251" s="52">
        <v>0</v>
      </c>
      <c r="L251" s="52">
        <v>91.839299999999994</v>
      </c>
      <c r="M251" s="52">
        <v>18.059999999999999</v>
      </c>
      <c r="N251" s="52">
        <v>174</v>
      </c>
      <c r="O251" s="52">
        <v>17.399999999999999</v>
      </c>
      <c r="P251" s="2">
        <f t="shared" si="3"/>
        <v>131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</row>
    <row r="252" spans="1:32" x14ac:dyDescent="0.25">
      <c r="A252">
        <v>482</v>
      </c>
      <c r="B252" s="1">
        <v>0.41666666666666669</v>
      </c>
      <c r="C252" s="52">
        <v>2015</v>
      </c>
      <c r="D252" s="52">
        <v>1</v>
      </c>
      <c r="E252" s="52">
        <v>21</v>
      </c>
      <c r="F252" s="52">
        <v>6783374</v>
      </c>
      <c r="G252" s="52">
        <v>67833748</v>
      </c>
      <c r="H252" s="52">
        <v>170528</v>
      </c>
      <c r="I252" s="52">
        <v>1705283</v>
      </c>
      <c r="J252" s="52">
        <v>0</v>
      </c>
      <c r="K252" s="52">
        <v>0</v>
      </c>
      <c r="L252" s="52">
        <v>90.766000000000005</v>
      </c>
      <c r="M252" s="52">
        <v>16.96</v>
      </c>
      <c r="N252" s="52">
        <v>177</v>
      </c>
      <c r="O252" s="52">
        <v>17.7</v>
      </c>
      <c r="P252" s="2">
        <f t="shared" si="3"/>
        <v>126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</row>
    <row r="253" spans="1:32" x14ac:dyDescent="0.25">
      <c r="A253">
        <v>481</v>
      </c>
      <c r="B253" s="1">
        <v>0.375</v>
      </c>
      <c r="C253" s="52">
        <v>2015</v>
      </c>
      <c r="D253" s="52">
        <v>1</v>
      </c>
      <c r="E253" s="52">
        <v>21</v>
      </c>
      <c r="F253" s="52">
        <v>6783248</v>
      </c>
      <c r="G253" s="52">
        <v>67832483</v>
      </c>
      <c r="H253" s="52">
        <v>170511</v>
      </c>
      <c r="I253" s="52">
        <v>1705111</v>
      </c>
      <c r="J253" s="52">
        <v>0</v>
      </c>
      <c r="K253" s="52">
        <v>0</v>
      </c>
      <c r="L253" s="52">
        <v>91.781300000000002</v>
      </c>
      <c r="M253" s="52">
        <v>15.81</v>
      </c>
      <c r="N253" s="52">
        <v>225</v>
      </c>
      <c r="O253" s="52">
        <v>22.5</v>
      </c>
      <c r="P253" s="2">
        <f t="shared" si="3"/>
        <v>148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</row>
    <row r="254" spans="1:32" x14ac:dyDescent="0.25">
      <c r="A254">
        <v>480</v>
      </c>
      <c r="B254" s="1">
        <v>0.33333333333333331</v>
      </c>
      <c r="C254" s="52">
        <v>2015</v>
      </c>
      <c r="D254" s="52">
        <v>1</v>
      </c>
      <c r="E254" s="52">
        <v>21</v>
      </c>
      <c r="F254" s="52">
        <v>6783100</v>
      </c>
      <c r="G254" s="52">
        <v>67831005</v>
      </c>
      <c r="H254" s="52">
        <v>170491</v>
      </c>
      <c r="I254" s="52">
        <v>1704913</v>
      </c>
      <c r="J254" s="52">
        <v>0</v>
      </c>
      <c r="K254" s="52">
        <v>0</v>
      </c>
      <c r="L254" s="52">
        <v>92.7821</v>
      </c>
      <c r="M254" s="52">
        <v>15.29</v>
      </c>
      <c r="N254" s="52">
        <v>183</v>
      </c>
      <c r="O254" s="52">
        <v>18.3</v>
      </c>
      <c r="P254" s="2">
        <f t="shared" si="3"/>
        <v>161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</row>
    <row r="255" spans="1:32" x14ac:dyDescent="0.25">
      <c r="A255">
        <v>479</v>
      </c>
      <c r="B255" s="1">
        <v>0.29166666666666669</v>
      </c>
      <c r="C255" s="52">
        <v>2015</v>
      </c>
      <c r="D255" s="52">
        <v>1</v>
      </c>
      <c r="E255" s="52">
        <v>21</v>
      </c>
      <c r="F255" s="52">
        <v>6782939</v>
      </c>
      <c r="G255" s="52">
        <v>67829397</v>
      </c>
      <c r="H255" s="52">
        <v>170470</v>
      </c>
      <c r="I255" s="52">
        <v>1704700</v>
      </c>
      <c r="J255" s="52">
        <v>0</v>
      </c>
      <c r="K255" s="52">
        <v>0</v>
      </c>
      <c r="L255" s="52">
        <v>92.492000000000004</v>
      </c>
      <c r="M255" s="52">
        <v>15.31</v>
      </c>
      <c r="N255" s="52">
        <v>185</v>
      </c>
      <c r="O255" s="52">
        <v>18.5</v>
      </c>
      <c r="P255" s="2">
        <f t="shared" ref="P255:P256" si="4">F255-F256</f>
        <v>137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</row>
    <row r="256" spans="1:32" x14ac:dyDescent="0.25">
      <c r="A256">
        <v>478</v>
      </c>
      <c r="B256" s="1">
        <v>0.25</v>
      </c>
      <c r="C256" s="52">
        <v>2015</v>
      </c>
      <c r="D256" s="52">
        <v>1</v>
      </c>
      <c r="E256" s="52">
        <v>21</v>
      </c>
      <c r="F256" s="52">
        <v>6782802</v>
      </c>
      <c r="G256" s="52">
        <v>67828020</v>
      </c>
      <c r="H256" s="52">
        <v>170451</v>
      </c>
      <c r="I256" s="52">
        <v>1704517</v>
      </c>
      <c r="J256" s="52">
        <v>0</v>
      </c>
      <c r="K256" s="52">
        <v>0</v>
      </c>
      <c r="L256" s="52">
        <v>92.433999999999997</v>
      </c>
      <c r="M256" s="52">
        <v>15.51</v>
      </c>
      <c r="N256" s="52">
        <v>185</v>
      </c>
      <c r="O256" s="52">
        <v>18.5</v>
      </c>
      <c r="P256" s="2">
        <f t="shared" si="4"/>
        <v>140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</row>
    <row r="257" spans="1:32" x14ac:dyDescent="0.25">
      <c r="A257">
        <v>477</v>
      </c>
      <c r="B257" s="1">
        <v>0.20833333333333334</v>
      </c>
      <c r="C257" s="52">
        <v>2015</v>
      </c>
      <c r="D257" s="52">
        <v>1</v>
      </c>
      <c r="E257" s="52">
        <v>21</v>
      </c>
      <c r="F257" s="52">
        <v>6782662</v>
      </c>
      <c r="G257" s="52">
        <v>67826629</v>
      </c>
      <c r="H257" s="52">
        <v>170433</v>
      </c>
      <c r="I257" s="52">
        <v>1704332</v>
      </c>
      <c r="J257" s="52">
        <v>0</v>
      </c>
      <c r="K257" s="52">
        <v>0</v>
      </c>
      <c r="L257" s="52">
        <v>93.101200000000006</v>
      </c>
      <c r="M257" s="52">
        <v>15.4</v>
      </c>
      <c r="N257" s="52">
        <v>179</v>
      </c>
      <c r="O257" s="52">
        <v>17.899999999999999</v>
      </c>
      <c r="P257" s="2">
        <f t="shared" ref="P257:P318" si="5">F257-F258</f>
        <v>135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</row>
    <row r="258" spans="1:32" x14ac:dyDescent="0.25">
      <c r="A258">
        <v>476</v>
      </c>
      <c r="B258" s="1">
        <v>0.16666666666666666</v>
      </c>
      <c r="C258" s="52">
        <v>2015</v>
      </c>
      <c r="D258" s="52">
        <v>1</v>
      </c>
      <c r="E258" s="52">
        <v>21</v>
      </c>
      <c r="F258" s="52">
        <v>6782527</v>
      </c>
      <c r="G258" s="52">
        <v>67825274</v>
      </c>
      <c r="H258" s="52">
        <v>170415</v>
      </c>
      <c r="I258" s="52">
        <v>1704153</v>
      </c>
      <c r="J258" s="52">
        <v>0</v>
      </c>
      <c r="K258" s="52">
        <v>0</v>
      </c>
      <c r="L258" s="52">
        <v>93.826400000000007</v>
      </c>
      <c r="M258" s="52">
        <v>15.66</v>
      </c>
      <c r="N258" s="52">
        <v>182</v>
      </c>
      <c r="O258" s="52">
        <v>18.2</v>
      </c>
      <c r="P258" s="2">
        <f t="shared" si="5"/>
        <v>139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</row>
    <row r="259" spans="1:32" x14ac:dyDescent="0.25">
      <c r="A259">
        <v>475</v>
      </c>
      <c r="B259" s="1">
        <v>0.125</v>
      </c>
      <c r="C259" s="52">
        <v>2015</v>
      </c>
      <c r="D259" s="52">
        <v>1</v>
      </c>
      <c r="E259" s="52">
        <v>21</v>
      </c>
      <c r="F259" s="52">
        <v>6782388</v>
      </c>
      <c r="G259" s="52">
        <v>67823881</v>
      </c>
      <c r="H259" s="52">
        <v>170397</v>
      </c>
      <c r="I259" s="52">
        <v>1703970</v>
      </c>
      <c r="J259" s="52">
        <v>0</v>
      </c>
      <c r="K259" s="52">
        <v>0</v>
      </c>
      <c r="L259" s="52">
        <v>94.188999999999993</v>
      </c>
      <c r="M259" s="52">
        <v>15.59</v>
      </c>
      <c r="N259" s="52">
        <v>183</v>
      </c>
      <c r="O259" s="52">
        <v>18.3</v>
      </c>
      <c r="P259" s="2">
        <f t="shared" si="5"/>
        <v>140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</row>
    <row r="260" spans="1:32" x14ac:dyDescent="0.25">
      <c r="A260">
        <v>474</v>
      </c>
      <c r="B260" s="1">
        <v>8.3333333333333329E-2</v>
      </c>
      <c r="C260" s="52">
        <v>2015</v>
      </c>
      <c r="D260" s="52">
        <v>1</v>
      </c>
      <c r="E260" s="52">
        <v>21</v>
      </c>
      <c r="F260" s="52">
        <v>6782248</v>
      </c>
      <c r="G260" s="52">
        <v>67822489</v>
      </c>
      <c r="H260" s="52">
        <v>170378</v>
      </c>
      <c r="I260" s="52">
        <v>1703788</v>
      </c>
      <c r="J260" s="52">
        <v>0</v>
      </c>
      <c r="K260" s="52">
        <v>0</v>
      </c>
      <c r="L260" s="52">
        <v>93.072199999999995</v>
      </c>
      <c r="M260" s="52">
        <v>15.73</v>
      </c>
      <c r="N260" s="52">
        <v>183</v>
      </c>
      <c r="O260" s="52">
        <v>18.3</v>
      </c>
      <c r="P260" s="2">
        <f t="shared" si="5"/>
        <v>139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</row>
    <row r="261" spans="1:32" x14ac:dyDescent="0.25">
      <c r="A261">
        <v>473</v>
      </c>
      <c r="B261" s="1">
        <v>4.1666666666666664E-2</v>
      </c>
      <c r="C261" s="52">
        <v>2015</v>
      </c>
      <c r="D261" s="52">
        <v>1</v>
      </c>
      <c r="E261" s="52">
        <v>21</v>
      </c>
      <c r="F261" s="52">
        <v>6782109</v>
      </c>
      <c r="G261" s="52">
        <v>67821098</v>
      </c>
      <c r="H261" s="52">
        <v>170360</v>
      </c>
      <c r="I261" s="52">
        <v>1703604</v>
      </c>
      <c r="J261" s="52">
        <v>0</v>
      </c>
      <c r="K261" s="52">
        <v>0</v>
      </c>
      <c r="L261" s="52">
        <v>93.7684</v>
      </c>
      <c r="M261" s="52">
        <v>15.9</v>
      </c>
      <c r="N261" s="52">
        <v>180</v>
      </c>
      <c r="O261" s="52">
        <v>18</v>
      </c>
      <c r="P261" s="2">
        <f t="shared" si="5"/>
        <v>136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</row>
    <row r="262" spans="1:32" x14ac:dyDescent="0.25">
      <c r="A262">
        <v>472</v>
      </c>
      <c r="B262" s="1">
        <v>0</v>
      </c>
      <c r="C262" s="52">
        <v>2015</v>
      </c>
      <c r="D262" s="52">
        <v>1</v>
      </c>
      <c r="E262" s="52">
        <v>21</v>
      </c>
      <c r="F262" s="52">
        <v>6781973</v>
      </c>
      <c r="G262" s="52">
        <v>67819737</v>
      </c>
      <c r="H262" s="52">
        <v>170342</v>
      </c>
      <c r="I262" s="52">
        <v>1703425</v>
      </c>
      <c r="J262" s="52">
        <v>0</v>
      </c>
      <c r="K262" s="52">
        <v>0</v>
      </c>
      <c r="L262" s="52">
        <v>95.421800000000005</v>
      </c>
      <c r="M262" s="52">
        <v>16.100000000000001</v>
      </c>
      <c r="N262" s="52">
        <v>185</v>
      </c>
      <c r="O262" s="52">
        <v>18.5</v>
      </c>
      <c r="P262" s="2">
        <f t="shared" si="5"/>
        <v>147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</row>
    <row r="263" spans="1:32" x14ac:dyDescent="0.25">
      <c r="A263">
        <v>471</v>
      </c>
      <c r="B263" s="1">
        <v>0.95833333333333337</v>
      </c>
      <c r="C263" s="52">
        <v>2015</v>
      </c>
      <c r="D263" s="52">
        <v>1</v>
      </c>
      <c r="E263" s="52">
        <v>20</v>
      </c>
      <c r="F263" s="52">
        <v>6781826</v>
      </c>
      <c r="G263" s="52">
        <v>67818263</v>
      </c>
      <c r="H263" s="52">
        <v>170323</v>
      </c>
      <c r="I263" s="52">
        <v>1703234</v>
      </c>
      <c r="J263" s="52">
        <v>0</v>
      </c>
      <c r="K263" s="52">
        <v>0</v>
      </c>
      <c r="L263" s="52">
        <v>96.350099999999998</v>
      </c>
      <c r="M263" s="52">
        <v>16.440000000000001</v>
      </c>
      <c r="N263" s="52">
        <v>190</v>
      </c>
      <c r="O263" s="52">
        <v>19</v>
      </c>
      <c r="P263" s="2">
        <f t="shared" si="5"/>
        <v>146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</row>
    <row r="264" spans="1:32" x14ac:dyDescent="0.25">
      <c r="A264">
        <v>470</v>
      </c>
      <c r="B264" s="1">
        <v>0.91666666666666663</v>
      </c>
      <c r="C264" s="52">
        <v>2015</v>
      </c>
      <c r="D264" s="52">
        <v>1</v>
      </c>
      <c r="E264" s="52">
        <v>20</v>
      </c>
      <c r="F264" s="52">
        <v>6781680</v>
      </c>
      <c r="G264" s="52">
        <v>67816808</v>
      </c>
      <c r="H264" s="52">
        <v>170304</v>
      </c>
      <c r="I264" s="52">
        <v>1703047</v>
      </c>
      <c r="J264" s="52">
        <v>0</v>
      </c>
      <c r="K264" s="52">
        <v>0</v>
      </c>
      <c r="L264" s="52">
        <v>96.204999999999998</v>
      </c>
      <c r="M264" s="52">
        <v>16.71</v>
      </c>
      <c r="N264" s="52">
        <v>191</v>
      </c>
      <c r="O264" s="52">
        <v>19.100000000000001</v>
      </c>
      <c r="P264" s="2">
        <f t="shared" si="5"/>
        <v>149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</row>
    <row r="265" spans="1:32" x14ac:dyDescent="0.25">
      <c r="A265">
        <v>469</v>
      </c>
      <c r="B265" s="1">
        <v>0.875</v>
      </c>
      <c r="C265" s="52">
        <v>2015</v>
      </c>
      <c r="D265" s="52">
        <v>1</v>
      </c>
      <c r="E265" s="52">
        <v>20</v>
      </c>
      <c r="F265" s="52">
        <v>6781531</v>
      </c>
      <c r="G265" s="52">
        <v>67815318</v>
      </c>
      <c r="H265" s="52">
        <v>170285</v>
      </c>
      <c r="I265" s="52">
        <v>1702855</v>
      </c>
      <c r="J265" s="52">
        <v>0</v>
      </c>
      <c r="K265" s="52">
        <v>0</v>
      </c>
      <c r="L265" s="52">
        <v>96.045500000000004</v>
      </c>
      <c r="M265" s="52">
        <v>16.87</v>
      </c>
      <c r="N265" s="52">
        <v>184</v>
      </c>
      <c r="O265" s="52">
        <v>18.399999999999999</v>
      </c>
      <c r="P265" s="2">
        <f t="shared" si="5"/>
        <v>130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</row>
    <row r="266" spans="1:32" x14ac:dyDescent="0.25">
      <c r="A266">
        <v>468</v>
      </c>
      <c r="B266" s="1">
        <v>0.83333333333333337</v>
      </c>
      <c r="C266" s="52">
        <v>2015</v>
      </c>
      <c r="D266" s="52">
        <v>1</v>
      </c>
      <c r="E266" s="52">
        <v>20</v>
      </c>
      <c r="F266" s="52">
        <v>6781401</v>
      </c>
      <c r="G266" s="52">
        <v>67814010</v>
      </c>
      <c r="H266" s="52">
        <v>170268</v>
      </c>
      <c r="I266" s="52">
        <v>1702686</v>
      </c>
      <c r="J266" s="52">
        <v>0</v>
      </c>
      <c r="K266" s="52">
        <v>0</v>
      </c>
      <c r="L266" s="52">
        <v>96.437100000000001</v>
      </c>
      <c r="M266" s="52">
        <v>17.190000000000001</v>
      </c>
      <c r="N266" s="52">
        <v>164</v>
      </c>
      <c r="O266" s="52">
        <v>16.399999999999999</v>
      </c>
      <c r="P266" s="2">
        <f t="shared" si="5"/>
        <v>145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</row>
    <row r="267" spans="1:32" x14ac:dyDescent="0.25">
      <c r="A267">
        <v>467</v>
      </c>
      <c r="B267" s="1">
        <v>0.79166666666666663</v>
      </c>
      <c r="C267" s="52">
        <v>2015</v>
      </c>
      <c r="D267" s="52">
        <v>1</v>
      </c>
      <c r="E267" s="52">
        <v>20</v>
      </c>
      <c r="F267" s="52">
        <v>6781256</v>
      </c>
      <c r="G267" s="52">
        <v>67812566</v>
      </c>
      <c r="H267" s="52">
        <v>170250</v>
      </c>
      <c r="I267" s="52">
        <v>1702500</v>
      </c>
      <c r="J267" s="52">
        <v>0</v>
      </c>
      <c r="K267" s="52">
        <v>0</v>
      </c>
      <c r="L267" s="52">
        <v>96.408100000000005</v>
      </c>
      <c r="M267" s="52">
        <v>17.37</v>
      </c>
      <c r="N267" s="52">
        <v>159</v>
      </c>
      <c r="O267" s="52">
        <v>15.9</v>
      </c>
      <c r="P267" s="2">
        <f t="shared" si="5"/>
        <v>120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</row>
    <row r="268" spans="1:32" x14ac:dyDescent="0.25">
      <c r="A268">
        <v>466</v>
      </c>
      <c r="B268" s="1">
        <v>0.75</v>
      </c>
      <c r="C268" s="52">
        <v>2015</v>
      </c>
      <c r="D268" s="52">
        <v>1</v>
      </c>
      <c r="E268" s="52">
        <v>20</v>
      </c>
      <c r="F268" s="52">
        <v>6781136</v>
      </c>
      <c r="G268" s="52">
        <v>67811363</v>
      </c>
      <c r="H268" s="52">
        <v>170234</v>
      </c>
      <c r="I268" s="52">
        <v>1702345</v>
      </c>
      <c r="J268" s="52">
        <v>0</v>
      </c>
      <c r="K268" s="52">
        <v>0</v>
      </c>
      <c r="L268" s="52">
        <v>96.103499999999997</v>
      </c>
      <c r="M268" s="52">
        <v>18.12</v>
      </c>
      <c r="N268" s="52">
        <v>199</v>
      </c>
      <c r="O268" s="52">
        <v>19.899999999999999</v>
      </c>
      <c r="P268" s="2">
        <f t="shared" si="5"/>
        <v>151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</row>
    <row r="269" spans="1:32" x14ac:dyDescent="0.25">
      <c r="A269">
        <v>465</v>
      </c>
      <c r="B269" s="1">
        <v>0.70833333333333337</v>
      </c>
      <c r="C269" s="52">
        <v>2015</v>
      </c>
      <c r="D269" s="52">
        <v>1</v>
      </c>
      <c r="E269" s="52">
        <v>20</v>
      </c>
      <c r="F269" s="52">
        <v>6780985</v>
      </c>
      <c r="G269" s="52">
        <v>67809852</v>
      </c>
      <c r="H269" s="52">
        <v>170214</v>
      </c>
      <c r="I269" s="52">
        <v>1702149</v>
      </c>
      <c r="J269" s="52">
        <v>0</v>
      </c>
      <c r="K269" s="52">
        <v>0</v>
      </c>
      <c r="L269" s="52">
        <v>95.682900000000004</v>
      </c>
      <c r="M269" s="52">
        <v>18.86</v>
      </c>
      <c r="N269" s="52">
        <v>162</v>
      </c>
      <c r="O269" s="52">
        <v>16.2</v>
      </c>
      <c r="P269" s="2">
        <f t="shared" si="5"/>
        <v>124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</row>
    <row r="270" spans="1:32" x14ac:dyDescent="0.25">
      <c r="A270">
        <v>464</v>
      </c>
      <c r="B270" s="1">
        <v>0.66666666666666663</v>
      </c>
      <c r="C270" s="52">
        <v>2015</v>
      </c>
      <c r="D270" s="52">
        <v>1</v>
      </c>
      <c r="E270" s="52">
        <v>20</v>
      </c>
      <c r="F270" s="52">
        <v>6780861</v>
      </c>
      <c r="G270" s="52">
        <v>67808611</v>
      </c>
      <c r="H270" s="52">
        <v>170198</v>
      </c>
      <c r="I270" s="52">
        <v>1701987</v>
      </c>
      <c r="J270" s="52">
        <v>0</v>
      </c>
      <c r="K270" s="52">
        <v>0</v>
      </c>
      <c r="L270" s="52">
        <v>95.450800000000001</v>
      </c>
      <c r="M270" s="52">
        <v>20.010000000000002</v>
      </c>
      <c r="N270" s="52">
        <v>153</v>
      </c>
      <c r="O270" s="52">
        <v>15.3</v>
      </c>
      <c r="P270" s="2">
        <f t="shared" si="5"/>
        <v>117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</row>
    <row r="271" spans="1:32" x14ac:dyDescent="0.25">
      <c r="A271">
        <v>463</v>
      </c>
      <c r="B271" s="1">
        <v>0.625</v>
      </c>
      <c r="C271" s="52">
        <v>2015</v>
      </c>
      <c r="D271" s="52">
        <v>1</v>
      </c>
      <c r="E271" s="52">
        <v>20</v>
      </c>
      <c r="F271" s="52">
        <v>6780744</v>
      </c>
      <c r="G271" s="52">
        <v>67807446</v>
      </c>
      <c r="H271" s="52">
        <v>170183</v>
      </c>
      <c r="I271" s="52">
        <v>1701834</v>
      </c>
      <c r="J271" s="52">
        <v>0</v>
      </c>
      <c r="K271" s="52">
        <v>0</v>
      </c>
      <c r="L271" s="52">
        <v>93.898899999999998</v>
      </c>
      <c r="M271" s="52">
        <v>20.09</v>
      </c>
      <c r="N271" s="52">
        <v>186</v>
      </c>
      <c r="O271" s="52">
        <v>18.600000000000001</v>
      </c>
      <c r="P271" s="2">
        <f t="shared" si="5"/>
        <v>139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</row>
    <row r="272" spans="1:32" x14ac:dyDescent="0.25">
      <c r="A272">
        <v>462</v>
      </c>
      <c r="B272" s="1">
        <v>0.58333333333333337</v>
      </c>
      <c r="C272" s="52">
        <v>2015</v>
      </c>
      <c r="D272" s="52">
        <v>1</v>
      </c>
      <c r="E272" s="52">
        <v>20</v>
      </c>
      <c r="F272" s="52">
        <v>6780605</v>
      </c>
      <c r="G272" s="52">
        <v>67806058</v>
      </c>
      <c r="H272" s="52">
        <v>170164</v>
      </c>
      <c r="I272" s="52">
        <v>1701649</v>
      </c>
      <c r="J272" s="52">
        <v>0</v>
      </c>
      <c r="K272" s="52">
        <v>0</v>
      </c>
      <c r="L272" s="52">
        <v>93.376800000000003</v>
      </c>
      <c r="M272" s="52">
        <v>20.27</v>
      </c>
      <c r="N272" s="52">
        <v>155</v>
      </c>
      <c r="O272" s="52">
        <v>15.5</v>
      </c>
      <c r="P272" s="2">
        <f t="shared" si="5"/>
        <v>116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</row>
    <row r="273" spans="1:32" x14ac:dyDescent="0.25">
      <c r="A273">
        <v>461</v>
      </c>
      <c r="B273" s="1">
        <v>0.54166666666666663</v>
      </c>
      <c r="C273" s="52">
        <v>2015</v>
      </c>
      <c r="D273" s="52">
        <v>1</v>
      </c>
      <c r="E273" s="52">
        <v>20</v>
      </c>
      <c r="F273" s="52">
        <v>6780489</v>
      </c>
      <c r="G273" s="52">
        <v>67804895</v>
      </c>
      <c r="H273" s="52">
        <v>170149</v>
      </c>
      <c r="I273" s="52">
        <v>1701493</v>
      </c>
      <c r="J273" s="52">
        <v>0</v>
      </c>
      <c r="K273" s="52">
        <v>0</v>
      </c>
      <c r="L273" s="52">
        <v>92.593500000000006</v>
      </c>
      <c r="M273" s="52">
        <v>19.3</v>
      </c>
      <c r="N273" s="52">
        <v>192</v>
      </c>
      <c r="O273" s="52">
        <v>19.2</v>
      </c>
      <c r="P273" s="2">
        <f t="shared" si="5"/>
        <v>146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</row>
    <row r="274" spans="1:32" x14ac:dyDescent="0.25">
      <c r="A274">
        <v>460</v>
      </c>
      <c r="B274" s="1">
        <v>0.5</v>
      </c>
      <c r="C274" s="52">
        <v>2015</v>
      </c>
      <c r="D274" s="52">
        <v>1</v>
      </c>
      <c r="E274" s="52">
        <v>20</v>
      </c>
      <c r="F274" s="52">
        <v>6780343</v>
      </c>
      <c r="G274" s="52">
        <v>67803432</v>
      </c>
      <c r="H274" s="52">
        <v>170129</v>
      </c>
      <c r="I274" s="52">
        <v>1701296</v>
      </c>
      <c r="J274" s="52">
        <v>0</v>
      </c>
      <c r="K274" s="52">
        <v>0</v>
      </c>
      <c r="L274" s="52">
        <v>92.709599999999995</v>
      </c>
      <c r="M274" s="52">
        <v>17.75</v>
      </c>
      <c r="N274" s="52">
        <v>180</v>
      </c>
      <c r="O274" s="52">
        <v>18</v>
      </c>
      <c r="P274" s="2">
        <f t="shared" si="5"/>
        <v>115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</row>
    <row r="275" spans="1:32" x14ac:dyDescent="0.25">
      <c r="A275">
        <v>459</v>
      </c>
      <c r="B275" s="1">
        <v>0.45833333333333331</v>
      </c>
      <c r="C275" s="52">
        <v>2015</v>
      </c>
      <c r="D275" s="52">
        <v>1</v>
      </c>
      <c r="E275" s="52">
        <v>20</v>
      </c>
      <c r="F275" s="52">
        <v>6780228</v>
      </c>
      <c r="G275" s="52">
        <v>67802281</v>
      </c>
      <c r="H275" s="52">
        <v>170114</v>
      </c>
      <c r="I275" s="52">
        <v>1701142</v>
      </c>
      <c r="J275" s="52">
        <v>0</v>
      </c>
      <c r="K275" s="52">
        <v>0</v>
      </c>
      <c r="L275" s="52">
        <v>91.491200000000006</v>
      </c>
      <c r="M275" s="52">
        <v>17.36</v>
      </c>
      <c r="N275" s="52">
        <v>236</v>
      </c>
      <c r="O275" s="52">
        <v>23.6</v>
      </c>
      <c r="P275" s="2">
        <f t="shared" si="5"/>
        <v>192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</row>
    <row r="276" spans="1:32" x14ac:dyDescent="0.25">
      <c r="A276">
        <v>458</v>
      </c>
      <c r="B276" s="1">
        <v>0.41666666666666669</v>
      </c>
      <c r="C276" s="52">
        <v>2015</v>
      </c>
      <c r="D276" s="52">
        <v>1</v>
      </c>
      <c r="E276" s="52">
        <v>20</v>
      </c>
      <c r="F276" s="52">
        <v>6780036</v>
      </c>
      <c r="G276" s="52">
        <v>67800364</v>
      </c>
      <c r="H276" s="52">
        <v>170088</v>
      </c>
      <c r="I276" s="52">
        <v>1700883</v>
      </c>
      <c r="J276" s="52">
        <v>0</v>
      </c>
      <c r="K276" s="52">
        <v>0</v>
      </c>
      <c r="L276" s="52">
        <v>91.143100000000004</v>
      </c>
      <c r="M276" s="52">
        <v>16.29</v>
      </c>
      <c r="N276" s="52">
        <v>202</v>
      </c>
      <c r="O276" s="52">
        <v>20.2</v>
      </c>
      <c r="P276" s="2">
        <f t="shared" si="5"/>
        <v>145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</row>
    <row r="277" spans="1:32" x14ac:dyDescent="0.25">
      <c r="A277">
        <v>457</v>
      </c>
      <c r="B277" s="1">
        <v>0.375</v>
      </c>
      <c r="C277" s="52">
        <v>2015</v>
      </c>
      <c r="D277" s="52">
        <v>1</v>
      </c>
      <c r="E277" s="52">
        <v>20</v>
      </c>
      <c r="F277" s="52">
        <v>6779891</v>
      </c>
      <c r="G277" s="52">
        <v>67798914</v>
      </c>
      <c r="H277" s="52">
        <v>170068</v>
      </c>
      <c r="I277" s="52">
        <v>1700687</v>
      </c>
      <c r="J277" s="52">
        <v>0</v>
      </c>
      <c r="K277" s="52">
        <v>0</v>
      </c>
      <c r="L277" s="52">
        <v>92.419499999999999</v>
      </c>
      <c r="M277" s="52">
        <v>15.22</v>
      </c>
      <c r="N277" s="52">
        <v>204</v>
      </c>
      <c r="O277" s="52">
        <v>20.399999999999999</v>
      </c>
      <c r="P277" s="2">
        <f t="shared" si="5"/>
        <v>154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</row>
    <row r="278" spans="1:32" x14ac:dyDescent="0.25">
      <c r="A278">
        <v>456</v>
      </c>
      <c r="B278" s="1">
        <v>0.33333333333333331</v>
      </c>
      <c r="C278" s="52">
        <v>2015</v>
      </c>
      <c r="D278" s="52">
        <v>1</v>
      </c>
      <c r="E278" s="52">
        <v>20</v>
      </c>
      <c r="F278" s="52">
        <v>6779737</v>
      </c>
      <c r="G278" s="52">
        <v>67797371</v>
      </c>
      <c r="H278" s="52">
        <v>170048</v>
      </c>
      <c r="I278" s="52">
        <v>1700482</v>
      </c>
      <c r="J278" s="52">
        <v>0</v>
      </c>
      <c r="K278" s="52">
        <v>0</v>
      </c>
      <c r="L278" s="52">
        <v>92.898099999999999</v>
      </c>
      <c r="M278" s="52">
        <v>14.38</v>
      </c>
      <c r="N278" s="52">
        <v>190</v>
      </c>
      <c r="O278" s="52">
        <v>19</v>
      </c>
      <c r="P278" s="2">
        <f t="shared" si="5"/>
        <v>142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</row>
    <row r="279" spans="1:32" x14ac:dyDescent="0.25">
      <c r="A279">
        <v>455</v>
      </c>
      <c r="B279" s="1">
        <v>0.29166666666666669</v>
      </c>
      <c r="C279" s="52">
        <v>2015</v>
      </c>
      <c r="D279" s="52">
        <v>1</v>
      </c>
      <c r="E279" s="52">
        <v>20</v>
      </c>
      <c r="F279" s="52">
        <v>6779595</v>
      </c>
      <c r="G279" s="52">
        <v>67795953</v>
      </c>
      <c r="H279" s="52">
        <v>170029</v>
      </c>
      <c r="I279" s="52">
        <v>1700295</v>
      </c>
      <c r="J279" s="52">
        <v>0</v>
      </c>
      <c r="K279" s="52">
        <v>0</v>
      </c>
      <c r="L279" s="52">
        <v>92.912599999999998</v>
      </c>
      <c r="M279" s="52">
        <v>14.4</v>
      </c>
      <c r="N279" s="52">
        <v>190</v>
      </c>
      <c r="O279" s="52">
        <v>19</v>
      </c>
      <c r="P279" s="2">
        <f t="shared" si="5"/>
        <v>145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</row>
    <row r="280" spans="1:32" x14ac:dyDescent="0.25">
      <c r="A280">
        <v>454</v>
      </c>
      <c r="B280" s="1">
        <v>0.25</v>
      </c>
      <c r="C280" s="52">
        <v>2015</v>
      </c>
      <c r="D280" s="52">
        <v>1</v>
      </c>
      <c r="E280" s="52">
        <v>20</v>
      </c>
      <c r="F280" s="52">
        <v>6779450</v>
      </c>
      <c r="G280" s="52">
        <v>67794504</v>
      </c>
      <c r="H280" s="52">
        <v>170010</v>
      </c>
      <c r="I280" s="52">
        <v>1700104</v>
      </c>
      <c r="J280" s="52">
        <v>0</v>
      </c>
      <c r="K280" s="52">
        <v>0</v>
      </c>
      <c r="L280" s="52">
        <v>93.130200000000002</v>
      </c>
      <c r="M280" s="52">
        <v>14.59</v>
      </c>
      <c r="N280" s="52">
        <v>190</v>
      </c>
      <c r="O280" s="52">
        <v>19</v>
      </c>
      <c r="P280" s="2">
        <f t="shared" si="5"/>
        <v>144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</row>
    <row r="281" spans="1:32" x14ac:dyDescent="0.25">
      <c r="A281">
        <v>453</v>
      </c>
      <c r="B281" s="1">
        <v>0.20833333333333334</v>
      </c>
      <c r="C281" s="52">
        <v>2015</v>
      </c>
      <c r="D281" s="52">
        <v>1</v>
      </c>
      <c r="E281" s="52">
        <v>20</v>
      </c>
      <c r="F281" s="52">
        <v>6779306</v>
      </c>
      <c r="G281" s="52">
        <v>67793061</v>
      </c>
      <c r="H281" s="52">
        <v>169991</v>
      </c>
      <c r="I281" s="52">
        <v>1699914</v>
      </c>
      <c r="J281" s="52">
        <v>0</v>
      </c>
      <c r="K281" s="52">
        <v>0</v>
      </c>
      <c r="L281" s="52">
        <v>93.507300000000001</v>
      </c>
      <c r="M281" s="52">
        <v>14.92</v>
      </c>
      <c r="N281" s="52">
        <v>189</v>
      </c>
      <c r="O281" s="52">
        <v>18.899999999999999</v>
      </c>
      <c r="P281" s="2">
        <f t="shared" si="5"/>
        <v>144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</row>
    <row r="282" spans="1:32" x14ac:dyDescent="0.25">
      <c r="A282">
        <v>452</v>
      </c>
      <c r="B282" s="1">
        <v>0.16666666666666666</v>
      </c>
      <c r="C282" s="52">
        <v>2015</v>
      </c>
      <c r="D282" s="52">
        <v>1</v>
      </c>
      <c r="E282" s="52">
        <v>20</v>
      </c>
      <c r="F282" s="52">
        <v>6779162</v>
      </c>
      <c r="G282" s="52">
        <v>67791622</v>
      </c>
      <c r="H282" s="52">
        <v>169972</v>
      </c>
      <c r="I282" s="52">
        <v>1699725</v>
      </c>
      <c r="J282" s="52">
        <v>0</v>
      </c>
      <c r="K282" s="52">
        <v>0</v>
      </c>
      <c r="L282" s="52">
        <v>93.637799999999999</v>
      </c>
      <c r="M282" s="52">
        <v>15.17</v>
      </c>
      <c r="N282" s="52">
        <v>204</v>
      </c>
      <c r="O282" s="52">
        <v>20.399999999999999</v>
      </c>
      <c r="P282" s="2">
        <f t="shared" si="5"/>
        <v>156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</row>
    <row r="283" spans="1:32" x14ac:dyDescent="0.25">
      <c r="A283">
        <v>451</v>
      </c>
      <c r="B283" s="1">
        <v>0.125</v>
      </c>
      <c r="C283" s="52">
        <v>2015</v>
      </c>
      <c r="D283" s="52">
        <v>1</v>
      </c>
      <c r="E283" s="52">
        <v>20</v>
      </c>
      <c r="F283" s="52">
        <v>6779006</v>
      </c>
      <c r="G283" s="52">
        <v>67790061</v>
      </c>
      <c r="H283" s="52">
        <v>169952</v>
      </c>
      <c r="I283" s="52">
        <v>1699520</v>
      </c>
      <c r="J283" s="52">
        <v>0</v>
      </c>
      <c r="K283" s="52">
        <v>0</v>
      </c>
      <c r="L283" s="52">
        <v>93.942400000000006</v>
      </c>
      <c r="M283" s="52">
        <v>15.01</v>
      </c>
      <c r="N283" s="52">
        <v>187</v>
      </c>
      <c r="O283" s="52">
        <v>18.7</v>
      </c>
      <c r="P283" s="2">
        <f t="shared" si="5"/>
        <v>142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</row>
    <row r="284" spans="1:32" x14ac:dyDescent="0.25">
      <c r="A284">
        <v>450</v>
      </c>
      <c r="B284" s="1">
        <v>8.3333333333333329E-2</v>
      </c>
      <c r="C284" s="52">
        <v>2015</v>
      </c>
      <c r="D284" s="52">
        <v>1</v>
      </c>
      <c r="E284" s="52">
        <v>20</v>
      </c>
      <c r="F284" s="52">
        <v>6778864</v>
      </c>
      <c r="G284" s="52">
        <v>67788640</v>
      </c>
      <c r="H284" s="52">
        <v>169933</v>
      </c>
      <c r="I284" s="52">
        <v>1699334</v>
      </c>
      <c r="J284" s="52">
        <v>0</v>
      </c>
      <c r="K284" s="52">
        <v>0</v>
      </c>
      <c r="L284" s="52">
        <v>92.825599999999994</v>
      </c>
      <c r="M284" s="52">
        <v>15.22</v>
      </c>
      <c r="N284" s="52">
        <v>189</v>
      </c>
      <c r="O284" s="52">
        <v>18.899999999999999</v>
      </c>
      <c r="P284" s="2">
        <f t="shared" si="5"/>
        <v>144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</row>
    <row r="285" spans="1:32" x14ac:dyDescent="0.25">
      <c r="A285">
        <v>449</v>
      </c>
      <c r="B285" s="1">
        <v>4.1666666666666664E-2</v>
      </c>
      <c r="C285" s="52">
        <v>2015</v>
      </c>
      <c r="D285" s="52">
        <v>1</v>
      </c>
      <c r="E285" s="52">
        <v>20</v>
      </c>
      <c r="F285" s="52">
        <v>6778720</v>
      </c>
      <c r="G285" s="52">
        <v>67787204</v>
      </c>
      <c r="H285" s="52">
        <v>169914</v>
      </c>
      <c r="I285" s="52">
        <v>1699144</v>
      </c>
      <c r="J285" s="52">
        <v>0</v>
      </c>
      <c r="K285" s="52">
        <v>0</v>
      </c>
      <c r="L285" s="52">
        <v>93.565299999999993</v>
      </c>
      <c r="M285" s="52">
        <v>15.46</v>
      </c>
      <c r="N285" s="52">
        <v>195</v>
      </c>
      <c r="O285" s="52">
        <v>19.5</v>
      </c>
      <c r="P285" s="2">
        <f t="shared" si="5"/>
        <v>141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</row>
    <row r="286" spans="1:32" x14ac:dyDescent="0.25">
      <c r="A286">
        <v>448</v>
      </c>
      <c r="B286" s="1">
        <v>0</v>
      </c>
      <c r="C286" s="52">
        <v>2015</v>
      </c>
      <c r="D286" s="52">
        <v>1</v>
      </c>
      <c r="E286" s="52">
        <v>20</v>
      </c>
      <c r="F286" s="52">
        <v>6778579</v>
      </c>
      <c r="G286" s="52">
        <v>67785791</v>
      </c>
      <c r="H286" s="52">
        <v>169895</v>
      </c>
      <c r="I286" s="52">
        <v>1698958</v>
      </c>
      <c r="J286" s="52">
        <v>0</v>
      </c>
      <c r="K286" s="52">
        <v>0</v>
      </c>
      <c r="L286" s="52">
        <v>93.449299999999994</v>
      </c>
      <c r="M286" s="52">
        <v>15.85</v>
      </c>
      <c r="N286" s="52">
        <v>214</v>
      </c>
      <c r="O286" s="52">
        <v>21.4</v>
      </c>
      <c r="P286" s="2">
        <f t="shared" si="5"/>
        <v>171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</row>
    <row r="287" spans="1:32" x14ac:dyDescent="0.25">
      <c r="A287">
        <v>447</v>
      </c>
      <c r="B287" s="1">
        <v>0.95833333333333337</v>
      </c>
      <c r="C287" s="52">
        <v>2015</v>
      </c>
      <c r="D287" s="52">
        <v>1</v>
      </c>
      <c r="E287" s="52">
        <v>19</v>
      </c>
      <c r="F287" s="52">
        <v>6778408</v>
      </c>
      <c r="G287" s="52">
        <v>67784084</v>
      </c>
      <c r="H287" s="52">
        <v>169873</v>
      </c>
      <c r="I287" s="52">
        <v>1698733</v>
      </c>
      <c r="J287" s="52">
        <v>0</v>
      </c>
      <c r="K287" s="52">
        <v>0</v>
      </c>
      <c r="L287" s="52">
        <v>94.000399999999999</v>
      </c>
      <c r="M287" s="52">
        <v>15.67</v>
      </c>
      <c r="N287" s="52">
        <v>182</v>
      </c>
      <c r="O287" s="52">
        <v>18.2</v>
      </c>
      <c r="P287" s="2">
        <f t="shared" si="5"/>
        <v>137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</row>
    <row r="288" spans="1:32" x14ac:dyDescent="0.25">
      <c r="A288">
        <v>446</v>
      </c>
      <c r="B288" s="1">
        <v>0.91666666666666663</v>
      </c>
      <c r="C288" s="52">
        <v>2015</v>
      </c>
      <c r="D288" s="52">
        <v>1</v>
      </c>
      <c r="E288" s="52">
        <v>19</v>
      </c>
      <c r="F288" s="52">
        <v>6778271</v>
      </c>
      <c r="G288" s="52">
        <v>67782719</v>
      </c>
      <c r="H288" s="52">
        <v>169855</v>
      </c>
      <c r="I288" s="52">
        <v>1698554</v>
      </c>
      <c r="J288" s="52">
        <v>0</v>
      </c>
      <c r="K288" s="52">
        <v>0</v>
      </c>
      <c r="L288" s="52">
        <v>93.985900000000001</v>
      </c>
      <c r="M288" s="52">
        <v>16.22</v>
      </c>
      <c r="N288" s="52">
        <v>193</v>
      </c>
      <c r="O288" s="52">
        <v>19.3</v>
      </c>
      <c r="P288" s="2">
        <f t="shared" si="5"/>
        <v>145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</row>
    <row r="289" spans="1:32" x14ac:dyDescent="0.25">
      <c r="A289">
        <v>445</v>
      </c>
      <c r="B289" s="1">
        <v>0.875</v>
      </c>
      <c r="C289" s="52">
        <v>2015</v>
      </c>
      <c r="D289" s="52">
        <v>1</v>
      </c>
      <c r="E289" s="52">
        <v>19</v>
      </c>
      <c r="F289" s="52">
        <v>6778126</v>
      </c>
      <c r="G289" s="52">
        <v>67781265</v>
      </c>
      <c r="H289" s="52">
        <v>169836</v>
      </c>
      <c r="I289" s="52">
        <v>1698363</v>
      </c>
      <c r="J289" s="52">
        <v>0</v>
      </c>
      <c r="K289" s="52">
        <v>0</v>
      </c>
      <c r="L289" s="52">
        <v>93.014200000000002</v>
      </c>
      <c r="M289" s="52">
        <v>16.510000000000002</v>
      </c>
      <c r="N289" s="52">
        <v>220</v>
      </c>
      <c r="O289" s="52">
        <v>22</v>
      </c>
      <c r="P289" s="2">
        <f t="shared" si="5"/>
        <v>169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</row>
    <row r="290" spans="1:32" x14ac:dyDescent="0.25">
      <c r="A290">
        <v>444</v>
      </c>
      <c r="B290" s="1">
        <v>0.83333333333333337</v>
      </c>
      <c r="C290" s="52">
        <v>2015</v>
      </c>
      <c r="D290" s="52">
        <v>1</v>
      </c>
      <c r="E290" s="52">
        <v>19</v>
      </c>
      <c r="F290" s="52">
        <v>6777957</v>
      </c>
      <c r="G290" s="52">
        <v>67779570</v>
      </c>
      <c r="H290" s="52">
        <v>169813</v>
      </c>
      <c r="I290" s="52">
        <v>1698138</v>
      </c>
      <c r="J290" s="52">
        <v>0</v>
      </c>
      <c r="K290" s="52">
        <v>0</v>
      </c>
      <c r="L290" s="52">
        <v>94.014899999999997</v>
      </c>
      <c r="M290" s="52">
        <v>16.579999999999998</v>
      </c>
      <c r="N290" s="52">
        <v>171</v>
      </c>
      <c r="O290" s="52">
        <v>17.100000000000001</v>
      </c>
      <c r="P290" s="2">
        <f t="shared" si="5"/>
        <v>131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</row>
    <row r="291" spans="1:32" x14ac:dyDescent="0.25">
      <c r="A291">
        <v>443</v>
      </c>
      <c r="B291" s="1">
        <v>0.79166666666666663</v>
      </c>
      <c r="C291" s="52">
        <v>2015</v>
      </c>
      <c r="D291" s="52">
        <v>1</v>
      </c>
      <c r="E291" s="52">
        <v>19</v>
      </c>
      <c r="F291" s="52">
        <v>6777826</v>
      </c>
      <c r="G291" s="52">
        <v>67778263</v>
      </c>
      <c r="H291" s="52">
        <v>169796</v>
      </c>
      <c r="I291" s="52">
        <v>1697966</v>
      </c>
      <c r="J291" s="52">
        <v>0</v>
      </c>
      <c r="K291" s="52">
        <v>0</v>
      </c>
      <c r="L291" s="52">
        <v>93.115700000000004</v>
      </c>
      <c r="M291" s="52">
        <v>17.350000000000001</v>
      </c>
      <c r="N291" s="52">
        <v>169</v>
      </c>
      <c r="O291" s="52">
        <v>16.899999999999999</v>
      </c>
      <c r="P291" s="2">
        <f t="shared" si="5"/>
        <v>128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</row>
    <row r="292" spans="1:32" x14ac:dyDescent="0.25">
      <c r="A292">
        <v>442</v>
      </c>
      <c r="B292" s="1">
        <v>0.75</v>
      </c>
      <c r="C292" s="52">
        <v>2015</v>
      </c>
      <c r="D292" s="52">
        <v>1</v>
      </c>
      <c r="E292" s="52">
        <v>19</v>
      </c>
      <c r="F292" s="52">
        <v>6777698</v>
      </c>
      <c r="G292" s="52">
        <v>67776985</v>
      </c>
      <c r="H292" s="52">
        <v>169779</v>
      </c>
      <c r="I292" s="52">
        <v>1697796</v>
      </c>
      <c r="J292" s="52">
        <v>0</v>
      </c>
      <c r="K292" s="52">
        <v>0</v>
      </c>
      <c r="L292" s="52">
        <v>92.317999999999998</v>
      </c>
      <c r="M292" s="52">
        <v>18.53</v>
      </c>
      <c r="N292" s="52">
        <v>207</v>
      </c>
      <c r="O292" s="52">
        <v>20.7</v>
      </c>
      <c r="P292" s="2">
        <f t="shared" si="5"/>
        <v>143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</row>
    <row r="293" spans="1:32" x14ac:dyDescent="0.25">
      <c r="A293">
        <v>441</v>
      </c>
      <c r="B293" s="1">
        <v>0.70833333333333337</v>
      </c>
      <c r="C293" s="52">
        <v>2015</v>
      </c>
      <c r="D293" s="52">
        <v>1</v>
      </c>
      <c r="E293" s="52">
        <v>19</v>
      </c>
      <c r="F293" s="52">
        <v>6777555</v>
      </c>
      <c r="G293" s="52">
        <v>67775559</v>
      </c>
      <c r="H293" s="52">
        <v>169760</v>
      </c>
      <c r="I293" s="52">
        <v>1697604</v>
      </c>
      <c r="J293" s="52">
        <v>0</v>
      </c>
      <c r="K293" s="52">
        <v>0</v>
      </c>
      <c r="L293" s="52">
        <v>92.1584</v>
      </c>
      <c r="M293" s="52">
        <v>19.559999999999999</v>
      </c>
      <c r="N293" s="52">
        <v>151</v>
      </c>
      <c r="O293" s="52">
        <v>15.1</v>
      </c>
      <c r="P293" s="2">
        <f t="shared" si="5"/>
        <v>123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</row>
    <row r="294" spans="1:32" x14ac:dyDescent="0.25">
      <c r="A294">
        <v>440</v>
      </c>
      <c r="B294" s="1">
        <v>0.66666666666666663</v>
      </c>
      <c r="C294" s="52">
        <v>2015</v>
      </c>
      <c r="D294" s="52">
        <v>1</v>
      </c>
      <c r="E294" s="52">
        <v>19</v>
      </c>
      <c r="F294" s="52">
        <v>6777432</v>
      </c>
      <c r="G294" s="52">
        <v>67774325</v>
      </c>
      <c r="H294" s="52">
        <v>169743</v>
      </c>
      <c r="I294" s="52">
        <v>1697437</v>
      </c>
      <c r="J294" s="52">
        <v>0</v>
      </c>
      <c r="K294" s="52">
        <v>0</v>
      </c>
      <c r="L294" s="52">
        <v>92.419499999999999</v>
      </c>
      <c r="M294" s="52">
        <v>19.05</v>
      </c>
      <c r="N294" s="52">
        <v>212</v>
      </c>
      <c r="O294" s="52">
        <v>21.2</v>
      </c>
      <c r="P294" s="2">
        <f t="shared" si="5"/>
        <v>155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</row>
    <row r="295" spans="1:32" x14ac:dyDescent="0.25">
      <c r="A295">
        <v>439</v>
      </c>
      <c r="B295" s="1">
        <v>0.625</v>
      </c>
      <c r="C295" s="52">
        <v>2015</v>
      </c>
      <c r="D295" s="52">
        <v>1</v>
      </c>
      <c r="E295" s="52">
        <v>19</v>
      </c>
      <c r="F295" s="52">
        <v>6777277</v>
      </c>
      <c r="G295" s="52">
        <v>67772774</v>
      </c>
      <c r="H295" s="52">
        <v>169722</v>
      </c>
      <c r="I295" s="52">
        <v>1697228</v>
      </c>
      <c r="J295" s="52">
        <v>0</v>
      </c>
      <c r="K295" s="52">
        <v>0</v>
      </c>
      <c r="L295" s="52">
        <v>93.318700000000007</v>
      </c>
      <c r="M295" s="52">
        <v>18.739999999999998</v>
      </c>
      <c r="N295" s="52">
        <v>204</v>
      </c>
      <c r="O295" s="52">
        <v>20.399999999999999</v>
      </c>
      <c r="P295" s="2">
        <f t="shared" si="5"/>
        <v>136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</row>
    <row r="296" spans="1:32" x14ac:dyDescent="0.25">
      <c r="A296">
        <v>438</v>
      </c>
      <c r="B296" s="1">
        <v>0.58333333333333337</v>
      </c>
      <c r="C296" s="52">
        <v>2015</v>
      </c>
      <c r="D296" s="52">
        <v>1</v>
      </c>
      <c r="E296" s="52">
        <v>19</v>
      </c>
      <c r="F296" s="52">
        <v>6777141</v>
      </c>
      <c r="G296" s="52">
        <v>67771410</v>
      </c>
      <c r="H296" s="52">
        <v>169704</v>
      </c>
      <c r="I296" s="52">
        <v>1697046</v>
      </c>
      <c r="J296" s="52">
        <v>0</v>
      </c>
      <c r="K296" s="52">
        <v>0</v>
      </c>
      <c r="L296" s="52">
        <v>91.940899999999999</v>
      </c>
      <c r="M296" s="52">
        <v>18.63</v>
      </c>
      <c r="N296" s="52">
        <v>183</v>
      </c>
      <c r="O296" s="52">
        <v>18.3</v>
      </c>
      <c r="P296" s="2">
        <f t="shared" si="5"/>
        <v>153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</row>
    <row r="297" spans="1:32" x14ac:dyDescent="0.25">
      <c r="A297">
        <v>437</v>
      </c>
      <c r="B297" s="1">
        <v>0.54166666666666663</v>
      </c>
      <c r="C297" s="52">
        <v>2015</v>
      </c>
      <c r="D297" s="52">
        <v>1</v>
      </c>
      <c r="E297" s="52">
        <v>19</v>
      </c>
      <c r="F297" s="52">
        <v>6776988</v>
      </c>
      <c r="G297" s="52">
        <v>67769886</v>
      </c>
      <c r="H297" s="52">
        <v>169684</v>
      </c>
      <c r="I297" s="52">
        <v>1696840</v>
      </c>
      <c r="J297" s="52">
        <v>0</v>
      </c>
      <c r="K297" s="52">
        <v>0</v>
      </c>
      <c r="L297" s="52">
        <v>92.448499999999996</v>
      </c>
      <c r="M297" s="52">
        <v>18.75</v>
      </c>
      <c r="N297" s="52">
        <v>226</v>
      </c>
      <c r="O297" s="52">
        <v>22.6</v>
      </c>
      <c r="P297" s="2">
        <f t="shared" si="5"/>
        <v>167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</row>
    <row r="298" spans="1:32" x14ac:dyDescent="0.25">
      <c r="A298">
        <v>436</v>
      </c>
      <c r="B298" s="1">
        <v>0.5</v>
      </c>
      <c r="C298" s="52">
        <v>2015</v>
      </c>
      <c r="D298" s="52">
        <v>1</v>
      </c>
      <c r="E298" s="52">
        <v>19</v>
      </c>
      <c r="F298" s="52">
        <v>6776821</v>
      </c>
      <c r="G298" s="52">
        <v>67768214</v>
      </c>
      <c r="H298" s="52">
        <v>169661</v>
      </c>
      <c r="I298" s="52">
        <v>1696615</v>
      </c>
      <c r="J298" s="52">
        <v>0</v>
      </c>
      <c r="K298" s="52">
        <v>0</v>
      </c>
      <c r="L298" s="52">
        <v>92.970600000000005</v>
      </c>
      <c r="M298" s="52">
        <v>18.260000000000002</v>
      </c>
      <c r="N298" s="52">
        <v>173</v>
      </c>
      <c r="O298" s="52">
        <v>17.3</v>
      </c>
      <c r="P298" s="2">
        <f t="shared" si="5"/>
        <v>124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</row>
    <row r="299" spans="1:32" x14ac:dyDescent="0.25">
      <c r="A299">
        <v>435</v>
      </c>
      <c r="B299" s="1">
        <v>0.45833333333333331</v>
      </c>
      <c r="C299" s="52">
        <v>2015</v>
      </c>
      <c r="D299" s="52">
        <v>1</v>
      </c>
      <c r="E299" s="52">
        <v>19</v>
      </c>
      <c r="F299" s="52">
        <v>6776697</v>
      </c>
      <c r="G299" s="52">
        <v>67766979</v>
      </c>
      <c r="H299" s="52">
        <v>169645</v>
      </c>
      <c r="I299" s="52">
        <v>1696450</v>
      </c>
      <c r="J299" s="52">
        <v>0</v>
      </c>
      <c r="K299" s="52">
        <v>0</v>
      </c>
      <c r="L299" s="52">
        <v>92.027900000000002</v>
      </c>
      <c r="M299" s="52">
        <v>17.91</v>
      </c>
      <c r="N299" s="52">
        <v>186</v>
      </c>
      <c r="O299" s="52">
        <v>18.600000000000001</v>
      </c>
      <c r="P299" s="2">
        <f t="shared" si="5"/>
        <v>144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</row>
    <row r="300" spans="1:32" x14ac:dyDescent="0.25">
      <c r="A300">
        <v>434</v>
      </c>
      <c r="B300" s="1">
        <v>0.41666666666666669</v>
      </c>
      <c r="C300" s="52">
        <v>2015</v>
      </c>
      <c r="D300" s="52">
        <v>1</v>
      </c>
      <c r="E300" s="52">
        <v>19</v>
      </c>
      <c r="F300" s="52">
        <v>6776553</v>
      </c>
      <c r="G300" s="52">
        <v>67765532</v>
      </c>
      <c r="H300" s="52">
        <v>169625</v>
      </c>
      <c r="I300" s="52">
        <v>1696255</v>
      </c>
      <c r="J300" s="52">
        <v>0</v>
      </c>
      <c r="K300" s="52">
        <v>0</v>
      </c>
      <c r="L300" s="52">
        <v>92.3035</v>
      </c>
      <c r="M300" s="52">
        <v>16.64</v>
      </c>
      <c r="N300" s="52">
        <v>206</v>
      </c>
      <c r="O300" s="52">
        <v>20.6</v>
      </c>
      <c r="P300" s="2">
        <f t="shared" si="5"/>
        <v>154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</row>
    <row r="301" spans="1:32" x14ac:dyDescent="0.25">
      <c r="A301">
        <v>433</v>
      </c>
      <c r="B301" s="1">
        <v>0.375</v>
      </c>
      <c r="C301" s="52">
        <v>2015</v>
      </c>
      <c r="D301" s="52">
        <v>1</v>
      </c>
      <c r="E301" s="52">
        <v>19</v>
      </c>
      <c r="F301" s="52">
        <v>6776399</v>
      </c>
      <c r="G301" s="52">
        <v>67763992</v>
      </c>
      <c r="H301" s="52">
        <v>169604</v>
      </c>
      <c r="I301" s="52">
        <v>1696049</v>
      </c>
      <c r="J301" s="52">
        <v>0</v>
      </c>
      <c r="K301" s="52">
        <v>0</v>
      </c>
      <c r="L301" s="52">
        <v>92.811099999999996</v>
      </c>
      <c r="M301" s="52">
        <v>15.58</v>
      </c>
      <c r="N301" s="52">
        <v>217</v>
      </c>
      <c r="O301" s="52">
        <v>21.7</v>
      </c>
      <c r="P301" s="2">
        <f t="shared" si="5"/>
        <v>150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</row>
    <row r="302" spans="1:32" x14ac:dyDescent="0.25">
      <c r="A302">
        <v>432</v>
      </c>
      <c r="B302" s="1">
        <v>0.33333333333333331</v>
      </c>
      <c r="C302" s="52">
        <v>2015</v>
      </c>
      <c r="D302" s="52">
        <v>1</v>
      </c>
      <c r="E302" s="52">
        <v>19</v>
      </c>
      <c r="F302" s="52">
        <v>6776249</v>
      </c>
      <c r="G302" s="52">
        <v>67762491</v>
      </c>
      <c r="H302" s="52">
        <v>169585</v>
      </c>
      <c r="I302" s="52">
        <v>1695850</v>
      </c>
      <c r="J302" s="52">
        <v>0</v>
      </c>
      <c r="K302" s="52">
        <v>0</v>
      </c>
      <c r="L302" s="52">
        <v>93.246200000000002</v>
      </c>
      <c r="M302" s="52">
        <v>14.78</v>
      </c>
      <c r="N302" s="52">
        <v>176</v>
      </c>
      <c r="O302" s="52">
        <v>17.600000000000001</v>
      </c>
      <c r="P302" s="2">
        <f t="shared" si="5"/>
        <v>149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</row>
    <row r="303" spans="1:32" x14ac:dyDescent="0.25">
      <c r="A303">
        <v>431</v>
      </c>
      <c r="B303" s="1">
        <v>0.29166666666666669</v>
      </c>
      <c r="C303" s="52">
        <v>2015</v>
      </c>
      <c r="D303" s="52">
        <v>1</v>
      </c>
      <c r="E303" s="52">
        <v>19</v>
      </c>
      <c r="F303" s="52">
        <v>6776100</v>
      </c>
      <c r="G303" s="52">
        <v>67761002</v>
      </c>
      <c r="H303" s="52">
        <v>169565</v>
      </c>
      <c r="I303" s="52">
        <v>1695654</v>
      </c>
      <c r="J303" s="52">
        <v>0</v>
      </c>
      <c r="K303" s="52">
        <v>0</v>
      </c>
      <c r="L303" s="52">
        <v>92.970600000000005</v>
      </c>
      <c r="M303" s="52">
        <v>15.17</v>
      </c>
      <c r="N303" s="52">
        <v>214</v>
      </c>
      <c r="O303" s="52">
        <v>21.4</v>
      </c>
      <c r="P303" s="2">
        <f t="shared" si="5"/>
        <v>161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</row>
    <row r="304" spans="1:32" x14ac:dyDescent="0.25">
      <c r="A304">
        <v>430</v>
      </c>
      <c r="B304" s="1">
        <v>0.25</v>
      </c>
      <c r="C304" s="52">
        <v>2015</v>
      </c>
      <c r="D304" s="52">
        <v>1</v>
      </c>
      <c r="E304" s="52">
        <v>19</v>
      </c>
      <c r="F304" s="52">
        <v>6775939</v>
      </c>
      <c r="G304" s="52">
        <v>67759398</v>
      </c>
      <c r="H304" s="52">
        <v>169544</v>
      </c>
      <c r="I304" s="52">
        <v>1695442</v>
      </c>
      <c r="J304" s="52">
        <v>0</v>
      </c>
      <c r="K304" s="52">
        <v>0</v>
      </c>
      <c r="L304" s="52">
        <v>93.536299999999997</v>
      </c>
      <c r="M304" s="52">
        <v>13.41</v>
      </c>
      <c r="N304" s="52">
        <v>92</v>
      </c>
      <c r="O304" s="52">
        <v>9.1999999999999993</v>
      </c>
      <c r="P304" s="2">
        <f t="shared" si="5"/>
        <v>78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</row>
    <row r="305" spans="1:32" x14ac:dyDescent="0.25">
      <c r="A305">
        <v>429</v>
      </c>
      <c r="B305" s="1">
        <v>0.20833333333333334</v>
      </c>
      <c r="C305" s="52">
        <v>2015</v>
      </c>
      <c r="D305" s="52">
        <v>1</v>
      </c>
      <c r="E305" s="52">
        <v>19</v>
      </c>
      <c r="F305" s="52">
        <v>6775861</v>
      </c>
      <c r="G305" s="52">
        <v>67758617</v>
      </c>
      <c r="H305" s="52">
        <v>169534</v>
      </c>
      <c r="I305" s="52">
        <v>1695340</v>
      </c>
      <c r="J305" s="52">
        <v>0</v>
      </c>
      <c r="K305" s="52">
        <v>0</v>
      </c>
      <c r="L305" s="52">
        <v>94.566100000000006</v>
      </c>
      <c r="M305" s="52">
        <v>12.88</v>
      </c>
      <c r="N305" s="52">
        <v>75</v>
      </c>
      <c r="O305" s="52">
        <v>7.5</v>
      </c>
      <c r="P305" s="2">
        <f t="shared" si="5"/>
        <v>66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</row>
    <row r="306" spans="1:32" x14ac:dyDescent="0.25">
      <c r="A306">
        <v>428</v>
      </c>
      <c r="B306" s="1">
        <v>0.16666666666666666</v>
      </c>
      <c r="C306" s="52">
        <v>2015</v>
      </c>
      <c r="D306" s="52">
        <v>1</v>
      </c>
      <c r="E306" s="52">
        <v>19</v>
      </c>
      <c r="F306" s="52">
        <v>6775795</v>
      </c>
      <c r="G306" s="52">
        <v>67757958</v>
      </c>
      <c r="H306" s="52">
        <v>169525</v>
      </c>
      <c r="I306" s="52">
        <v>1695255</v>
      </c>
      <c r="J306" s="52">
        <v>0</v>
      </c>
      <c r="K306" s="52">
        <v>0</v>
      </c>
      <c r="L306" s="52">
        <v>94.711100000000002</v>
      </c>
      <c r="M306" s="52">
        <v>12.83</v>
      </c>
      <c r="N306" s="52">
        <v>74</v>
      </c>
      <c r="O306" s="52">
        <v>7.4</v>
      </c>
      <c r="P306" s="2">
        <f t="shared" si="5"/>
        <v>56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</row>
    <row r="307" spans="1:32" x14ac:dyDescent="0.25">
      <c r="A307">
        <v>427</v>
      </c>
      <c r="B307" s="1">
        <v>0.125</v>
      </c>
      <c r="C307" s="52">
        <v>2015</v>
      </c>
      <c r="D307" s="52">
        <v>1</v>
      </c>
      <c r="E307" s="52">
        <v>19</v>
      </c>
      <c r="F307" s="52">
        <v>6775739</v>
      </c>
      <c r="G307" s="52">
        <v>67757391</v>
      </c>
      <c r="H307" s="52">
        <v>169518</v>
      </c>
      <c r="I307" s="52">
        <v>1695182</v>
      </c>
      <c r="J307" s="52">
        <v>0</v>
      </c>
      <c r="K307" s="52">
        <v>0</v>
      </c>
      <c r="L307" s="52">
        <v>95.160799999999995</v>
      </c>
      <c r="M307" s="52">
        <v>13.41</v>
      </c>
      <c r="N307" s="52">
        <v>87</v>
      </c>
      <c r="O307" s="52">
        <v>8.6999999999999993</v>
      </c>
      <c r="P307" s="2">
        <f t="shared" si="5"/>
        <v>65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</row>
    <row r="308" spans="1:32" x14ac:dyDescent="0.25">
      <c r="A308">
        <v>426</v>
      </c>
      <c r="B308" s="1">
        <v>8.3333333333333329E-2</v>
      </c>
      <c r="C308" s="52">
        <v>2015</v>
      </c>
      <c r="D308" s="52">
        <v>1</v>
      </c>
      <c r="E308" s="52">
        <v>19</v>
      </c>
      <c r="F308" s="52">
        <v>6775674</v>
      </c>
      <c r="G308" s="52">
        <v>67756746</v>
      </c>
      <c r="H308" s="52">
        <v>169509</v>
      </c>
      <c r="I308" s="52">
        <v>1695099</v>
      </c>
      <c r="J308" s="52">
        <v>0</v>
      </c>
      <c r="K308" s="52">
        <v>0</v>
      </c>
      <c r="L308" s="52">
        <v>94.783600000000007</v>
      </c>
      <c r="M308" s="52">
        <v>13.62</v>
      </c>
      <c r="N308" s="52">
        <v>85</v>
      </c>
      <c r="O308" s="52">
        <v>8.5</v>
      </c>
      <c r="P308" s="2">
        <f t="shared" si="5"/>
        <v>74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</row>
    <row r="309" spans="1:32" x14ac:dyDescent="0.25">
      <c r="A309">
        <v>425</v>
      </c>
      <c r="B309" s="1">
        <v>4.1666666666666664E-2</v>
      </c>
      <c r="C309" s="52">
        <v>2015</v>
      </c>
      <c r="D309" s="52">
        <v>1</v>
      </c>
      <c r="E309" s="52">
        <v>19</v>
      </c>
      <c r="F309" s="52">
        <v>6775600</v>
      </c>
      <c r="G309" s="52">
        <v>67756002</v>
      </c>
      <c r="H309" s="52">
        <v>169500</v>
      </c>
      <c r="I309" s="52">
        <v>1695003</v>
      </c>
      <c r="J309" s="52">
        <v>0</v>
      </c>
      <c r="K309" s="52">
        <v>0</v>
      </c>
      <c r="L309" s="52">
        <v>95.175299999999993</v>
      </c>
      <c r="M309" s="52">
        <v>14.11</v>
      </c>
      <c r="N309" s="52">
        <v>86</v>
      </c>
      <c r="O309" s="52">
        <v>8.6</v>
      </c>
      <c r="P309" s="2">
        <f t="shared" si="5"/>
        <v>64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</row>
    <row r="310" spans="1:32" x14ac:dyDescent="0.25">
      <c r="A310">
        <v>424</v>
      </c>
      <c r="B310" s="1">
        <v>0</v>
      </c>
      <c r="C310" s="52">
        <v>2015</v>
      </c>
      <c r="D310" s="52">
        <v>1</v>
      </c>
      <c r="E310" s="52">
        <v>19</v>
      </c>
      <c r="F310" s="52">
        <v>6775536</v>
      </c>
      <c r="G310" s="52">
        <v>67755366</v>
      </c>
      <c r="H310" s="52">
        <v>169492</v>
      </c>
      <c r="I310" s="52">
        <v>1694921</v>
      </c>
      <c r="J310" s="52">
        <v>0</v>
      </c>
      <c r="K310" s="52">
        <v>0</v>
      </c>
      <c r="L310" s="52">
        <v>95.102699999999999</v>
      </c>
      <c r="M310" s="52">
        <v>14.03</v>
      </c>
      <c r="N310" s="52">
        <v>66</v>
      </c>
      <c r="O310" s="52">
        <v>6.6</v>
      </c>
      <c r="P310" s="2">
        <f t="shared" si="5"/>
        <v>50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</row>
    <row r="311" spans="1:32" x14ac:dyDescent="0.25">
      <c r="A311">
        <v>423</v>
      </c>
      <c r="B311" s="1">
        <v>0.95833333333333337</v>
      </c>
      <c r="C311" s="52">
        <v>2015</v>
      </c>
      <c r="D311" s="52">
        <v>1</v>
      </c>
      <c r="E311" s="52">
        <v>18</v>
      </c>
      <c r="F311" s="52">
        <v>6775486</v>
      </c>
      <c r="G311" s="52">
        <v>67754862</v>
      </c>
      <c r="H311" s="52">
        <v>169485</v>
      </c>
      <c r="I311" s="52">
        <v>1694856</v>
      </c>
      <c r="J311" s="52">
        <v>0</v>
      </c>
      <c r="K311" s="52">
        <v>0</v>
      </c>
      <c r="L311" s="52">
        <v>94.914199999999994</v>
      </c>
      <c r="M311" s="52">
        <v>14.45</v>
      </c>
      <c r="N311" s="52">
        <v>106</v>
      </c>
      <c r="O311" s="52">
        <v>10.6</v>
      </c>
      <c r="P311" s="2">
        <f t="shared" si="5"/>
        <v>79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</row>
    <row r="312" spans="1:32" x14ac:dyDescent="0.25">
      <c r="A312">
        <v>422</v>
      </c>
      <c r="B312" s="1">
        <v>0.91666666666666663</v>
      </c>
      <c r="C312" s="52">
        <v>2015</v>
      </c>
      <c r="D312" s="52">
        <v>1</v>
      </c>
      <c r="E312" s="52">
        <v>18</v>
      </c>
      <c r="F312" s="52">
        <v>6775407</v>
      </c>
      <c r="G312" s="52">
        <v>67754074</v>
      </c>
      <c r="H312" s="52">
        <v>169475</v>
      </c>
      <c r="I312" s="52">
        <v>1694754</v>
      </c>
      <c r="J312" s="52">
        <v>0</v>
      </c>
      <c r="K312" s="52">
        <v>0</v>
      </c>
      <c r="L312" s="52">
        <v>94.740099999999998</v>
      </c>
      <c r="M312" s="52">
        <v>14.56</v>
      </c>
      <c r="N312" s="52">
        <v>109</v>
      </c>
      <c r="O312" s="52">
        <v>10.9</v>
      </c>
      <c r="P312" s="2">
        <f t="shared" si="5"/>
        <v>82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</row>
    <row r="313" spans="1:32" x14ac:dyDescent="0.25">
      <c r="A313">
        <v>421</v>
      </c>
      <c r="B313" s="1">
        <v>0.875</v>
      </c>
      <c r="C313" s="52">
        <v>2015</v>
      </c>
      <c r="D313" s="52">
        <v>1</v>
      </c>
      <c r="E313" s="52">
        <v>18</v>
      </c>
      <c r="F313" s="52">
        <v>6775325</v>
      </c>
      <c r="G313" s="52">
        <v>67753256</v>
      </c>
      <c r="H313" s="52">
        <v>169464</v>
      </c>
      <c r="I313" s="52">
        <v>1694648</v>
      </c>
      <c r="J313" s="52">
        <v>0</v>
      </c>
      <c r="K313" s="52">
        <v>0</v>
      </c>
      <c r="L313" s="52">
        <v>95.160799999999995</v>
      </c>
      <c r="M313" s="52">
        <v>14.52</v>
      </c>
      <c r="N313" s="52">
        <v>79</v>
      </c>
      <c r="O313" s="52">
        <v>7.9</v>
      </c>
      <c r="P313" s="2">
        <f t="shared" si="5"/>
        <v>58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</row>
    <row r="314" spans="1:32" x14ac:dyDescent="0.25">
      <c r="A314">
        <v>420</v>
      </c>
      <c r="B314" s="1">
        <v>0.83333333333333337</v>
      </c>
      <c r="C314" s="52">
        <v>2015</v>
      </c>
      <c r="D314" s="52">
        <v>1</v>
      </c>
      <c r="E314" s="52">
        <v>18</v>
      </c>
      <c r="F314" s="52">
        <v>6775267</v>
      </c>
      <c r="G314" s="52">
        <v>67752675</v>
      </c>
      <c r="H314" s="52">
        <v>169457</v>
      </c>
      <c r="I314" s="52">
        <v>1694573</v>
      </c>
      <c r="J314" s="52">
        <v>0</v>
      </c>
      <c r="K314" s="52">
        <v>0</v>
      </c>
      <c r="L314" s="52">
        <v>95.117199999999997</v>
      </c>
      <c r="M314" s="52">
        <v>14.56</v>
      </c>
      <c r="N314" s="52">
        <v>47</v>
      </c>
      <c r="O314" s="52">
        <v>4.7</v>
      </c>
      <c r="P314" s="2">
        <f t="shared" si="5"/>
        <v>52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</row>
    <row r="315" spans="1:32" x14ac:dyDescent="0.25">
      <c r="A315">
        <v>419</v>
      </c>
      <c r="B315" s="1">
        <v>0.79166666666666663</v>
      </c>
      <c r="C315" s="52">
        <v>2015</v>
      </c>
      <c r="D315" s="52">
        <v>1</v>
      </c>
      <c r="E315" s="52">
        <v>18</v>
      </c>
      <c r="F315" s="52">
        <v>6775215</v>
      </c>
      <c r="G315" s="52">
        <v>67752156</v>
      </c>
      <c r="H315" s="52">
        <v>169450</v>
      </c>
      <c r="I315" s="52">
        <v>1694506</v>
      </c>
      <c r="J315" s="52">
        <v>0</v>
      </c>
      <c r="K315" s="52">
        <v>0</v>
      </c>
      <c r="L315" s="52">
        <v>95.146299999999997</v>
      </c>
      <c r="M315" s="52">
        <v>15.92</v>
      </c>
      <c r="N315" s="52">
        <v>79</v>
      </c>
      <c r="O315" s="52">
        <v>7.9</v>
      </c>
      <c r="P315" s="2">
        <f t="shared" si="5"/>
        <v>45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</row>
    <row r="316" spans="1:32" x14ac:dyDescent="0.25">
      <c r="A316">
        <v>418</v>
      </c>
      <c r="B316" s="1">
        <v>0.75</v>
      </c>
      <c r="C316" s="52">
        <v>2015</v>
      </c>
      <c r="D316" s="52">
        <v>1</v>
      </c>
      <c r="E316" s="52">
        <v>18</v>
      </c>
      <c r="F316" s="52">
        <v>6775170</v>
      </c>
      <c r="G316" s="52">
        <v>67751702</v>
      </c>
      <c r="H316" s="52">
        <v>169444</v>
      </c>
      <c r="I316" s="52">
        <v>1694447</v>
      </c>
      <c r="J316" s="52">
        <v>0</v>
      </c>
      <c r="K316" s="52">
        <v>0</v>
      </c>
      <c r="L316" s="52">
        <v>94.711100000000002</v>
      </c>
      <c r="M316" s="52">
        <v>17.87</v>
      </c>
      <c r="N316" s="52">
        <v>132</v>
      </c>
      <c r="O316" s="52">
        <v>13.2</v>
      </c>
      <c r="P316" s="2">
        <f t="shared" si="5"/>
        <v>106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</row>
    <row r="317" spans="1:32" x14ac:dyDescent="0.25">
      <c r="A317">
        <v>417</v>
      </c>
      <c r="B317" s="1">
        <v>0.70833333333333337</v>
      </c>
      <c r="C317" s="52">
        <v>2015</v>
      </c>
      <c r="D317" s="52">
        <v>1</v>
      </c>
      <c r="E317" s="52">
        <v>18</v>
      </c>
      <c r="F317" s="52">
        <v>6775064</v>
      </c>
      <c r="G317" s="52">
        <v>67750643</v>
      </c>
      <c r="H317" s="52">
        <v>169430</v>
      </c>
      <c r="I317" s="52">
        <v>1694308</v>
      </c>
      <c r="J317" s="52">
        <v>0</v>
      </c>
      <c r="K317" s="52">
        <v>0</v>
      </c>
      <c r="L317" s="52">
        <v>94.479100000000003</v>
      </c>
      <c r="M317" s="52">
        <v>19.690000000000001</v>
      </c>
      <c r="N317" s="52">
        <v>96</v>
      </c>
      <c r="O317" s="52">
        <v>9.6</v>
      </c>
      <c r="P317" s="2">
        <f t="shared" si="5"/>
        <v>73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</row>
    <row r="318" spans="1:32" x14ac:dyDescent="0.25">
      <c r="A318">
        <v>416</v>
      </c>
      <c r="B318" s="1">
        <v>0.66666666666666663</v>
      </c>
      <c r="C318" s="52">
        <v>2015</v>
      </c>
      <c r="D318" s="52">
        <v>1</v>
      </c>
      <c r="E318" s="52">
        <v>18</v>
      </c>
      <c r="F318" s="52">
        <v>6774991</v>
      </c>
      <c r="G318" s="52">
        <v>67749918</v>
      </c>
      <c r="H318" s="52">
        <v>169421</v>
      </c>
      <c r="I318" s="52">
        <v>1694212</v>
      </c>
      <c r="J318" s="52">
        <v>0</v>
      </c>
      <c r="K318" s="52">
        <v>0</v>
      </c>
      <c r="L318" s="52">
        <v>94.6096</v>
      </c>
      <c r="M318" s="52">
        <v>20.83</v>
      </c>
      <c r="N318" s="52">
        <v>62</v>
      </c>
      <c r="O318" s="52">
        <v>6.2</v>
      </c>
      <c r="P318" s="2">
        <f t="shared" si="5"/>
        <v>58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</row>
    <row r="319" spans="1:32" x14ac:dyDescent="0.25">
      <c r="A319">
        <v>415</v>
      </c>
      <c r="B319" s="1">
        <v>0.625</v>
      </c>
      <c r="C319" s="52">
        <v>2015</v>
      </c>
      <c r="D319" s="52">
        <v>1</v>
      </c>
      <c r="E319" s="52">
        <v>18</v>
      </c>
      <c r="F319" s="52">
        <v>6774933</v>
      </c>
      <c r="G319" s="52">
        <v>67749338</v>
      </c>
      <c r="H319" s="52">
        <v>169413</v>
      </c>
      <c r="I319" s="52">
        <v>1694135</v>
      </c>
      <c r="J319" s="52">
        <v>0</v>
      </c>
      <c r="K319" s="52">
        <v>0</v>
      </c>
      <c r="L319" s="52">
        <v>94.493600000000001</v>
      </c>
      <c r="M319" s="52">
        <v>21.07</v>
      </c>
      <c r="N319" s="52">
        <v>89</v>
      </c>
      <c r="O319" s="52">
        <v>8.9</v>
      </c>
      <c r="P319" s="2">
        <f t="shared" ref="P319:P382" si="6">F319-F320</f>
        <v>54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</row>
    <row r="320" spans="1:32" x14ac:dyDescent="0.25">
      <c r="A320">
        <v>414</v>
      </c>
      <c r="B320" s="1">
        <v>0.58333333333333337</v>
      </c>
      <c r="C320" s="52">
        <v>2015</v>
      </c>
      <c r="D320" s="52">
        <v>1</v>
      </c>
      <c r="E320" s="52">
        <v>18</v>
      </c>
      <c r="F320" s="52">
        <v>6774879</v>
      </c>
      <c r="G320" s="52">
        <v>67748797</v>
      </c>
      <c r="H320" s="52">
        <v>169406</v>
      </c>
      <c r="I320" s="52">
        <v>1694063</v>
      </c>
      <c r="J320" s="52">
        <v>0</v>
      </c>
      <c r="K320" s="52">
        <v>0</v>
      </c>
      <c r="L320" s="52">
        <v>94.479100000000003</v>
      </c>
      <c r="M320" s="52">
        <v>20.57</v>
      </c>
      <c r="N320" s="52">
        <v>89</v>
      </c>
      <c r="O320" s="52">
        <v>8.9</v>
      </c>
      <c r="P320" s="2">
        <f t="shared" si="6"/>
        <v>68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</row>
    <row r="321" spans="1:32" x14ac:dyDescent="0.25">
      <c r="A321">
        <v>413</v>
      </c>
      <c r="B321" s="1">
        <v>0.54166666666666663</v>
      </c>
      <c r="C321" s="52">
        <v>2015</v>
      </c>
      <c r="D321" s="52">
        <v>1</v>
      </c>
      <c r="E321" s="52">
        <v>18</v>
      </c>
      <c r="F321" s="52">
        <v>6774811</v>
      </c>
      <c r="G321" s="52">
        <v>67748112</v>
      </c>
      <c r="H321" s="52">
        <v>169397</v>
      </c>
      <c r="I321" s="52">
        <v>1693972</v>
      </c>
      <c r="J321" s="52">
        <v>0</v>
      </c>
      <c r="K321" s="52">
        <v>0</v>
      </c>
      <c r="L321" s="52">
        <v>93.478300000000004</v>
      </c>
      <c r="M321" s="52">
        <v>19.850000000000001</v>
      </c>
      <c r="N321" s="52">
        <v>79</v>
      </c>
      <c r="O321" s="52">
        <v>7.9</v>
      </c>
      <c r="P321" s="2">
        <f t="shared" si="6"/>
        <v>51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</row>
    <row r="322" spans="1:32" x14ac:dyDescent="0.25">
      <c r="A322">
        <v>412</v>
      </c>
      <c r="B322" s="1">
        <v>0.5</v>
      </c>
      <c r="C322" s="52">
        <v>2015</v>
      </c>
      <c r="D322" s="52">
        <v>1</v>
      </c>
      <c r="E322" s="52">
        <v>18</v>
      </c>
      <c r="F322" s="52">
        <v>6774760</v>
      </c>
      <c r="G322" s="52">
        <v>67747603</v>
      </c>
      <c r="H322" s="52">
        <v>169390</v>
      </c>
      <c r="I322" s="52">
        <v>1693904</v>
      </c>
      <c r="J322" s="52">
        <v>0</v>
      </c>
      <c r="K322" s="52">
        <v>0</v>
      </c>
      <c r="L322" s="52">
        <v>93.826400000000007</v>
      </c>
      <c r="M322" s="52">
        <v>17.43</v>
      </c>
      <c r="N322" s="52">
        <v>90</v>
      </c>
      <c r="O322" s="52">
        <v>9</v>
      </c>
      <c r="P322" s="2">
        <f t="shared" si="6"/>
        <v>78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</row>
    <row r="323" spans="1:32" x14ac:dyDescent="0.25">
      <c r="A323">
        <v>411</v>
      </c>
      <c r="B323" s="1">
        <v>0.45833333333333331</v>
      </c>
      <c r="C323" s="52">
        <v>2015</v>
      </c>
      <c r="D323" s="52">
        <v>1</v>
      </c>
      <c r="E323" s="52">
        <v>18</v>
      </c>
      <c r="F323" s="52">
        <v>6774682</v>
      </c>
      <c r="G323" s="52">
        <v>67746824</v>
      </c>
      <c r="H323" s="52">
        <v>169380</v>
      </c>
      <c r="I323" s="52">
        <v>1693801</v>
      </c>
      <c r="J323" s="52">
        <v>0</v>
      </c>
      <c r="K323" s="52">
        <v>0</v>
      </c>
      <c r="L323" s="52">
        <v>94.275999999999996</v>
      </c>
      <c r="M323" s="52">
        <v>16.39</v>
      </c>
      <c r="N323" s="52">
        <v>99</v>
      </c>
      <c r="O323" s="52">
        <v>9.9</v>
      </c>
      <c r="P323" s="2">
        <f t="shared" si="6"/>
        <v>79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</row>
    <row r="324" spans="1:32" x14ac:dyDescent="0.25">
      <c r="A324">
        <v>410</v>
      </c>
      <c r="B324" s="1">
        <v>0.41666666666666669</v>
      </c>
      <c r="C324" s="52">
        <v>2015</v>
      </c>
      <c r="D324" s="52">
        <v>1</v>
      </c>
      <c r="E324" s="52">
        <v>18</v>
      </c>
      <c r="F324" s="52">
        <v>6774603</v>
      </c>
      <c r="G324" s="52">
        <v>67746031</v>
      </c>
      <c r="H324" s="52">
        <v>169369</v>
      </c>
      <c r="I324" s="52">
        <v>1693697</v>
      </c>
      <c r="J324" s="52">
        <v>0</v>
      </c>
      <c r="K324" s="52">
        <v>0</v>
      </c>
      <c r="L324" s="52">
        <v>94.551599999999993</v>
      </c>
      <c r="M324" s="52">
        <v>15.25</v>
      </c>
      <c r="N324" s="52">
        <v>79</v>
      </c>
      <c r="O324" s="52">
        <v>7.9</v>
      </c>
      <c r="P324" s="2">
        <f t="shared" si="6"/>
        <v>57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</row>
    <row r="325" spans="1:32" x14ac:dyDescent="0.25">
      <c r="A325">
        <v>409</v>
      </c>
      <c r="B325" s="1">
        <v>0.375</v>
      </c>
      <c r="C325" s="52">
        <v>2015</v>
      </c>
      <c r="D325" s="52">
        <v>1</v>
      </c>
      <c r="E325" s="52">
        <v>18</v>
      </c>
      <c r="F325" s="52">
        <v>6774546</v>
      </c>
      <c r="G325" s="52">
        <v>67745462</v>
      </c>
      <c r="H325" s="52">
        <v>169362</v>
      </c>
      <c r="I325" s="52">
        <v>1693623</v>
      </c>
      <c r="J325" s="52">
        <v>0</v>
      </c>
      <c r="K325" s="52">
        <v>0</v>
      </c>
      <c r="L325" s="52">
        <v>94.203500000000005</v>
      </c>
      <c r="M325" s="52">
        <v>15.06</v>
      </c>
      <c r="N325" s="52">
        <v>93</v>
      </c>
      <c r="O325" s="52">
        <v>9.3000000000000007</v>
      </c>
      <c r="P325" s="2">
        <f t="shared" si="6"/>
        <v>72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</row>
    <row r="326" spans="1:32" x14ac:dyDescent="0.25">
      <c r="A326">
        <v>408</v>
      </c>
      <c r="B326" s="1">
        <v>0.33333333333333331</v>
      </c>
      <c r="C326" s="52">
        <v>2015</v>
      </c>
      <c r="D326" s="52">
        <v>1</v>
      </c>
      <c r="E326" s="52">
        <v>18</v>
      </c>
      <c r="F326" s="52">
        <v>6774474</v>
      </c>
      <c r="G326" s="52">
        <v>67744742</v>
      </c>
      <c r="H326" s="52">
        <v>169352</v>
      </c>
      <c r="I326" s="52">
        <v>1693529</v>
      </c>
      <c r="J326" s="52">
        <v>0</v>
      </c>
      <c r="K326" s="52">
        <v>0</v>
      </c>
      <c r="L326" s="52">
        <v>94.174499999999995</v>
      </c>
      <c r="M326" s="52">
        <v>14.75</v>
      </c>
      <c r="N326" s="52">
        <v>139</v>
      </c>
      <c r="O326" s="52">
        <v>13.9</v>
      </c>
      <c r="P326" s="2">
        <f t="shared" si="6"/>
        <v>101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</row>
    <row r="327" spans="1:32" x14ac:dyDescent="0.25">
      <c r="A327">
        <v>407</v>
      </c>
      <c r="B327" s="1">
        <v>0.29166666666666669</v>
      </c>
      <c r="C327" s="52">
        <v>2015</v>
      </c>
      <c r="D327" s="52">
        <v>1</v>
      </c>
      <c r="E327" s="52">
        <v>18</v>
      </c>
      <c r="F327" s="52">
        <v>6774373</v>
      </c>
      <c r="G327" s="52">
        <v>67743730</v>
      </c>
      <c r="H327" s="52">
        <v>169339</v>
      </c>
      <c r="I327" s="52">
        <v>1693397</v>
      </c>
      <c r="J327" s="52">
        <v>0</v>
      </c>
      <c r="K327" s="52">
        <v>0</v>
      </c>
      <c r="L327" s="52">
        <v>94.391999999999996</v>
      </c>
      <c r="M327" s="52">
        <v>14.67</v>
      </c>
      <c r="N327" s="52">
        <v>133</v>
      </c>
      <c r="O327" s="52">
        <v>13.3</v>
      </c>
      <c r="P327" s="2">
        <f t="shared" si="6"/>
        <v>90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</row>
    <row r="328" spans="1:32" x14ac:dyDescent="0.25">
      <c r="A328">
        <v>406</v>
      </c>
      <c r="B328" s="1">
        <v>0.25</v>
      </c>
      <c r="C328" s="52">
        <v>2015</v>
      </c>
      <c r="D328" s="52">
        <v>1</v>
      </c>
      <c r="E328" s="52">
        <v>18</v>
      </c>
      <c r="F328" s="52">
        <v>6774283</v>
      </c>
      <c r="G328" s="52">
        <v>67742838</v>
      </c>
      <c r="H328" s="52">
        <v>169328</v>
      </c>
      <c r="I328" s="52">
        <v>1693281</v>
      </c>
      <c r="J328" s="52">
        <v>0</v>
      </c>
      <c r="K328" s="52">
        <v>0</v>
      </c>
      <c r="L328" s="52">
        <v>93.695800000000006</v>
      </c>
      <c r="M328" s="52">
        <v>15.71</v>
      </c>
      <c r="N328" s="52">
        <v>243</v>
      </c>
      <c r="O328" s="52">
        <v>24.3</v>
      </c>
      <c r="P328" s="2">
        <f t="shared" si="6"/>
        <v>168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</row>
    <row r="329" spans="1:32" x14ac:dyDescent="0.25">
      <c r="A329">
        <v>405</v>
      </c>
      <c r="B329" s="1">
        <v>0.20833333333333334</v>
      </c>
      <c r="C329" s="52">
        <v>2015</v>
      </c>
      <c r="D329" s="52">
        <v>1</v>
      </c>
      <c r="E329" s="52">
        <v>18</v>
      </c>
      <c r="F329" s="52">
        <v>6774115</v>
      </c>
      <c r="G329" s="52">
        <v>67741150</v>
      </c>
      <c r="H329" s="52">
        <v>169305</v>
      </c>
      <c r="I329" s="52">
        <v>1693059</v>
      </c>
      <c r="J329" s="52">
        <v>0</v>
      </c>
      <c r="K329" s="52">
        <v>0</v>
      </c>
      <c r="L329" s="52">
        <v>93.637799999999999</v>
      </c>
      <c r="M329" s="52">
        <v>15.86</v>
      </c>
      <c r="N329" s="52">
        <v>186</v>
      </c>
      <c r="O329" s="52">
        <v>18.600000000000001</v>
      </c>
      <c r="P329" s="2">
        <f t="shared" si="6"/>
        <v>158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</row>
    <row r="330" spans="1:32" x14ac:dyDescent="0.25">
      <c r="A330">
        <v>404</v>
      </c>
      <c r="B330" s="1">
        <v>0.16666666666666666</v>
      </c>
      <c r="C330" s="52">
        <v>2015</v>
      </c>
      <c r="D330" s="52">
        <v>1</v>
      </c>
      <c r="E330" s="52">
        <v>18</v>
      </c>
      <c r="F330" s="52">
        <v>6773957</v>
      </c>
      <c r="G330" s="52">
        <v>67739570</v>
      </c>
      <c r="H330" s="52">
        <v>169285</v>
      </c>
      <c r="I330" s="52">
        <v>1692851</v>
      </c>
      <c r="J330" s="52">
        <v>0</v>
      </c>
      <c r="K330" s="52">
        <v>0</v>
      </c>
      <c r="L330" s="52">
        <v>94.769099999999995</v>
      </c>
      <c r="M330" s="52">
        <v>15.85</v>
      </c>
      <c r="N330" s="52">
        <v>183</v>
      </c>
      <c r="O330" s="52">
        <v>18.3</v>
      </c>
      <c r="P330" s="2">
        <f t="shared" si="6"/>
        <v>142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</row>
    <row r="331" spans="1:32" x14ac:dyDescent="0.25">
      <c r="A331">
        <v>403</v>
      </c>
      <c r="B331" s="1">
        <v>0.125</v>
      </c>
      <c r="C331" s="52">
        <v>2015</v>
      </c>
      <c r="D331" s="52">
        <v>1</v>
      </c>
      <c r="E331" s="52">
        <v>18</v>
      </c>
      <c r="F331" s="52">
        <v>6773815</v>
      </c>
      <c r="G331" s="52">
        <v>67738150</v>
      </c>
      <c r="H331" s="52">
        <v>169266</v>
      </c>
      <c r="I331" s="52">
        <v>1692666</v>
      </c>
      <c r="J331" s="52">
        <v>0</v>
      </c>
      <c r="K331" s="52">
        <v>0</v>
      </c>
      <c r="L331" s="52">
        <v>94.595100000000002</v>
      </c>
      <c r="M331" s="52">
        <v>15.83</v>
      </c>
      <c r="N331" s="52">
        <v>183</v>
      </c>
      <c r="O331" s="52">
        <v>18.3</v>
      </c>
      <c r="P331" s="2">
        <f t="shared" si="6"/>
        <v>139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</row>
    <row r="332" spans="1:32" x14ac:dyDescent="0.25">
      <c r="A332">
        <v>402</v>
      </c>
      <c r="B332" s="1">
        <v>8.3333333333333329E-2</v>
      </c>
      <c r="C332" s="52">
        <v>2015</v>
      </c>
      <c r="D332" s="52">
        <v>1</v>
      </c>
      <c r="E332" s="52">
        <v>18</v>
      </c>
      <c r="F332" s="52">
        <v>6773676</v>
      </c>
      <c r="G332" s="52">
        <v>67736762</v>
      </c>
      <c r="H332" s="52">
        <v>169248</v>
      </c>
      <c r="I332" s="52">
        <v>1692485</v>
      </c>
      <c r="J332" s="52">
        <v>0</v>
      </c>
      <c r="K332" s="52">
        <v>0</v>
      </c>
      <c r="L332" s="52">
        <v>94.406499999999994</v>
      </c>
      <c r="M332" s="52">
        <v>16.22</v>
      </c>
      <c r="N332" s="52">
        <v>208</v>
      </c>
      <c r="O332" s="52">
        <v>20.8</v>
      </c>
      <c r="P332" s="2">
        <f t="shared" si="6"/>
        <v>162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</row>
    <row r="333" spans="1:32" x14ac:dyDescent="0.25">
      <c r="A333">
        <v>401</v>
      </c>
      <c r="B333" s="1">
        <v>4.1666666666666664E-2</v>
      </c>
      <c r="C333" s="52">
        <v>2015</v>
      </c>
      <c r="D333" s="52">
        <v>1</v>
      </c>
      <c r="E333" s="52">
        <v>18</v>
      </c>
      <c r="F333" s="52">
        <v>6773514</v>
      </c>
      <c r="G333" s="52">
        <v>67735142</v>
      </c>
      <c r="H333" s="52">
        <v>169227</v>
      </c>
      <c r="I333" s="52">
        <v>1692273</v>
      </c>
      <c r="J333" s="52">
        <v>0</v>
      </c>
      <c r="K333" s="52">
        <v>0</v>
      </c>
      <c r="L333" s="52">
        <v>94.522599999999997</v>
      </c>
      <c r="M333" s="52">
        <v>16.059999999999999</v>
      </c>
      <c r="N333" s="52">
        <v>178</v>
      </c>
      <c r="O333" s="52">
        <v>17.8</v>
      </c>
      <c r="P333" s="2">
        <f t="shared" si="6"/>
        <v>114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</row>
    <row r="334" spans="1:32" x14ac:dyDescent="0.25">
      <c r="A334">
        <v>400</v>
      </c>
      <c r="B334" s="1">
        <v>0</v>
      </c>
      <c r="C334" s="52">
        <v>2015</v>
      </c>
      <c r="D334" s="52">
        <v>1</v>
      </c>
      <c r="E334" s="52">
        <v>18</v>
      </c>
      <c r="F334" s="52">
        <v>6773400</v>
      </c>
      <c r="G334" s="52">
        <v>67734001</v>
      </c>
      <c r="H334" s="52">
        <v>169212</v>
      </c>
      <c r="I334" s="52">
        <v>1692124</v>
      </c>
      <c r="J334" s="52">
        <v>0</v>
      </c>
      <c r="K334" s="52">
        <v>0</v>
      </c>
      <c r="L334" s="52">
        <v>94.290499999999994</v>
      </c>
      <c r="M334" s="52">
        <v>16.32</v>
      </c>
      <c r="N334" s="52">
        <v>195</v>
      </c>
      <c r="O334" s="52">
        <v>19.5</v>
      </c>
      <c r="P334" s="2">
        <f t="shared" si="6"/>
        <v>169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</row>
    <row r="335" spans="1:32" x14ac:dyDescent="0.25">
      <c r="A335">
        <v>399</v>
      </c>
      <c r="B335" s="1">
        <v>0.95833333333333337</v>
      </c>
      <c r="C335" s="52">
        <v>2015</v>
      </c>
      <c r="D335" s="52">
        <v>1</v>
      </c>
      <c r="E335" s="52">
        <v>17</v>
      </c>
      <c r="F335" s="52">
        <v>6773231</v>
      </c>
      <c r="G335" s="52">
        <v>67732315</v>
      </c>
      <c r="H335" s="52">
        <v>169190</v>
      </c>
      <c r="I335" s="52">
        <v>1691903</v>
      </c>
      <c r="J335" s="52">
        <v>0</v>
      </c>
      <c r="K335" s="52">
        <v>0</v>
      </c>
      <c r="L335" s="52">
        <v>94.102000000000004</v>
      </c>
      <c r="M335" s="52">
        <v>16.27</v>
      </c>
      <c r="N335" s="52">
        <v>213</v>
      </c>
      <c r="O335" s="52">
        <v>21.3</v>
      </c>
      <c r="P335" s="2">
        <f t="shared" si="6"/>
        <v>139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</row>
    <row r="336" spans="1:32" x14ac:dyDescent="0.25">
      <c r="A336">
        <v>398</v>
      </c>
      <c r="B336" s="1">
        <v>0.91666666666666663</v>
      </c>
      <c r="C336" s="52">
        <v>2015</v>
      </c>
      <c r="D336" s="52">
        <v>1</v>
      </c>
      <c r="E336" s="52">
        <v>17</v>
      </c>
      <c r="F336" s="52">
        <v>6773092</v>
      </c>
      <c r="G336" s="52">
        <v>67730928</v>
      </c>
      <c r="H336" s="52">
        <v>169172</v>
      </c>
      <c r="I336" s="52">
        <v>1691721</v>
      </c>
      <c r="J336" s="52">
        <v>0</v>
      </c>
      <c r="K336" s="52">
        <v>0</v>
      </c>
      <c r="L336" s="52">
        <v>93.753900000000002</v>
      </c>
      <c r="M336" s="52">
        <v>16.61</v>
      </c>
      <c r="N336" s="52">
        <v>167</v>
      </c>
      <c r="O336" s="52">
        <v>16.7</v>
      </c>
      <c r="P336" s="2">
        <f t="shared" si="6"/>
        <v>154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</row>
    <row r="337" spans="1:32" x14ac:dyDescent="0.25">
      <c r="A337">
        <v>397</v>
      </c>
      <c r="B337" s="1">
        <v>0.875</v>
      </c>
      <c r="C337" s="52">
        <v>2015</v>
      </c>
      <c r="D337" s="52">
        <v>1</v>
      </c>
      <c r="E337" s="52">
        <v>17</v>
      </c>
      <c r="F337" s="52">
        <v>6772938</v>
      </c>
      <c r="G337" s="52">
        <v>67729389</v>
      </c>
      <c r="H337" s="52">
        <v>169151</v>
      </c>
      <c r="I337" s="52">
        <v>1691518</v>
      </c>
      <c r="J337" s="52">
        <v>0</v>
      </c>
      <c r="K337" s="52">
        <v>0</v>
      </c>
      <c r="L337" s="52">
        <v>93.1447</v>
      </c>
      <c r="M337" s="52">
        <v>16.62</v>
      </c>
      <c r="N337" s="52">
        <v>204</v>
      </c>
      <c r="O337" s="52">
        <v>20.399999999999999</v>
      </c>
      <c r="P337" s="2">
        <f t="shared" si="6"/>
        <v>149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</row>
    <row r="338" spans="1:32" x14ac:dyDescent="0.25">
      <c r="A338">
        <v>396</v>
      </c>
      <c r="B338" s="1">
        <v>0.83333333333333337</v>
      </c>
      <c r="C338" s="52">
        <v>2015</v>
      </c>
      <c r="D338" s="52">
        <v>1</v>
      </c>
      <c r="E338" s="52">
        <v>17</v>
      </c>
      <c r="F338" s="52">
        <v>6772789</v>
      </c>
      <c r="G338" s="52">
        <v>67727896</v>
      </c>
      <c r="H338" s="52">
        <v>169132</v>
      </c>
      <c r="I338" s="52">
        <v>1691320</v>
      </c>
      <c r="J338" s="52">
        <v>0</v>
      </c>
      <c r="K338" s="52">
        <v>0</v>
      </c>
      <c r="L338" s="52">
        <v>93.231700000000004</v>
      </c>
      <c r="M338" s="52">
        <v>16.82</v>
      </c>
      <c r="N338" s="52">
        <v>224</v>
      </c>
      <c r="O338" s="52">
        <v>22.4</v>
      </c>
      <c r="P338" s="2">
        <f t="shared" si="6"/>
        <v>152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</row>
    <row r="339" spans="1:32" x14ac:dyDescent="0.25">
      <c r="A339">
        <v>395</v>
      </c>
      <c r="B339" s="1">
        <v>0.79166666666666663</v>
      </c>
      <c r="C339" s="52">
        <v>2015</v>
      </c>
      <c r="D339" s="52">
        <v>1</v>
      </c>
      <c r="E339" s="52">
        <v>17</v>
      </c>
      <c r="F339" s="52">
        <v>6772637</v>
      </c>
      <c r="G339" s="52">
        <v>67726373</v>
      </c>
      <c r="H339" s="52">
        <v>169111</v>
      </c>
      <c r="I339" s="52">
        <v>1691118</v>
      </c>
      <c r="J339" s="52">
        <v>0</v>
      </c>
      <c r="K339" s="52">
        <v>0</v>
      </c>
      <c r="L339" s="52">
        <v>92.651600000000002</v>
      </c>
      <c r="M339" s="52">
        <v>16.98</v>
      </c>
      <c r="N339" s="52">
        <v>171</v>
      </c>
      <c r="O339" s="52">
        <v>17.100000000000001</v>
      </c>
      <c r="P339" s="2">
        <f t="shared" si="6"/>
        <v>148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</row>
    <row r="340" spans="1:32" x14ac:dyDescent="0.25">
      <c r="A340">
        <v>394</v>
      </c>
      <c r="B340" s="1">
        <v>0.75</v>
      </c>
      <c r="C340" s="52">
        <v>2015</v>
      </c>
      <c r="D340" s="52">
        <v>1</v>
      </c>
      <c r="E340" s="52">
        <v>17</v>
      </c>
      <c r="F340" s="52">
        <v>6772489</v>
      </c>
      <c r="G340" s="52">
        <v>67724896</v>
      </c>
      <c r="H340" s="52">
        <v>169092</v>
      </c>
      <c r="I340" s="52">
        <v>1690921</v>
      </c>
      <c r="J340" s="52">
        <v>0</v>
      </c>
      <c r="K340" s="52">
        <v>0</v>
      </c>
      <c r="L340" s="52">
        <v>92.405000000000001</v>
      </c>
      <c r="M340" s="52">
        <v>18.34</v>
      </c>
      <c r="N340" s="52">
        <v>193</v>
      </c>
      <c r="O340" s="52">
        <v>19.3</v>
      </c>
      <c r="P340" s="2">
        <f t="shared" si="6"/>
        <v>143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</row>
    <row r="341" spans="1:32" x14ac:dyDescent="0.25">
      <c r="A341">
        <v>393</v>
      </c>
      <c r="B341" s="1">
        <v>0.70833333333333337</v>
      </c>
      <c r="C341" s="52">
        <v>2015</v>
      </c>
      <c r="D341" s="52">
        <v>1</v>
      </c>
      <c r="E341" s="52">
        <v>17</v>
      </c>
      <c r="F341" s="52">
        <v>6772346</v>
      </c>
      <c r="G341" s="52">
        <v>67723468</v>
      </c>
      <c r="H341" s="52">
        <v>169072</v>
      </c>
      <c r="I341" s="52">
        <v>1690729</v>
      </c>
      <c r="J341" s="52">
        <v>0</v>
      </c>
      <c r="K341" s="52">
        <v>0</v>
      </c>
      <c r="L341" s="52">
        <v>93.057699999999997</v>
      </c>
      <c r="M341" s="52">
        <v>19.32</v>
      </c>
      <c r="N341" s="52">
        <v>171</v>
      </c>
      <c r="O341" s="52">
        <v>17.100000000000001</v>
      </c>
      <c r="P341" s="2">
        <f t="shared" si="6"/>
        <v>126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</row>
    <row r="342" spans="1:32" x14ac:dyDescent="0.25">
      <c r="A342">
        <v>392</v>
      </c>
      <c r="B342" s="1">
        <v>0.66666666666666663</v>
      </c>
      <c r="C342" s="52">
        <v>2015</v>
      </c>
      <c r="D342" s="52">
        <v>1</v>
      </c>
      <c r="E342" s="52">
        <v>17</v>
      </c>
      <c r="F342" s="52">
        <v>6772220</v>
      </c>
      <c r="G342" s="52">
        <v>67722200</v>
      </c>
      <c r="H342" s="52">
        <v>169055</v>
      </c>
      <c r="I342" s="52">
        <v>1690559</v>
      </c>
      <c r="J342" s="52">
        <v>0</v>
      </c>
      <c r="K342" s="52">
        <v>0</v>
      </c>
      <c r="L342" s="52">
        <v>93.362300000000005</v>
      </c>
      <c r="M342" s="52">
        <v>19.88</v>
      </c>
      <c r="N342" s="52">
        <v>166</v>
      </c>
      <c r="O342" s="52">
        <v>16.600000000000001</v>
      </c>
      <c r="P342" s="2">
        <f t="shared" si="6"/>
        <v>125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</row>
    <row r="343" spans="1:32" x14ac:dyDescent="0.25">
      <c r="A343">
        <v>391</v>
      </c>
      <c r="B343" s="1">
        <v>0.625</v>
      </c>
      <c r="C343" s="52">
        <v>2015</v>
      </c>
      <c r="D343" s="52">
        <v>1</v>
      </c>
      <c r="E343" s="52">
        <v>17</v>
      </c>
      <c r="F343" s="52">
        <v>6772095</v>
      </c>
      <c r="G343" s="52">
        <v>67720953</v>
      </c>
      <c r="H343" s="52">
        <v>169039</v>
      </c>
      <c r="I343" s="52">
        <v>1690392</v>
      </c>
      <c r="J343" s="52">
        <v>0</v>
      </c>
      <c r="K343" s="52">
        <v>0</v>
      </c>
      <c r="L343" s="52">
        <v>92.3035</v>
      </c>
      <c r="M343" s="52">
        <v>19.239999999999998</v>
      </c>
      <c r="N343" s="52">
        <v>239</v>
      </c>
      <c r="O343" s="52">
        <v>23.9</v>
      </c>
      <c r="P343" s="2">
        <f t="shared" si="6"/>
        <v>176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</row>
    <row r="344" spans="1:32" x14ac:dyDescent="0.25">
      <c r="A344">
        <v>390</v>
      </c>
      <c r="B344" s="1">
        <v>0.58333333333333337</v>
      </c>
      <c r="C344" s="52">
        <v>2015</v>
      </c>
      <c r="D344" s="52">
        <v>1</v>
      </c>
      <c r="E344" s="52">
        <v>17</v>
      </c>
      <c r="F344" s="52">
        <v>6771919</v>
      </c>
      <c r="G344" s="52">
        <v>67719190</v>
      </c>
      <c r="H344" s="52">
        <v>169015</v>
      </c>
      <c r="I344" s="52">
        <v>1690154</v>
      </c>
      <c r="J344" s="52">
        <v>0</v>
      </c>
      <c r="K344" s="52">
        <v>0</v>
      </c>
      <c r="L344" s="52">
        <v>92.405000000000001</v>
      </c>
      <c r="M344" s="52">
        <v>19.989999999999998</v>
      </c>
      <c r="N344" s="52">
        <v>174</v>
      </c>
      <c r="O344" s="52">
        <v>17.399999999999999</v>
      </c>
      <c r="P344" s="2">
        <f t="shared" si="6"/>
        <v>130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</row>
    <row r="345" spans="1:32" x14ac:dyDescent="0.25">
      <c r="A345">
        <v>389</v>
      </c>
      <c r="B345" s="1">
        <v>0.54166666666666663</v>
      </c>
      <c r="C345" s="52">
        <v>2015</v>
      </c>
      <c r="D345" s="52">
        <v>1</v>
      </c>
      <c r="E345" s="52">
        <v>17</v>
      </c>
      <c r="F345" s="52">
        <v>6771789</v>
      </c>
      <c r="G345" s="52">
        <v>67717896</v>
      </c>
      <c r="H345" s="52">
        <v>168997</v>
      </c>
      <c r="I345" s="52">
        <v>1689979</v>
      </c>
      <c r="J345" s="52">
        <v>0</v>
      </c>
      <c r="K345" s="52">
        <v>0</v>
      </c>
      <c r="L345" s="52">
        <v>91.549300000000002</v>
      </c>
      <c r="M345" s="52">
        <v>19.14</v>
      </c>
      <c r="N345" s="52">
        <v>171</v>
      </c>
      <c r="O345" s="52">
        <v>17.100000000000001</v>
      </c>
      <c r="P345" s="2">
        <f t="shared" si="6"/>
        <v>125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</row>
    <row r="346" spans="1:32" x14ac:dyDescent="0.25">
      <c r="A346">
        <v>388</v>
      </c>
      <c r="B346" s="1">
        <v>0.5</v>
      </c>
      <c r="C346" s="52">
        <v>2015</v>
      </c>
      <c r="D346" s="52">
        <v>1</v>
      </c>
      <c r="E346" s="52">
        <v>17</v>
      </c>
      <c r="F346" s="52">
        <v>6771664</v>
      </c>
      <c r="G346" s="52">
        <v>67716646</v>
      </c>
      <c r="H346" s="52">
        <v>168980</v>
      </c>
      <c r="I346" s="52">
        <v>1689809</v>
      </c>
      <c r="J346" s="52">
        <v>0</v>
      </c>
      <c r="K346" s="52">
        <v>0</v>
      </c>
      <c r="L346" s="52">
        <v>91.882900000000006</v>
      </c>
      <c r="M346" s="52">
        <v>17.55</v>
      </c>
      <c r="N346" s="52">
        <v>202</v>
      </c>
      <c r="O346" s="52">
        <v>20.2</v>
      </c>
      <c r="P346" s="2">
        <f t="shared" si="6"/>
        <v>149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</row>
    <row r="347" spans="1:32" x14ac:dyDescent="0.25">
      <c r="A347">
        <v>387</v>
      </c>
      <c r="B347" s="1">
        <v>0.45833333333333331</v>
      </c>
      <c r="C347" s="52">
        <v>2015</v>
      </c>
      <c r="D347" s="52">
        <v>1</v>
      </c>
      <c r="E347" s="52">
        <v>17</v>
      </c>
      <c r="F347" s="52">
        <v>6771515</v>
      </c>
      <c r="G347" s="52">
        <v>67715154</v>
      </c>
      <c r="H347" s="52">
        <v>168960</v>
      </c>
      <c r="I347" s="52">
        <v>1689608</v>
      </c>
      <c r="J347" s="52">
        <v>0</v>
      </c>
      <c r="K347" s="52">
        <v>0</v>
      </c>
      <c r="L347" s="52">
        <v>91.563800000000001</v>
      </c>
      <c r="M347" s="52">
        <v>17.670000000000002</v>
      </c>
      <c r="N347" s="52">
        <v>178</v>
      </c>
      <c r="O347" s="52">
        <v>17.8</v>
      </c>
      <c r="P347" s="2">
        <f t="shared" si="6"/>
        <v>131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</row>
    <row r="348" spans="1:32" x14ac:dyDescent="0.25">
      <c r="A348">
        <v>386</v>
      </c>
      <c r="B348" s="1">
        <v>0.41666666666666669</v>
      </c>
      <c r="C348" s="52">
        <v>2015</v>
      </c>
      <c r="D348" s="52">
        <v>1</v>
      </c>
      <c r="E348" s="52">
        <v>17</v>
      </c>
      <c r="F348" s="52">
        <v>6771384</v>
      </c>
      <c r="G348" s="52">
        <v>67713845</v>
      </c>
      <c r="H348" s="52">
        <v>168943</v>
      </c>
      <c r="I348" s="52">
        <v>1689431</v>
      </c>
      <c r="J348" s="52">
        <v>0</v>
      </c>
      <c r="K348" s="52">
        <v>0</v>
      </c>
      <c r="L348" s="52">
        <v>92.55</v>
      </c>
      <c r="M348" s="52">
        <v>16.559999999999999</v>
      </c>
      <c r="N348" s="52">
        <v>185</v>
      </c>
      <c r="O348" s="52">
        <v>18.5</v>
      </c>
      <c r="P348" s="2">
        <f t="shared" si="6"/>
        <v>139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</row>
    <row r="349" spans="1:32" x14ac:dyDescent="0.25">
      <c r="A349">
        <v>385</v>
      </c>
      <c r="B349" s="1">
        <v>0.375</v>
      </c>
      <c r="C349" s="52">
        <v>2015</v>
      </c>
      <c r="D349" s="52">
        <v>1</v>
      </c>
      <c r="E349" s="52">
        <v>17</v>
      </c>
      <c r="F349" s="52">
        <v>6771245</v>
      </c>
      <c r="G349" s="52">
        <v>67712458</v>
      </c>
      <c r="H349" s="52">
        <v>168924</v>
      </c>
      <c r="I349" s="52">
        <v>1689246</v>
      </c>
      <c r="J349" s="52">
        <v>0</v>
      </c>
      <c r="K349" s="52">
        <v>0</v>
      </c>
      <c r="L349" s="52">
        <v>92.854600000000005</v>
      </c>
      <c r="M349" s="52">
        <v>15.83</v>
      </c>
      <c r="N349" s="52">
        <v>223</v>
      </c>
      <c r="O349" s="52">
        <v>22.3</v>
      </c>
      <c r="P349" s="2">
        <f t="shared" si="6"/>
        <v>169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</row>
    <row r="350" spans="1:32" x14ac:dyDescent="0.25">
      <c r="A350">
        <v>384</v>
      </c>
      <c r="B350" s="1">
        <v>0.33333333333333331</v>
      </c>
      <c r="C350" s="52">
        <v>2015</v>
      </c>
      <c r="D350" s="52">
        <v>1</v>
      </c>
      <c r="E350" s="52">
        <v>17</v>
      </c>
      <c r="F350" s="52">
        <v>6771076</v>
      </c>
      <c r="G350" s="52">
        <v>67710769</v>
      </c>
      <c r="H350" s="52">
        <v>168902</v>
      </c>
      <c r="I350" s="52">
        <v>1689022</v>
      </c>
      <c r="J350" s="52">
        <v>0</v>
      </c>
      <c r="K350" s="52">
        <v>0</v>
      </c>
      <c r="L350" s="52">
        <v>92.492000000000004</v>
      </c>
      <c r="M350" s="52">
        <v>15.28</v>
      </c>
      <c r="N350" s="52">
        <v>189</v>
      </c>
      <c r="O350" s="52">
        <v>18.899999999999999</v>
      </c>
      <c r="P350" s="2">
        <f t="shared" si="6"/>
        <v>142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</row>
    <row r="351" spans="1:32" x14ac:dyDescent="0.25">
      <c r="A351">
        <v>383</v>
      </c>
      <c r="B351" s="1">
        <v>0.29166666666666669</v>
      </c>
      <c r="C351" s="52">
        <v>2015</v>
      </c>
      <c r="D351" s="52">
        <v>1</v>
      </c>
      <c r="E351" s="52">
        <v>17</v>
      </c>
      <c r="F351" s="52">
        <v>6770934</v>
      </c>
      <c r="G351" s="52">
        <v>67709347</v>
      </c>
      <c r="H351" s="52">
        <v>168883</v>
      </c>
      <c r="I351" s="52">
        <v>1688833</v>
      </c>
      <c r="J351" s="52">
        <v>0</v>
      </c>
      <c r="K351" s="52">
        <v>0</v>
      </c>
      <c r="L351" s="52">
        <v>93.565299999999993</v>
      </c>
      <c r="M351" s="52">
        <v>15.5</v>
      </c>
      <c r="N351" s="52">
        <v>188</v>
      </c>
      <c r="O351" s="52">
        <v>18.8</v>
      </c>
      <c r="P351" s="2">
        <f t="shared" si="6"/>
        <v>140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</row>
    <row r="352" spans="1:32" x14ac:dyDescent="0.25">
      <c r="A352">
        <v>382</v>
      </c>
      <c r="B352" s="1">
        <v>0.25</v>
      </c>
      <c r="C352" s="52">
        <v>2015</v>
      </c>
      <c r="D352" s="52">
        <v>1</v>
      </c>
      <c r="E352" s="52">
        <v>17</v>
      </c>
      <c r="F352" s="52">
        <v>6770794</v>
      </c>
      <c r="G352" s="52">
        <v>67707940</v>
      </c>
      <c r="H352" s="52">
        <v>168864</v>
      </c>
      <c r="I352" s="52">
        <v>1688648</v>
      </c>
      <c r="J352" s="52">
        <v>0</v>
      </c>
      <c r="K352" s="52">
        <v>0</v>
      </c>
      <c r="L352" s="52">
        <v>92.114900000000006</v>
      </c>
      <c r="M352" s="52">
        <v>15.29</v>
      </c>
      <c r="N352" s="52">
        <v>189</v>
      </c>
      <c r="O352" s="52">
        <v>18.899999999999999</v>
      </c>
      <c r="P352" s="2">
        <f t="shared" si="6"/>
        <v>143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</row>
    <row r="353" spans="1:32" x14ac:dyDescent="0.25">
      <c r="A353">
        <v>381</v>
      </c>
      <c r="B353" s="1">
        <v>0.20833333333333334</v>
      </c>
      <c r="C353" s="52">
        <v>2015</v>
      </c>
      <c r="D353" s="52">
        <v>1</v>
      </c>
      <c r="E353" s="52">
        <v>17</v>
      </c>
      <c r="F353" s="52">
        <v>6770651</v>
      </c>
      <c r="G353" s="52">
        <v>67706515</v>
      </c>
      <c r="H353" s="52">
        <v>168845</v>
      </c>
      <c r="I353" s="52">
        <v>1688458</v>
      </c>
      <c r="J353" s="52">
        <v>0</v>
      </c>
      <c r="K353" s="52">
        <v>0</v>
      </c>
      <c r="L353" s="52">
        <v>92.6661</v>
      </c>
      <c r="M353" s="52">
        <v>15.75</v>
      </c>
      <c r="N353" s="52">
        <v>259</v>
      </c>
      <c r="O353" s="52">
        <v>25.9</v>
      </c>
      <c r="P353" s="2">
        <f t="shared" si="6"/>
        <v>196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</row>
    <row r="354" spans="1:32" x14ac:dyDescent="0.25">
      <c r="A354">
        <v>380</v>
      </c>
      <c r="B354" s="1">
        <v>0.16666666666666666</v>
      </c>
      <c r="C354" s="52">
        <v>2015</v>
      </c>
      <c r="D354" s="52">
        <v>1</v>
      </c>
      <c r="E354" s="52">
        <v>17</v>
      </c>
      <c r="F354" s="52">
        <v>6770455</v>
      </c>
      <c r="G354" s="52">
        <v>67704558</v>
      </c>
      <c r="H354" s="52">
        <v>168819</v>
      </c>
      <c r="I354" s="52">
        <v>1688198</v>
      </c>
      <c r="J354" s="52">
        <v>0</v>
      </c>
      <c r="K354" s="52">
        <v>0</v>
      </c>
      <c r="L354" s="52">
        <v>93.231700000000004</v>
      </c>
      <c r="M354" s="52">
        <v>15.75</v>
      </c>
      <c r="N354" s="52">
        <v>241</v>
      </c>
      <c r="O354" s="52">
        <v>24.1</v>
      </c>
      <c r="P354" s="2">
        <f t="shared" si="6"/>
        <v>165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</row>
    <row r="355" spans="1:32" x14ac:dyDescent="0.25">
      <c r="A355">
        <v>379</v>
      </c>
      <c r="B355" s="1">
        <v>0.125</v>
      </c>
      <c r="C355" s="52">
        <v>2015</v>
      </c>
      <c r="D355" s="52">
        <v>1</v>
      </c>
      <c r="E355" s="52">
        <v>17</v>
      </c>
      <c r="F355" s="52">
        <v>6770290</v>
      </c>
      <c r="G355" s="52">
        <v>67702900</v>
      </c>
      <c r="H355" s="52">
        <v>168797</v>
      </c>
      <c r="I355" s="52">
        <v>1687979</v>
      </c>
      <c r="J355" s="52">
        <v>0</v>
      </c>
      <c r="K355" s="52">
        <v>0</v>
      </c>
      <c r="L355" s="52">
        <v>94.305000000000007</v>
      </c>
      <c r="M355" s="52">
        <v>15.83</v>
      </c>
      <c r="N355" s="52">
        <v>183</v>
      </c>
      <c r="O355" s="52">
        <v>18.3</v>
      </c>
      <c r="P355" s="2">
        <f t="shared" si="6"/>
        <v>158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</row>
    <row r="356" spans="1:32" x14ac:dyDescent="0.25">
      <c r="A356">
        <v>378</v>
      </c>
      <c r="B356" s="1">
        <v>8.3333333333333329E-2</v>
      </c>
      <c r="C356" s="52">
        <v>2015</v>
      </c>
      <c r="D356" s="52">
        <v>1</v>
      </c>
      <c r="E356" s="52">
        <v>17</v>
      </c>
      <c r="F356" s="52">
        <v>6770132</v>
      </c>
      <c r="G356" s="52">
        <v>67701325</v>
      </c>
      <c r="H356" s="52">
        <v>168777</v>
      </c>
      <c r="I356" s="52">
        <v>1687773</v>
      </c>
      <c r="J356" s="52">
        <v>0</v>
      </c>
      <c r="K356" s="52">
        <v>0</v>
      </c>
      <c r="L356" s="52">
        <v>93.115700000000004</v>
      </c>
      <c r="M356" s="52">
        <v>15.81</v>
      </c>
      <c r="N356" s="52">
        <v>194</v>
      </c>
      <c r="O356" s="52">
        <v>19.399999999999999</v>
      </c>
      <c r="P356" s="2">
        <f t="shared" si="6"/>
        <v>137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</row>
    <row r="357" spans="1:32" x14ac:dyDescent="0.25">
      <c r="A357">
        <v>377</v>
      </c>
      <c r="B357" s="1">
        <v>4.1666666666666664E-2</v>
      </c>
      <c r="C357" s="52">
        <v>2015</v>
      </c>
      <c r="D357" s="52">
        <v>1</v>
      </c>
      <c r="E357" s="52">
        <v>17</v>
      </c>
      <c r="F357" s="52">
        <v>6769995</v>
      </c>
      <c r="G357" s="52">
        <v>67699957</v>
      </c>
      <c r="H357" s="52">
        <v>168759</v>
      </c>
      <c r="I357" s="52">
        <v>1687592</v>
      </c>
      <c r="J357" s="52">
        <v>0</v>
      </c>
      <c r="K357" s="52">
        <v>0</v>
      </c>
      <c r="L357" s="52">
        <v>93.608800000000002</v>
      </c>
      <c r="M357" s="52">
        <v>16.09</v>
      </c>
      <c r="N357" s="52">
        <v>198</v>
      </c>
      <c r="O357" s="52">
        <v>19.8</v>
      </c>
      <c r="P357" s="2">
        <f t="shared" si="6"/>
        <v>160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</row>
    <row r="358" spans="1:32" x14ac:dyDescent="0.25">
      <c r="A358">
        <v>376</v>
      </c>
      <c r="B358" s="1">
        <v>0</v>
      </c>
      <c r="C358" s="52">
        <v>2015</v>
      </c>
      <c r="D358" s="52">
        <v>1</v>
      </c>
      <c r="E358" s="52">
        <v>17</v>
      </c>
      <c r="F358" s="52">
        <v>6769835</v>
      </c>
      <c r="G358" s="52">
        <v>67698356</v>
      </c>
      <c r="H358" s="52">
        <v>168738</v>
      </c>
      <c r="I358" s="52">
        <v>1687381</v>
      </c>
      <c r="J358" s="52">
        <v>0</v>
      </c>
      <c r="K358" s="52">
        <v>0</v>
      </c>
      <c r="L358" s="52">
        <v>93.318700000000007</v>
      </c>
      <c r="M358" s="52">
        <v>15.96</v>
      </c>
      <c r="N358" s="52">
        <v>208</v>
      </c>
      <c r="O358" s="52">
        <v>20.8</v>
      </c>
      <c r="P358" s="2">
        <f t="shared" si="6"/>
        <v>157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</row>
    <row r="359" spans="1:32" x14ac:dyDescent="0.25">
      <c r="A359">
        <v>375</v>
      </c>
      <c r="B359" s="1">
        <v>0.95833333333333337</v>
      </c>
      <c r="C359" s="52">
        <v>2015</v>
      </c>
      <c r="D359" s="52">
        <v>1</v>
      </c>
      <c r="E359" s="52">
        <v>16</v>
      </c>
      <c r="F359" s="52">
        <v>6769678</v>
      </c>
      <c r="G359" s="52">
        <v>67696781</v>
      </c>
      <c r="H359" s="52">
        <v>168717</v>
      </c>
      <c r="I359" s="52">
        <v>1687173</v>
      </c>
      <c r="J359" s="52">
        <v>0</v>
      </c>
      <c r="K359" s="52">
        <v>0</v>
      </c>
      <c r="L359" s="52">
        <v>94.058499999999995</v>
      </c>
      <c r="M359" s="52">
        <v>15.74</v>
      </c>
      <c r="N359" s="52">
        <v>185</v>
      </c>
      <c r="O359" s="52">
        <v>18.5</v>
      </c>
      <c r="P359" s="2">
        <f t="shared" si="6"/>
        <v>135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</row>
    <row r="360" spans="1:32" x14ac:dyDescent="0.25">
      <c r="A360">
        <v>374</v>
      </c>
      <c r="B360" s="1">
        <v>0.91666666666666663</v>
      </c>
      <c r="C360" s="52">
        <v>2015</v>
      </c>
      <c r="D360" s="52">
        <v>1</v>
      </c>
      <c r="E360" s="52">
        <v>16</v>
      </c>
      <c r="F360" s="52">
        <v>6769543</v>
      </c>
      <c r="G360" s="52">
        <v>67695431</v>
      </c>
      <c r="H360" s="52">
        <v>168699</v>
      </c>
      <c r="I360" s="52">
        <v>1686996</v>
      </c>
      <c r="J360" s="52">
        <v>0</v>
      </c>
      <c r="K360" s="52">
        <v>0</v>
      </c>
      <c r="L360" s="52">
        <v>93.376800000000003</v>
      </c>
      <c r="M360" s="52">
        <v>16.309999999999999</v>
      </c>
      <c r="N360" s="52">
        <v>210</v>
      </c>
      <c r="O360" s="52">
        <v>21</v>
      </c>
      <c r="P360" s="2">
        <f t="shared" si="6"/>
        <v>156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</row>
    <row r="361" spans="1:32" x14ac:dyDescent="0.25">
      <c r="A361">
        <v>373</v>
      </c>
      <c r="B361" s="1">
        <v>0.875</v>
      </c>
      <c r="C361" s="52">
        <v>2015</v>
      </c>
      <c r="D361" s="52">
        <v>1</v>
      </c>
      <c r="E361" s="52">
        <v>16</v>
      </c>
      <c r="F361" s="52">
        <v>6769387</v>
      </c>
      <c r="G361" s="52">
        <v>67693873</v>
      </c>
      <c r="H361" s="52">
        <v>168679</v>
      </c>
      <c r="I361" s="52">
        <v>1686790</v>
      </c>
      <c r="J361" s="52">
        <v>0</v>
      </c>
      <c r="K361" s="52">
        <v>0</v>
      </c>
      <c r="L361" s="52">
        <v>92.869100000000003</v>
      </c>
      <c r="M361" s="52">
        <v>16.34</v>
      </c>
      <c r="N361" s="52">
        <v>223</v>
      </c>
      <c r="O361" s="52">
        <v>22.3</v>
      </c>
      <c r="P361" s="2">
        <f t="shared" si="6"/>
        <v>161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</row>
    <row r="362" spans="1:32" x14ac:dyDescent="0.25">
      <c r="A362">
        <v>372</v>
      </c>
      <c r="B362" s="1">
        <v>0.83333333333333337</v>
      </c>
      <c r="C362" s="52">
        <v>2015</v>
      </c>
      <c r="D362" s="52">
        <v>1</v>
      </c>
      <c r="E362" s="52">
        <v>16</v>
      </c>
      <c r="F362" s="52">
        <v>6769226</v>
      </c>
      <c r="G362" s="52">
        <v>67692262</v>
      </c>
      <c r="H362" s="52">
        <v>168657</v>
      </c>
      <c r="I362" s="52">
        <v>1686576</v>
      </c>
      <c r="J362" s="52">
        <v>0</v>
      </c>
      <c r="K362" s="52">
        <v>0</v>
      </c>
      <c r="L362" s="52">
        <v>93.478300000000004</v>
      </c>
      <c r="M362" s="52">
        <v>16.39</v>
      </c>
      <c r="N362" s="52">
        <v>160</v>
      </c>
      <c r="O362" s="52">
        <v>16</v>
      </c>
      <c r="P362" s="2">
        <f t="shared" si="6"/>
        <v>141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</row>
    <row r="363" spans="1:32" x14ac:dyDescent="0.25">
      <c r="A363">
        <v>371</v>
      </c>
      <c r="B363" s="1">
        <v>0.79166666666666663</v>
      </c>
      <c r="C363" s="52">
        <v>2015</v>
      </c>
      <c r="D363" s="52">
        <v>1</v>
      </c>
      <c r="E363" s="52">
        <v>16</v>
      </c>
      <c r="F363" s="52">
        <v>6769085</v>
      </c>
      <c r="G363" s="52">
        <v>67690854</v>
      </c>
      <c r="H363" s="52">
        <v>168639</v>
      </c>
      <c r="I363" s="52">
        <v>1686390</v>
      </c>
      <c r="J363" s="52">
        <v>0</v>
      </c>
      <c r="K363" s="52">
        <v>0</v>
      </c>
      <c r="L363" s="52">
        <v>92.680599999999998</v>
      </c>
      <c r="M363" s="52">
        <v>16.739999999999998</v>
      </c>
      <c r="N363" s="52">
        <v>195</v>
      </c>
      <c r="O363" s="52">
        <v>19.5</v>
      </c>
      <c r="P363" s="2">
        <f t="shared" si="6"/>
        <v>146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</row>
    <row r="364" spans="1:32" x14ac:dyDescent="0.25">
      <c r="A364">
        <v>370</v>
      </c>
      <c r="B364" s="1">
        <v>0.75</v>
      </c>
      <c r="C364" s="52">
        <v>2015</v>
      </c>
      <c r="D364" s="52">
        <v>1</v>
      </c>
      <c r="E364" s="52">
        <v>16</v>
      </c>
      <c r="F364" s="52">
        <v>6768939</v>
      </c>
      <c r="G364" s="52">
        <v>67689399</v>
      </c>
      <c r="H364" s="52">
        <v>168619</v>
      </c>
      <c r="I364" s="52">
        <v>1686196</v>
      </c>
      <c r="J364" s="52">
        <v>0</v>
      </c>
      <c r="K364" s="52">
        <v>0</v>
      </c>
      <c r="L364" s="52">
        <v>92.7821</v>
      </c>
      <c r="M364" s="52">
        <v>17.95</v>
      </c>
      <c r="N364" s="52">
        <v>190</v>
      </c>
      <c r="O364" s="52">
        <v>19</v>
      </c>
      <c r="P364" s="2">
        <f t="shared" si="6"/>
        <v>141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</row>
    <row r="365" spans="1:32" x14ac:dyDescent="0.25">
      <c r="A365">
        <v>369</v>
      </c>
      <c r="B365" s="1">
        <v>0.70833333333333337</v>
      </c>
      <c r="C365" s="52">
        <v>2015</v>
      </c>
      <c r="D365" s="52">
        <v>1</v>
      </c>
      <c r="E365" s="52">
        <v>16</v>
      </c>
      <c r="F365" s="52">
        <v>6768798</v>
      </c>
      <c r="G365" s="52">
        <v>67687986</v>
      </c>
      <c r="H365" s="52">
        <v>168600</v>
      </c>
      <c r="I365" s="52">
        <v>1686007</v>
      </c>
      <c r="J365" s="52">
        <v>0</v>
      </c>
      <c r="K365" s="52">
        <v>0</v>
      </c>
      <c r="L365" s="52">
        <v>91.984399999999994</v>
      </c>
      <c r="M365" s="52">
        <v>18.309999999999999</v>
      </c>
      <c r="N365" s="52">
        <v>173</v>
      </c>
      <c r="O365" s="52">
        <v>17.3</v>
      </c>
      <c r="P365" s="2">
        <f t="shared" si="6"/>
        <v>120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</row>
    <row r="366" spans="1:32" x14ac:dyDescent="0.25">
      <c r="A366">
        <v>368</v>
      </c>
      <c r="B366" s="1">
        <v>0.66666666666666663</v>
      </c>
      <c r="C366" s="52">
        <v>2015</v>
      </c>
      <c r="D366" s="52">
        <v>1</v>
      </c>
      <c r="E366" s="52">
        <v>16</v>
      </c>
      <c r="F366" s="52">
        <v>6768678</v>
      </c>
      <c r="G366" s="52">
        <v>67686785</v>
      </c>
      <c r="H366" s="52">
        <v>168584</v>
      </c>
      <c r="I366" s="52">
        <v>1685845</v>
      </c>
      <c r="J366" s="52">
        <v>0</v>
      </c>
      <c r="K366" s="52">
        <v>0</v>
      </c>
      <c r="L366" s="52">
        <v>91.549300000000002</v>
      </c>
      <c r="M366" s="52">
        <v>19.43</v>
      </c>
      <c r="N366" s="52">
        <v>205</v>
      </c>
      <c r="O366" s="52">
        <v>20.5</v>
      </c>
      <c r="P366" s="2">
        <f t="shared" si="6"/>
        <v>159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</row>
    <row r="367" spans="1:32" x14ac:dyDescent="0.25">
      <c r="A367">
        <v>367</v>
      </c>
      <c r="B367" s="1">
        <v>0.625</v>
      </c>
      <c r="C367" s="52">
        <v>2015</v>
      </c>
      <c r="D367" s="52">
        <v>1</v>
      </c>
      <c r="E367" s="52">
        <v>16</v>
      </c>
      <c r="F367" s="52">
        <v>6768519</v>
      </c>
      <c r="G367" s="52">
        <v>67685191</v>
      </c>
      <c r="H367" s="52">
        <v>168562</v>
      </c>
      <c r="I367" s="52">
        <v>1685628</v>
      </c>
      <c r="J367" s="52">
        <v>0</v>
      </c>
      <c r="K367" s="52">
        <v>0</v>
      </c>
      <c r="L367" s="52">
        <v>92.477500000000006</v>
      </c>
      <c r="M367" s="52">
        <v>20.190000000000001</v>
      </c>
      <c r="N367" s="52">
        <v>151</v>
      </c>
      <c r="O367" s="52">
        <v>15.1</v>
      </c>
      <c r="P367" s="2">
        <f t="shared" si="6"/>
        <v>115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</row>
    <row r="368" spans="1:32" x14ac:dyDescent="0.25">
      <c r="A368">
        <v>366</v>
      </c>
      <c r="B368" s="1">
        <v>0.58333333333333337</v>
      </c>
      <c r="C368" s="52">
        <v>2015</v>
      </c>
      <c r="D368" s="52">
        <v>1</v>
      </c>
      <c r="E368" s="52">
        <v>16</v>
      </c>
      <c r="F368" s="52">
        <v>6768404</v>
      </c>
      <c r="G368" s="52">
        <v>67684045</v>
      </c>
      <c r="H368" s="52">
        <v>168547</v>
      </c>
      <c r="I368" s="52">
        <v>1685473</v>
      </c>
      <c r="J368" s="52">
        <v>0</v>
      </c>
      <c r="K368" s="52">
        <v>0</v>
      </c>
      <c r="L368" s="52">
        <v>91.824799999999996</v>
      </c>
      <c r="M368" s="52">
        <v>19.690000000000001</v>
      </c>
      <c r="N368" s="52">
        <v>174</v>
      </c>
      <c r="O368" s="52">
        <v>17.399999999999999</v>
      </c>
      <c r="P368" s="2">
        <f t="shared" si="6"/>
        <v>124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</row>
    <row r="369" spans="1:32" x14ac:dyDescent="0.25">
      <c r="A369">
        <v>365</v>
      </c>
      <c r="B369" s="1">
        <v>0.54166666666666663</v>
      </c>
      <c r="C369" s="52">
        <v>2015</v>
      </c>
      <c r="D369" s="52">
        <v>1</v>
      </c>
      <c r="E369" s="52">
        <v>16</v>
      </c>
      <c r="F369" s="52">
        <v>6768280</v>
      </c>
      <c r="G369" s="52">
        <v>67682808</v>
      </c>
      <c r="H369" s="52">
        <v>168530</v>
      </c>
      <c r="I369" s="52">
        <v>1685305</v>
      </c>
      <c r="J369" s="52">
        <v>0</v>
      </c>
      <c r="K369" s="52">
        <v>0</v>
      </c>
      <c r="L369" s="52">
        <v>91.114099999999993</v>
      </c>
      <c r="M369" s="52">
        <v>18.989999999999998</v>
      </c>
      <c r="N369" s="52">
        <v>204</v>
      </c>
      <c r="O369" s="52">
        <v>20.399999999999999</v>
      </c>
      <c r="P369" s="2">
        <f t="shared" si="6"/>
        <v>148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</row>
    <row r="370" spans="1:32" x14ac:dyDescent="0.25">
      <c r="A370">
        <v>364</v>
      </c>
      <c r="B370" s="1">
        <v>0.5</v>
      </c>
      <c r="C370" s="52">
        <v>2015</v>
      </c>
      <c r="D370" s="52">
        <v>1</v>
      </c>
      <c r="E370" s="52">
        <v>16</v>
      </c>
      <c r="F370" s="52">
        <v>6768132</v>
      </c>
      <c r="G370" s="52">
        <v>67681321</v>
      </c>
      <c r="H370" s="52">
        <v>168510</v>
      </c>
      <c r="I370" s="52">
        <v>1685102</v>
      </c>
      <c r="J370" s="52">
        <v>0</v>
      </c>
      <c r="K370" s="52">
        <v>0</v>
      </c>
      <c r="L370" s="52">
        <v>92.535499999999999</v>
      </c>
      <c r="M370" s="52">
        <v>17.559999999999999</v>
      </c>
      <c r="N370" s="52">
        <v>193</v>
      </c>
      <c r="O370" s="52">
        <v>19.3</v>
      </c>
      <c r="P370" s="2">
        <f t="shared" si="6"/>
        <v>135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</row>
    <row r="371" spans="1:32" x14ac:dyDescent="0.25">
      <c r="A371">
        <v>363</v>
      </c>
      <c r="B371" s="1">
        <v>0.45833333333333331</v>
      </c>
      <c r="C371" s="52">
        <v>2015</v>
      </c>
      <c r="D371" s="52">
        <v>1</v>
      </c>
      <c r="E371" s="52">
        <v>16</v>
      </c>
      <c r="F371" s="52">
        <v>6767997</v>
      </c>
      <c r="G371" s="52">
        <v>67679976</v>
      </c>
      <c r="H371" s="52">
        <v>168492</v>
      </c>
      <c r="I371" s="52">
        <v>1684922</v>
      </c>
      <c r="J371" s="52">
        <v>0</v>
      </c>
      <c r="K371" s="52">
        <v>0</v>
      </c>
      <c r="L371" s="52">
        <v>92.230999999999995</v>
      </c>
      <c r="M371" s="52">
        <v>17.079999999999998</v>
      </c>
      <c r="N371" s="52">
        <v>197</v>
      </c>
      <c r="O371" s="52">
        <v>19.7</v>
      </c>
      <c r="P371" s="2">
        <f t="shared" si="6"/>
        <v>155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</row>
    <row r="372" spans="1:32" x14ac:dyDescent="0.25">
      <c r="A372">
        <v>362</v>
      </c>
      <c r="B372" s="1">
        <v>0.41666666666666669</v>
      </c>
      <c r="C372" s="52">
        <v>2015</v>
      </c>
      <c r="D372" s="52">
        <v>1</v>
      </c>
      <c r="E372" s="52">
        <v>16</v>
      </c>
      <c r="F372" s="52">
        <v>6767842</v>
      </c>
      <c r="G372" s="52">
        <v>67678425</v>
      </c>
      <c r="H372" s="52">
        <v>168471</v>
      </c>
      <c r="I372" s="52">
        <v>1684714</v>
      </c>
      <c r="J372" s="52">
        <v>0</v>
      </c>
      <c r="K372" s="52">
        <v>0</v>
      </c>
      <c r="L372" s="52">
        <v>91.969899999999996</v>
      </c>
      <c r="M372" s="52">
        <v>16.23</v>
      </c>
      <c r="N372" s="52">
        <v>187</v>
      </c>
      <c r="O372" s="52">
        <v>18.7</v>
      </c>
      <c r="P372" s="2">
        <f t="shared" si="6"/>
        <v>137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</row>
    <row r="373" spans="1:32" x14ac:dyDescent="0.25">
      <c r="A373">
        <v>361</v>
      </c>
      <c r="B373" s="1">
        <v>0.375</v>
      </c>
      <c r="C373" s="52">
        <v>2015</v>
      </c>
      <c r="D373" s="52">
        <v>1</v>
      </c>
      <c r="E373" s="52">
        <v>16</v>
      </c>
      <c r="F373" s="52">
        <v>6767705</v>
      </c>
      <c r="G373" s="52">
        <v>67677051</v>
      </c>
      <c r="H373" s="52">
        <v>168453</v>
      </c>
      <c r="I373" s="52">
        <v>1684530</v>
      </c>
      <c r="J373" s="52">
        <v>0</v>
      </c>
      <c r="K373" s="52">
        <v>0</v>
      </c>
      <c r="L373" s="52">
        <v>92.738600000000005</v>
      </c>
      <c r="M373" s="52">
        <v>14.95</v>
      </c>
      <c r="N373" s="52">
        <v>194</v>
      </c>
      <c r="O373" s="52">
        <v>19.399999999999999</v>
      </c>
      <c r="P373" s="2">
        <f t="shared" si="6"/>
        <v>148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</row>
    <row r="374" spans="1:32" x14ac:dyDescent="0.25">
      <c r="A374">
        <v>360</v>
      </c>
      <c r="B374" s="1">
        <v>0.33333333333333331</v>
      </c>
      <c r="C374" s="52">
        <v>2015</v>
      </c>
      <c r="D374" s="52">
        <v>1</v>
      </c>
      <c r="E374" s="52">
        <v>16</v>
      </c>
      <c r="F374" s="52">
        <v>6767557</v>
      </c>
      <c r="G374" s="52">
        <v>67675570</v>
      </c>
      <c r="H374" s="52">
        <v>168433</v>
      </c>
      <c r="I374" s="52">
        <v>1684334</v>
      </c>
      <c r="J374" s="52">
        <v>0</v>
      </c>
      <c r="K374" s="52">
        <v>0</v>
      </c>
      <c r="L374" s="52">
        <v>92.056899999999999</v>
      </c>
      <c r="M374" s="52">
        <v>14.02</v>
      </c>
      <c r="N374" s="52">
        <v>196</v>
      </c>
      <c r="O374" s="52">
        <v>19.600000000000001</v>
      </c>
      <c r="P374" s="2">
        <f t="shared" si="6"/>
        <v>153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</row>
    <row r="375" spans="1:32" x14ac:dyDescent="0.25">
      <c r="A375">
        <v>359</v>
      </c>
      <c r="B375" s="1">
        <v>0.29166666666666669</v>
      </c>
      <c r="C375" s="52">
        <v>2015</v>
      </c>
      <c r="D375" s="52">
        <v>1</v>
      </c>
      <c r="E375" s="52">
        <v>16</v>
      </c>
      <c r="F375" s="52">
        <v>6767404</v>
      </c>
      <c r="G375" s="52">
        <v>67674041</v>
      </c>
      <c r="H375" s="52">
        <v>168413</v>
      </c>
      <c r="I375" s="52">
        <v>1684131</v>
      </c>
      <c r="J375" s="52">
        <v>0</v>
      </c>
      <c r="K375" s="52">
        <v>0</v>
      </c>
      <c r="L375" s="52">
        <v>92.985100000000003</v>
      </c>
      <c r="M375" s="52">
        <v>13.81</v>
      </c>
      <c r="N375" s="52">
        <v>166</v>
      </c>
      <c r="O375" s="52">
        <v>16.600000000000001</v>
      </c>
      <c r="P375" s="2">
        <f t="shared" si="6"/>
        <v>127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</row>
    <row r="376" spans="1:32" x14ac:dyDescent="0.25">
      <c r="A376">
        <v>358</v>
      </c>
      <c r="B376" s="1">
        <v>0.25</v>
      </c>
      <c r="C376" s="52">
        <v>2015</v>
      </c>
      <c r="D376" s="52">
        <v>1</v>
      </c>
      <c r="E376" s="52">
        <v>16</v>
      </c>
      <c r="F376" s="52">
        <v>6767277</v>
      </c>
      <c r="G376" s="52">
        <v>67672779</v>
      </c>
      <c r="H376" s="52">
        <v>168396</v>
      </c>
      <c r="I376" s="52">
        <v>1683965</v>
      </c>
      <c r="J376" s="52">
        <v>0</v>
      </c>
      <c r="K376" s="52">
        <v>0</v>
      </c>
      <c r="L376" s="52">
        <v>92.477500000000006</v>
      </c>
      <c r="M376" s="52">
        <v>14.28</v>
      </c>
      <c r="N376" s="52">
        <v>179</v>
      </c>
      <c r="O376" s="52">
        <v>17.899999999999999</v>
      </c>
      <c r="P376" s="2">
        <f t="shared" si="6"/>
        <v>129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</row>
    <row r="377" spans="1:32" x14ac:dyDescent="0.25">
      <c r="A377">
        <v>357</v>
      </c>
      <c r="B377" s="1">
        <v>0.20833333333333334</v>
      </c>
      <c r="C377" s="52">
        <v>2015</v>
      </c>
      <c r="D377" s="52">
        <v>1</v>
      </c>
      <c r="E377" s="52">
        <v>16</v>
      </c>
      <c r="F377" s="52">
        <v>6767148</v>
      </c>
      <c r="G377" s="52">
        <v>67671487</v>
      </c>
      <c r="H377" s="52">
        <v>168379</v>
      </c>
      <c r="I377" s="52">
        <v>1683794</v>
      </c>
      <c r="J377" s="52">
        <v>0</v>
      </c>
      <c r="K377" s="52">
        <v>0</v>
      </c>
      <c r="L377" s="52">
        <v>92.796599999999998</v>
      </c>
      <c r="M377" s="52">
        <v>14.63</v>
      </c>
      <c r="N377" s="52">
        <v>220</v>
      </c>
      <c r="O377" s="52">
        <v>22</v>
      </c>
      <c r="P377" s="2">
        <f t="shared" si="6"/>
        <v>166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</row>
    <row r="378" spans="1:32" x14ac:dyDescent="0.25">
      <c r="A378">
        <v>356</v>
      </c>
      <c r="B378" s="1">
        <v>0.16666666666666666</v>
      </c>
      <c r="C378" s="52">
        <v>2015</v>
      </c>
      <c r="D378" s="52">
        <v>1</v>
      </c>
      <c r="E378" s="52">
        <v>16</v>
      </c>
      <c r="F378" s="52">
        <v>6766982</v>
      </c>
      <c r="G378" s="52">
        <v>67669822</v>
      </c>
      <c r="H378" s="52">
        <v>168357</v>
      </c>
      <c r="I378" s="52">
        <v>1683574</v>
      </c>
      <c r="J378" s="52">
        <v>0</v>
      </c>
      <c r="K378" s="52">
        <v>0</v>
      </c>
      <c r="L378" s="52">
        <v>92.912599999999998</v>
      </c>
      <c r="M378" s="52">
        <v>14.72</v>
      </c>
      <c r="N378" s="52">
        <v>190</v>
      </c>
      <c r="O378" s="52">
        <v>19</v>
      </c>
      <c r="P378" s="2">
        <f t="shared" si="6"/>
        <v>144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</row>
    <row r="379" spans="1:32" x14ac:dyDescent="0.25">
      <c r="A379">
        <v>355</v>
      </c>
      <c r="B379" s="1">
        <v>0.125</v>
      </c>
      <c r="C379" s="52">
        <v>2015</v>
      </c>
      <c r="D379" s="52">
        <v>1</v>
      </c>
      <c r="E379" s="52">
        <v>16</v>
      </c>
      <c r="F379" s="52">
        <v>6766838</v>
      </c>
      <c r="G379" s="52">
        <v>67668383</v>
      </c>
      <c r="H379" s="52">
        <v>168338</v>
      </c>
      <c r="I379" s="52">
        <v>1683384</v>
      </c>
      <c r="J379" s="52">
        <v>0</v>
      </c>
      <c r="K379" s="52">
        <v>0</v>
      </c>
      <c r="L379" s="52">
        <v>93.420299999999997</v>
      </c>
      <c r="M379" s="52">
        <v>14.91</v>
      </c>
      <c r="N379" s="52">
        <v>214</v>
      </c>
      <c r="O379" s="52">
        <v>21.4</v>
      </c>
      <c r="P379" s="2">
        <f t="shared" si="6"/>
        <v>164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</row>
    <row r="380" spans="1:32" x14ac:dyDescent="0.25">
      <c r="A380">
        <v>354</v>
      </c>
      <c r="B380" s="1">
        <v>8.3333333333333329E-2</v>
      </c>
      <c r="C380" s="52">
        <v>2015</v>
      </c>
      <c r="D380" s="52">
        <v>1</v>
      </c>
      <c r="E380" s="52">
        <v>16</v>
      </c>
      <c r="F380" s="52">
        <v>6766674</v>
      </c>
      <c r="G380" s="52">
        <v>67666740</v>
      </c>
      <c r="H380" s="52">
        <v>168316</v>
      </c>
      <c r="I380" s="52">
        <v>1683168</v>
      </c>
      <c r="J380" s="52">
        <v>0</v>
      </c>
      <c r="K380" s="52">
        <v>0</v>
      </c>
      <c r="L380" s="52">
        <v>93.173699999999997</v>
      </c>
      <c r="M380" s="52">
        <v>15.07</v>
      </c>
      <c r="N380" s="52">
        <v>187</v>
      </c>
      <c r="O380" s="52">
        <v>18.7</v>
      </c>
      <c r="P380" s="2">
        <f t="shared" si="6"/>
        <v>142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</row>
    <row r="381" spans="1:32" x14ac:dyDescent="0.25">
      <c r="A381">
        <v>353</v>
      </c>
      <c r="B381" s="1">
        <v>4.1666666666666664E-2</v>
      </c>
      <c r="C381" s="52">
        <v>2015</v>
      </c>
      <c r="D381" s="52">
        <v>1</v>
      </c>
      <c r="E381" s="52">
        <v>16</v>
      </c>
      <c r="F381" s="52">
        <v>6766532</v>
      </c>
      <c r="G381" s="52">
        <v>67665329</v>
      </c>
      <c r="H381" s="52">
        <v>168298</v>
      </c>
      <c r="I381" s="52">
        <v>1682982</v>
      </c>
      <c r="J381" s="52">
        <v>0</v>
      </c>
      <c r="K381" s="52">
        <v>0</v>
      </c>
      <c r="L381" s="52">
        <v>92.709599999999995</v>
      </c>
      <c r="M381" s="52">
        <v>15.07</v>
      </c>
      <c r="N381" s="52">
        <v>184</v>
      </c>
      <c r="O381" s="52">
        <v>18.399999999999999</v>
      </c>
      <c r="P381" s="2">
        <f t="shared" si="6"/>
        <v>139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</row>
    <row r="382" spans="1:32" x14ac:dyDescent="0.25">
      <c r="A382">
        <v>352</v>
      </c>
      <c r="B382" s="1">
        <v>0</v>
      </c>
      <c r="C382" s="52">
        <v>2015</v>
      </c>
      <c r="D382" s="52">
        <v>1</v>
      </c>
      <c r="E382" s="52">
        <v>16</v>
      </c>
      <c r="F382" s="52">
        <v>6766393</v>
      </c>
      <c r="G382" s="52">
        <v>67663932</v>
      </c>
      <c r="H382" s="52">
        <v>168279</v>
      </c>
      <c r="I382" s="52">
        <v>1682797</v>
      </c>
      <c r="J382" s="52">
        <v>0</v>
      </c>
      <c r="K382" s="52">
        <v>0</v>
      </c>
      <c r="L382" s="52">
        <v>93.391300000000001</v>
      </c>
      <c r="M382" s="52">
        <v>15.28</v>
      </c>
      <c r="N382" s="52">
        <v>181</v>
      </c>
      <c r="O382" s="52">
        <v>18.100000000000001</v>
      </c>
      <c r="P382" s="2">
        <f t="shared" si="6"/>
        <v>138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</row>
    <row r="383" spans="1:32" x14ac:dyDescent="0.25">
      <c r="A383">
        <v>351</v>
      </c>
      <c r="B383" s="1">
        <v>0.95833333333333337</v>
      </c>
      <c r="C383" s="52">
        <v>2015</v>
      </c>
      <c r="D383" s="52">
        <v>1</v>
      </c>
      <c r="E383" s="52">
        <v>15</v>
      </c>
      <c r="F383" s="52">
        <v>6766255</v>
      </c>
      <c r="G383" s="52">
        <v>67662558</v>
      </c>
      <c r="H383" s="52">
        <v>168261</v>
      </c>
      <c r="I383" s="52">
        <v>1682616</v>
      </c>
      <c r="J383" s="52">
        <v>0</v>
      </c>
      <c r="K383" s="52">
        <v>0</v>
      </c>
      <c r="L383" s="52">
        <v>93.826400000000007</v>
      </c>
      <c r="M383" s="52">
        <v>15.27</v>
      </c>
      <c r="N383" s="52">
        <v>199</v>
      </c>
      <c r="O383" s="52">
        <v>19.899999999999999</v>
      </c>
      <c r="P383" s="2">
        <f t="shared" ref="P383:P429" si="7">F383-F384</f>
        <v>143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</row>
    <row r="384" spans="1:32" x14ac:dyDescent="0.25">
      <c r="A384">
        <v>350</v>
      </c>
      <c r="B384" s="1">
        <v>0.91666666666666663</v>
      </c>
      <c r="C384" s="52">
        <v>2015</v>
      </c>
      <c r="D384" s="52">
        <v>1</v>
      </c>
      <c r="E384" s="52">
        <v>15</v>
      </c>
      <c r="F384" s="52">
        <v>6766112</v>
      </c>
      <c r="G384" s="52">
        <v>67661124</v>
      </c>
      <c r="H384" s="52">
        <v>168242</v>
      </c>
      <c r="I384" s="52">
        <v>1682428</v>
      </c>
      <c r="J384" s="52">
        <v>0</v>
      </c>
      <c r="K384" s="52">
        <v>0</v>
      </c>
      <c r="L384" s="52">
        <v>93.188199999999995</v>
      </c>
      <c r="M384" s="52">
        <v>16.03</v>
      </c>
      <c r="N384" s="52">
        <v>223</v>
      </c>
      <c r="O384" s="52">
        <v>22.3</v>
      </c>
      <c r="P384" s="2">
        <f t="shared" si="7"/>
        <v>178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</row>
    <row r="385" spans="1:32" x14ac:dyDescent="0.25">
      <c r="A385">
        <v>349</v>
      </c>
      <c r="B385" s="1">
        <v>0.875</v>
      </c>
      <c r="C385" s="52">
        <v>2015</v>
      </c>
      <c r="D385" s="52">
        <v>1</v>
      </c>
      <c r="E385" s="52">
        <v>15</v>
      </c>
      <c r="F385" s="52">
        <v>6765934</v>
      </c>
      <c r="G385" s="52">
        <v>67659341</v>
      </c>
      <c r="H385" s="52">
        <v>168219</v>
      </c>
      <c r="I385" s="52">
        <v>1682192</v>
      </c>
      <c r="J385" s="52">
        <v>0</v>
      </c>
      <c r="K385" s="52">
        <v>0</v>
      </c>
      <c r="L385" s="52">
        <v>92.622600000000006</v>
      </c>
      <c r="M385" s="52">
        <v>16.14</v>
      </c>
      <c r="N385" s="52">
        <v>193</v>
      </c>
      <c r="O385" s="52">
        <v>19.3</v>
      </c>
      <c r="P385" s="2">
        <f t="shared" si="7"/>
        <v>136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</row>
    <row r="386" spans="1:32" x14ac:dyDescent="0.25">
      <c r="A386">
        <v>348</v>
      </c>
      <c r="B386" s="1">
        <v>0.83333333333333337</v>
      </c>
      <c r="C386" s="52">
        <v>2015</v>
      </c>
      <c r="D386" s="52">
        <v>1</v>
      </c>
      <c r="E386" s="52">
        <v>15</v>
      </c>
      <c r="F386" s="52">
        <v>6765798</v>
      </c>
      <c r="G386" s="52">
        <v>67657988</v>
      </c>
      <c r="H386" s="52">
        <v>168201</v>
      </c>
      <c r="I386" s="52">
        <v>1682012</v>
      </c>
      <c r="J386" s="52">
        <v>0</v>
      </c>
      <c r="K386" s="52">
        <v>0</v>
      </c>
      <c r="L386" s="52">
        <v>93.782899999999998</v>
      </c>
      <c r="M386" s="52">
        <v>16.48</v>
      </c>
      <c r="N386" s="52">
        <v>197</v>
      </c>
      <c r="O386" s="52">
        <v>19.7</v>
      </c>
      <c r="P386" s="2">
        <f t="shared" si="7"/>
        <v>161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</row>
    <row r="387" spans="1:32" x14ac:dyDescent="0.25">
      <c r="A387">
        <v>347</v>
      </c>
      <c r="B387" s="1">
        <v>0.79166666666666663</v>
      </c>
      <c r="C387" s="52">
        <v>2015</v>
      </c>
      <c r="D387" s="52">
        <v>1</v>
      </c>
      <c r="E387" s="52">
        <v>15</v>
      </c>
      <c r="F387" s="52">
        <v>6765637</v>
      </c>
      <c r="G387" s="52">
        <v>67656379</v>
      </c>
      <c r="H387" s="52">
        <v>168180</v>
      </c>
      <c r="I387" s="52">
        <v>1681800</v>
      </c>
      <c r="J387" s="52">
        <v>0</v>
      </c>
      <c r="K387" s="52">
        <v>0</v>
      </c>
      <c r="L387" s="52">
        <v>92.564499999999995</v>
      </c>
      <c r="M387" s="52">
        <v>16.72</v>
      </c>
      <c r="N387" s="52">
        <v>201</v>
      </c>
      <c r="O387" s="52">
        <v>20.100000000000001</v>
      </c>
      <c r="P387" s="2">
        <f t="shared" si="7"/>
        <v>131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</row>
    <row r="388" spans="1:32" x14ac:dyDescent="0.25">
      <c r="A388">
        <v>346</v>
      </c>
      <c r="B388" s="1">
        <v>0.75</v>
      </c>
      <c r="C388" s="52">
        <v>2015</v>
      </c>
      <c r="D388" s="52">
        <v>1</v>
      </c>
      <c r="E388" s="52">
        <v>15</v>
      </c>
      <c r="F388" s="52">
        <v>6765506</v>
      </c>
      <c r="G388" s="52">
        <v>67655060</v>
      </c>
      <c r="H388" s="52">
        <v>168162</v>
      </c>
      <c r="I388" s="52">
        <v>1681624</v>
      </c>
      <c r="J388" s="52">
        <v>0</v>
      </c>
      <c r="K388" s="52">
        <v>0</v>
      </c>
      <c r="L388" s="52">
        <v>92.129400000000004</v>
      </c>
      <c r="M388" s="52">
        <v>17.98</v>
      </c>
      <c r="N388" s="52">
        <v>147</v>
      </c>
      <c r="O388" s="52">
        <v>14.7</v>
      </c>
      <c r="P388" s="2">
        <f t="shared" si="7"/>
        <v>133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</row>
    <row r="389" spans="1:32" x14ac:dyDescent="0.25">
      <c r="A389">
        <v>345</v>
      </c>
      <c r="B389" s="1">
        <v>0.70833333333333337</v>
      </c>
      <c r="C389" s="52">
        <v>2015</v>
      </c>
      <c r="D389" s="52">
        <v>1</v>
      </c>
      <c r="E389" s="52">
        <v>15</v>
      </c>
      <c r="F389" s="52">
        <v>6765373</v>
      </c>
      <c r="G389" s="52">
        <v>67653730</v>
      </c>
      <c r="H389" s="52">
        <v>168144</v>
      </c>
      <c r="I389" s="52">
        <v>1681445</v>
      </c>
      <c r="J389" s="52">
        <v>0</v>
      </c>
      <c r="K389" s="52">
        <v>0</v>
      </c>
      <c r="L389" s="52">
        <v>92.651600000000002</v>
      </c>
      <c r="M389" s="52">
        <v>18.82</v>
      </c>
      <c r="N389" s="52">
        <v>204</v>
      </c>
      <c r="O389" s="52">
        <v>20.399999999999999</v>
      </c>
      <c r="P389" s="2">
        <f t="shared" si="7"/>
        <v>149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</row>
    <row r="390" spans="1:32" x14ac:dyDescent="0.25">
      <c r="A390">
        <v>344</v>
      </c>
      <c r="B390" s="1">
        <v>0.66666666666666663</v>
      </c>
      <c r="C390" s="52">
        <v>2015</v>
      </c>
      <c r="D390" s="52">
        <v>1</v>
      </c>
      <c r="E390" s="52">
        <v>15</v>
      </c>
      <c r="F390" s="52">
        <v>6765224</v>
      </c>
      <c r="G390" s="52">
        <v>67652242</v>
      </c>
      <c r="H390" s="52">
        <v>168124</v>
      </c>
      <c r="I390" s="52">
        <v>1681245</v>
      </c>
      <c r="J390" s="52">
        <v>0</v>
      </c>
      <c r="K390" s="52">
        <v>0</v>
      </c>
      <c r="L390" s="52">
        <v>92.448499999999996</v>
      </c>
      <c r="M390" s="52">
        <v>19.260000000000002</v>
      </c>
      <c r="N390" s="52">
        <v>231</v>
      </c>
      <c r="O390" s="52">
        <v>23.1</v>
      </c>
      <c r="P390" s="2">
        <f t="shared" si="7"/>
        <v>153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</row>
    <row r="391" spans="1:32" x14ac:dyDescent="0.25">
      <c r="A391">
        <v>343</v>
      </c>
      <c r="B391" s="1">
        <v>0.625</v>
      </c>
      <c r="C391" s="52">
        <v>2015</v>
      </c>
      <c r="D391" s="52">
        <v>1</v>
      </c>
      <c r="E391" s="52">
        <v>15</v>
      </c>
      <c r="F391" s="52">
        <v>6765071</v>
      </c>
      <c r="G391" s="52">
        <v>67650714</v>
      </c>
      <c r="H391" s="52">
        <v>168103</v>
      </c>
      <c r="I391" s="52">
        <v>1681039</v>
      </c>
      <c r="J391" s="52">
        <v>0</v>
      </c>
      <c r="K391" s="52">
        <v>0</v>
      </c>
      <c r="L391" s="52">
        <v>92.462999999999994</v>
      </c>
      <c r="M391" s="52">
        <v>20.66</v>
      </c>
      <c r="N391" s="52">
        <v>24</v>
      </c>
      <c r="O391" s="52">
        <v>2.4</v>
      </c>
      <c r="P391" s="2">
        <f t="shared" si="7"/>
        <v>61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</row>
    <row r="392" spans="1:32" x14ac:dyDescent="0.25">
      <c r="A392">
        <v>342</v>
      </c>
      <c r="B392" s="1">
        <v>0.58333333333333337</v>
      </c>
      <c r="C392" s="52">
        <v>2015</v>
      </c>
      <c r="D392" s="52">
        <v>1</v>
      </c>
      <c r="E392" s="52">
        <v>15</v>
      </c>
      <c r="F392" s="52">
        <v>6765010</v>
      </c>
      <c r="G392" s="52">
        <v>67650108</v>
      </c>
      <c r="H392" s="52">
        <v>168095</v>
      </c>
      <c r="I392" s="52">
        <v>1680957</v>
      </c>
      <c r="J392" s="52">
        <v>0</v>
      </c>
      <c r="K392" s="52">
        <v>0</v>
      </c>
      <c r="L392" s="52">
        <v>93.565299999999993</v>
      </c>
      <c r="M392" s="52">
        <v>26.59</v>
      </c>
      <c r="N392" s="52">
        <v>2</v>
      </c>
      <c r="O392" s="52">
        <v>0.2</v>
      </c>
      <c r="P392" s="2">
        <f t="shared" si="7"/>
        <v>0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</row>
    <row r="393" spans="1:32" x14ac:dyDescent="0.25">
      <c r="A393">
        <v>341</v>
      </c>
      <c r="B393" s="1">
        <v>0.54166666666666663</v>
      </c>
      <c r="C393" s="52">
        <v>2015</v>
      </c>
      <c r="D393" s="52">
        <v>1</v>
      </c>
      <c r="E393" s="52">
        <v>15</v>
      </c>
      <c r="F393" s="52">
        <v>6765010</v>
      </c>
      <c r="G393" s="52">
        <v>67650101</v>
      </c>
      <c r="H393" s="52">
        <v>168095</v>
      </c>
      <c r="I393" s="52">
        <v>1680956</v>
      </c>
      <c r="J393" s="52">
        <v>0</v>
      </c>
      <c r="K393" s="52">
        <v>0</v>
      </c>
      <c r="L393" s="52">
        <v>91.926400000000001</v>
      </c>
      <c r="M393" s="52">
        <v>23.64</v>
      </c>
      <c r="N393" s="52">
        <v>2</v>
      </c>
      <c r="O393" s="52">
        <v>0.2</v>
      </c>
      <c r="P393" s="2">
        <f t="shared" si="7"/>
        <v>2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</row>
    <row r="394" spans="1:32" x14ac:dyDescent="0.25">
      <c r="A394">
        <v>340</v>
      </c>
      <c r="B394" s="1">
        <v>0.5</v>
      </c>
      <c r="C394" s="52">
        <v>2015</v>
      </c>
      <c r="D394" s="52">
        <v>1</v>
      </c>
      <c r="E394" s="52">
        <v>15</v>
      </c>
      <c r="F394" s="52">
        <v>6765008</v>
      </c>
      <c r="G394" s="52">
        <v>67650087</v>
      </c>
      <c r="H394" s="52">
        <v>168095</v>
      </c>
      <c r="I394" s="52">
        <v>1680954</v>
      </c>
      <c r="J394" s="52">
        <v>0</v>
      </c>
      <c r="K394" s="52">
        <v>0</v>
      </c>
      <c r="L394" s="52">
        <v>91.853800000000007</v>
      </c>
      <c r="M394" s="52">
        <v>16.73</v>
      </c>
      <c r="N394" s="52">
        <v>217</v>
      </c>
      <c r="O394" s="52">
        <v>21.7</v>
      </c>
      <c r="P394" s="2">
        <f t="shared" si="7"/>
        <v>120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</row>
    <row r="395" spans="1:32" x14ac:dyDescent="0.25">
      <c r="A395">
        <v>339</v>
      </c>
      <c r="B395" s="1">
        <v>0.45833333333333331</v>
      </c>
      <c r="C395" s="52">
        <v>2015</v>
      </c>
      <c r="D395" s="52">
        <v>1</v>
      </c>
      <c r="E395" s="52">
        <v>15</v>
      </c>
      <c r="F395" s="52">
        <v>6764888</v>
      </c>
      <c r="G395" s="52">
        <v>67648882</v>
      </c>
      <c r="H395" s="52">
        <v>168079</v>
      </c>
      <c r="I395" s="52">
        <v>1680792</v>
      </c>
      <c r="J395" s="52">
        <v>0</v>
      </c>
      <c r="K395" s="52">
        <v>0</v>
      </c>
      <c r="L395" s="52">
        <v>91.3172</v>
      </c>
      <c r="M395" s="52">
        <v>16.86</v>
      </c>
      <c r="N395" s="52">
        <v>201</v>
      </c>
      <c r="O395" s="52">
        <v>20.100000000000001</v>
      </c>
      <c r="P395" s="2">
        <f t="shared" si="7"/>
        <v>145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</row>
    <row r="396" spans="1:32" x14ac:dyDescent="0.25">
      <c r="A396">
        <v>338</v>
      </c>
      <c r="B396" s="1">
        <v>0.41666666666666669</v>
      </c>
      <c r="C396" s="52">
        <v>2015</v>
      </c>
      <c r="D396" s="52">
        <v>1</v>
      </c>
      <c r="E396" s="52">
        <v>15</v>
      </c>
      <c r="F396" s="52">
        <v>6764743</v>
      </c>
      <c r="G396" s="52">
        <v>67647439</v>
      </c>
      <c r="H396" s="52">
        <v>168059</v>
      </c>
      <c r="I396" s="52">
        <v>1680597</v>
      </c>
      <c r="J396" s="52">
        <v>0</v>
      </c>
      <c r="K396" s="52">
        <v>0</v>
      </c>
      <c r="L396" s="52">
        <v>90.925600000000003</v>
      </c>
      <c r="M396" s="52">
        <v>15.74</v>
      </c>
      <c r="N396" s="52">
        <v>199</v>
      </c>
      <c r="O396" s="52">
        <v>19.899999999999999</v>
      </c>
      <c r="P396" s="2">
        <f t="shared" si="7"/>
        <v>162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</row>
    <row r="397" spans="1:32" x14ac:dyDescent="0.25">
      <c r="A397">
        <v>337</v>
      </c>
      <c r="B397" s="1">
        <v>0.375</v>
      </c>
      <c r="C397" s="52">
        <v>2015</v>
      </c>
      <c r="D397" s="52">
        <v>1</v>
      </c>
      <c r="E397" s="52">
        <v>15</v>
      </c>
      <c r="F397" s="52">
        <v>6764581</v>
      </c>
      <c r="G397" s="52">
        <v>67645810</v>
      </c>
      <c r="H397" s="52">
        <v>168037</v>
      </c>
      <c r="I397" s="52">
        <v>1680377</v>
      </c>
      <c r="J397" s="52">
        <v>0</v>
      </c>
      <c r="K397" s="52">
        <v>0</v>
      </c>
      <c r="L397" s="52">
        <v>91.737799999999993</v>
      </c>
      <c r="M397" s="52">
        <v>14.36</v>
      </c>
      <c r="N397" s="52">
        <v>217</v>
      </c>
      <c r="O397" s="52">
        <v>21.7</v>
      </c>
      <c r="P397" s="2">
        <f t="shared" si="7"/>
        <v>166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</row>
    <row r="398" spans="1:32" x14ac:dyDescent="0.25">
      <c r="A398">
        <v>336</v>
      </c>
      <c r="B398" s="1">
        <v>0.33333333333333331</v>
      </c>
      <c r="C398" s="52">
        <v>2015</v>
      </c>
      <c r="D398" s="52">
        <v>1</v>
      </c>
      <c r="E398" s="52">
        <v>15</v>
      </c>
      <c r="F398" s="52">
        <v>6764415</v>
      </c>
      <c r="G398" s="52">
        <v>67644153</v>
      </c>
      <c r="H398" s="52">
        <v>168015</v>
      </c>
      <c r="I398" s="52">
        <v>1680156</v>
      </c>
      <c r="J398" s="52">
        <v>0</v>
      </c>
      <c r="K398" s="52">
        <v>0</v>
      </c>
      <c r="L398" s="52">
        <v>92.405000000000001</v>
      </c>
      <c r="M398" s="52">
        <v>14.12</v>
      </c>
      <c r="N398" s="52">
        <v>205</v>
      </c>
      <c r="O398" s="52">
        <v>20.5</v>
      </c>
      <c r="P398" s="2">
        <f t="shared" si="7"/>
        <v>155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</row>
    <row r="399" spans="1:32" x14ac:dyDescent="0.25">
      <c r="A399">
        <v>335</v>
      </c>
      <c r="B399" s="1">
        <v>0.29166666666666669</v>
      </c>
      <c r="C399" s="52">
        <v>2015</v>
      </c>
      <c r="D399" s="52">
        <v>1</v>
      </c>
      <c r="E399" s="52">
        <v>15</v>
      </c>
      <c r="F399" s="52">
        <v>6764260</v>
      </c>
      <c r="G399" s="52">
        <v>67642604</v>
      </c>
      <c r="H399" s="52">
        <v>167995</v>
      </c>
      <c r="I399" s="52">
        <v>1679951</v>
      </c>
      <c r="J399" s="52">
        <v>0</v>
      </c>
      <c r="K399" s="52">
        <v>0</v>
      </c>
      <c r="L399" s="52">
        <v>92.578999999999994</v>
      </c>
      <c r="M399" s="52">
        <v>14.09</v>
      </c>
      <c r="N399" s="52">
        <v>163</v>
      </c>
      <c r="O399" s="52">
        <v>16.3</v>
      </c>
      <c r="P399" s="2">
        <f t="shared" si="7"/>
        <v>131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</row>
    <row r="400" spans="1:32" x14ac:dyDescent="0.25">
      <c r="A400">
        <v>334</v>
      </c>
      <c r="B400" s="1">
        <v>0.25</v>
      </c>
      <c r="C400" s="52">
        <v>2015</v>
      </c>
      <c r="D400" s="52">
        <v>1</v>
      </c>
      <c r="E400" s="52">
        <v>15</v>
      </c>
      <c r="F400" s="52">
        <v>6764129</v>
      </c>
      <c r="G400" s="52">
        <v>67641295</v>
      </c>
      <c r="H400" s="52">
        <v>167977</v>
      </c>
      <c r="I400" s="52">
        <v>1679778</v>
      </c>
      <c r="J400" s="52">
        <v>0</v>
      </c>
      <c r="K400" s="52">
        <v>0</v>
      </c>
      <c r="L400" s="52">
        <v>92.201899999999995</v>
      </c>
      <c r="M400" s="52">
        <v>14.65</v>
      </c>
      <c r="N400" s="52">
        <v>225</v>
      </c>
      <c r="O400" s="52">
        <v>22.5</v>
      </c>
      <c r="P400" s="2">
        <f t="shared" si="7"/>
        <v>164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</row>
    <row r="401" spans="1:32" x14ac:dyDescent="0.25">
      <c r="A401">
        <v>333</v>
      </c>
      <c r="B401" s="1">
        <v>0.20833333333333334</v>
      </c>
      <c r="C401" s="52">
        <v>2015</v>
      </c>
      <c r="D401" s="52">
        <v>1</v>
      </c>
      <c r="E401" s="52">
        <v>15</v>
      </c>
      <c r="F401" s="52">
        <v>6763965</v>
      </c>
      <c r="G401" s="52">
        <v>67639655</v>
      </c>
      <c r="H401" s="52">
        <v>167956</v>
      </c>
      <c r="I401" s="52">
        <v>1679560</v>
      </c>
      <c r="J401" s="52">
        <v>0</v>
      </c>
      <c r="K401" s="52">
        <v>0</v>
      </c>
      <c r="L401" s="52">
        <v>92.941599999999994</v>
      </c>
      <c r="M401" s="52">
        <v>14.21</v>
      </c>
      <c r="N401" s="52">
        <v>174</v>
      </c>
      <c r="O401" s="52">
        <v>17.399999999999999</v>
      </c>
      <c r="P401" s="2">
        <f t="shared" si="7"/>
        <v>130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</row>
    <row r="402" spans="1:32" x14ac:dyDescent="0.25">
      <c r="A402">
        <v>332</v>
      </c>
      <c r="B402" s="1">
        <v>0.16666666666666666</v>
      </c>
      <c r="C402" s="52">
        <v>2015</v>
      </c>
      <c r="D402" s="52">
        <v>1</v>
      </c>
      <c r="E402" s="52">
        <v>15</v>
      </c>
      <c r="F402" s="52">
        <v>6763835</v>
      </c>
      <c r="G402" s="52">
        <v>67638357</v>
      </c>
      <c r="H402" s="52">
        <v>167938</v>
      </c>
      <c r="I402" s="52">
        <v>1679389</v>
      </c>
      <c r="J402" s="52">
        <v>0</v>
      </c>
      <c r="K402" s="52">
        <v>0</v>
      </c>
      <c r="L402" s="52">
        <v>92.854600000000005</v>
      </c>
      <c r="M402" s="52">
        <v>14.17</v>
      </c>
      <c r="N402" s="52">
        <v>162</v>
      </c>
      <c r="O402" s="52">
        <v>16.2</v>
      </c>
      <c r="P402" s="2">
        <f t="shared" si="7"/>
        <v>128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</row>
    <row r="403" spans="1:32" x14ac:dyDescent="0.25">
      <c r="A403">
        <v>331</v>
      </c>
      <c r="B403" s="1">
        <v>0.125</v>
      </c>
      <c r="C403" s="52">
        <v>2015</v>
      </c>
      <c r="D403" s="52">
        <v>1</v>
      </c>
      <c r="E403" s="52">
        <v>15</v>
      </c>
      <c r="F403" s="52">
        <v>6763707</v>
      </c>
      <c r="G403" s="52">
        <v>67637075</v>
      </c>
      <c r="H403" s="52">
        <v>167922</v>
      </c>
      <c r="I403" s="52">
        <v>1679220</v>
      </c>
      <c r="J403" s="52">
        <v>0</v>
      </c>
      <c r="K403" s="52">
        <v>0</v>
      </c>
      <c r="L403" s="52">
        <v>93.101200000000006</v>
      </c>
      <c r="M403" s="52">
        <v>14.84</v>
      </c>
      <c r="N403" s="52">
        <v>213</v>
      </c>
      <c r="O403" s="52">
        <v>21.3</v>
      </c>
      <c r="P403" s="2">
        <f t="shared" si="7"/>
        <v>155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</row>
    <row r="404" spans="1:32" x14ac:dyDescent="0.25">
      <c r="A404">
        <v>330</v>
      </c>
      <c r="B404" s="1">
        <v>8.3333333333333329E-2</v>
      </c>
      <c r="C404" s="52">
        <v>2015</v>
      </c>
      <c r="D404" s="52">
        <v>1</v>
      </c>
      <c r="E404" s="52">
        <v>15</v>
      </c>
      <c r="F404" s="52">
        <v>6763552</v>
      </c>
      <c r="G404" s="52">
        <v>67635520</v>
      </c>
      <c r="H404" s="52">
        <v>167901</v>
      </c>
      <c r="I404" s="52">
        <v>1679015</v>
      </c>
      <c r="J404" s="52">
        <v>0</v>
      </c>
      <c r="K404" s="52">
        <v>0</v>
      </c>
      <c r="L404" s="52">
        <v>92.927099999999996</v>
      </c>
      <c r="M404" s="52">
        <v>14.96</v>
      </c>
      <c r="N404" s="52">
        <v>185</v>
      </c>
      <c r="O404" s="52">
        <v>18.5</v>
      </c>
      <c r="P404" s="2">
        <f t="shared" si="7"/>
        <v>141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</row>
    <row r="405" spans="1:32" x14ac:dyDescent="0.25">
      <c r="A405">
        <v>329</v>
      </c>
      <c r="B405" s="1">
        <v>4.1666666666666664E-2</v>
      </c>
      <c r="C405" s="52">
        <v>2015</v>
      </c>
      <c r="D405" s="52">
        <v>1</v>
      </c>
      <c r="E405" s="52">
        <v>15</v>
      </c>
      <c r="F405" s="52">
        <v>6763411</v>
      </c>
      <c r="G405" s="52">
        <v>67634112</v>
      </c>
      <c r="H405" s="52">
        <v>167882</v>
      </c>
      <c r="I405" s="52">
        <v>1678829</v>
      </c>
      <c r="J405" s="52">
        <v>0</v>
      </c>
      <c r="K405" s="52">
        <v>0</v>
      </c>
      <c r="L405" s="52">
        <v>93.159199999999998</v>
      </c>
      <c r="M405" s="52">
        <v>15.07</v>
      </c>
      <c r="N405" s="52">
        <v>184</v>
      </c>
      <c r="O405" s="52">
        <v>18.399999999999999</v>
      </c>
      <c r="P405" s="2">
        <f t="shared" si="7"/>
        <v>139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</row>
    <row r="406" spans="1:32" x14ac:dyDescent="0.25">
      <c r="A406">
        <v>328</v>
      </c>
      <c r="B406" s="1">
        <v>0</v>
      </c>
      <c r="C406" s="52">
        <v>2015</v>
      </c>
      <c r="D406" s="52">
        <v>1</v>
      </c>
      <c r="E406" s="52">
        <v>15</v>
      </c>
      <c r="F406" s="52">
        <v>6763272</v>
      </c>
      <c r="G406" s="52">
        <v>67632725</v>
      </c>
      <c r="H406" s="52">
        <v>167864</v>
      </c>
      <c r="I406" s="52">
        <v>1678646</v>
      </c>
      <c r="J406" s="52">
        <v>0</v>
      </c>
      <c r="K406" s="52">
        <v>0</v>
      </c>
      <c r="L406" s="52">
        <v>93.608800000000002</v>
      </c>
      <c r="M406" s="52">
        <v>15.52</v>
      </c>
      <c r="N406" s="52">
        <v>202</v>
      </c>
      <c r="O406" s="52">
        <v>20.2</v>
      </c>
      <c r="P406" s="2">
        <f t="shared" si="7"/>
        <v>152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</row>
    <row r="407" spans="1:32" x14ac:dyDescent="0.25">
      <c r="A407">
        <v>327</v>
      </c>
      <c r="B407" s="1">
        <v>0.95833333333333337</v>
      </c>
      <c r="C407" s="52">
        <v>2015</v>
      </c>
      <c r="D407" s="52">
        <v>1</v>
      </c>
      <c r="E407" s="52">
        <v>14</v>
      </c>
      <c r="F407" s="52">
        <v>6763120</v>
      </c>
      <c r="G407" s="52">
        <v>67631204</v>
      </c>
      <c r="H407" s="52">
        <v>167844</v>
      </c>
      <c r="I407" s="52">
        <v>1678446</v>
      </c>
      <c r="J407" s="52">
        <v>0</v>
      </c>
      <c r="K407" s="52">
        <v>0</v>
      </c>
      <c r="L407" s="52">
        <v>94.029399999999995</v>
      </c>
      <c r="M407" s="52">
        <v>15.36</v>
      </c>
      <c r="N407" s="52">
        <v>175</v>
      </c>
      <c r="O407" s="52">
        <v>17.5</v>
      </c>
      <c r="P407" s="2">
        <f t="shared" si="7"/>
        <v>140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</row>
    <row r="408" spans="1:32" x14ac:dyDescent="0.25">
      <c r="A408">
        <v>326</v>
      </c>
      <c r="B408" s="1">
        <v>0.91666666666666663</v>
      </c>
      <c r="C408" s="52">
        <v>2015</v>
      </c>
      <c r="D408" s="52">
        <v>1</v>
      </c>
      <c r="E408" s="52">
        <v>14</v>
      </c>
      <c r="F408" s="52">
        <v>6762980</v>
      </c>
      <c r="G408" s="52">
        <v>67629806</v>
      </c>
      <c r="H408" s="52">
        <v>167826</v>
      </c>
      <c r="I408" s="52">
        <v>1678263</v>
      </c>
      <c r="J408" s="52">
        <v>0</v>
      </c>
      <c r="K408" s="52">
        <v>0</v>
      </c>
      <c r="L408" s="52">
        <v>93.188199999999995</v>
      </c>
      <c r="M408" s="52">
        <v>15.79</v>
      </c>
      <c r="N408" s="52">
        <v>230</v>
      </c>
      <c r="O408" s="52">
        <v>23</v>
      </c>
      <c r="P408" s="2">
        <f t="shared" si="7"/>
        <v>172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</row>
    <row r="409" spans="1:32" x14ac:dyDescent="0.25">
      <c r="A409">
        <v>325</v>
      </c>
      <c r="B409" s="1">
        <v>0.875</v>
      </c>
      <c r="C409" s="52">
        <v>2015</v>
      </c>
      <c r="D409" s="52">
        <v>1</v>
      </c>
      <c r="E409" s="52">
        <v>14</v>
      </c>
      <c r="F409" s="52">
        <v>6762808</v>
      </c>
      <c r="G409" s="52">
        <v>67628089</v>
      </c>
      <c r="H409" s="52">
        <v>167803</v>
      </c>
      <c r="I409" s="52">
        <v>1678036</v>
      </c>
      <c r="J409" s="52">
        <v>0</v>
      </c>
      <c r="K409" s="52">
        <v>0</v>
      </c>
      <c r="L409" s="52">
        <v>93.463800000000006</v>
      </c>
      <c r="M409" s="52">
        <v>15.65</v>
      </c>
      <c r="N409" s="52">
        <v>174</v>
      </c>
      <c r="O409" s="52">
        <v>17.399999999999999</v>
      </c>
      <c r="P409" s="2">
        <f t="shared" si="7"/>
        <v>127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</row>
    <row r="410" spans="1:32" x14ac:dyDescent="0.25">
      <c r="A410">
        <v>324</v>
      </c>
      <c r="B410" s="1">
        <v>0.83333333333333337</v>
      </c>
      <c r="C410" s="52">
        <v>2015</v>
      </c>
      <c r="D410" s="52">
        <v>1</v>
      </c>
      <c r="E410" s="52">
        <v>14</v>
      </c>
      <c r="F410" s="52">
        <v>6762681</v>
      </c>
      <c r="G410" s="52">
        <v>67626814</v>
      </c>
      <c r="H410" s="52">
        <v>167786</v>
      </c>
      <c r="I410" s="52">
        <v>1677868</v>
      </c>
      <c r="J410" s="52">
        <v>0</v>
      </c>
      <c r="K410" s="52">
        <v>0</v>
      </c>
      <c r="L410" s="52">
        <v>93.202699999999993</v>
      </c>
      <c r="M410" s="52">
        <v>16.149999999999999</v>
      </c>
      <c r="N410" s="52">
        <v>204</v>
      </c>
      <c r="O410" s="52">
        <v>20.399999999999999</v>
      </c>
      <c r="P410" s="2">
        <f t="shared" si="7"/>
        <v>159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</row>
    <row r="411" spans="1:32" x14ac:dyDescent="0.25">
      <c r="A411">
        <v>323</v>
      </c>
      <c r="B411" s="1">
        <v>0.79166666666666663</v>
      </c>
      <c r="C411" s="52">
        <v>2015</v>
      </c>
      <c r="D411" s="52">
        <v>1</v>
      </c>
      <c r="E411" s="52">
        <v>14</v>
      </c>
      <c r="F411" s="52">
        <v>6762522</v>
      </c>
      <c r="G411" s="52">
        <v>67625220</v>
      </c>
      <c r="H411" s="52">
        <v>167765</v>
      </c>
      <c r="I411" s="52">
        <v>1677657</v>
      </c>
      <c r="J411" s="52">
        <v>0</v>
      </c>
      <c r="K411" s="52">
        <v>0</v>
      </c>
      <c r="L411" s="52">
        <v>91.810299999999998</v>
      </c>
      <c r="M411" s="52">
        <v>16.16</v>
      </c>
      <c r="N411" s="52">
        <v>181</v>
      </c>
      <c r="O411" s="52">
        <v>18.100000000000001</v>
      </c>
      <c r="P411" s="2">
        <f t="shared" si="7"/>
        <v>126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</row>
    <row r="412" spans="1:32" x14ac:dyDescent="0.25">
      <c r="A412">
        <v>322</v>
      </c>
      <c r="B412" s="1">
        <v>0.75</v>
      </c>
      <c r="C412" s="52">
        <v>2015</v>
      </c>
      <c r="D412" s="52">
        <v>1</v>
      </c>
      <c r="E412" s="52">
        <v>14</v>
      </c>
      <c r="F412" s="52">
        <v>6762396</v>
      </c>
      <c r="G412" s="52">
        <v>67623960</v>
      </c>
      <c r="H412" s="52">
        <v>167748</v>
      </c>
      <c r="I412" s="52">
        <v>1677488</v>
      </c>
      <c r="J412" s="52">
        <v>0</v>
      </c>
      <c r="K412" s="52">
        <v>0</v>
      </c>
      <c r="L412" s="52">
        <v>91.273700000000005</v>
      </c>
      <c r="M412" s="52">
        <v>17.63</v>
      </c>
      <c r="N412" s="52">
        <v>215</v>
      </c>
      <c r="O412" s="52">
        <v>21.5</v>
      </c>
      <c r="P412" s="2">
        <f t="shared" si="7"/>
        <v>168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</row>
    <row r="413" spans="1:32" x14ac:dyDescent="0.25">
      <c r="A413">
        <v>321</v>
      </c>
      <c r="B413" s="1">
        <v>0.70833333333333337</v>
      </c>
      <c r="C413" s="52">
        <v>2015</v>
      </c>
      <c r="D413" s="52">
        <v>1</v>
      </c>
      <c r="E413" s="52">
        <v>14</v>
      </c>
      <c r="F413" s="52">
        <v>6762228</v>
      </c>
      <c r="G413" s="52">
        <v>67622285</v>
      </c>
      <c r="H413" s="52">
        <v>167726</v>
      </c>
      <c r="I413" s="52">
        <v>1677261</v>
      </c>
      <c r="J413" s="52">
        <v>0</v>
      </c>
      <c r="K413" s="52">
        <v>0</v>
      </c>
      <c r="L413" s="52">
        <v>91.781300000000002</v>
      </c>
      <c r="M413" s="52">
        <v>19.09</v>
      </c>
      <c r="N413" s="52">
        <v>180</v>
      </c>
      <c r="O413" s="52">
        <v>18</v>
      </c>
      <c r="P413" s="2">
        <f t="shared" si="7"/>
        <v>137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</row>
    <row r="414" spans="1:32" x14ac:dyDescent="0.25">
      <c r="A414">
        <v>320</v>
      </c>
      <c r="B414" s="1">
        <v>0.66666666666666663</v>
      </c>
      <c r="C414" s="52">
        <v>2015</v>
      </c>
      <c r="D414" s="52">
        <v>1</v>
      </c>
      <c r="E414" s="52">
        <v>14</v>
      </c>
      <c r="F414" s="52">
        <v>6762091</v>
      </c>
      <c r="G414" s="52">
        <v>67620914</v>
      </c>
      <c r="H414" s="52">
        <v>167707</v>
      </c>
      <c r="I414" s="52">
        <v>1677075</v>
      </c>
      <c r="J414" s="52">
        <v>0</v>
      </c>
      <c r="K414" s="52">
        <v>0</v>
      </c>
      <c r="L414" s="52">
        <v>91.288200000000003</v>
      </c>
      <c r="M414" s="52">
        <v>19.55</v>
      </c>
      <c r="N414" s="52">
        <v>207</v>
      </c>
      <c r="O414" s="52">
        <v>20.7</v>
      </c>
      <c r="P414" s="2">
        <f t="shared" si="7"/>
        <v>149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</row>
    <row r="415" spans="1:32" x14ac:dyDescent="0.25">
      <c r="A415">
        <v>319</v>
      </c>
      <c r="B415" s="1">
        <v>0.625</v>
      </c>
      <c r="C415" s="52">
        <v>2015</v>
      </c>
      <c r="D415" s="52">
        <v>1</v>
      </c>
      <c r="E415" s="52">
        <v>14</v>
      </c>
      <c r="F415" s="52">
        <v>6761942</v>
      </c>
      <c r="G415" s="52">
        <v>67619420</v>
      </c>
      <c r="H415" s="52">
        <v>167687</v>
      </c>
      <c r="I415" s="52">
        <v>1676871</v>
      </c>
      <c r="J415" s="52">
        <v>0</v>
      </c>
      <c r="K415" s="52">
        <v>0</v>
      </c>
      <c r="L415" s="52">
        <v>91.781300000000002</v>
      </c>
      <c r="M415" s="52">
        <v>20.239999999999998</v>
      </c>
      <c r="N415" s="52">
        <v>171</v>
      </c>
      <c r="O415" s="52">
        <v>17.100000000000001</v>
      </c>
      <c r="P415" s="2">
        <f t="shared" si="7"/>
        <v>109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</row>
    <row r="416" spans="1:32" x14ac:dyDescent="0.25">
      <c r="A416">
        <v>318</v>
      </c>
      <c r="B416" s="1">
        <v>0.58333333333333337</v>
      </c>
      <c r="C416" s="52">
        <v>2015</v>
      </c>
      <c r="D416" s="52">
        <v>1</v>
      </c>
      <c r="E416" s="52">
        <v>14</v>
      </c>
      <c r="F416" s="52">
        <v>6761833</v>
      </c>
      <c r="G416" s="52">
        <v>67618333</v>
      </c>
      <c r="H416" s="52">
        <v>167672</v>
      </c>
      <c r="I416" s="52">
        <v>1676723</v>
      </c>
      <c r="J416" s="52">
        <v>0</v>
      </c>
      <c r="K416" s="52">
        <v>0</v>
      </c>
      <c r="L416" s="52">
        <v>91.462199999999996</v>
      </c>
      <c r="M416" s="52">
        <v>19.850000000000001</v>
      </c>
      <c r="N416" s="52">
        <v>168</v>
      </c>
      <c r="O416" s="52">
        <v>16.8</v>
      </c>
      <c r="P416" s="2">
        <f t="shared" si="7"/>
        <v>139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</row>
    <row r="417" spans="1:32" x14ac:dyDescent="0.25">
      <c r="A417">
        <v>317</v>
      </c>
      <c r="B417" s="1">
        <v>0.54166666666666663</v>
      </c>
      <c r="C417" s="52">
        <v>2015</v>
      </c>
      <c r="D417" s="52">
        <v>1</v>
      </c>
      <c r="E417" s="52">
        <v>14</v>
      </c>
      <c r="F417" s="52">
        <v>6761694</v>
      </c>
      <c r="G417" s="52">
        <v>67616940</v>
      </c>
      <c r="H417" s="52">
        <v>167653</v>
      </c>
      <c r="I417" s="52">
        <v>1676533</v>
      </c>
      <c r="J417" s="52">
        <v>0</v>
      </c>
      <c r="K417" s="52">
        <v>0</v>
      </c>
      <c r="L417" s="52">
        <v>91.476699999999994</v>
      </c>
      <c r="M417" s="52">
        <v>18.899999999999999</v>
      </c>
      <c r="N417" s="52">
        <v>232</v>
      </c>
      <c r="O417" s="52">
        <v>23.2</v>
      </c>
      <c r="P417" s="2">
        <f t="shared" si="7"/>
        <v>163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</row>
    <row r="418" spans="1:32" x14ac:dyDescent="0.25">
      <c r="A418">
        <v>316</v>
      </c>
      <c r="B418" s="1">
        <v>0.5</v>
      </c>
      <c r="C418" s="52">
        <v>2015</v>
      </c>
      <c r="D418" s="52">
        <v>1</v>
      </c>
      <c r="E418" s="52">
        <v>14</v>
      </c>
      <c r="F418" s="52">
        <v>6761531</v>
      </c>
      <c r="G418" s="52">
        <v>67615314</v>
      </c>
      <c r="H418" s="52">
        <v>167631</v>
      </c>
      <c r="I418" s="52">
        <v>1676312</v>
      </c>
      <c r="J418" s="52">
        <v>0</v>
      </c>
      <c r="K418" s="52">
        <v>0</v>
      </c>
      <c r="L418" s="52">
        <v>92.085899999999995</v>
      </c>
      <c r="M418" s="52">
        <v>17.52</v>
      </c>
      <c r="N418" s="52">
        <v>187</v>
      </c>
      <c r="O418" s="52">
        <v>18.7</v>
      </c>
      <c r="P418" s="2">
        <f t="shared" si="7"/>
        <v>129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</row>
    <row r="419" spans="1:32" x14ac:dyDescent="0.25">
      <c r="A419">
        <v>315</v>
      </c>
      <c r="B419" s="1">
        <v>0.45833333333333331</v>
      </c>
      <c r="C419" s="52">
        <v>2015</v>
      </c>
      <c r="D419" s="52">
        <v>1</v>
      </c>
      <c r="E419" s="52">
        <v>14</v>
      </c>
      <c r="F419" s="52">
        <v>6761402</v>
      </c>
      <c r="G419" s="52">
        <v>67614028</v>
      </c>
      <c r="H419" s="52">
        <v>167613</v>
      </c>
      <c r="I419" s="52">
        <v>1676139</v>
      </c>
      <c r="J419" s="52">
        <v>0</v>
      </c>
      <c r="K419" s="52">
        <v>0</v>
      </c>
      <c r="L419" s="52">
        <v>92.013400000000004</v>
      </c>
      <c r="M419" s="52">
        <v>17.05</v>
      </c>
      <c r="N419" s="52">
        <v>180</v>
      </c>
      <c r="O419" s="52">
        <v>18</v>
      </c>
      <c r="P419" s="2">
        <f t="shared" si="7"/>
        <v>150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</row>
    <row r="420" spans="1:32" x14ac:dyDescent="0.25">
      <c r="A420">
        <v>314</v>
      </c>
      <c r="B420" s="1">
        <v>0.41666666666666669</v>
      </c>
      <c r="C420" s="52">
        <v>2015</v>
      </c>
      <c r="D420" s="52">
        <v>1</v>
      </c>
      <c r="E420" s="52">
        <v>14</v>
      </c>
      <c r="F420" s="52">
        <v>6761252</v>
      </c>
      <c r="G420" s="52">
        <v>67612524</v>
      </c>
      <c r="H420" s="52">
        <v>167593</v>
      </c>
      <c r="I420" s="52">
        <v>1675937</v>
      </c>
      <c r="J420" s="52">
        <v>0</v>
      </c>
      <c r="K420" s="52">
        <v>0</v>
      </c>
      <c r="L420" s="52">
        <v>91.636300000000006</v>
      </c>
      <c r="M420" s="52">
        <v>16.04</v>
      </c>
      <c r="N420" s="52">
        <v>234</v>
      </c>
      <c r="O420" s="52">
        <v>23.4</v>
      </c>
      <c r="P420" s="2">
        <f t="shared" si="7"/>
        <v>173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</row>
    <row r="421" spans="1:32" x14ac:dyDescent="0.25">
      <c r="A421">
        <v>313</v>
      </c>
      <c r="B421" s="1">
        <v>0.375</v>
      </c>
      <c r="C421" s="52">
        <v>2015</v>
      </c>
      <c r="D421" s="52">
        <v>1</v>
      </c>
      <c r="E421" s="52">
        <v>14</v>
      </c>
      <c r="F421" s="52">
        <v>6761079</v>
      </c>
      <c r="G421" s="52">
        <v>67610797</v>
      </c>
      <c r="H421" s="52">
        <v>167570</v>
      </c>
      <c r="I421" s="52">
        <v>1675705</v>
      </c>
      <c r="J421" s="52">
        <v>0</v>
      </c>
      <c r="K421" s="52">
        <v>0</v>
      </c>
      <c r="L421" s="52">
        <v>92.593500000000006</v>
      </c>
      <c r="M421" s="52">
        <v>14.41</v>
      </c>
      <c r="N421" s="52">
        <v>185</v>
      </c>
      <c r="O421" s="52">
        <v>18.5</v>
      </c>
      <c r="P421" s="2">
        <v>0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</row>
    <row r="422" spans="1:32" x14ac:dyDescent="0.25">
      <c r="A422">
        <v>312</v>
      </c>
      <c r="B422" s="1">
        <v>0.33333333333333331</v>
      </c>
      <c r="C422" s="52">
        <v>2015</v>
      </c>
      <c r="D422" s="52">
        <v>1</v>
      </c>
      <c r="E422" s="52">
        <v>14</v>
      </c>
      <c r="F422" s="52">
        <v>6760938</v>
      </c>
      <c r="G422" s="52">
        <v>67609383</v>
      </c>
      <c r="H422" s="52">
        <v>167551</v>
      </c>
      <c r="I422" s="52">
        <v>1675518</v>
      </c>
      <c r="J422" s="52">
        <v>0</v>
      </c>
      <c r="K422" s="52">
        <v>0</v>
      </c>
      <c r="L422" s="52">
        <v>92.390500000000003</v>
      </c>
      <c r="M422" s="52">
        <v>14.21</v>
      </c>
      <c r="N422" s="52">
        <v>221</v>
      </c>
      <c r="O422" s="52">
        <v>22.1</v>
      </c>
      <c r="P422" s="2">
        <f t="shared" si="7"/>
        <v>152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</row>
    <row r="423" spans="1:32" x14ac:dyDescent="0.25">
      <c r="A423">
        <v>311</v>
      </c>
      <c r="B423" s="1">
        <v>0.29166666666666669</v>
      </c>
      <c r="C423" s="52">
        <v>2015</v>
      </c>
      <c r="D423" s="52">
        <v>1</v>
      </c>
      <c r="E423" s="52">
        <v>14</v>
      </c>
      <c r="F423" s="52">
        <v>6760786</v>
      </c>
      <c r="G423" s="52">
        <v>67607866</v>
      </c>
      <c r="H423" s="52">
        <v>167531</v>
      </c>
      <c r="I423" s="52">
        <v>1675317</v>
      </c>
      <c r="J423" s="52">
        <v>0</v>
      </c>
      <c r="K423" s="52">
        <v>0</v>
      </c>
      <c r="L423" s="52">
        <v>92.985100000000003</v>
      </c>
      <c r="M423" s="52">
        <v>14.04</v>
      </c>
      <c r="N423" s="52">
        <v>182</v>
      </c>
      <c r="O423" s="52">
        <v>18.2</v>
      </c>
      <c r="P423" s="2">
        <f t="shared" si="7"/>
        <v>153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</row>
    <row r="424" spans="1:32" x14ac:dyDescent="0.25">
      <c r="A424">
        <v>310</v>
      </c>
      <c r="B424" s="1">
        <v>0.25</v>
      </c>
      <c r="C424" s="52">
        <v>2015</v>
      </c>
      <c r="D424" s="52">
        <v>1</v>
      </c>
      <c r="E424" s="52">
        <v>14</v>
      </c>
      <c r="F424" s="52">
        <v>6760633</v>
      </c>
      <c r="G424" s="52">
        <v>67606339</v>
      </c>
      <c r="H424" s="52">
        <v>167511</v>
      </c>
      <c r="I424" s="52">
        <v>1675116</v>
      </c>
      <c r="J424" s="52">
        <v>0</v>
      </c>
      <c r="K424" s="52">
        <v>0</v>
      </c>
      <c r="L424" s="52">
        <v>91.607299999999995</v>
      </c>
      <c r="M424" s="52">
        <v>13.98</v>
      </c>
      <c r="N424" s="52">
        <v>175</v>
      </c>
      <c r="O424" s="52">
        <v>17.5</v>
      </c>
      <c r="P424" s="2">
        <f t="shared" si="7"/>
        <v>129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</row>
    <row r="425" spans="1:32" x14ac:dyDescent="0.25">
      <c r="A425">
        <v>309</v>
      </c>
      <c r="B425" s="1">
        <v>0.20833333333333334</v>
      </c>
      <c r="C425" s="52">
        <v>2015</v>
      </c>
      <c r="D425" s="52">
        <v>1</v>
      </c>
      <c r="E425" s="52">
        <v>14</v>
      </c>
      <c r="F425" s="52">
        <v>6760504</v>
      </c>
      <c r="G425" s="52">
        <v>67605041</v>
      </c>
      <c r="H425" s="52">
        <v>167494</v>
      </c>
      <c r="I425" s="52">
        <v>1674943</v>
      </c>
      <c r="J425" s="52">
        <v>0</v>
      </c>
      <c r="K425" s="52">
        <v>0</v>
      </c>
      <c r="L425" s="52">
        <v>92.027900000000002</v>
      </c>
      <c r="M425" s="52">
        <v>14.49</v>
      </c>
      <c r="N425" s="52">
        <v>171</v>
      </c>
      <c r="O425" s="52">
        <v>17.100000000000001</v>
      </c>
      <c r="P425" s="2">
        <f t="shared" si="7"/>
        <v>132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</row>
    <row r="426" spans="1:32" x14ac:dyDescent="0.25">
      <c r="A426">
        <v>308</v>
      </c>
      <c r="B426" s="1">
        <v>0.16666666666666666</v>
      </c>
      <c r="C426" s="52">
        <v>2015</v>
      </c>
      <c r="D426" s="52">
        <v>1</v>
      </c>
      <c r="E426" s="52">
        <v>14</v>
      </c>
      <c r="F426" s="52">
        <v>6760372</v>
      </c>
      <c r="G426" s="52">
        <v>67603726</v>
      </c>
      <c r="H426" s="52">
        <v>167476</v>
      </c>
      <c r="I426" s="52">
        <v>1674768</v>
      </c>
      <c r="J426" s="52">
        <v>0</v>
      </c>
      <c r="K426" s="52">
        <v>0</v>
      </c>
      <c r="L426" s="52">
        <v>92.970600000000005</v>
      </c>
      <c r="M426" s="52">
        <v>14.38</v>
      </c>
      <c r="N426" s="52">
        <v>157</v>
      </c>
      <c r="O426" s="52">
        <v>15.7</v>
      </c>
      <c r="P426" s="2">
        <f t="shared" si="7"/>
        <v>120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</row>
    <row r="427" spans="1:32" x14ac:dyDescent="0.25">
      <c r="A427">
        <v>307</v>
      </c>
      <c r="B427" s="1">
        <v>0.125</v>
      </c>
      <c r="C427" s="52">
        <v>2015</v>
      </c>
      <c r="D427" s="52">
        <v>1</v>
      </c>
      <c r="E427" s="52">
        <v>14</v>
      </c>
      <c r="F427" s="52">
        <v>6760252</v>
      </c>
      <c r="G427" s="52">
        <v>67602527</v>
      </c>
      <c r="H427" s="52">
        <v>167461</v>
      </c>
      <c r="I427" s="52">
        <v>1674610</v>
      </c>
      <c r="J427" s="52">
        <v>0</v>
      </c>
      <c r="K427" s="52">
        <v>0</v>
      </c>
      <c r="L427" s="52">
        <v>93.318700000000007</v>
      </c>
      <c r="M427" s="52">
        <v>14.78</v>
      </c>
      <c r="N427" s="52">
        <v>215</v>
      </c>
      <c r="O427" s="52">
        <v>21.5</v>
      </c>
      <c r="P427" s="2">
        <f t="shared" si="7"/>
        <v>160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</row>
    <row r="428" spans="1:32" x14ac:dyDescent="0.25">
      <c r="A428">
        <v>306</v>
      </c>
      <c r="B428" s="1">
        <v>8.3333333333333329E-2</v>
      </c>
      <c r="C428" s="52">
        <v>2015</v>
      </c>
      <c r="D428" s="52">
        <v>1</v>
      </c>
      <c r="E428" s="52">
        <v>14</v>
      </c>
      <c r="F428" s="52">
        <v>6760092</v>
      </c>
      <c r="G428" s="52">
        <v>67600923</v>
      </c>
      <c r="H428" s="52">
        <v>167439</v>
      </c>
      <c r="I428" s="52">
        <v>1674399</v>
      </c>
      <c r="J428" s="52">
        <v>0</v>
      </c>
      <c r="K428" s="52">
        <v>0</v>
      </c>
      <c r="L428" s="52">
        <v>92.535499999999999</v>
      </c>
      <c r="M428" s="52">
        <v>14.59</v>
      </c>
      <c r="N428" s="52">
        <v>185</v>
      </c>
      <c r="O428" s="52">
        <v>18.5</v>
      </c>
      <c r="P428" s="2">
        <f t="shared" si="7"/>
        <v>140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</row>
    <row r="429" spans="1:32" x14ac:dyDescent="0.25">
      <c r="A429">
        <v>305</v>
      </c>
      <c r="B429" s="1">
        <v>4.1666666666666664E-2</v>
      </c>
      <c r="C429" s="52">
        <v>2015</v>
      </c>
      <c r="D429" s="52">
        <v>1</v>
      </c>
      <c r="E429" s="52">
        <v>14</v>
      </c>
      <c r="F429" s="52">
        <v>6759952</v>
      </c>
      <c r="G429" s="52">
        <v>67599526</v>
      </c>
      <c r="H429" s="52">
        <v>167421</v>
      </c>
      <c r="I429" s="52">
        <v>1674214</v>
      </c>
      <c r="J429" s="52">
        <v>0</v>
      </c>
      <c r="K429" s="52">
        <v>0</v>
      </c>
      <c r="L429" s="52">
        <v>92.941599999999994</v>
      </c>
      <c r="M429" s="52">
        <v>14.8</v>
      </c>
      <c r="N429" s="52">
        <v>184</v>
      </c>
      <c r="O429" s="52">
        <v>18.399999999999999</v>
      </c>
      <c r="P429" s="2">
        <f t="shared" si="7"/>
        <v>139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</row>
    <row r="430" spans="1:32" x14ac:dyDescent="0.25">
      <c r="A430">
        <v>304</v>
      </c>
      <c r="B430" s="1">
        <v>0</v>
      </c>
      <c r="C430" s="52">
        <v>2015</v>
      </c>
      <c r="D430" s="52">
        <v>1</v>
      </c>
      <c r="E430" s="52">
        <v>14</v>
      </c>
      <c r="F430" s="52">
        <v>6759813</v>
      </c>
      <c r="G430" s="52">
        <v>67598133</v>
      </c>
      <c r="H430" s="52">
        <v>167403</v>
      </c>
      <c r="I430" s="52">
        <v>1674030</v>
      </c>
      <c r="J430" s="52">
        <v>0</v>
      </c>
      <c r="K430" s="52">
        <v>0</v>
      </c>
      <c r="L430" s="52">
        <v>93.1447</v>
      </c>
      <c r="M430" s="52">
        <v>14.79</v>
      </c>
      <c r="N430" s="52">
        <v>183</v>
      </c>
      <c r="O430" s="52">
        <v>18.3</v>
      </c>
      <c r="P430" s="2">
        <f t="shared" ref="P430:P461" si="8">F429-F430</f>
        <v>139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</row>
    <row r="431" spans="1:32" x14ac:dyDescent="0.25">
      <c r="A431">
        <v>303</v>
      </c>
      <c r="B431" s="1">
        <v>0.95833333333333337</v>
      </c>
      <c r="C431" s="52">
        <v>2015</v>
      </c>
      <c r="D431" s="52">
        <v>1</v>
      </c>
      <c r="E431" s="52">
        <v>13</v>
      </c>
      <c r="F431" s="52">
        <v>6759674</v>
      </c>
      <c r="G431" s="52">
        <v>67596744</v>
      </c>
      <c r="H431" s="52">
        <v>167384</v>
      </c>
      <c r="I431" s="52">
        <v>1673847</v>
      </c>
      <c r="J431" s="52">
        <v>0</v>
      </c>
      <c r="K431" s="52">
        <v>0</v>
      </c>
      <c r="L431" s="52">
        <v>93.884399999999999</v>
      </c>
      <c r="M431" s="52">
        <v>14.97</v>
      </c>
      <c r="N431" s="52">
        <v>178</v>
      </c>
      <c r="O431" s="52">
        <v>17.8</v>
      </c>
      <c r="P431" s="2">
        <f t="shared" si="8"/>
        <v>139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</row>
    <row r="432" spans="1:32" x14ac:dyDescent="0.25">
      <c r="A432">
        <v>302</v>
      </c>
      <c r="B432" s="1">
        <v>0.91666666666666663</v>
      </c>
      <c r="C432" s="52">
        <v>2015</v>
      </c>
      <c r="D432" s="52">
        <v>1</v>
      </c>
      <c r="E432" s="52">
        <v>13</v>
      </c>
      <c r="F432" s="52">
        <v>6759536</v>
      </c>
      <c r="G432" s="52">
        <v>67595369</v>
      </c>
      <c r="H432" s="52">
        <v>167366</v>
      </c>
      <c r="I432" s="52">
        <v>1673667</v>
      </c>
      <c r="J432" s="52">
        <v>0</v>
      </c>
      <c r="K432" s="52">
        <v>0</v>
      </c>
      <c r="L432" s="52">
        <v>93.376800000000003</v>
      </c>
      <c r="M432" s="52">
        <v>15.1</v>
      </c>
      <c r="N432" s="52">
        <v>158</v>
      </c>
      <c r="O432" s="52">
        <v>15.8</v>
      </c>
      <c r="P432" s="2">
        <f t="shared" si="8"/>
        <v>138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</row>
    <row r="433" spans="1:32" x14ac:dyDescent="0.25">
      <c r="A433">
        <v>301</v>
      </c>
      <c r="B433" s="1">
        <v>0.875</v>
      </c>
      <c r="C433" s="52">
        <v>2015</v>
      </c>
      <c r="D433" s="52">
        <v>1</v>
      </c>
      <c r="E433" s="52">
        <v>13</v>
      </c>
      <c r="F433" s="52">
        <v>6759413</v>
      </c>
      <c r="G433" s="52">
        <v>67594130</v>
      </c>
      <c r="H433" s="52">
        <v>167350</v>
      </c>
      <c r="I433" s="52">
        <v>1673504</v>
      </c>
      <c r="J433" s="52">
        <v>0</v>
      </c>
      <c r="K433" s="52">
        <v>0</v>
      </c>
      <c r="L433" s="52">
        <v>93.246200000000002</v>
      </c>
      <c r="M433" s="52">
        <v>15.35</v>
      </c>
      <c r="N433" s="52">
        <v>176</v>
      </c>
      <c r="O433" s="52">
        <v>17.600000000000001</v>
      </c>
      <c r="P433" s="2">
        <f t="shared" si="8"/>
        <v>123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</row>
    <row r="434" spans="1:32" x14ac:dyDescent="0.25">
      <c r="A434">
        <v>300</v>
      </c>
      <c r="B434" s="1">
        <v>0.83333333333333337</v>
      </c>
      <c r="C434" s="52">
        <v>2015</v>
      </c>
      <c r="D434" s="52">
        <v>1</v>
      </c>
      <c r="E434" s="52">
        <v>13</v>
      </c>
      <c r="F434" s="52">
        <v>6759282</v>
      </c>
      <c r="G434" s="52">
        <v>67592826</v>
      </c>
      <c r="H434" s="52">
        <v>167333</v>
      </c>
      <c r="I434" s="52">
        <v>1673332</v>
      </c>
      <c r="J434" s="52">
        <v>0</v>
      </c>
      <c r="K434" s="52">
        <v>0</v>
      </c>
      <c r="L434" s="52">
        <v>93.434799999999996</v>
      </c>
      <c r="M434" s="52">
        <v>15.92</v>
      </c>
      <c r="N434" s="52">
        <v>200</v>
      </c>
      <c r="O434" s="52">
        <v>20</v>
      </c>
      <c r="P434" s="2">
        <f t="shared" si="8"/>
        <v>131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</row>
    <row r="435" spans="1:32" x14ac:dyDescent="0.25">
      <c r="A435">
        <v>299</v>
      </c>
      <c r="B435" s="1">
        <v>0.79166666666666663</v>
      </c>
      <c r="C435" s="52">
        <v>2015</v>
      </c>
      <c r="D435" s="52">
        <v>1</v>
      </c>
      <c r="E435" s="52">
        <v>13</v>
      </c>
      <c r="F435" s="52">
        <v>6759132</v>
      </c>
      <c r="G435" s="52">
        <v>67591326</v>
      </c>
      <c r="H435" s="52">
        <v>167313</v>
      </c>
      <c r="I435" s="52">
        <v>1673134</v>
      </c>
      <c r="J435" s="52">
        <v>0</v>
      </c>
      <c r="K435" s="52">
        <v>0</v>
      </c>
      <c r="L435" s="52">
        <v>92.361500000000007</v>
      </c>
      <c r="M435" s="52">
        <v>16.55</v>
      </c>
      <c r="N435" s="52">
        <v>170</v>
      </c>
      <c r="O435" s="52">
        <v>17</v>
      </c>
      <c r="P435" s="2">
        <f t="shared" si="8"/>
        <v>150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</row>
    <row r="436" spans="1:32" x14ac:dyDescent="0.25">
      <c r="A436">
        <v>298</v>
      </c>
      <c r="B436" s="1">
        <v>0.75</v>
      </c>
      <c r="C436" s="52">
        <v>2015</v>
      </c>
      <c r="D436" s="52">
        <v>1</v>
      </c>
      <c r="E436" s="52">
        <v>13</v>
      </c>
      <c r="F436" s="52">
        <v>6759002</v>
      </c>
      <c r="G436" s="52">
        <v>67590024</v>
      </c>
      <c r="H436" s="52">
        <v>167296</v>
      </c>
      <c r="I436" s="52">
        <v>1672960</v>
      </c>
      <c r="J436" s="52">
        <v>0</v>
      </c>
      <c r="K436" s="52">
        <v>0</v>
      </c>
      <c r="L436" s="52">
        <v>91.665300000000002</v>
      </c>
      <c r="M436" s="52">
        <v>17.399999999999999</v>
      </c>
      <c r="N436" s="52">
        <v>183</v>
      </c>
      <c r="O436" s="52">
        <v>18.3</v>
      </c>
      <c r="P436" s="2">
        <f t="shared" si="8"/>
        <v>130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</row>
    <row r="437" spans="1:32" x14ac:dyDescent="0.25">
      <c r="A437">
        <v>297</v>
      </c>
      <c r="B437" s="1">
        <v>0.70833333333333337</v>
      </c>
      <c r="C437" s="52">
        <v>2015</v>
      </c>
      <c r="D437" s="52">
        <v>1</v>
      </c>
      <c r="E437" s="52">
        <v>13</v>
      </c>
      <c r="F437" s="52">
        <v>6758868</v>
      </c>
      <c r="G437" s="52">
        <v>67588682</v>
      </c>
      <c r="H437" s="52">
        <v>167277</v>
      </c>
      <c r="I437" s="52">
        <v>1672779</v>
      </c>
      <c r="J437" s="52">
        <v>0</v>
      </c>
      <c r="K437" s="52">
        <v>0</v>
      </c>
      <c r="L437" s="52">
        <v>91.868300000000005</v>
      </c>
      <c r="M437" s="52">
        <v>18.190000000000001</v>
      </c>
      <c r="N437" s="52">
        <v>215</v>
      </c>
      <c r="O437" s="52">
        <v>21.5</v>
      </c>
      <c r="P437" s="2">
        <f t="shared" si="8"/>
        <v>134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</row>
    <row r="438" spans="1:32" x14ac:dyDescent="0.25">
      <c r="A438">
        <v>296</v>
      </c>
      <c r="B438" s="1">
        <v>0.66666666666666663</v>
      </c>
      <c r="C438" s="52">
        <v>2015</v>
      </c>
      <c r="D438" s="52">
        <v>1</v>
      </c>
      <c r="E438" s="52">
        <v>13</v>
      </c>
      <c r="F438" s="52">
        <v>6758729</v>
      </c>
      <c r="G438" s="52">
        <v>67587298</v>
      </c>
      <c r="H438" s="52">
        <v>167259</v>
      </c>
      <c r="I438" s="52">
        <v>1672592</v>
      </c>
      <c r="J438" s="52">
        <v>0</v>
      </c>
      <c r="K438" s="52">
        <v>0</v>
      </c>
      <c r="L438" s="52">
        <v>91.810299999999998</v>
      </c>
      <c r="M438" s="52">
        <v>18.96</v>
      </c>
      <c r="N438" s="52">
        <v>176</v>
      </c>
      <c r="O438" s="52">
        <v>17.600000000000001</v>
      </c>
      <c r="P438" s="2">
        <f t="shared" si="8"/>
        <v>139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</row>
    <row r="439" spans="1:32" x14ac:dyDescent="0.25">
      <c r="A439">
        <v>295</v>
      </c>
      <c r="B439" s="1">
        <v>0.625</v>
      </c>
      <c r="C439" s="52">
        <v>2015</v>
      </c>
      <c r="D439" s="52">
        <v>1</v>
      </c>
      <c r="E439" s="52">
        <v>13</v>
      </c>
      <c r="F439" s="52">
        <v>6758585</v>
      </c>
      <c r="G439" s="52">
        <v>67585852</v>
      </c>
      <c r="H439" s="52">
        <v>167239</v>
      </c>
      <c r="I439" s="52">
        <v>1672396</v>
      </c>
      <c r="J439" s="52">
        <v>0</v>
      </c>
      <c r="K439" s="52">
        <v>0</v>
      </c>
      <c r="L439" s="52">
        <v>91.839299999999994</v>
      </c>
      <c r="M439" s="52">
        <v>18.93</v>
      </c>
      <c r="N439" s="52">
        <v>211</v>
      </c>
      <c r="O439" s="52">
        <v>21.1</v>
      </c>
      <c r="P439" s="2">
        <f t="shared" si="8"/>
        <v>144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</row>
    <row r="440" spans="1:32" x14ac:dyDescent="0.25">
      <c r="A440">
        <v>294</v>
      </c>
      <c r="B440" s="1">
        <v>0.58333333333333337</v>
      </c>
      <c r="C440" s="52">
        <v>2015</v>
      </c>
      <c r="D440" s="52">
        <v>1</v>
      </c>
      <c r="E440" s="52">
        <v>13</v>
      </c>
      <c r="F440" s="52">
        <v>6758420</v>
      </c>
      <c r="G440" s="52">
        <v>67584206</v>
      </c>
      <c r="H440" s="52">
        <v>167217</v>
      </c>
      <c r="I440" s="52">
        <v>1672173</v>
      </c>
      <c r="J440" s="52">
        <v>0</v>
      </c>
      <c r="K440" s="52">
        <v>0</v>
      </c>
      <c r="L440" s="52">
        <v>92.042400000000001</v>
      </c>
      <c r="M440" s="52">
        <v>19.32</v>
      </c>
      <c r="N440" s="52">
        <v>171</v>
      </c>
      <c r="O440" s="52">
        <v>17.100000000000001</v>
      </c>
      <c r="P440" s="2">
        <f t="shared" si="8"/>
        <v>165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</row>
    <row r="441" spans="1:32" x14ac:dyDescent="0.25">
      <c r="A441">
        <v>293</v>
      </c>
      <c r="B441" s="1">
        <v>0.54166666666666663</v>
      </c>
      <c r="C441" s="52">
        <v>2015</v>
      </c>
      <c r="D441" s="52">
        <v>1</v>
      </c>
      <c r="E441" s="52">
        <v>13</v>
      </c>
      <c r="F441" s="52">
        <v>6758295</v>
      </c>
      <c r="G441" s="52">
        <v>67582957</v>
      </c>
      <c r="H441" s="52">
        <v>167200</v>
      </c>
      <c r="I441" s="52">
        <v>1672004</v>
      </c>
      <c r="J441" s="52">
        <v>0</v>
      </c>
      <c r="K441" s="52">
        <v>0</v>
      </c>
      <c r="L441" s="52">
        <v>91.404200000000003</v>
      </c>
      <c r="M441" s="52">
        <v>18.72</v>
      </c>
      <c r="N441" s="52">
        <v>167</v>
      </c>
      <c r="O441" s="52">
        <v>16.7</v>
      </c>
      <c r="P441" s="2">
        <f t="shared" si="8"/>
        <v>125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</row>
    <row r="442" spans="1:32" x14ac:dyDescent="0.25">
      <c r="A442">
        <v>292</v>
      </c>
      <c r="B442" s="1">
        <v>0.5</v>
      </c>
      <c r="C442" s="52">
        <v>2015</v>
      </c>
      <c r="D442" s="52">
        <v>1</v>
      </c>
      <c r="E442" s="52">
        <v>13</v>
      </c>
      <c r="F442" s="52">
        <v>6758173</v>
      </c>
      <c r="G442" s="52">
        <v>67581736</v>
      </c>
      <c r="H442" s="52">
        <v>167183</v>
      </c>
      <c r="I442" s="52">
        <v>1671838</v>
      </c>
      <c r="J442" s="52">
        <v>0</v>
      </c>
      <c r="K442" s="52">
        <v>0</v>
      </c>
      <c r="L442" s="52">
        <v>92.114900000000006</v>
      </c>
      <c r="M442" s="52">
        <v>16.91</v>
      </c>
      <c r="N442" s="52">
        <v>217</v>
      </c>
      <c r="O442" s="52">
        <v>21.7</v>
      </c>
      <c r="P442" s="2">
        <f t="shared" si="8"/>
        <v>122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</row>
    <row r="443" spans="1:32" x14ac:dyDescent="0.25">
      <c r="A443">
        <v>291</v>
      </c>
      <c r="B443" s="1">
        <v>0.45833333333333331</v>
      </c>
      <c r="C443" s="52">
        <v>2015</v>
      </c>
      <c r="D443" s="52">
        <v>1</v>
      </c>
      <c r="E443" s="52">
        <v>13</v>
      </c>
      <c r="F443" s="52">
        <v>6758038</v>
      </c>
      <c r="G443" s="52">
        <v>67580387</v>
      </c>
      <c r="H443" s="52">
        <v>167165</v>
      </c>
      <c r="I443" s="52">
        <v>1671657</v>
      </c>
      <c r="J443" s="52">
        <v>0</v>
      </c>
      <c r="K443" s="52">
        <v>0</v>
      </c>
      <c r="L443" s="52">
        <v>91.099599999999995</v>
      </c>
      <c r="M443" s="52">
        <v>16.309999999999999</v>
      </c>
      <c r="N443" s="52">
        <v>179</v>
      </c>
      <c r="O443" s="52">
        <v>17.899999999999999</v>
      </c>
      <c r="P443" s="2">
        <f t="shared" si="8"/>
        <v>135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</row>
    <row r="444" spans="1:32" x14ac:dyDescent="0.25">
      <c r="A444">
        <v>290</v>
      </c>
      <c r="B444" s="1">
        <v>0.41666666666666669</v>
      </c>
      <c r="C444" s="52">
        <v>2015</v>
      </c>
      <c r="D444" s="52">
        <v>1</v>
      </c>
      <c r="E444" s="52">
        <v>13</v>
      </c>
      <c r="F444" s="52">
        <v>6757894</v>
      </c>
      <c r="G444" s="52">
        <v>67578944</v>
      </c>
      <c r="H444" s="52">
        <v>167146</v>
      </c>
      <c r="I444" s="52">
        <v>1671462</v>
      </c>
      <c r="J444" s="52">
        <v>0</v>
      </c>
      <c r="K444" s="52">
        <v>0</v>
      </c>
      <c r="L444" s="52">
        <v>91.476699999999994</v>
      </c>
      <c r="M444" s="52">
        <v>15.13</v>
      </c>
      <c r="N444" s="52">
        <v>238</v>
      </c>
      <c r="O444" s="52">
        <v>23.8</v>
      </c>
      <c r="P444" s="2">
        <f t="shared" si="8"/>
        <v>144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</row>
    <row r="445" spans="1:32" x14ac:dyDescent="0.25">
      <c r="A445">
        <v>289</v>
      </c>
      <c r="B445" s="1">
        <v>0.375</v>
      </c>
      <c r="C445" s="52">
        <v>2015</v>
      </c>
      <c r="D445" s="52">
        <v>1</v>
      </c>
      <c r="E445" s="52">
        <v>13</v>
      </c>
      <c r="F445" s="52">
        <v>6757705</v>
      </c>
      <c r="G445" s="52">
        <v>67577050</v>
      </c>
      <c r="H445" s="52">
        <v>167120</v>
      </c>
      <c r="I445" s="52">
        <v>1671208</v>
      </c>
      <c r="J445" s="52">
        <v>0</v>
      </c>
      <c r="K445" s="52">
        <v>0</v>
      </c>
      <c r="L445" s="52">
        <v>92.230999999999995</v>
      </c>
      <c r="M445" s="52">
        <v>13.43</v>
      </c>
      <c r="N445" s="52">
        <v>177</v>
      </c>
      <c r="O445" s="52">
        <v>17.7</v>
      </c>
      <c r="P445" s="2">
        <f t="shared" si="8"/>
        <v>189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</row>
    <row r="446" spans="1:32" x14ac:dyDescent="0.25">
      <c r="A446">
        <v>288</v>
      </c>
      <c r="B446" s="1">
        <v>0.33333333333333331</v>
      </c>
      <c r="C446" s="52">
        <v>2015</v>
      </c>
      <c r="D446" s="52">
        <v>1</v>
      </c>
      <c r="E446" s="52">
        <v>13</v>
      </c>
      <c r="F446" s="52">
        <v>6757572</v>
      </c>
      <c r="G446" s="52">
        <v>67575725</v>
      </c>
      <c r="H446" s="52">
        <v>167103</v>
      </c>
      <c r="I446" s="52">
        <v>1671032</v>
      </c>
      <c r="J446" s="52">
        <v>0</v>
      </c>
      <c r="K446" s="52">
        <v>0</v>
      </c>
      <c r="L446" s="52">
        <v>92.593500000000006</v>
      </c>
      <c r="M446" s="52">
        <v>13.32</v>
      </c>
      <c r="N446" s="52">
        <v>179</v>
      </c>
      <c r="O446" s="52">
        <v>17.899999999999999</v>
      </c>
      <c r="P446" s="2">
        <f t="shared" si="8"/>
        <v>133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</row>
    <row r="447" spans="1:32" x14ac:dyDescent="0.25">
      <c r="A447">
        <v>287</v>
      </c>
      <c r="B447" s="1">
        <v>0.29166666666666669</v>
      </c>
      <c r="C447" s="52">
        <v>2015</v>
      </c>
      <c r="D447" s="52">
        <v>1</v>
      </c>
      <c r="E447" s="52">
        <v>13</v>
      </c>
      <c r="F447" s="52">
        <v>6757435</v>
      </c>
      <c r="G447" s="52">
        <v>67574359</v>
      </c>
      <c r="H447" s="52">
        <v>167085</v>
      </c>
      <c r="I447" s="52">
        <v>1670852</v>
      </c>
      <c r="J447" s="52">
        <v>0</v>
      </c>
      <c r="K447" s="52">
        <v>0</v>
      </c>
      <c r="L447" s="52">
        <v>92.767600000000002</v>
      </c>
      <c r="M447" s="52">
        <v>13.26</v>
      </c>
      <c r="N447" s="52">
        <v>170</v>
      </c>
      <c r="O447" s="52">
        <v>17</v>
      </c>
      <c r="P447" s="2">
        <f t="shared" si="8"/>
        <v>137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</row>
    <row r="448" spans="1:32" x14ac:dyDescent="0.25">
      <c r="A448">
        <v>286</v>
      </c>
      <c r="B448" s="1">
        <v>0.25</v>
      </c>
      <c r="C448" s="52">
        <v>2015</v>
      </c>
      <c r="D448" s="52">
        <v>1</v>
      </c>
      <c r="E448" s="52">
        <v>13</v>
      </c>
      <c r="F448" s="52">
        <v>6757311</v>
      </c>
      <c r="G448" s="52">
        <v>67573112</v>
      </c>
      <c r="H448" s="52">
        <v>167068</v>
      </c>
      <c r="I448" s="52">
        <v>1670688</v>
      </c>
      <c r="J448" s="52">
        <v>0</v>
      </c>
      <c r="K448" s="52">
        <v>0</v>
      </c>
      <c r="L448" s="52">
        <v>91.505700000000004</v>
      </c>
      <c r="M448" s="52">
        <v>14.25</v>
      </c>
      <c r="N448" s="52">
        <v>221</v>
      </c>
      <c r="O448" s="52">
        <v>22.1</v>
      </c>
      <c r="P448" s="2">
        <f t="shared" si="8"/>
        <v>124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</row>
    <row r="449" spans="1:32" x14ac:dyDescent="0.25">
      <c r="A449">
        <v>285</v>
      </c>
      <c r="B449" s="1">
        <v>0.20833333333333334</v>
      </c>
      <c r="C449" s="52">
        <v>2015</v>
      </c>
      <c r="D449" s="52">
        <v>1</v>
      </c>
      <c r="E449" s="52">
        <v>13</v>
      </c>
      <c r="F449" s="52">
        <v>6757151</v>
      </c>
      <c r="G449" s="52">
        <v>67571510</v>
      </c>
      <c r="H449" s="52">
        <v>167047</v>
      </c>
      <c r="I449" s="52">
        <v>1670474</v>
      </c>
      <c r="J449" s="52">
        <v>0</v>
      </c>
      <c r="K449" s="52">
        <v>0</v>
      </c>
      <c r="L449" s="52">
        <v>92.332499999999996</v>
      </c>
      <c r="M449" s="52">
        <v>14.56</v>
      </c>
      <c r="N449" s="52">
        <v>222</v>
      </c>
      <c r="O449" s="52">
        <v>22.2</v>
      </c>
      <c r="P449" s="2">
        <f t="shared" si="8"/>
        <v>160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</row>
    <row r="450" spans="1:32" x14ac:dyDescent="0.25">
      <c r="A450">
        <v>284</v>
      </c>
      <c r="B450" s="1">
        <v>0.16666666666666666</v>
      </c>
      <c r="C450" s="52">
        <v>2015</v>
      </c>
      <c r="D450" s="52">
        <v>1</v>
      </c>
      <c r="E450" s="52">
        <v>13</v>
      </c>
      <c r="F450" s="52">
        <v>6756970</v>
      </c>
      <c r="G450" s="52">
        <v>67569709</v>
      </c>
      <c r="H450" s="52">
        <v>167023</v>
      </c>
      <c r="I450" s="52">
        <v>1670235</v>
      </c>
      <c r="J450" s="52">
        <v>0</v>
      </c>
      <c r="K450" s="52">
        <v>0</v>
      </c>
      <c r="L450" s="52">
        <v>92.695099999999996</v>
      </c>
      <c r="M450" s="52">
        <v>14.02</v>
      </c>
      <c r="N450" s="52">
        <v>171</v>
      </c>
      <c r="O450" s="52">
        <v>17.100000000000001</v>
      </c>
      <c r="P450" s="2">
        <f t="shared" si="8"/>
        <v>181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</row>
    <row r="451" spans="1:32" x14ac:dyDescent="0.25">
      <c r="A451">
        <v>283</v>
      </c>
      <c r="B451" s="1">
        <v>0.125</v>
      </c>
      <c r="C451" s="52">
        <v>2015</v>
      </c>
      <c r="D451" s="52">
        <v>1</v>
      </c>
      <c r="E451" s="52">
        <v>13</v>
      </c>
      <c r="F451" s="52">
        <v>6756844</v>
      </c>
      <c r="G451" s="52">
        <v>67568443</v>
      </c>
      <c r="H451" s="52">
        <v>167006</v>
      </c>
      <c r="I451" s="52">
        <v>1670068</v>
      </c>
      <c r="J451" s="52">
        <v>0</v>
      </c>
      <c r="K451" s="52">
        <v>0</v>
      </c>
      <c r="L451" s="52">
        <v>93.782899999999998</v>
      </c>
      <c r="M451" s="52">
        <v>14.54</v>
      </c>
      <c r="N451" s="52">
        <v>216</v>
      </c>
      <c r="O451" s="52">
        <v>21.6</v>
      </c>
      <c r="P451" s="2">
        <f t="shared" si="8"/>
        <v>126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</row>
    <row r="452" spans="1:32" x14ac:dyDescent="0.25">
      <c r="A452">
        <v>282</v>
      </c>
      <c r="B452" s="1">
        <v>8.3333333333333329E-2</v>
      </c>
      <c r="C452" s="52">
        <v>2015</v>
      </c>
      <c r="D452" s="52">
        <v>1</v>
      </c>
      <c r="E452" s="52">
        <v>13</v>
      </c>
      <c r="F452" s="52">
        <v>6756678</v>
      </c>
      <c r="G452" s="52">
        <v>67566785</v>
      </c>
      <c r="H452" s="52">
        <v>166985</v>
      </c>
      <c r="I452" s="52">
        <v>1669851</v>
      </c>
      <c r="J452" s="52">
        <v>0</v>
      </c>
      <c r="K452" s="52">
        <v>0</v>
      </c>
      <c r="L452" s="52">
        <v>93.362300000000005</v>
      </c>
      <c r="M452" s="52">
        <v>14.22</v>
      </c>
      <c r="N452" s="52">
        <v>182</v>
      </c>
      <c r="O452" s="52">
        <v>18.2</v>
      </c>
      <c r="P452" s="2">
        <f t="shared" si="8"/>
        <v>166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</row>
    <row r="453" spans="1:32" x14ac:dyDescent="0.25">
      <c r="A453">
        <v>281</v>
      </c>
      <c r="B453" s="1">
        <v>4.1666666666666664E-2</v>
      </c>
      <c r="C453" s="52">
        <v>2015</v>
      </c>
      <c r="D453" s="52">
        <v>1</v>
      </c>
      <c r="E453" s="52">
        <v>13</v>
      </c>
      <c r="F453" s="52">
        <v>6756541</v>
      </c>
      <c r="G453" s="52">
        <v>67565413</v>
      </c>
      <c r="H453" s="52">
        <v>166967</v>
      </c>
      <c r="I453" s="52">
        <v>1669671</v>
      </c>
      <c r="J453" s="52">
        <v>0</v>
      </c>
      <c r="K453" s="52">
        <v>0</v>
      </c>
      <c r="L453" s="52">
        <v>93.217200000000005</v>
      </c>
      <c r="M453" s="52">
        <v>14.62</v>
      </c>
      <c r="N453" s="52">
        <v>184</v>
      </c>
      <c r="O453" s="52">
        <v>18.399999999999999</v>
      </c>
      <c r="P453" s="2">
        <f t="shared" si="8"/>
        <v>137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</row>
    <row r="454" spans="1:32" x14ac:dyDescent="0.25">
      <c r="A454">
        <v>280</v>
      </c>
      <c r="B454" s="1">
        <v>0</v>
      </c>
      <c r="C454" s="52">
        <v>2015</v>
      </c>
      <c r="D454" s="52">
        <v>1</v>
      </c>
      <c r="E454" s="52">
        <v>13</v>
      </c>
      <c r="F454" s="52">
        <v>6756400</v>
      </c>
      <c r="G454" s="52">
        <v>67564007</v>
      </c>
      <c r="H454" s="52">
        <v>166948</v>
      </c>
      <c r="I454" s="52">
        <v>1669486</v>
      </c>
      <c r="J454" s="52">
        <v>0</v>
      </c>
      <c r="K454" s="52">
        <v>0</v>
      </c>
      <c r="L454" s="52">
        <v>93.550799999999995</v>
      </c>
      <c r="M454" s="52">
        <v>14.86</v>
      </c>
      <c r="N454" s="52">
        <v>172</v>
      </c>
      <c r="O454" s="52">
        <v>17.2</v>
      </c>
      <c r="P454" s="2">
        <f t="shared" si="8"/>
        <v>141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</row>
    <row r="455" spans="1:32" x14ac:dyDescent="0.25">
      <c r="A455">
        <v>279</v>
      </c>
      <c r="B455" s="1">
        <v>0.95833333333333337</v>
      </c>
      <c r="C455" s="52">
        <v>2015</v>
      </c>
      <c r="D455" s="52">
        <v>1</v>
      </c>
      <c r="E455" s="52">
        <v>12</v>
      </c>
      <c r="F455" s="52">
        <v>6756267</v>
      </c>
      <c r="G455" s="52">
        <v>67562674</v>
      </c>
      <c r="H455" s="52">
        <v>166931</v>
      </c>
      <c r="I455" s="52">
        <v>1669311</v>
      </c>
      <c r="J455" s="52">
        <v>0</v>
      </c>
      <c r="K455" s="52">
        <v>0</v>
      </c>
      <c r="L455" s="52">
        <v>94.014899999999997</v>
      </c>
      <c r="M455" s="52">
        <v>15.23</v>
      </c>
      <c r="N455" s="52">
        <v>203</v>
      </c>
      <c r="O455" s="52">
        <v>20.3</v>
      </c>
      <c r="P455" s="2">
        <f t="shared" si="8"/>
        <v>133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</row>
    <row r="456" spans="1:32" x14ac:dyDescent="0.25">
      <c r="A456">
        <v>278</v>
      </c>
      <c r="B456" s="1">
        <v>0.91666666666666663</v>
      </c>
      <c r="C456" s="52">
        <v>2015</v>
      </c>
      <c r="D456" s="52">
        <v>1</v>
      </c>
      <c r="E456" s="52">
        <v>12</v>
      </c>
      <c r="F456" s="52">
        <v>6756111</v>
      </c>
      <c r="G456" s="52">
        <v>67561115</v>
      </c>
      <c r="H456" s="52">
        <v>166910</v>
      </c>
      <c r="I456" s="52">
        <v>1669107</v>
      </c>
      <c r="J456" s="52">
        <v>0</v>
      </c>
      <c r="K456" s="52">
        <v>0</v>
      </c>
      <c r="L456" s="52">
        <v>93.391300000000001</v>
      </c>
      <c r="M456" s="52">
        <v>15.27</v>
      </c>
      <c r="N456" s="52">
        <v>176</v>
      </c>
      <c r="O456" s="52">
        <v>17.600000000000001</v>
      </c>
      <c r="P456" s="2">
        <f t="shared" si="8"/>
        <v>156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</row>
    <row r="457" spans="1:32" x14ac:dyDescent="0.25">
      <c r="A457">
        <v>277</v>
      </c>
      <c r="B457" s="1">
        <v>0.875</v>
      </c>
      <c r="C457" s="52">
        <v>2015</v>
      </c>
      <c r="D457" s="52">
        <v>1</v>
      </c>
      <c r="E457" s="52">
        <v>12</v>
      </c>
      <c r="F457" s="52">
        <v>6755980</v>
      </c>
      <c r="G457" s="52">
        <v>67559802</v>
      </c>
      <c r="H457" s="52">
        <v>166893</v>
      </c>
      <c r="I457" s="52">
        <v>1668934</v>
      </c>
      <c r="J457" s="52">
        <v>0</v>
      </c>
      <c r="K457" s="52">
        <v>0</v>
      </c>
      <c r="L457" s="52">
        <v>92.448499999999996</v>
      </c>
      <c r="M457" s="52">
        <v>15.9</v>
      </c>
      <c r="N457" s="52">
        <v>205</v>
      </c>
      <c r="O457" s="52">
        <v>20.5</v>
      </c>
      <c r="P457" s="2">
        <f t="shared" si="8"/>
        <v>131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</row>
    <row r="458" spans="1:32" x14ac:dyDescent="0.25">
      <c r="A458">
        <v>276</v>
      </c>
      <c r="B458" s="1">
        <v>0.83333333333333337</v>
      </c>
      <c r="C458" s="52">
        <v>2015</v>
      </c>
      <c r="D458" s="52">
        <v>1</v>
      </c>
      <c r="E458" s="52">
        <v>12</v>
      </c>
      <c r="F458" s="52">
        <v>6755832</v>
      </c>
      <c r="G458" s="52">
        <v>67558322</v>
      </c>
      <c r="H458" s="52">
        <v>166873</v>
      </c>
      <c r="I458" s="52">
        <v>1668737</v>
      </c>
      <c r="J458" s="52">
        <v>0</v>
      </c>
      <c r="K458" s="52">
        <v>0</v>
      </c>
      <c r="L458" s="52">
        <v>93.608800000000002</v>
      </c>
      <c r="M458" s="52">
        <v>16</v>
      </c>
      <c r="N458" s="52">
        <v>180</v>
      </c>
      <c r="O458" s="52">
        <v>18</v>
      </c>
      <c r="P458" s="2">
        <f t="shared" si="8"/>
        <v>148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</row>
    <row r="459" spans="1:32" x14ac:dyDescent="0.25">
      <c r="A459">
        <v>275</v>
      </c>
      <c r="B459" s="1">
        <v>0.79166666666666663</v>
      </c>
      <c r="C459" s="52">
        <v>2015</v>
      </c>
      <c r="D459" s="52">
        <v>1</v>
      </c>
      <c r="E459" s="52">
        <v>12</v>
      </c>
      <c r="F459" s="52">
        <v>6755689</v>
      </c>
      <c r="G459" s="52">
        <v>67556896</v>
      </c>
      <c r="H459" s="52">
        <v>166854</v>
      </c>
      <c r="I459" s="52">
        <v>1668549</v>
      </c>
      <c r="J459" s="52">
        <v>0</v>
      </c>
      <c r="K459" s="52">
        <v>0</v>
      </c>
      <c r="L459" s="52">
        <v>92.956100000000006</v>
      </c>
      <c r="M459" s="52">
        <v>16.54</v>
      </c>
      <c r="N459" s="52">
        <v>163</v>
      </c>
      <c r="O459" s="52">
        <v>16.3</v>
      </c>
      <c r="P459" s="2">
        <f t="shared" si="8"/>
        <v>143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</row>
    <row r="460" spans="1:32" x14ac:dyDescent="0.25">
      <c r="A460">
        <v>274</v>
      </c>
      <c r="B460" s="1">
        <v>0.75</v>
      </c>
      <c r="C460" s="52">
        <v>2015</v>
      </c>
      <c r="D460" s="52">
        <v>1</v>
      </c>
      <c r="E460" s="52">
        <v>12</v>
      </c>
      <c r="F460" s="52">
        <v>6755563</v>
      </c>
      <c r="G460" s="52">
        <v>67555631</v>
      </c>
      <c r="H460" s="52">
        <v>166838</v>
      </c>
      <c r="I460" s="52">
        <v>1668381</v>
      </c>
      <c r="J460" s="52">
        <v>0</v>
      </c>
      <c r="K460" s="52">
        <v>0</v>
      </c>
      <c r="L460" s="52">
        <v>91.853800000000007</v>
      </c>
      <c r="M460" s="52">
        <v>17.64</v>
      </c>
      <c r="N460" s="52">
        <v>204</v>
      </c>
      <c r="O460" s="52">
        <v>20.399999999999999</v>
      </c>
      <c r="P460" s="2">
        <f t="shared" si="8"/>
        <v>126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</row>
    <row r="461" spans="1:32" x14ac:dyDescent="0.25">
      <c r="A461">
        <v>273</v>
      </c>
      <c r="B461" s="1">
        <v>0.70833333333333337</v>
      </c>
      <c r="C461" s="52">
        <v>2015</v>
      </c>
      <c r="D461" s="52">
        <v>1</v>
      </c>
      <c r="E461" s="52">
        <v>12</v>
      </c>
      <c r="F461" s="52">
        <v>6755414</v>
      </c>
      <c r="G461" s="52">
        <v>67554140</v>
      </c>
      <c r="H461" s="52">
        <v>166818</v>
      </c>
      <c r="I461" s="52">
        <v>1668180</v>
      </c>
      <c r="J461" s="52">
        <v>0</v>
      </c>
      <c r="K461" s="52">
        <v>0</v>
      </c>
      <c r="L461" s="52">
        <v>91.7958</v>
      </c>
      <c r="M461" s="52">
        <v>18.739999999999998</v>
      </c>
      <c r="N461" s="52">
        <v>154</v>
      </c>
      <c r="O461" s="52">
        <v>15.4</v>
      </c>
      <c r="P461" s="2">
        <f t="shared" si="8"/>
        <v>149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</row>
    <row r="462" spans="1:32" x14ac:dyDescent="0.25">
      <c r="A462">
        <v>272</v>
      </c>
      <c r="B462" s="1">
        <v>0.66666666666666663</v>
      </c>
      <c r="C462" s="52">
        <v>2015</v>
      </c>
      <c r="D462" s="52">
        <v>1</v>
      </c>
      <c r="E462" s="52">
        <v>12</v>
      </c>
      <c r="F462" s="52">
        <v>6755299</v>
      </c>
      <c r="G462" s="52">
        <v>67552996</v>
      </c>
      <c r="H462" s="52">
        <v>166802</v>
      </c>
      <c r="I462" s="52">
        <v>1668025</v>
      </c>
      <c r="J462" s="52">
        <v>0</v>
      </c>
      <c r="K462" s="52">
        <v>0</v>
      </c>
      <c r="L462" s="52">
        <v>92.3035</v>
      </c>
      <c r="M462" s="52">
        <v>19.309999999999999</v>
      </c>
      <c r="N462" s="52">
        <v>166</v>
      </c>
      <c r="O462" s="52">
        <v>16.600000000000001</v>
      </c>
      <c r="P462" s="2">
        <f t="shared" ref="P462:P493" si="9">F461-F462</f>
        <v>115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</row>
    <row r="463" spans="1:32" x14ac:dyDescent="0.25">
      <c r="A463">
        <v>271</v>
      </c>
      <c r="B463" s="1">
        <v>0.625</v>
      </c>
      <c r="C463" s="52">
        <v>2015</v>
      </c>
      <c r="D463" s="52">
        <v>1</v>
      </c>
      <c r="E463" s="52">
        <v>12</v>
      </c>
      <c r="F463" s="52">
        <v>6755177</v>
      </c>
      <c r="G463" s="52">
        <v>67551774</v>
      </c>
      <c r="H463" s="52">
        <v>166786</v>
      </c>
      <c r="I463" s="52">
        <v>1667860</v>
      </c>
      <c r="J463" s="52">
        <v>0</v>
      </c>
      <c r="K463" s="52">
        <v>0</v>
      </c>
      <c r="L463" s="52">
        <v>92.201899999999995</v>
      </c>
      <c r="M463" s="52">
        <v>20.05</v>
      </c>
      <c r="N463" s="52">
        <v>158</v>
      </c>
      <c r="O463" s="52">
        <v>15.8</v>
      </c>
      <c r="P463" s="2">
        <f t="shared" si="9"/>
        <v>122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</row>
    <row r="464" spans="1:32" x14ac:dyDescent="0.25">
      <c r="A464">
        <v>270</v>
      </c>
      <c r="B464" s="1">
        <v>0.58333333333333337</v>
      </c>
      <c r="C464" s="52">
        <v>2015</v>
      </c>
      <c r="D464" s="52">
        <v>1</v>
      </c>
      <c r="E464" s="52">
        <v>12</v>
      </c>
      <c r="F464" s="52">
        <v>6755061</v>
      </c>
      <c r="G464" s="52">
        <v>67550616</v>
      </c>
      <c r="H464" s="52">
        <v>166770</v>
      </c>
      <c r="I464" s="52">
        <v>1667703</v>
      </c>
      <c r="J464" s="52">
        <v>0</v>
      </c>
      <c r="K464" s="52">
        <v>0</v>
      </c>
      <c r="L464" s="52">
        <v>91.012600000000006</v>
      </c>
      <c r="M464" s="52">
        <v>19.579999999999998</v>
      </c>
      <c r="N464" s="52">
        <v>161</v>
      </c>
      <c r="O464" s="52">
        <v>16.100000000000001</v>
      </c>
      <c r="P464" s="2">
        <f t="shared" si="9"/>
        <v>116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</row>
    <row r="465" spans="1:32" x14ac:dyDescent="0.25">
      <c r="A465">
        <v>269</v>
      </c>
      <c r="B465" s="1">
        <v>0.54166666666666663</v>
      </c>
      <c r="C465" s="52">
        <v>2015</v>
      </c>
      <c r="D465" s="52">
        <v>1</v>
      </c>
      <c r="E465" s="52">
        <v>12</v>
      </c>
      <c r="F465" s="52">
        <v>6754944</v>
      </c>
      <c r="G465" s="52">
        <v>67549440</v>
      </c>
      <c r="H465" s="52">
        <v>166754</v>
      </c>
      <c r="I465" s="52">
        <v>1667542</v>
      </c>
      <c r="J465" s="52">
        <v>0</v>
      </c>
      <c r="K465" s="52">
        <v>0</v>
      </c>
      <c r="L465" s="52">
        <v>92.274500000000003</v>
      </c>
      <c r="M465" s="52">
        <v>18.71</v>
      </c>
      <c r="N465" s="52">
        <v>195</v>
      </c>
      <c r="O465" s="52">
        <v>19.5</v>
      </c>
      <c r="P465" s="2">
        <f t="shared" si="9"/>
        <v>117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</row>
    <row r="466" spans="1:32" x14ac:dyDescent="0.25">
      <c r="A466">
        <v>268</v>
      </c>
      <c r="B466" s="1">
        <v>0.5</v>
      </c>
      <c r="C466" s="52">
        <v>2015</v>
      </c>
      <c r="D466" s="52">
        <v>1</v>
      </c>
      <c r="E466" s="52">
        <v>12</v>
      </c>
      <c r="F466" s="52">
        <v>6754800</v>
      </c>
      <c r="G466" s="52">
        <v>67548000</v>
      </c>
      <c r="H466" s="52">
        <v>166734</v>
      </c>
      <c r="I466" s="52">
        <v>1667348</v>
      </c>
      <c r="J466" s="52">
        <v>0</v>
      </c>
      <c r="K466" s="52">
        <v>0</v>
      </c>
      <c r="L466" s="52">
        <v>93.6233</v>
      </c>
      <c r="M466" s="52">
        <v>17.260000000000002</v>
      </c>
      <c r="N466" s="52">
        <v>156</v>
      </c>
      <c r="O466" s="52">
        <v>15.6</v>
      </c>
      <c r="P466" s="2">
        <f t="shared" si="9"/>
        <v>144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</row>
    <row r="467" spans="1:32" x14ac:dyDescent="0.25">
      <c r="A467">
        <v>267</v>
      </c>
      <c r="B467" s="1">
        <v>0.45833333333333331</v>
      </c>
      <c r="C467" s="52">
        <v>2015</v>
      </c>
      <c r="D467" s="52">
        <v>1</v>
      </c>
      <c r="E467" s="52">
        <v>12</v>
      </c>
      <c r="F467" s="52">
        <v>6754683</v>
      </c>
      <c r="G467" s="52">
        <v>67546836</v>
      </c>
      <c r="H467" s="52">
        <v>166719</v>
      </c>
      <c r="I467" s="52">
        <v>1667194</v>
      </c>
      <c r="J467" s="52">
        <v>0</v>
      </c>
      <c r="K467" s="52">
        <v>0</v>
      </c>
      <c r="L467" s="52">
        <v>92.898099999999999</v>
      </c>
      <c r="M467" s="52">
        <v>16.64</v>
      </c>
      <c r="N467" s="52">
        <v>190</v>
      </c>
      <c r="O467" s="52">
        <v>19</v>
      </c>
      <c r="P467" s="2">
        <f t="shared" si="9"/>
        <v>117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</row>
    <row r="468" spans="1:32" x14ac:dyDescent="0.25">
      <c r="A468">
        <v>266</v>
      </c>
      <c r="B468" s="1">
        <v>0.41666666666666669</v>
      </c>
      <c r="C468" s="52">
        <v>2015</v>
      </c>
      <c r="D468" s="52">
        <v>1</v>
      </c>
      <c r="E468" s="52">
        <v>12</v>
      </c>
      <c r="F468" s="52">
        <v>6754541</v>
      </c>
      <c r="G468" s="52">
        <v>67545415</v>
      </c>
      <c r="H468" s="52">
        <v>166700</v>
      </c>
      <c r="I468" s="52">
        <v>1667005</v>
      </c>
      <c r="J468" s="52">
        <v>0</v>
      </c>
      <c r="K468" s="52">
        <v>0</v>
      </c>
      <c r="L468" s="52">
        <v>92.695099999999996</v>
      </c>
      <c r="M468" s="52">
        <v>15.67</v>
      </c>
      <c r="N468" s="52">
        <v>193</v>
      </c>
      <c r="O468" s="52">
        <v>19.3</v>
      </c>
      <c r="P468" s="2">
        <f t="shared" si="9"/>
        <v>142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</row>
    <row r="469" spans="1:32" x14ac:dyDescent="0.25">
      <c r="A469">
        <v>265</v>
      </c>
      <c r="B469" s="1">
        <v>0.375</v>
      </c>
      <c r="C469" s="52">
        <v>2015</v>
      </c>
      <c r="D469" s="52">
        <v>1</v>
      </c>
      <c r="E469" s="52">
        <v>12</v>
      </c>
      <c r="F469" s="52">
        <v>6754396</v>
      </c>
      <c r="G469" s="52">
        <v>67543961</v>
      </c>
      <c r="H469" s="52">
        <v>166681</v>
      </c>
      <c r="I469" s="52">
        <v>1666812</v>
      </c>
      <c r="J469" s="52">
        <v>0</v>
      </c>
      <c r="K469" s="52">
        <v>0</v>
      </c>
      <c r="L469" s="52">
        <v>93.188199999999995</v>
      </c>
      <c r="M469" s="52">
        <v>14.19</v>
      </c>
      <c r="N469" s="52">
        <v>184</v>
      </c>
      <c r="O469" s="52">
        <v>18.399999999999999</v>
      </c>
      <c r="P469" s="2">
        <f t="shared" si="9"/>
        <v>145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</row>
    <row r="470" spans="1:32" x14ac:dyDescent="0.25">
      <c r="A470">
        <v>264</v>
      </c>
      <c r="B470" s="1">
        <v>0.33333333333333331</v>
      </c>
      <c r="C470" s="52">
        <v>2015</v>
      </c>
      <c r="D470" s="52">
        <v>1</v>
      </c>
      <c r="E470" s="52">
        <v>12</v>
      </c>
      <c r="F470" s="52">
        <v>6754251</v>
      </c>
      <c r="G470" s="52">
        <v>67542515</v>
      </c>
      <c r="H470" s="52">
        <v>166662</v>
      </c>
      <c r="I470" s="52">
        <v>1666622</v>
      </c>
      <c r="J470" s="52">
        <v>0</v>
      </c>
      <c r="K470" s="52">
        <v>0</v>
      </c>
      <c r="L470" s="52">
        <v>93.289699999999996</v>
      </c>
      <c r="M470" s="52">
        <v>12.4</v>
      </c>
      <c r="N470" s="52">
        <v>132</v>
      </c>
      <c r="O470" s="52">
        <v>13.2</v>
      </c>
      <c r="P470" s="2">
        <f t="shared" si="9"/>
        <v>145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</row>
    <row r="471" spans="1:32" x14ac:dyDescent="0.25">
      <c r="A471">
        <v>263</v>
      </c>
      <c r="B471" s="1">
        <v>0.29166666666666669</v>
      </c>
      <c r="C471" s="52">
        <v>2015</v>
      </c>
      <c r="D471" s="52">
        <v>1</v>
      </c>
      <c r="E471" s="52">
        <v>12</v>
      </c>
      <c r="F471" s="52">
        <v>6754139</v>
      </c>
      <c r="G471" s="52">
        <v>67541396</v>
      </c>
      <c r="H471" s="52">
        <v>166647</v>
      </c>
      <c r="I471" s="52">
        <v>1666476</v>
      </c>
      <c r="J471" s="52">
        <v>0</v>
      </c>
      <c r="K471" s="52">
        <v>0</v>
      </c>
      <c r="L471" s="52">
        <v>93.956900000000005</v>
      </c>
      <c r="M471" s="52">
        <v>12.55</v>
      </c>
      <c r="N471" s="52">
        <v>131</v>
      </c>
      <c r="O471" s="52">
        <v>13.1</v>
      </c>
      <c r="P471" s="2">
        <f t="shared" si="9"/>
        <v>112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</row>
    <row r="472" spans="1:32" x14ac:dyDescent="0.25">
      <c r="A472">
        <v>262</v>
      </c>
      <c r="B472" s="1">
        <v>0.25</v>
      </c>
      <c r="C472" s="52">
        <v>2015</v>
      </c>
      <c r="D472" s="52">
        <v>1</v>
      </c>
      <c r="E472" s="52">
        <v>12</v>
      </c>
      <c r="F472" s="52">
        <v>6754026</v>
      </c>
      <c r="G472" s="52">
        <v>67540261</v>
      </c>
      <c r="H472" s="52">
        <v>166632</v>
      </c>
      <c r="I472" s="52">
        <v>1666329</v>
      </c>
      <c r="J472" s="52">
        <v>0</v>
      </c>
      <c r="K472" s="52">
        <v>0</v>
      </c>
      <c r="L472" s="52">
        <v>94.493600000000001</v>
      </c>
      <c r="M472" s="52">
        <v>8.09</v>
      </c>
      <c r="N472" s="52">
        <v>40</v>
      </c>
      <c r="O472" s="52">
        <v>4</v>
      </c>
      <c r="P472" s="2">
        <f t="shared" si="9"/>
        <v>113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</row>
    <row r="473" spans="1:32" x14ac:dyDescent="0.25">
      <c r="A473">
        <v>261</v>
      </c>
      <c r="B473" s="1">
        <v>0.20833333333333334</v>
      </c>
      <c r="C473" s="52">
        <v>2015</v>
      </c>
      <c r="D473" s="52">
        <v>1</v>
      </c>
      <c r="E473" s="52">
        <v>12</v>
      </c>
      <c r="F473" s="52">
        <v>6753993</v>
      </c>
      <c r="G473" s="52">
        <v>67539938</v>
      </c>
      <c r="H473" s="52">
        <v>166628</v>
      </c>
      <c r="I473" s="52">
        <v>1666288</v>
      </c>
      <c r="J473" s="52">
        <v>0</v>
      </c>
      <c r="K473" s="52">
        <v>0</v>
      </c>
      <c r="L473" s="52">
        <v>95.218800000000002</v>
      </c>
      <c r="M473" s="52">
        <v>7.97</v>
      </c>
      <c r="N473" s="52">
        <v>40</v>
      </c>
      <c r="O473" s="52">
        <v>4</v>
      </c>
      <c r="P473" s="2">
        <f t="shared" si="9"/>
        <v>33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</row>
    <row r="474" spans="1:32" x14ac:dyDescent="0.25">
      <c r="A474">
        <v>260</v>
      </c>
      <c r="B474" s="1">
        <v>0.16666666666666666</v>
      </c>
      <c r="C474" s="52">
        <v>2015</v>
      </c>
      <c r="D474" s="52">
        <v>1</v>
      </c>
      <c r="E474" s="52">
        <v>12</v>
      </c>
      <c r="F474" s="52">
        <v>6753973</v>
      </c>
      <c r="G474" s="52">
        <v>67539731</v>
      </c>
      <c r="H474" s="52">
        <v>166626</v>
      </c>
      <c r="I474" s="52">
        <v>1666262</v>
      </c>
      <c r="J474" s="52">
        <v>0</v>
      </c>
      <c r="K474" s="52">
        <v>0</v>
      </c>
      <c r="L474" s="52">
        <v>95.2333</v>
      </c>
      <c r="M474" s="52">
        <v>8.7799999999999994</v>
      </c>
      <c r="N474" s="52">
        <v>27</v>
      </c>
      <c r="O474" s="52">
        <v>2.7</v>
      </c>
      <c r="P474" s="2">
        <f t="shared" si="9"/>
        <v>20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</row>
    <row r="475" spans="1:32" x14ac:dyDescent="0.25">
      <c r="A475">
        <v>259</v>
      </c>
      <c r="B475" s="1">
        <v>0.125</v>
      </c>
      <c r="C475" s="52">
        <v>2015</v>
      </c>
      <c r="D475" s="52">
        <v>1</v>
      </c>
      <c r="E475" s="52">
        <v>12</v>
      </c>
      <c r="F475" s="52">
        <v>6753941</v>
      </c>
      <c r="G475" s="52">
        <v>67539414</v>
      </c>
      <c r="H475" s="52">
        <v>166622</v>
      </c>
      <c r="I475" s="52">
        <v>1666222</v>
      </c>
      <c r="J475" s="52">
        <v>0</v>
      </c>
      <c r="K475" s="52">
        <v>0</v>
      </c>
      <c r="L475" s="52">
        <v>94.522599999999997</v>
      </c>
      <c r="M475" s="52">
        <v>9.52</v>
      </c>
      <c r="N475" s="52">
        <v>40</v>
      </c>
      <c r="O475" s="52">
        <v>4</v>
      </c>
      <c r="P475" s="2">
        <f t="shared" si="9"/>
        <v>32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</row>
    <row r="476" spans="1:32" x14ac:dyDescent="0.25">
      <c r="A476">
        <v>258</v>
      </c>
      <c r="B476" s="1">
        <v>8.3333333333333329E-2</v>
      </c>
      <c r="C476" s="52">
        <v>2015</v>
      </c>
      <c r="D476" s="52">
        <v>1</v>
      </c>
      <c r="E476" s="52">
        <v>12</v>
      </c>
      <c r="F476" s="52">
        <v>6753909</v>
      </c>
      <c r="G476" s="52">
        <v>67539092</v>
      </c>
      <c r="H476" s="52">
        <v>166618</v>
      </c>
      <c r="I476" s="52">
        <v>1666181</v>
      </c>
      <c r="J476" s="52">
        <v>0</v>
      </c>
      <c r="K476" s="52">
        <v>0</v>
      </c>
      <c r="L476" s="52">
        <v>94.537099999999995</v>
      </c>
      <c r="M476" s="52">
        <v>9.2899999999999991</v>
      </c>
      <c r="N476" s="52">
        <v>37</v>
      </c>
      <c r="O476" s="52">
        <v>3.7</v>
      </c>
      <c r="P476" s="2">
        <f t="shared" si="9"/>
        <v>32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</row>
    <row r="477" spans="1:32" x14ac:dyDescent="0.25">
      <c r="A477">
        <v>257</v>
      </c>
      <c r="B477" s="1">
        <v>4.1666666666666664E-2</v>
      </c>
      <c r="C477" s="52">
        <v>2015</v>
      </c>
      <c r="D477" s="52">
        <v>1</v>
      </c>
      <c r="E477" s="52">
        <v>12</v>
      </c>
      <c r="F477" s="52">
        <v>6753888</v>
      </c>
      <c r="G477" s="52">
        <v>67538888</v>
      </c>
      <c r="H477" s="52">
        <v>166615</v>
      </c>
      <c r="I477" s="52">
        <v>1666155</v>
      </c>
      <c r="J477" s="52">
        <v>0</v>
      </c>
      <c r="K477" s="52">
        <v>0</v>
      </c>
      <c r="L477" s="52">
        <v>94.885199999999998</v>
      </c>
      <c r="M477" s="52">
        <v>10.01</v>
      </c>
      <c r="N477" s="52">
        <v>29</v>
      </c>
      <c r="O477" s="52">
        <v>2.9</v>
      </c>
      <c r="P477" s="2">
        <f t="shared" si="9"/>
        <v>21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</row>
    <row r="478" spans="1:32" x14ac:dyDescent="0.25">
      <c r="A478">
        <v>256</v>
      </c>
      <c r="B478" s="1">
        <v>0</v>
      </c>
      <c r="C478" s="52">
        <v>2015</v>
      </c>
      <c r="D478" s="52">
        <v>1</v>
      </c>
      <c r="E478" s="52">
        <v>12</v>
      </c>
      <c r="F478" s="52">
        <v>6753858</v>
      </c>
      <c r="G478" s="52">
        <v>67538581</v>
      </c>
      <c r="H478" s="52">
        <v>166611</v>
      </c>
      <c r="I478" s="52">
        <v>1666116</v>
      </c>
      <c r="J478" s="52">
        <v>0</v>
      </c>
      <c r="K478" s="52">
        <v>0</v>
      </c>
      <c r="L478" s="52">
        <v>95.131699999999995</v>
      </c>
      <c r="M478" s="52">
        <v>10.38</v>
      </c>
      <c r="N478" s="52">
        <v>39</v>
      </c>
      <c r="O478" s="52">
        <v>3.9</v>
      </c>
      <c r="P478" s="2">
        <f t="shared" si="9"/>
        <v>30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</row>
    <row r="479" spans="1:32" x14ac:dyDescent="0.25">
      <c r="A479">
        <v>255</v>
      </c>
      <c r="B479" s="1">
        <v>0.95833333333333337</v>
      </c>
      <c r="C479" s="52">
        <v>2015</v>
      </c>
      <c r="D479" s="52">
        <v>1</v>
      </c>
      <c r="E479" s="52">
        <v>11</v>
      </c>
      <c r="F479" s="52">
        <v>6753834</v>
      </c>
      <c r="G479" s="52">
        <v>67538345</v>
      </c>
      <c r="H479" s="52">
        <v>166608</v>
      </c>
      <c r="I479" s="52">
        <v>1666086</v>
      </c>
      <c r="J479" s="52">
        <v>0</v>
      </c>
      <c r="K479" s="52">
        <v>0</v>
      </c>
      <c r="L479" s="52">
        <v>95.508899999999997</v>
      </c>
      <c r="M479" s="52">
        <v>10.85</v>
      </c>
      <c r="N479" s="52">
        <v>27</v>
      </c>
      <c r="O479" s="52">
        <v>2.7</v>
      </c>
      <c r="P479" s="2">
        <f t="shared" si="9"/>
        <v>24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</row>
    <row r="480" spans="1:32" x14ac:dyDescent="0.25">
      <c r="A480">
        <v>254</v>
      </c>
      <c r="B480" s="1">
        <v>0.91666666666666663</v>
      </c>
      <c r="C480" s="52">
        <v>2015</v>
      </c>
      <c r="D480" s="52">
        <v>1</v>
      </c>
      <c r="E480" s="52">
        <v>11</v>
      </c>
      <c r="F480" s="52">
        <v>6753807</v>
      </c>
      <c r="G480" s="52">
        <v>67538078</v>
      </c>
      <c r="H480" s="52">
        <v>166605</v>
      </c>
      <c r="I480" s="52">
        <v>1666052</v>
      </c>
      <c r="J480" s="52">
        <v>0</v>
      </c>
      <c r="K480" s="52">
        <v>0</v>
      </c>
      <c r="L480" s="52">
        <v>95.218800000000002</v>
      </c>
      <c r="M480" s="52">
        <v>12.13</v>
      </c>
      <c r="N480" s="52">
        <v>37</v>
      </c>
      <c r="O480" s="52">
        <v>3.7</v>
      </c>
      <c r="P480" s="2">
        <f t="shared" si="9"/>
        <v>27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</row>
    <row r="481" spans="1:32" x14ac:dyDescent="0.25">
      <c r="A481">
        <v>253</v>
      </c>
      <c r="B481" s="1">
        <v>0.875</v>
      </c>
      <c r="C481" s="52">
        <v>2015</v>
      </c>
      <c r="D481" s="52">
        <v>1</v>
      </c>
      <c r="E481" s="52">
        <v>11</v>
      </c>
      <c r="F481" s="52">
        <v>6753777</v>
      </c>
      <c r="G481" s="52">
        <v>67537772</v>
      </c>
      <c r="H481" s="52">
        <v>166601</v>
      </c>
      <c r="I481" s="52">
        <v>1666013</v>
      </c>
      <c r="J481" s="52">
        <v>0</v>
      </c>
      <c r="K481" s="52">
        <v>0</v>
      </c>
      <c r="L481" s="52">
        <v>95.117199999999997</v>
      </c>
      <c r="M481" s="52">
        <v>13.12</v>
      </c>
      <c r="N481" s="52">
        <v>38</v>
      </c>
      <c r="O481" s="52">
        <v>3.8</v>
      </c>
      <c r="P481" s="2">
        <f t="shared" si="9"/>
        <v>30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</row>
    <row r="482" spans="1:32" x14ac:dyDescent="0.25">
      <c r="A482">
        <v>252</v>
      </c>
      <c r="B482" s="1">
        <v>0.83333333333333337</v>
      </c>
      <c r="C482" s="52">
        <v>2015</v>
      </c>
      <c r="D482" s="52">
        <v>1</v>
      </c>
      <c r="E482" s="52">
        <v>11</v>
      </c>
      <c r="F482" s="52">
        <v>6753757</v>
      </c>
      <c r="G482" s="52">
        <v>67537578</v>
      </c>
      <c r="H482" s="52">
        <v>166598</v>
      </c>
      <c r="I482" s="52">
        <v>1665988</v>
      </c>
      <c r="J482" s="52">
        <v>0</v>
      </c>
      <c r="K482" s="52">
        <v>0</v>
      </c>
      <c r="L482" s="52">
        <v>95.189800000000005</v>
      </c>
      <c r="M482" s="52">
        <v>13.74</v>
      </c>
      <c r="N482" s="52">
        <v>27</v>
      </c>
      <c r="O482" s="52">
        <v>2.7</v>
      </c>
      <c r="P482" s="2">
        <f t="shared" si="9"/>
        <v>20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</row>
    <row r="483" spans="1:32" x14ac:dyDescent="0.25">
      <c r="A483">
        <v>251</v>
      </c>
      <c r="B483" s="1">
        <v>0.79166666666666663</v>
      </c>
      <c r="C483" s="52">
        <v>2015</v>
      </c>
      <c r="D483" s="52">
        <v>1</v>
      </c>
      <c r="E483" s="52">
        <v>11</v>
      </c>
      <c r="F483" s="52">
        <v>6753729</v>
      </c>
      <c r="G483" s="52">
        <v>67537290</v>
      </c>
      <c r="H483" s="52">
        <v>166595</v>
      </c>
      <c r="I483" s="52">
        <v>1665951</v>
      </c>
      <c r="J483" s="52">
        <v>0</v>
      </c>
      <c r="K483" s="52">
        <v>0</v>
      </c>
      <c r="L483" s="52">
        <v>95.059200000000004</v>
      </c>
      <c r="M483" s="52">
        <v>14.81</v>
      </c>
      <c r="N483" s="52">
        <v>62</v>
      </c>
      <c r="O483" s="52">
        <v>6.2</v>
      </c>
      <c r="P483" s="2">
        <f t="shared" si="9"/>
        <v>28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</row>
    <row r="484" spans="1:32" x14ac:dyDescent="0.25">
      <c r="A484">
        <v>250</v>
      </c>
      <c r="B484" s="1">
        <v>0.75</v>
      </c>
      <c r="C484" s="52">
        <v>2015</v>
      </c>
      <c r="D484" s="52">
        <v>1</v>
      </c>
      <c r="E484" s="52">
        <v>11</v>
      </c>
      <c r="F484" s="52">
        <v>6753701</v>
      </c>
      <c r="G484" s="52">
        <v>67537019</v>
      </c>
      <c r="H484" s="52">
        <v>166591</v>
      </c>
      <c r="I484" s="52">
        <v>1665916</v>
      </c>
      <c r="J484" s="52">
        <v>0</v>
      </c>
      <c r="K484" s="52">
        <v>0</v>
      </c>
      <c r="L484" s="52">
        <v>95.015699999999995</v>
      </c>
      <c r="M484" s="52">
        <v>18.25</v>
      </c>
      <c r="N484" s="52">
        <v>53</v>
      </c>
      <c r="O484" s="52">
        <v>5.3</v>
      </c>
      <c r="P484" s="2">
        <f t="shared" si="9"/>
        <v>28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</row>
    <row r="485" spans="1:32" x14ac:dyDescent="0.25">
      <c r="A485">
        <v>249</v>
      </c>
      <c r="B485" s="1">
        <v>0.70833333333333337</v>
      </c>
      <c r="C485" s="52">
        <v>2015</v>
      </c>
      <c r="D485" s="52">
        <v>1</v>
      </c>
      <c r="E485" s="52">
        <v>11</v>
      </c>
      <c r="F485" s="52">
        <v>6753650</v>
      </c>
      <c r="G485" s="52">
        <v>67536508</v>
      </c>
      <c r="H485" s="52">
        <v>166584</v>
      </c>
      <c r="I485" s="52">
        <v>1665849</v>
      </c>
      <c r="J485" s="52">
        <v>0</v>
      </c>
      <c r="K485" s="52">
        <v>0</v>
      </c>
      <c r="L485" s="52">
        <v>95.073700000000002</v>
      </c>
      <c r="M485" s="52">
        <v>20.36</v>
      </c>
      <c r="N485" s="52">
        <v>63</v>
      </c>
      <c r="O485" s="52">
        <v>6.3</v>
      </c>
      <c r="P485" s="2">
        <f t="shared" si="9"/>
        <v>51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</row>
    <row r="486" spans="1:32" x14ac:dyDescent="0.25">
      <c r="A486">
        <v>248</v>
      </c>
      <c r="B486" s="1">
        <v>0.66666666666666663</v>
      </c>
      <c r="C486" s="52">
        <v>2015</v>
      </c>
      <c r="D486" s="52">
        <v>1</v>
      </c>
      <c r="E486" s="52">
        <v>11</v>
      </c>
      <c r="F486" s="52">
        <v>6753590</v>
      </c>
      <c r="G486" s="52">
        <v>67535902</v>
      </c>
      <c r="H486" s="52">
        <v>166576</v>
      </c>
      <c r="I486" s="52">
        <v>1665769</v>
      </c>
      <c r="J486" s="52">
        <v>0</v>
      </c>
      <c r="K486" s="52">
        <v>0</v>
      </c>
      <c r="L486" s="52">
        <v>94.943200000000004</v>
      </c>
      <c r="M486" s="52">
        <v>21.13</v>
      </c>
      <c r="N486" s="52">
        <v>73</v>
      </c>
      <c r="O486" s="52">
        <v>7.3</v>
      </c>
      <c r="P486" s="2">
        <f t="shared" si="9"/>
        <v>60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</row>
    <row r="487" spans="1:32" x14ac:dyDescent="0.25">
      <c r="A487">
        <v>247</v>
      </c>
      <c r="B487" s="1">
        <v>0.625</v>
      </c>
      <c r="C487" s="52">
        <v>2015</v>
      </c>
      <c r="D487" s="52">
        <v>1</v>
      </c>
      <c r="E487" s="52">
        <v>11</v>
      </c>
      <c r="F487" s="52">
        <v>6753542</v>
      </c>
      <c r="G487" s="52">
        <v>67535426</v>
      </c>
      <c r="H487" s="52">
        <v>166570</v>
      </c>
      <c r="I487" s="52">
        <v>1665706</v>
      </c>
      <c r="J487" s="52">
        <v>0</v>
      </c>
      <c r="K487" s="52">
        <v>0</v>
      </c>
      <c r="L487" s="52">
        <v>94.508099999999999</v>
      </c>
      <c r="M487" s="52">
        <v>20.73</v>
      </c>
      <c r="N487" s="52">
        <v>88</v>
      </c>
      <c r="O487" s="52">
        <v>8.8000000000000007</v>
      </c>
      <c r="P487" s="2">
        <f t="shared" si="9"/>
        <v>48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</row>
    <row r="488" spans="1:32" x14ac:dyDescent="0.25">
      <c r="A488">
        <v>246</v>
      </c>
      <c r="B488" s="1">
        <v>0.58333333333333337</v>
      </c>
      <c r="C488" s="52">
        <v>2015</v>
      </c>
      <c r="D488" s="52">
        <v>1</v>
      </c>
      <c r="E488" s="52">
        <v>11</v>
      </c>
      <c r="F488" s="52">
        <v>6753475</v>
      </c>
      <c r="G488" s="52">
        <v>67534757</v>
      </c>
      <c r="H488" s="52">
        <v>166561</v>
      </c>
      <c r="I488" s="52">
        <v>1665617</v>
      </c>
      <c r="J488" s="52">
        <v>0</v>
      </c>
      <c r="K488" s="52">
        <v>0</v>
      </c>
      <c r="L488" s="52">
        <v>94.305000000000007</v>
      </c>
      <c r="M488" s="52">
        <v>20.43</v>
      </c>
      <c r="N488" s="52">
        <v>86</v>
      </c>
      <c r="O488" s="52">
        <v>8.6</v>
      </c>
      <c r="P488" s="2">
        <f t="shared" si="9"/>
        <v>67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</row>
    <row r="489" spans="1:32" x14ac:dyDescent="0.25">
      <c r="A489">
        <v>245</v>
      </c>
      <c r="B489" s="1">
        <v>0.54166666666666663</v>
      </c>
      <c r="C489" s="52">
        <v>2015</v>
      </c>
      <c r="D489" s="52">
        <v>1</v>
      </c>
      <c r="E489" s="52">
        <v>11</v>
      </c>
      <c r="F489" s="52">
        <v>6753415</v>
      </c>
      <c r="G489" s="52">
        <v>67534155</v>
      </c>
      <c r="H489" s="52">
        <v>166553</v>
      </c>
      <c r="I489" s="52">
        <v>1665537</v>
      </c>
      <c r="J489" s="52">
        <v>0</v>
      </c>
      <c r="K489" s="52">
        <v>0</v>
      </c>
      <c r="L489" s="52">
        <v>94.305000000000007</v>
      </c>
      <c r="M489" s="52">
        <v>19.510000000000002</v>
      </c>
      <c r="N489" s="52">
        <v>76</v>
      </c>
      <c r="O489" s="52">
        <v>7.6</v>
      </c>
      <c r="P489" s="2">
        <f t="shared" si="9"/>
        <v>60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</row>
    <row r="490" spans="1:32" x14ac:dyDescent="0.25">
      <c r="A490">
        <v>244</v>
      </c>
      <c r="B490" s="1">
        <v>0.5</v>
      </c>
      <c r="C490" s="52">
        <v>2015</v>
      </c>
      <c r="D490" s="52">
        <v>1</v>
      </c>
      <c r="E490" s="52">
        <v>11</v>
      </c>
      <c r="F490" s="52">
        <v>6753355</v>
      </c>
      <c r="G490" s="52">
        <v>67533552</v>
      </c>
      <c r="H490" s="52">
        <v>166545</v>
      </c>
      <c r="I490" s="52">
        <v>1665457</v>
      </c>
      <c r="J490" s="52">
        <v>0</v>
      </c>
      <c r="K490" s="52">
        <v>0</v>
      </c>
      <c r="L490" s="52">
        <v>94.391999999999996</v>
      </c>
      <c r="M490" s="52">
        <v>16.04</v>
      </c>
      <c r="N490" s="52">
        <v>81</v>
      </c>
      <c r="O490" s="52">
        <v>8.1</v>
      </c>
      <c r="P490" s="2">
        <f t="shared" si="9"/>
        <v>60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</row>
    <row r="491" spans="1:32" x14ac:dyDescent="0.25">
      <c r="A491">
        <v>243</v>
      </c>
      <c r="B491" s="1">
        <v>0.45833333333333331</v>
      </c>
      <c r="C491" s="52">
        <v>2015</v>
      </c>
      <c r="D491" s="52">
        <v>1</v>
      </c>
      <c r="E491" s="52">
        <v>11</v>
      </c>
      <c r="F491" s="52">
        <v>6753287</v>
      </c>
      <c r="G491" s="52">
        <v>67532878</v>
      </c>
      <c r="H491" s="52">
        <v>166536</v>
      </c>
      <c r="I491" s="52">
        <v>1665369</v>
      </c>
      <c r="J491" s="52">
        <v>0</v>
      </c>
      <c r="K491" s="52">
        <v>0</v>
      </c>
      <c r="L491" s="52">
        <v>95.117199999999997</v>
      </c>
      <c r="M491" s="52">
        <v>14.51</v>
      </c>
      <c r="N491" s="52">
        <v>82</v>
      </c>
      <c r="O491" s="52">
        <v>8.1999999999999993</v>
      </c>
      <c r="P491" s="2">
        <f t="shared" si="9"/>
        <v>68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</row>
    <row r="492" spans="1:32" x14ac:dyDescent="0.25">
      <c r="A492">
        <v>242</v>
      </c>
      <c r="B492" s="1">
        <v>0.41666666666666669</v>
      </c>
      <c r="C492" s="52">
        <v>2015</v>
      </c>
      <c r="D492" s="52">
        <v>1</v>
      </c>
      <c r="E492" s="52">
        <v>11</v>
      </c>
      <c r="F492" s="52">
        <v>6753232</v>
      </c>
      <c r="G492" s="52">
        <v>67532329</v>
      </c>
      <c r="H492" s="52">
        <v>166529</v>
      </c>
      <c r="I492" s="52">
        <v>1665298</v>
      </c>
      <c r="J492" s="52">
        <v>0</v>
      </c>
      <c r="K492" s="52">
        <v>0</v>
      </c>
      <c r="L492" s="52">
        <v>95.537899999999993</v>
      </c>
      <c r="M492" s="52">
        <v>12.55</v>
      </c>
      <c r="N492" s="52">
        <v>83</v>
      </c>
      <c r="O492" s="52">
        <v>8.3000000000000007</v>
      </c>
      <c r="P492" s="2">
        <f t="shared" si="9"/>
        <v>55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</row>
    <row r="493" spans="1:32" x14ac:dyDescent="0.25">
      <c r="A493">
        <v>241</v>
      </c>
      <c r="B493" s="1">
        <v>0.375</v>
      </c>
      <c r="C493" s="52">
        <v>2015</v>
      </c>
      <c r="D493" s="52">
        <v>1</v>
      </c>
      <c r="E493" s="52">
        <v>11</v>
      </c>
      <c r="F493" s="52">
        <v>6753174</v>
      </c>
      <c r="G493" s="52">
        <v>67531741</v>
      </c>
      <c r="H493" s="52">
        <v>166522</v>
      </c>
      <c r="I493" s="52">
        <v>1665223</v>
      </c>
      <c r="J493" s="52">
        <v>0</v>
      </c>
      <c r="K493" s="52">
        <v>0</v>
      </c>
      <c r="L493" s="52">
        <v>95.566900000000004</v>
      </c>
      <c r="M493" s="52">
        <v>10.69</v>
      </c>
      <c r="N493" s="52">
        <v>58</v>
      </c>
      <c r="O493" s="52">
        <v>5.8</v>
      </c>
      <c r="P493" s="2">
        <f t="shared" si="9"/>
        <v>58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</row>
    <row r="494" spans="1:32" x14ac:dyDescent="0.25">
      <c r="A494">
        <v>240</v>
      </c>
      <c r="B494" s="1">
        <v>0.33333333333333331</v>
      </c>
      <c r="C494" s="52">
        <v>2015</v>
      </c>
      <c r="D494" s="52">
        <v>1</v>
      </c>
      <c r="E494" s="52">
        <v>11</v>
      </c>
      <c r="F494" s="52">
        <v>6753122</v>
      </c>
      <c r="G494" s="52">
        <v>67531229</v>
      </c>
      <c r="H494" s="52">
        <v>166515</v>
      </c>
      <c r="I494" s="52">
        <v>1665158</v>
      </c>
      <c r="J494" s="52">
        <v>0</v>
      </c>
      <c r="K494" s="52">
        <v>0</v>
      </c>
      <c r="L494" s="52">
        <v>94.827200000000005</v>
      </c>
      <c r="M494" s="52">
        <v>9.8000000000000007</v>
      </c>
      <c r="N494" s="52">
        <v>59</v>
      </c>
      <c r="O494" s="52">
        <v>5.9</v>
      </c>
      <c r="P494" s="2">
        <f t="shared" ref="P494:P525" si="10">F493-F494</f>
        <v>52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</row>
    <row r="495" spans="1:32" x14ac:dyDescent="0.25">
      <c r="A495">
        <v>239</v>
      </c>
      <c r="B495" s="1">
        <v>0.29166666666666669</v>
      </c>
      <c r="C495" s="52">
        <v>2015</v>
      </c>
      <c r="D495" s="52">
        <v>1</v>
      </c>
      <c r="E495" s="52">
        <v>11</v>
      </c>
      <c r="F495" s="52">
        <v>6753069</v>
      </c>
      <c r="G495" s="52">
        <v>67530694</v>
      </c>
      <c r="H495" s="52">
        <v>166509</v>
      </c>
      <c r="I495" s="52">
        <v>1665090</v>
      </c>
      <c r="J495" s="52">
        <v>0</v>
      </c>
      <c r="K495" s="52">
        <v>0</v>
      </c>
      <c r="L495" s="52">
        <v>95.204300000000003</v>
      </c>
      <c r="M495" s="52">
        <v>11.84</v>
      </c>
      <c r="N495" s="52">
        <v>102</v>
      </c>
      <c r="O495" s="52">
        <v>10.199999999999999</v>
      </c>
      <c r="P495" s="2">
        <f t="shared" si="10"/>
        <v>53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</row>
    <row r="496" spans="1:32" x14ac:dyDescent="0.25">
      <c r="A496">
        <v>238</v>
      </c>
      <c r="B496" s="1">
        <v>0.25</v>
      </c>
      <c r="C496" s="52">
        <v>2015</v>
      </c>
      <c r="D496" s="52">
        <v>1</v>
      </c>
      <c r="E496" s="52">
        <v>11</v>
      </c>
      <c r="F496" s="52">
        <v>6753012</v>
      </c>
      <c r="G496" s="52">
        <v>67530122</v>
      </c>
      <c r="H496" s="52">
        <v>166501</v>
      </c>
      <c r="I496" s="52">
        <v>1665017</v>
      </c>
      <c r="J496" s="52">
        <v>0</v>
      </c>
      <c r="K496" s="52">
        <v>0</v>
      </c>
      <c r="L496" s="52">
        <v>95.001199999999997</v>
      </c>
      <c r="M496" s="52">
        <v>13.76</v>
      </c>
      <c r="N496" s="52">
        <v>215</v>
      </c>
      <c r="O496" s="52">
        <v>21.5</v>
      </c>
      <c r="P496" s="2">
        <f t="shared" si="10"/>
        <v>57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</row>
    <row r="497" spans="1:32" x14ac:dyDescent="0.25">
      <c r="A497">
        <v>237</v>
      </c>
      <c r="B497" s="1">
        <v>0.20833333333333334</v>
      </c>
      <c r="C497" s="52">
        <v>2015</v>
      </c>
      <c r="D497" s="52">
        <v>1</v>
      </c>
      <c r="E497" s="52">
        <v>11</v>
      </c>
      <c r="F497" s="52">
        <v>6752850</v>
      </c>
      <c r="G497" s="52">
        <v>67528502</v>
      </c>
      <c r="H497" s="52">
        <v>166480</v>
      </c>
      <c r="I497" s="52">
        <v>1664808</v>
      </c>
      <c r="J497" s="52">
        <v>0</v>
      </c>
      <c r="K497" s="52">
        <v>0</v>
      </c>
      <c r="L497" s="52">
        <v>95.175299999999993</v>
      </c>
      <c r="M497" s="52">
        <v>14.01</v>
      </c>
      <c r="N497" s="52">
        <v>189</v>
      </c>
      <c r="O497" s="52">
        <v>18.899999999999999</v>
      </c>
      <c r="P497" s="2">
        <f t="shared" si="10"/>
        <v>162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</row>
    <row r="498" spans="1:32" x14ac:dyDescent="0.25">
      <c r="A498">
        <v>236</v>
      </c>
      <c r="B498" s="1">
        <v>0.16666666666666666</v>
      </c>
      <c r="C498" s="52">
        <v>2015</v>
      </c>
      <c r="D498" s="52">
        <v>1</v>
      </c>
      <c r="E498" s="52">
        <v>11</v>
      </c>
      <c r="F498" s="52">
        <v>6752698</v>
      </c>
      <c r="G498" s="52">
        <v>67526980</v>
      </c>
      <c r="H498" s="52">
        <v>166461</v>
      </c>
      <c r="I498" s="52">
        <v>1664612</v>
      </c>
      <c r="J498" s="52">
        <v>0</v>
      </c>
      <c r="K498" s="52">
        <v>0</v>
      </c>
      <c r="L498" s="52">
        <v>95.320300000000003</v>
      </c>
      <c r="M498" s="52">
        <v>14.3</v>
      </c>
      <c r="N498" s="52">
        <v>186</v>
      </c>
      <c r="O498" s="52">
        <v>18.600000000000001</v>
      </c>
      <c r="P498" s="2">
        <f t="shared" si="10"/>
        <v>152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</row>
    <row r="499" spans="1:32" x14ac:dyDescent="0.25">
      <c r="A499">
        <v>235</v>
      </c>
      <c r="B499" s="1">
        <v>0.125</v>
      </c>
      <c r="C499" s="52">
        <v>2015</v>
      </c>
      <c r="D499" s="52">
        <v>1</v>
      </c>
      <c r="E499" s="52">
        <v>11</v>
      </c>
      <c r="F499" s="52">
        <v>6752554</v>
      </c>
      <c r="G499" s="52">
        <v>67525544</v>
      </c>
      <c r="H499" s="52">
        <v>166442</v>
      </c>
      <c r="I499" s="52">
        <v>1664427</v>
      </c>
      <c r="J499" s="52">
        <v>0</v>
      </c>
      <c r="K499" s="52">
        <v>0</v>
      </c>
      <c r="L499" s="52">
        <v>95.030199999999994</v>
      </c>
      <c r="M499" s="52">
        <v>14.54</v>
      </c>
      <c r="N499" s="52">
        <v>202</v>
      </c>
      <c r="O499" s="52">
        <v>20.2</v>
      </c>
      <c r="P499" s="2">
        <f t="shared" si="10"/>
        <v>144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</row>
    <row r="500" spans="1:32" x14ac:dyDescent="0.25">
      <c r="A500">
        <v>234</v>
      </c>
      <c r="B500" s="1">
        <v>8.3333333333333329E-2</v>
      </c>
      <c r="C500" s="52">
        <v>2015</v>
      </c>
      <c r="D500" s="52">
        <v>1</v>
      </c>
      <c r="E500" s="52">
        <v>11</v>
      </c>
      <c r="F500" s="52">
        <v>6752409</v>
      </c>
      <c r="G500" s="52">
        <v>67524098</v>
      </c>
      <c r="H500" s="52">
        <v>166424</v>
      </c>
      <c r="I500" s="52">
        <v>1664240</v>
      </c>
      <c r="J500" s="52">
        <v>0</v>
      </c>
      <c r="K500" s="52">
        <v>0</v>
      </c>
      <c r="L500" s="52">
        <v>95.146299999999997</v>
      </c>
      <c r="M500" s="52">
        <v>14.02</v>
      </c>
      <c r="N500" s="52">
        <v>142</v>
      </c>
      <c r="O500" s="52">
        <v>14.2</v>
      </c>
      <c r="P500" s="2">
        <f t="shared" si="10"/>
        <v>145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</row>
    <row r="501" spans="1:32" x14ac:dyDescent="0.25">
      <c r="A501">
        <v>233</v>
      </c>
      <c r="B501" s="1">
        <v>4.1666666666666664E-2</v>
      </c>
      <c r="C501" s="52">
        <v>2015</v>
      </c>
      <c r="D501" s="52">
        <v>1</v>
      </c>
      <c r="E501" s="52">
        <v>11</v>
      </c>
      <c r="F501" s="52">
        <v>6752274</v>
      </c>
      <c r="G501" s="52">
        <v>67522740</v>
      </c>
      <c r="H501" s="52">
        <v>166406</v>
      </c>
      <c r="I501" s="52">
        <v>1664065</v>
      </c>
      <c r="J501" s="52">
        <v>0</v>
      </c>
      <c r="K501" s="52">
        <v>0</v>
      </c>
      <c r="L501" s="52">
        <v>94.827200000000005</v>
      </c>
      <c r="M501" s="52">
        <v>14.57</v>
      </c>
      <c r="N501" s="52">
        <v>188</v>
      </c>
      <c r="O501" s="52">
        <v>18.8</v>
      </c>
      <c r="P501" s="2">
        <f t="shared" si="10"/>
        <v>135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</row>
    <row r="502" spans="1:32" x14ac:dyDescent="0.25">
      <c r="A502">
        <v>232</v>
      </c>
      <c r="B502" s="1">
        <v>0</v>
      </c>
      <c r="C502" s="52">
        <v>2015</v>
      </c>
      <c r="D502" s="52">
        <v>1</v>
      </c>
      <c r="E502" s="52">
        <v>11</v>
      </c>
      <c r="F502" s="52">
        <v>6752137</v>
      </c>
      <c r="G502" s="52">
        <v>67521373</v>
      </c>
      <c r="H502" s="52">
        <v>166388</v>
      </c>
      <c r="I502" s="52">
        <v>1663888</v>
      </c>
      <c r="J502" s="52">
        <v>0</v>
      </c>
      <c r="K502" s="52">
        <v>0</v>
      </c>
      <c r="L502" s="52">
        <v>95.146299999999997</v>
      </c>
      <c r="M502" s="52">
        <v>14.26</v>
      </c>
      <c r="N502" s="52">
        <v>149</v>
      </c>
      <c r="O502" s="52">
        <v>14.9</v>
      </c>
      <c r="P502" s="2">
        <f t="shared" si="10"/>
        <v>137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</row>
    <row r="503" spans="1:32" x14ac:dyDescent="0.25">
      <c r="A503">
        <v>231</v>
      </c>
      <c r="B503" s="1">
        <v>0.95833333333333337</v>
      </c>
      <c r="C503" s="52">
        <v>2015</v>
      </c>
      <c r="D503" s="52">
        <v>1</v>
      </c>
      <c r="E503" s="52">
        <v>10</v>
      </c>
      <c r="F503" s="52">
        <v>6752023</v>
      </c>
      <c r="G503" s="52">
        <v>67520234</v>
      </c>
      <c r="H503" s="52">
        <v>166374</v>
      </c>
      <c r="I503" s="52">
        <v>1663741</v>
      </c>
      <c r="J503" s="52">
        <v>0</v>
      </c>
      <c r="K503" s="52">
        <v>0</v>
      </c>
      <c r="L503" s="52">
        <v>94.595100000000002</v>
      </c>
      <c r="M503" s="52">
        <v>15.21</v>
      </c>
      <c r="N503" s="52">
        <v>206</v>
      </c>
      <c r="O503" s="52">
        <v>20.6</v>
      </c>
      <c r="P503" s="2">
        <f t="shared" si="10"/>
        <v>114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</row>
    <row r="504" spans="1:32" x14ac:dyDescent="0.25">
      <c r="A504">
        <v>230</v>
      </c>
      <c r="B504" s="1">
        <v>0.91666666666666663</v>
      </c>
      <c r="C504" s="52">
        <v>2015</v>
      </c>
      <c r="D504" s="52">
        <v>1</v>
      </c>
      <c r="E504" s="52">
        <v>10</v>
      </c>
      <c r="F504" s="52">
        <v>6751867</v>
      </c>
      <c r="G504" s="52">
        <v>67518674</v>
      </c>
      <c r="H504" s="52">
        <v>166353</v>
      </c>
      <c r="I504" s="52">
        <v>1663538</v>
      </c>
      <c r="J504" s="52">
        <v>0</v>
      </c>
      <c r="K504" s="52">
        <v>0</v>
      </c>
      <c r="L504" s="52">
        <v>94.435599999999994</v>
      </c>
      <c r="M504" s="52">
        <v>14.66</v>
      </c>
      <c r="N504" s="52">
        <v>172</v>
      </c>
      <c r="O504" s="52">
        <v>17.2</v>
      </c>
      <c r="P504" s="2">
        <f t="shared" si="10"/>
        <v>156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</row>
    <row r="505" spans="1:32" x14ac:dyDescent="0.25">
      <c r="A505">
        <v>229</v>
      </c>
      <c r="B505" s="1">
        <v>0.875</v>
      </c>
      <c r="C505" s="52">
        <v>2015</v>
      </c>
      <c r="D505" s="52">
        <v>1</v>
      </c>
      <c r="E505" s="52">
        <v>10</v>
      </c>
      <c r="F505" s="52">
        <v>6751729</v>
      </c>
      <c r="G505" s="52">
        <v>67517298</v>
      </c>
      <c r="H505" s="52">
        <v>166335</v>
      </c>
      <c r="I505" s="52">
        <v>1663359</v>
      </c>
      <c r="J505" s="52">
        <v>0</v>
      </c>
      <c r="K505" s="52">
        <v>0</v>
      </c>
      <c r="L505" s="52">
        <v>94.551599999999993</v>
      </c>
      <c r="M505" s="52">
        <v>14.71</v>
      </c>
      <c r="N505" s="52">
        <v>155</v>
      </c>
      <c r="O505" s="52">
        <v>15.5</v>
      </c>
      <c r="P505" s="2">
        <f t="shared" si="10"/>
        <v>138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</row>
    <row r="506" spans="1:32" x14ac:dyDescent="0.25">
      <c r="A506">
        <v>228</v>
      </c>
      <c r="B506" s="1">
        <v>0.83333333333333337</v>
      </c>
      <c r="C506" s="52">
        <v>2015</v>
      </c>
      <c r="D506" s="52">
        <v>1</v>
      </c>
      <c r="E506" s="52">
        <v>10</v>
      </c>
      <c r="F506" s="52">
        <v>6751615</v>
      </c>
      <c r="G506" s="52">
        <v>67516151</v>
      </c>
      <c r="H506" s="52">
        <v>166321</v>
      </c>
      <c r="I506" s="52">
        <v>1663210</v>
      </c>
      <c r="J506" s="52">
        <v>0</v>
      </c>
      <c r="K506" s="52">
        <v>0</v>
      </c>
      <c r="L506" s="52">
        <v>95.915000000000006</v>
      </c>
      <c r="M506" s="52">
        <v>15.36</v>
      </c>
      <c r="N506" s="52">
        <v>181</v>
      </c>
      <c r="O506" s="52">
        <v>18.100000000000001</v>
      </c>
      <c r="P506" s="2">
        <f t="shared" si="10"/>
        <v>114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</row>
    <row r="507" spans="1:32" x14ac:dyDescent="0.25">
      <c r="A507">
        <v>227</v>
      </c>
      <c r="B507" s="1">
        <v>0.79166666666666663</v>
      </c>
      <c r="C507" s="52">
        <v>2015</v>
      </c>
      <c r="D507" s="52">
        <v>1</v>
      </c>
      <c r="E507" s="52">
        <v>10</v>
      </c>
      <c r="F507" s="52">
        <v>6751469</v>
      </c>
      <c r="G507" s="52">
        <v>67514697</v>
      </c>
      <c r="H507" s="52">
        <v>166302</v>
      </c>
      <c r="I507" s="52">
        <v>1663023</v>
      </c>
      <c r="J507" s="52">
        <v>0</v>
      </c>
      <c r="K507" s="52">
        <v>0</v>
      </c>
      <c r="L507" s="52">
        <v>94.203500000000005</v>
      </c>
      <c r="M507" s="52">
        <v>15.7</v>
      </c>
      <c r="N507" s="52">
        <v>149</v>
      </c>
      <c r="O507" s="52">
        <v>14.9</v>
      </c>
      <c r="P507" s="2">
        <f t="shared" si="10"/>
        <v>146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</row>
    <row r="508" spans="1:32" x14ac:dyDescent="0.25">
      <c r="A508">
        <v>226</v>
      </c>
      <c r="B508" s="1">
        <v>0.75</v>
      </c>
      <c r="C508" s="52">
        <v>2015</v>
      </c>
      <c r="D508" s="52">
        <v>1</v>
      </c>
      <c r="E508" s="52">
        <v>10</v>
      </c>
      <c r="F508" s="52">
        <v>6751359</v>
      </c>
      <c r="G508" s="52">
        <v>67513596</v>
      </c>
      <c r="H508" s="52">
        <v>166287</v>
      </c>
      <c r="I508" s="52">
        <v>1662879</v>
      </c>
      <c r="J508" s="52">
        <v>0</v>
      </c>
      <c r="K508" s="52">
        <v>0</v>
      </c>
      <c r="L508" s="52">
        <v>93.217200000000005</v>
      </c>
      <c r="M508" s="52">
        <v>16.239999999999998</v>
      </c>
      <c r="N508" s="52">
        <v>159</v>
      </c>
      <c r="O508" s="52">
        <v>15.9</v>
      </c>
      <c r="P508" s="2">
        <f t="shared" si="10"/>
        <v>110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</row>
    <row r="509" spans="1:32" x14ac:dyDescent="0.25">
      <c r="A509">
        <v>225</v>
      </c>
      <c r="B509" s="1">
        <v>0.70833333333333337</v>
      </c>
      <c r="C509" s="52">
        <v>2015</v>
      </c>
      <c r="D509" s="52">
        <v>1</v>
      </c>
      <c r="E509" s="52">
        <v>10</v>
      </c>
      <c r="F509" s="52">
        <v>6751231</v>
      </c>
      <c r="G509" s="52">
        <v>67512319</v>
      </c>
      <c r="H509" s="52">
        <v>166271</v>
      </c>
      <c r="I509" s="52">
        <v>1662710</v>
      </c>
      <c r="J509" s="52">
        <v>0</v>
      </c>
      <c r="K509" s="52">
        <v>0</v>
      </c>
      <c r="L509" s="52">
        <v>93.507300000000001</v>
      </c>
      <c r="M509" s="52">
        <v>15.94</v>
      </c>
      <c r="N509" s="52">
        <v>139</v>
      </c>
      <c r="O509" s="52">
        <v>13.9</v>
      </c>
      <c r="P509" s="2">
        <f t="shared" si="10"/>
        <v>128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</row>
    <row r="510" spans="1:32" x14ac:dyDescent="0.25">
      <c r="A510">
        <v>224</v>
      </c>
      <c r="B510" s="1">
        <v>0.66666666666666663</v>
      </c>
      <c r="C510" s="52">
        <v>2015</v>
      </c>
      <c r="D510" s="52">
        <v>1</v>
      </c>
      <c r="E510" s="52">
        <v>10</v>
      </c>
      <c r="F510" s="52">
        <v>6751128</v>
      </c>
      <c r="G510" s="52">
        <v>67511280</v>
      </c>
      <c r="H510" s="52">
        <v>166257</v>
      </c>
      <c r="I510" s="52">
        <v>1662573</v>
      </c>
      <c r="J510" s="52">
        <v>0</v>
      </c>
      <c r="K510" s="52">
        <v>0</v>
      </c>
      <c r="L510" s="52">
        <v>93.159199999999998</v>
      </c>
      <c r="M510" s="52">
        <v>17.23</v>
      </c>
      <c r="N510" s="52">
        <v>204</v>
      </c>
      <c r="O510" s="52">
        <v>20.399999999999999</v>
      </c>
      <c r="P510" s="2">
        <f t="shared" si="10"/>
        <v>103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</row>
    <row r="511" spans="1:32" x14ac:dyDescent="0.25">
      <c r="A511">
        <v>223</v>
      </c>
      <c r="B511" s="1">
        <v>0.625</v>
      </c>
      <c r="C511" s="52">
        <v>2015</v>
      </c>
      <c r="D511" s="52">
        <v>1</v>
      </c>
      <c r="E511" s="52">
        <v>10</v>
      </c>
      <c r="F511" s="52">
        <v>6750977</v>
      </c>
      <c r="G511" s="52">
        <v>67509776</v>
      </c>
      <c r="H511" s="52">
        <v>166237</v>
      </c>
      <c r="I511" s="52">
        <v>1662373</v>
      </c>
      <c r="J511" s="52">
        <v>0</v>
      </c>
      <c r="K511" s="52">
        <v>0</v>
      </c>
      <c r="L511" s="52">
        <v>93.579800000000006</v>
      </c>
      <c r="M511" s="52">
        <v>18.440000000000001</v>
      </c>
      <c r="N511" s="52">
        <v>170</v>
      </c>
      <c r="O511" s="52">
        <v>17</v>
      </c>
      <c r="P511" s="2">
        <f t="shared" si="10"/>
        <v>151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</row>
    <row r="512" spans="1:32" x14ac:dyDescent="0.25">
      <c r="A512">
        <v>222</v>
      </c>
      <c r="B512" s="1">
        <v>0.58333333333333337</v>
      </c>
      <c r="C512" s="52">
        <v>2015</v>
      </c>
      <c r="D512" s="52">
        <v>1</v>
      </c>
      <c r="E512" s="52">
        <v>10</v>
      </c>
      <c r="F512" s="52">
        <v>6750858</v>
      </c>
      <c r="G512" s="52">
        <v>67508587</v>
      </c>
      <c r="H512" s="52">
        <v>166221</v>
      </c>
      <c r="I512" s="52">
        <v>1662215</v>
      </c>
      <c r="J512" s="52">
        <v>0</v>
      </c>
      <c r="K512" s="52">
        <v>0</v>
      </c>
      <c r="L512" s="52">
        <v>93.231700000000004</v>
      </c>
      <c r="M512" s="52">
        <v>19.350000000000001</v>
      </c>
      <c r="N512" s="52">
        <v>149</v>
      </c>
      <c r="O512" s="52">
        <v>14.9</v>
      </c>
      <c r="P512" s="2">
        <f t="shared" si="10"/>
        <v>119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</row>
    <row r="513" spans="1:32" x14ac:dyDescent="0.25">
      <c r="A513">
        <v>221</v>
      </c>
      <c r="B513" s="1">
        <v>0.54166666666666663</v>
      </c>
      <c r="C513" s="52">
        <v>2015</v>
      </c>
      <c r="D513" s="52">
        <v>1</v>
      </c>
      <c r="E513" s="52">
        <v>10</v>
      </c>
      <c r="F513" s="52">
        <v>6750739</v>
      </c>
      <c r="G513" s="52">
        <v>67507392</v>
      </c>
      <c r="H513" s="52">
        <v>166205</v>
      </c>
      <c r="I513" s="52">
        <v>1662055</v>
      </c>
      <c r="J513" s="52">
        <v>0</v>
      </c>
      <c r="K513" s="52">
        <v>0</v>
      </c>
      <c r="L513" s="52">
        <v>92.753100000000003</v>
      </c>
      <c r="M513" s="52">
        <v>18.55</v>
      </c>
      <c r="N513" s="52">
        <v>192</v>
      </c>
      <c r="O513" s="52">
        <v>19.2</v>
      </c>
      <c r="P513" s="2">
        <f t="shared" si="10"/>
        <v>119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</row>
    <row r="514" spans="1:32" x14ac:dyDescent="0.25">
      <c r="A514">
        <v>220</v>
      </c>
      <c r="B514" s="1">
        <v>0.5</v>
      </c>
      <c r="C514" s="52">
        <v>2015</v>
      </c>
      <c r="D514" s="52">
        <v>1</v>
      </c>
      <c r="E514" s="52">
        <v>10</v>
      </c>
      <c r="F514" s="52">
        <v>6750617</v>
      </c>
      <c r="G514" s="52">
        <v>67506176</v>
      </c>
      <c r="H514" s="52">
        <v>166189</v>
      </c>
      <c r="I514" s="52">
        <v>1661892</v>
      </c>
      <c r="J514" s="52">
        <v>0</v>
      </c>
      <c r="K514" s="52">
        <v>0</v>
      </c>
      <c r="L514" s="52">
        <v>92.927099999999996</v>
      </c>
      <c r="M514" s="52">
        <v>17.100000000000001</v>
      </c>
      <c r="N514" s="52">
        <v>141</v>
      </c>
      <c r="O514" s="52">
        <v>14.1</v>
      </c>
      <c r="P514" s="2">
        <f t="shared" si="10"/>
        <v>122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</row>
    <row r="515" spans="1:32" x14ac:dyDescent="0.25">
      <c r="A515">
        <v>219</v>
      </c>
      <c r="B515" s="1">
        <v>0.45833333333333331</v>
      </c>
      <c r="C515" s="52">
        <v>2015</v>
      </c>
      <c r="D515" s="52">
        <v>1</v>
      </c>
      <c r="E515" s="52">
        <v>10</v>
      </c>
      <c r="F515" s="52">
        <v>6750487</v>
      </c>
      <c r="G515" s="52">
        <v>67504876</v>
      </c>
      <c r="H515" s="52">
        <v>166171</v>
      </c>
      <c r="I515" s="52">
        <v>1661719</v>
      </c>
      <c r="J515" s="52">
        <v>0</v>
      </c>
      <c r="K515" s="52">
        <v>0</v>
      </c>
      <c r="L515" s="52">
        <v>91.911900000000003</v>
      </c>
      <c r="M515" s="52">
        <v>16.39</v>
      </c>
      <c r="N515" s="52">
        <v>204</v>
      </c>
      <c r="O515" s="52">
        <v>20.399999999999999</v>
      </c>
      <c r="P515" s="2">
        <f t="shared" si="10"/>
        <v>130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</row>
    <row r="516" spans="1:32" x14ac:dyDescent="0.25">
      <c r="A516">
        <v>218</v>
      </c>
      <c r="B516" s="1">
        <v>0.41666666666666669</v>
      </c>
      <c r="C516" s="52">
        <v>2015</v>
      </c>
      <c r="D516" s="52">
        <v>1</v>
      </c>
      <c r="E516" s="52">
        <v>10</v>
      </c>
      <c r="F516" s="52">
        <v>6750337</v>
      </c>
      <c r="G516" s="52">
        <v>67503378</v>
      </c>
      <c r="H516" s="52">
        <v>166151</v>
      </c>
      <c r="I516" s="52">
        <v>1661518</v>
      </c>
      <c r="J516" s="52">
        <v>0</v>
      </c>
      <c r="K516" s="52">
        <v>0</v>
      </c>
      <c r="L516" s="52">
        <v>92.637100000000004</v>
      </c>
      <c r="M516" s="52">
        <v>15.11</v>
      </c>
      <c r="N516" s="52">
        <v>179</v>
      </c>
      <c r="O516" s="52">
        <v>17.899999999999999</v>
      </c>
      <c r="P516" s="2">
        <f t="shared" si="10"/>
        <v>150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</row>
    <row r="517" spans="1:32" x14ac:dyDescent="0.25">
      <c r="A517">
        <v>217</v>
      </c>
      <c r="B517" s="1">
        <v>0.375</v>
      </c>
      <c r="C517" s="52">
        <v>2015</v>
      </c>
      <c r="D517" s="52">
        <v>1</v>
      </c>
      <c r="E517" s="52">
        <v>10</v>
      </c>
      <c r="F517" s="52">
        <v>6750221</v>
      </c>
      <c r="G517" s="52">
        <v>67502216</v>
      </c>
      <c r="H517" s="52">
        <v>166136</v>
      </c>
      <c r="I517" s="52">
        <v>1661364</v>
      </c>
      <c r="J517" s="52">
        <v>0</v>
      </c>
      <c r="K517" s="52">
        <v>0</v>
      </c>
      <c r="L517" s="52">
        <v>92.187399999999997</v>
      </c>
      <c r="M517" s="52">
        <v>14.52</v>
      </c>
      <c r="N517" s="52">
        <v>189</v>
      </c>
      <c r="O517" s="52">
        <v>18.899999999999999</v>
      </c>
      <c r="P517" s="2">
        <f t="shared" si="10"/>
        <v>116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</row>
    <row r="518" spans="1:32" x14ac:dyDescent="0.25">
      <c r="A518">
        <v>216</v>
      </c>
      <c r="B518" s="1">
        <v>0.33333333333333331</v>
      </c>
      <c r="C518" s="52">
        <v>2015</v>
      </c>
      <c r="D518" s="52">
        <v>1</v>
      </c>
      <c r="E518" s="52">
        <v>10</v>
      </c>
      <c r="F518" s="52">
        <v>6750058</v>
      </c>
      <c r="G518" s="52">
        <v>67500583</v>
      </c>
      <c r="H518" s="52">
        <v>166114</v>
      </c>
      <c r="I518" s="52">
        <v>1661147</v>
      </c>
      <c r="J518" s="52">
        <v>0</v>
      </c>
      <c r="K518" s="52">
        <v>0</v>
      </c>
      <c r="L518" s="52">
        <v>92.129400000000004</v>
      </c>
      <c r="M518" s="52">
        <v>14.09</v>
      </c>
      <c r="N518" s="52">
        <v>229</v>
      </c>
      <c r="O518" s="52">
        <v>22.9</v>
      </c>
      <c r="P518" s="2">
        <f t="shared" si="10"/>
        <v>163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</row>
    <row r="519" spans="1:32" x14ac:dyDescent="0.25">
      <c r="A519">
        <v>215</v>
      </c>
      <c r="B519" s="1">
        <v>0.29166666666666669</v>
      </c>
      <c r="C519" s="52">
        <v>2015</v>
      </c>
      <c r="D519" s="52">
        <v>1</v>
      </c>
      <c r="E519" s="52">
        <v>10</v>
      </c>
      <c r="F519" s="52">
        <v>6749893</v>
      </c>
      <c r="G519" s="52">
        <v>67498933</v>
      </c>
      <c r="H519" s="52">
        <v>166092</v>
      </c>
      <c r="I519" s="52">
        <v>1660928</v>
      </c>
      <c r="J519" s="52">
        <v>0</v>
      </c>
      <c r="K519" s="52">
        <v>0</v>
      </c>
      <c r="L519" s="52">
        <v>92.927099999999996</v>
      </c>
      <c r="M519" s="52">
        <v>13.79</v>
      </c>
      <c r="N519" s="52">
        <v>179</v>
      </c>
      <c r="O519" s="52">
        <v>17.899999999999999</v>
      </c>
      <c r="P519" s="2">
        <f t="shared" si="10"/>
        <v>165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</row>
    <row r="520" spans="1:32" x14ac:dyDescent="0.25">
      <c r="A520">
        <v>214</v>
      </c>
      <c r="B520" s="1">
        <v>0.25</v>
      </c>
      <c r="C520" s="52">
        <v>2015</v>
      </c>
      <c r="D520" s="52">
        <v>1</v>
      </c>
      <c r="E520" s="52">
        <v>10</v>
      </c>
      <c r="F520" s="52">
        <v>6749757</v>
      </c>
      <c r="G520" s="52">
        <v>67497572</v>
      </c>
      <c r="H520" s="52">
        <v>166074</v>
      </c>
      <c r="I520" s="52">
        <v>1660749</v>
      </c>
      <c r="J520" s="52">
        <v>0</v>
      </c>
      <c r="K520" s="52">
        <v>0</v>
      </c>
      <c r="L520" s="52">
        <v>93.449299999999994</v>
      </c>
      <c r="M520" s="52">
        <v>14.18</v>
      </c>
      <c r="N520" s="52">
        <v>172</v>
      </c>
      <c r="O520" s="52">
        <v>17.2</v>
      </c>
      <c r="P520" s="2">
        <f t="shared" si="10"/>
        <v>136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</row>
    <row r="521" spans="1:32" x14ac:dyDescent="0.25">
      <c r="A521">
        <v>213</v>
      </c>
      <c r="B521" s="1">
        <v>0.20833333333333334</v>
      </c>
      <c r="C521" s="52">
        <v>2015</v>
      </c>
      <c r="D521" s="52">
        <v>1</v>
      </c>
      <c r="E521" s="52">
        <v>10</v>
      </c>
      <c r="F521" s="52">
        <v>6749616</v>
      </c>
      <c r="G521" s="52">
        <v>67496169</v>
      </c>
      <c r="H521" s="52">
        <v>166056</v>
      </c>
      <c r="I521" s="52">
        <v>1660565</v>
      </c>
      <c r="J521" s="52">
        <v>0</v>
      </c>
      <c r="K521" s="52">
        <v>0</v>
      </c>
      <c r="L521" s="52">
        <v>92.753100000000003</v>
      </c>
      <c r="M521" s="52">
        <v>14.86</v>
      </c>
      <c r="N521" s="52">
        <v>286</v>
      </c>
      <c r="O521" s="52">
        <v>28.6</v>
      </c>
      <c r="P521" s="2">
        <f t="shared" si="10"/>
        <v>141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</row>
    <row r="522" spans="1:32" x14ac:dyDescent="0.25">
      <c r="A522">
        <v>212</v>
      </c>
      <c r="B522" s="1">
        <v>0.16666666666666666</v>
      </c>
      <c r="C522" s="52">
        <v>2015</v>
      </c>
      <c r="D522" s="52">
        <v>1</v>
      </c>
      <c r="E522" s="52">
        <v>10</v>
      </c>
      <c r="F522" s="52">
        <v>6749397</v>
      </c>
      <c r="G522" s="52">
        <v>67493977</v>
      </c>
      <c r="H522" s="52">
        <v>166027</v>
      </c>
      <c r="I522" s="52">
        <v>1660275</v>
      </c>
      <c r="J522" s="52">
        <v>0</v>
      </c>
      <c r="K522" s="52">
        <v>0</v>
      </c>
      <c r="L522" s="52">
        <v>94.232500000000002</v>
      </c>
      <c r="M522" s="52">
        <v>13.28</v>
      </c>
      <c r="N522" s="52">
        <v>96</v>
      </c>
      <c r="O522" s="52">
        <v>9.6</v>
      </c>
      <c r="P522" s="2">
        <f t="shared" si="10"/>
        <v>219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</row>
    <row r="523" spans="1:32" x14ac:dyDescent="0.25">
      <c r="A523">
        <v>211</v>
      </c>
      <c r="B523" s="1">
        <v>0.125</v>
      </c>
      <c r="C523" s="52">
        <v>2015</v>
      </c>
      <c r="D523" s="52">
        <v>1</v>
      </c>
      <c r="E523" s="52">
        <v>10</v>
      </c>
      <c r="F523" s="52">
        <v>6749329</v>
      </c>
      <c r="G523" s="52">
        <v>67493290</v>
      </c>
      <c r="H523" s="52">
        <v>166018</v>
      </c>
      <c r="I523" s="52">
        <v>1660186</v>
      </c>
      <c r="J523" s="52">
        <v>0</v>
      </c>
      <c r="K523" s="52">
        <v>0</v>
      </c>
      <c r="L523" s="52">
        <v>93.608800000000002</v>
      </c>
      <c r="M523" s="52">
        <v>13.61</v>
      </c>
      <c r="N523" s="52">
        <v>123</v>
      </c>
      <c r="O523" s="52">
        <v>12.3</v>
      </c>
      <c r="P523" s="2">
        <f t="shared" si="10"/>
        <v>68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</row>
    <row r="524" spans="1:32" x14ac:dyDescent="0.25">
      <c r="A524">
        <v>210</v>
      </c>
      <c r="B524" s="1">
        <v>8.3333333333333329E-2</v>
      </c>
      <c r="C524" s="52">
        <v>2015</v>
      </c>
      <c r="D524" s="52">
        <v>1</v>
      </c>
      <c r="E524" s="52">
        <v>10</v>
      </c>
      <c r="F524" s="52">
        <v>6749219</v>
      </c>
      <c r="G524" s="52">
        <v>67492195</v>
      </c>
      <c r="H524" s="52">
        <v>166004</v>
      </c>
      <c r="I524" s="52">
        <v>1660043</v>
      </c>
      <c r="J524" s="52">
        <v>0</v>
      </c>
      <c r="K524" s="52">
        <v>0</v>
      </c>
      <c r="L524" s="52">
        <v>93.463800000000006</v>
      </c>
      <c r="M524" s="52">
        <v>13.74</v>
      </c>
      <c r="N524" s="52">
        <v>135</v>
      </c>
      <c r="O524" s="52">
        <v>13.5</v>
      </c>
      <c r="P524" s="2">
        <f t="shared" si="10"/>
        <v>110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</row>
    <row r="525" spans="1:32" x14ac:dyDescent="0.25">
      <c r="A525">
        <v>209</v>
      </c>
      <c r="B525" s="1">
        <v>4.1666666666666664E-2</v>
      </c>
      <c r="C525" s="52">
        <v>2015</v>
      </c>
      <c r="D525" s="52">
        <v>1</v>
      </c>
      <c r="E525" s="52">
        <v>10</v>
      </c>
      <c r="F525" s="52">
        <v>6749147</v>
      </c>
      <c r="G525" s="52">
        <v>67491476</v>
      </c>
      <c r="H525" s="52">
        <v>165994</v>
      </c>
      <c r="I525" s="52">
        <v>1659949</v>
      </c>
      <c r="J525" s="52">
        <v>0</v>
      </c>
      <c r="K525" s="52">
        <v>0</v>
      </c>
      <c r="L525" s="52">
        <v>92.7821</v>
      </c>
      <c r="M525" s="52">
        <v>15.06</v>
      </c>
      <c r="N525" s="52">
        <v>188</v>
      </c>
      <c r="O525" s="52">
        <v>18.8</v>
      </c>
      <c r="P525" s="2">
        <f t="shared" si="10"/>
        <v>72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</row>
    <row r="526" spans="1:32" x14ac:dyDescent="0.25">
      <c r="A526">
        <v>208</v>
      </c>
      <c r="B526" s="1">
        <v>0</v>
      </c>
      <c r="C526" s="52">
        <v>2015</v>
      </c>
      <c r="D526" s="52">
        <v>1</v>
      </c>
      <c r="E526" s="52">
        <v>10</v>
      </c>
      <c r="F526" s="52">
        <v>6748984</v>
      </c>
      <c r="G526" s="52">
        <v>67489844</v>
      </c>
      <c r="H526" s="52">
        <v>165973</v>
      </c>
      <c r="I526" s="52">
        <v>1659733</v>
      </c>
      <c r="J526" s="52">
        <v>0</v>
      </c>
      <c r="K526" s="52">
        <v>0</v>
      </c>
      <c r="L526" s="52">
        <v>93.7684</v>
      </c>
      <c r="M526" s="52">
        <v>15.12</v>
      </c>
      <c r="N526" s="52">
        <v>179</v>
      </c>
      <c r="O526" s="52">
        <v>17.899999999999999</v>
      </c>
      <c r="P526" s="2">
        <f t="shared" ref="P526:P562" si="11">F525-F526</f>
        <v>163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</row>
    <row r="527" spans="1:32" x14ac:dyDescent="0.25">
      <c r="A527">
        <v>207</v>
      </c>
      <c r="B527" s="1">
        <v>0.95833333333333337</v>
      </c>
      <c r="C527" s="52">
        <v>2015</v>
      </c>
      <c r="D527" s="52">
        <v>1</v>
      </c>
      <c r="E527" s="52">
        <v>9</v>
      </c>
      <c r="F527" s="52">
        <v>6748857</v>
      </c>
      <c r="G527" s="52">
        <v>67488570</v>
      </c>
      <c r="H527" s="52">
        <v>165956</v>
      </c>
      <c r="I527" s="52">
        <v>1659566</v>
      </c>
      <c r="J527" s="52">
        <v>0</v>
      </c>
      <c r="K527" s="52">
        <v>0</v>
      </c>
      <c r="L527" s="52">
        <v>93.492800000000003</v>
      </c>
      <c r="M527" s="52">
        <v>15.1</v>
      </c>
      <c r="N527" s="52">
        <v>214</v>
      </c>
      <c r="O527" s="52">
        <v>21.4</v>
      </c>
      <c r="P527" s="2">
        <f t="shared" si="11"/>
        <v>127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</row>
    <row r="528" spans="1:32" x14ac:dyDescent="0.25">
      <c r="A528">
        <v>206</v>
      </c>
      <c r="B528" s="1">
        <v>0.91666666666666663</v>
      </c>
      <c r="C528" s="52">
        <v>2015</v>
      </c>
      <c r="D528" s="52">
        <v>1</v>
      </c>
      <c r="E528" s="52">
        <v>9</v>
      </c>
      <c r="F528" s="52">
        <v>6748708</v>
      </c>
      <c r="G528" s="52">
        <v>67487087</v>
      </c>
      <c r="H528" s="52">
        <v>165937</v>
      </c>
      <c r="I528" s="52">
        <v>1659371</v>
      </c>
      <c r="J528" s="52">
        <v>0</v>
      </c>
      <c r="K528" s="52">
        <v>0</v>
      </c>
      <c r="L528" s="52">
        <v>92.970600000000005</v>
      </c>
      <c r="M528" s="52">
        <v>15.15</v>
      </c>
      <c r="N528" s="52">
        <v>167</v>
      </c>
      <c r="O528" s="52">
        <v>16.7</v>
      </c>
      <c r="P528" s="2">
        <f t="shared" si="11"/>
        <v>149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</row>
    <row r="529" spans="1:32" x14ac:dyDescent="0.25">
      <c r="A529">
        <v>205</v>
      </c>
      <c r="B529" s="1">
        <v>0.875</v>
      </c>
      <c r="C529" s="52">
        <v>2015</v>
      </c>
      <c r="D529" s="52">
        <v>1</v>
      </c>
      <c r="E529" s="52">
        <v>9</v>
      </c>
      <c r="F529" s="52">
        <v>6748568</v>
      </c>
      <c r="G529" s="52">
        <v>67485680</v>
      </c>
      <c r="H529" s="52">
        <v>165918</v>
      </c>
      <c r="I529" s="52">
        <v>1659185</v>
      </c>
      <c r="J529" s="52">
        <v>0</v>
      </c>
      <c r="K529" s="52">
        <v>0</v>
      </c>
      <c r="L529" s="52">
        <v>93.681299999999993</v>
      </c>
      <c r="M529" s="52">
        <v>15.35</v>
      </c>
      <c r="N529" s="52">
        <v>192</v>
      </c>
      <c r="O529" s="52">
        <v>19.2</v>
      </c>
      <c r="P529" s="2">
        <f t="shared" si="11"/>
        <v>140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</row>
    <row r="530" spans="1:32" x14ac:dyDescent="0.25">
      <c r="A530">
        <v>204</v>
      </c>
      <c r="B530" s="1">
        <v>0.83333333333333337</v>
      </c>
      <c r="C530" s="52">
        <v>2015</v>
      </c>
      <c r="D530" s="52">
        <v>1</v>
      </c>
      <c r="E530" s="52">
        <v>9</v>
      </c>
      <c r="F530" s="52">
        <v>6748420</v>
      </c>
      <c r="G530" s="52">
        <v>67484202</v>
      </c>
      <c r="H530" s="52">
        <v>165899</v>
      </c>
      <c r="I530" s="52">
        <v>1658991</v>
      </c>
      <c r="J530" s="52">
        <v>0</v>
      </c>
      <c r="K530" s="52">
        <v>0</v>
      </c>
      <c r="L530" s="52">
        <v>94.000399999999999</v>
      </c>
      <c r="M530" s="52">
        <v>15.34</v>
      </c>
      <c r="N530" s="52">
        <v>182</v>
      </c>
      <c r="O530" s="52">
        <v>18.2</v>
      </c>
      <c r="P530" s="2">
        <f t="shared" si="11"/>
        <v>148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</row>
    <row r="531" spans="1:32" x14ac:dyDescent="0.25">
      <c r="A531">
        <v>203</v>
      </c>
      <c r="B531" s="1">
        <v>0.79166666666666663</v>
      </c>
      <c r="C531" s="52">
        <v>2015</v>
      </c>
      <c r="D531" s="52">
        <v>1</v>
      </c>
      <c r="E531" s="52">
        <v>9</v>
      </c>
      <c r="F531" s="52">
        <v>6748292</v>
      </c>
      <c r="G531" s="52">
        <v>67482927</v>
      </c>
      <c r="H531" s="52">
        <v>165882</v>
      </c>
      <c r="I531" s="52">
        <v>1658824</v>
      </c>
      <c r="J531" s="52">
        <v>0</v>
      </c>
      <c r="K531" s="52">
        <v>0</v>
      </c>
      <c r="L531" s="52">
        <v>93.202699999999993</v>
      </c>
      <c r="M531" s="52">
        <v>15.71</v>
      </c>
      <c r="N531" s="52">
        <v>201</v>
      </c>
      <c r="O531" s="52">
        <v>20.100000000000001</v>
      </c>
      <c r="P531" s="2">
        <f t="shared" si="11"/>
        <v>128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</row>
    <row r="532" spans="1:32" x14ac:dyDescent="0.25">
      <c r="A532">
        <v>202</v>
      </c>
      <c r="B532" s="1">
        <v>0.75</v>
      </c>
      <c r="C532" s="52">
        <v>2015</v>
      </c>
      <c r="D532" s="52">
        <v>1</v>
      </c>
      <c r="E532" s="52">
        <v>9</v>
      </c>
      <c r="F532" s="52">
        <v>6748148</v>
      </c>
      <c r="G532" s="52">
        <v>67481482</v>
      </c>
      <c r="H532" s="52">
        <v>165863</v>
      </c>
      <c r="I532" s="52">
        <v>1658633</v>
      </c>
      <c r="J532" s="52">
        <v>0</v>
      </c>
      <c r="K532" s="52">
        <v>0</v>
      </c>
      <c r="L532" s="52">
        <v>93.347800000000007</v>
      </c>
      <c r="M532" s="52">
        <v>15.91</v>
      </c>
      <c r="N532" s="52">
        <v>181</v>
      </c>
      <c r="O532" s="52">
        <v>18.100000000000001</v>
      </c>
      <c r="P532" s="2">
        <f t="shared" si="11"/>
        <v>144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</row>
    <row r="533" spans="1:32" x14ac:dyDescent="0.25">
      <c r="A533">
        <v>201</v>
      </c>
      <c r="B533" s="1">
        <v>0.70833333333333337</v>
      </c>
      <c r="C533" s="52">
        <v>2015</v>
      </c>
      <c r="D533" s="52">
        <v>1</v>
      </c>
      <c r="E533" s="52">
        <v>9</v>
      </c>
      <c r="F533" s="52">
        <v>6748014</v>
      </c>
      <c r="G533" s="52">
        <v>67480141</v>
      </c>
      <c r="H533" s="52">
        <v>165845</v>
      </c>
      <c r="I533" s="52">
        <v>1658456</v>
      </c>
      <c r="J533" s="52">
        <v>0</v>
      </c>
      <c r="K533" s="52">
        <v>0</v>
      </c>
      <c r="L533" s="52">
        <v>93.159199999999998</v>
      </c>
      <c r="M533" s="52">
        <v>16.52</v>
      </c>
      <c r="N533" s="52">
        <v>168</v>
      </c>
      <c r="O533" s="52">
        <v>16.8</v>
      </c>
      <c r="P533" s="2">
        <f t="shared" si="11"/>
        <v>134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</row>
    <row r="534" spans="1:32" x14ac:dyDescent="0.25">
      <c r="A534">
        <v>200</v>
      </c>
      <c r="B534" s="1">
        <v>0.66666666666666663</v>
      </c>
      <c r="C534" s="52">
        <v>2015</v>
      </c>
      <c r="D534" s="52">
        <v>1</v>
      </c>
      <c r="E534" s="52">
        <v>9</v>
      </c>
      <c r="F534" s="52">
        <v>6747861</v>
      </c>
      <c r="G534" s="52">
        <v>67478618</v>
      </c>
      <c r="H534" s="52">
        <v>165825</v>
      </c>
      <c r="I534" s="52">
        <v>1658254</v>
      </c>
      <c r="J534" s="52">
        <v>0</v>
      </c>
      <c r="K534" s="52">
        <v>0</v>
      </c>
      <c r="L534" s="52">
        <v>92.753100000000003</v>
      </c>
      <c r="M534" s="52">
        <v>17.16</v>
      </c>
      <c r="N534" s="52">
        <v>164</v>
      </c>
      <c r="O534" s="52">
        <v>16.399999999999999</v>
      </c>
      <c r="P534" s="2">
        <f t="shared" si="11"/>
        <v>153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</row>
    <row r="535" spans="1:32" x14ac:dyDescent="0.25">
      <c r="A535">
        <v>199</v>
      </c>
      <c r="B535" s="1">
        <v>0.625</v>
      </c>
      <c r="C535" s="52">
        <v>2015</v>
      </c>
      <c r="D535" s="52">
        <v>1</v>
      </c>
      <c r="E535" s="52">
        <v>9</v>
      </c>
      <c r="F535" s="52">
        <v>6747744</v>
      </c>
      <c r="G535" s="52">
        <v>67477441</v>
      </c>
      <c r="H535" s="52">
        <v>165809</v>
      </c>
      <c r="I535" s="52">
        <v>1658097</v>
      </c>
      <c r="J535" s="52">
        <v>0</v>
      </c>
      <c r="K535" s="52">
        <v>0</v>
      </c>
      <c r="L535" s="52">
        <v>92.419499999999999</v>
      </c>
      <c r="M535" s="52">
        <v>17.559999999999999</v>
      </c>
      <c r="N535" s="52">
        <v>177</v>
      </c>
      <c r="O535" s="52">
        <v>17.7</v>
      </c>
      <c r="P535" s="2">
        <f t="shared" si="11"/>
        <v>117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</row>
    <row r="536" spans="1:32" x14ac:dyDescent="0.25">
      <c r="A536">
        <v>198</v>
      </c>
      <c r="B536" s="1">
        <v>0.58333333333333337</v>
      </c>
      <c r="C536" s="52">
        <v>2015</v>
      </c>
      <c r="D536" s="52">
        <v>1</v>
      </c>
      <c r="E536" s="52">
        <v>9</v>
      </c>
      <c r="F536" s="52">
        <v>6747610</v>
      </c>
      <c r="G536" s="52">
        <v>67476106</v>
      </c>
      <c r="H536" s="52">
        <v>165791</v>
      </c>
      <c r="I536" s="52">
        <v>1657918</v>
      </c>
      <c r="J536" s="52">
        <v>0</v>
      </c>
      <c r="K536" s="52">
        <v>0</v>
      </c>
      <c r="L536" s="52">
        <v>92.289000000000001</v>
      </c>
      <c r="M536" s="52">
        <v>18.37</v>
      </c>
      <c r="N536" s="52">
        <v>160</v>
      </c>
      <c r="O536" s="52">
        <v>16</v>
      </c>
      <c r="P536" s="2">
        <f t="shared" si="11"/>
        <v>134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</row>
    <row r="537" spans="1:32" x14ac:dyDescent="0.25">
      <c r="A537">
        <v>197</v>
      </c>
      <c r="B537" s="1">
        <v>0.54166666666666663</v>
      </c>
      <c r="C537" s="52">
        <v>2015</v>
      </c>
      <c r="D537" s="52">
        <v>1</v>
      </c>
      <c r="E537" s="52">
        <v>9</v>
      </c>
      <c r="F537" s="52">
        <v>6747493</v>
      </c>
      <c r="G537" s="52">
        <v>67474932</v>
      </c>
      <c r="H537" s="52">
        <v>165776</v>
      </c>
      <c r="I537" s="52">
        <v>1657760</v>
      </c>
      <c r="J537" s="52">
        <v>0</v>
      </c>
      <c r="K537" s="52">
        <v>0</v>
      </c>
      <c r="L537" s="52">
        <v>91.462199999999996</v>
      </c>
      <c r="M537" s="52">
        <v>18.04</v>
      </c>
      <c r="N537" s="52">
        <v>167</v>
      </c>
      <c r="O537" s="52">
        <v>16.7</v>
      </c>
      <c r="P537" s="2">
        <f t="shared" si="11"/>
        <v>117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</row>
    <row r="538" spans="1:32" x14ac:dyDescent="0.25">
      <c r="A538">
        <v>196</v>
      </c>
      <c r="B538" s="1">
        <v>0.5</v>
      </c>
      <c r="C538" s="52">
        <v>2015</v>
      </c>
      <c r="D538" s="52">
        <v>1</v>
      </c>
      <c r="E538" s="52">
        <v>9</v>
      </c>
      <c r="F538" s="52">
        <v>6747367</v>
      </c>
      <c r="G538" s="52">
        <v>67473670</v>
      </c>
      <c r="H538" s="52">
        <v>165758</v>
      </c>
      <c r="I538" s="52">
        <v>1657589</v>
      </c>
      <c r="J538" s="52">
        <v>0</v>
      </c>
      <c r="K538" s="52">
        <v>0</v>
      </c>
      <c r="L538" s="52">
        <v>92.245500000000007</v>
      </c>
      <c r="M538" s="52">
        <v>17.170000000000002</v>
      </c>
      <c r="N538" s="52">
        <v>212</v>
      </c>
      <c r="O538" s="52">
        <v>21.2</v>
      </c>
      <c r="P538" s="2">
        <f t="shared" si="11"/>
        <v>126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</row>
    <row r="539" spans="1:32" x14ac:dyDescent="0.25">
      <c r="A539">
        <v>195</v>
      </c>
      <c r="B539" s="1">
        <v>0.45833333333333331</v>
      </c>
      <c r="C539" s="52">
        <v>2015</v>
      </c>
      <c r="D539" s="52">
        <v>1</v>
      </c>
      <c r="E539" s="52">
        <v>9</v>
      </c>
      <c r="F539" s="52">
        <v>6747219</v>
      </c>
      <c r="G539" s="52">
        <v>67472193</v>
      </c>
      <c r="H539" s="52">
        <v>165739</v>
      </c>
      <c r="I539" s="52">
        <v>1657391</v>
      </c>
      <c r="J539" s="52">
        <v>0</v>
      </c>
      <c r="K539" s="52">
        <v>0</v>
      </c>
      <c r="L539" s="52">
        <v>91.708799999999997</v>
      </c>
      <c r="M539" s="52">
        <v>16.739999999999998</v>
      </c>
      <c r="N539" s="52">
        <v>191</v>
      </c>
      <c r="O539" s="52">
        <v>19.100000000000001</v>
      </c>
      <c r="P539" s="2">
        <f t="shared" si="11"/>
        <v>148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</row>
    <row r="540" spans="1:32" x14ac:dyDescent="0.25">
      <c r="A540">
        <v>194</v>
      </c>
      <c r="B540" s="1">
        <v>0.41666666666666669</v>
      </c>
      <c r="C540" s="52">
        <v>2015</v>
      </c>
      <c r="D540" s="52">
        <v>1</v>
      </c>
      <c r="E540" s="52">
        <v>9</v>
      </c>
      <c r="F540" s="52">
        <v>6747084</v>
      </c>
      <c r="G540" s="52">
        <v>67470840</v>
      </c>
      <c r="H540" s="52">
        <v>165720</v>
      </c>
      <c r="I540" s="52">
        <v>1657209</v>
      </c>
      <c r="J540" s="52">
        <v>0</v>
      </c>
      <c r="K540" s="52">
        <v>0</v>
      </c>
      <c r="L540" s="52">
        <v>92.289000000000001</v>
      </c>
      <c r="M540" s="52">
        <v>15.58</v>
      </c>
      <c r="N540" s="52">
        <v>195</v>
      </c>
      <c r="O540" s="52">
        <v>19.5</v>
      </c>
      <c r="P540" s="2">
        <f t="shared" si="11"/>
        <v>135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</row>
    <row r="541" spans="1:32" x14ac:dyDescent="0.25">
      <c r="A541">
        <v>193</v>
      </c>
      <c r="B541" s="1">
        <v>0.375</v>
      </c>
      <c r="C541" s="52">
        <v>2015</v>
      </c>
      <c r="D541" s="52">
        <v>1</v>
      </c>
      <c r="E541" s="52">
        <v>9</v>
      </c>
      <c r="F541" s="52">
        <v>6746915</v>
      </c>
      <c r="G541" s="52">
        <v>67469152</v>
      </c>
      <c r="H541" s="52">
        <v>165698</v>
      </c>
      <c r="I541" s="52">
        <v>1656984</v>
      </c>
      <c r="J541" s="52">
        <v>0</v>
      </c>
      <c r="K541" s="52">
        <v>0</v>
      </c>
      <c r="L541" s="52">
        <v>92.825599999999994</v>
      </c>
      <c r="M541" s="52">
        <v>14.44</v>
      </c>
      <c r="N541" s="52">
        <v>179</v>
      </c>
      <c r="O541" s="52">
        <v>17.899999999999999</v>
      </c>
      <c r="P541" s="2">
        <f t="shared" si="11"/>
        <v>169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</row>
    <row r="542" spans="1:32" x14ac:dyDescent="0.25">
      <c r="A542">
        <v>192</v>
      </c>
      <c r="B542" s="1">
        <v>0.33333333333333331</v>
      </c>
      <c r="C542" s="52">
        <v>2015</v>
      </c>
      <c r="D542" s="52">
        <v>1</v>
      </c>
      <c r="E542" s="52">
        <v>9</v>
      </c>
      <c r="F542" s="52">
        <v>6746786</v>
      </c>
      <c r="G542" s="52">
        <v>67467864</v>
      </c>
      <c r="H542" s="52">
        <v>165681</v>
      </c>
      <c r="I542" s="52">
        <v>1656814</v>
      </c>
      <c r="J542" s="52">
        <v>0</v>
      </c>
      <c r="K542" s="52">
        <v>0</v>
      </c>
      <c r="L542" s="52">
        <v>92.753100000000003</v>
      </c>
      <c r="M542" s="52">
        <v>13.75</v>
      </c>
      <c r="N542" s="52">
        <v>176</v>
      </c>
      <c r="O542" s="52">
        <v>17.600000000000001</v>
      </c>
      <c r="P542" s="2">
        <f t="shared" si="11"/>
        <v>129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</row>
    <row r="543" spans="1:32" x14ac:dyDescent="0.25">
      <c r="A543">
        <v>191</v>
      </c>
      <c r="B543" s="1">
        <v>0.29166666666666669</v>
      </c>
      <c r="C543" s="52">
        <v>2015</v>
      </c>
      <c r="D543" s="52">
        <v>1</v>
      </c>
      <c r="E543" s="52">
        <v>9</v>
      </c>
      <c r="F543" s="52">
        <v>6746634</v>
      </c>
      <c r="G543" s="52">
        <v>67466345</v>
      </c>
      <c r="H543" s="52">
        <v>165661</v>
      </c>
      <c r="I543" s="52">
        <v>1656614</v>
      </c>
      <c r="J543" s="52">
        <v>0</v>
      </c>
      <c r="K543" s="52">
        <v>0</v>
      </c>
      <c r="L543" s="52">
        <v>93.115700000000004</v>
      </c>
      <c r="M543" s="52">
        <v>13.66</v>
      </c>
      <c r="N543" s="52">
        <v>167</v>
      </c>
      <c r="O543" s="52">
        <v>16.7</v>
      </c>
      <c r="P543" s="2">
        <f t="shared" si="11"/>
        <v>152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</row>
    <row r="544" spans="1:32" x14ac:dyDescent="0.25">
      <c r="A544">
        <v>190</v>
      </c>
      <c r="B544" s="1">
        <v>0.25</v>
      </c>
      <c r="C544" s="52">
        <v>2015</v>
      </c>
      <c r="D544" s="52">
        <v>1</v>
      </c>
      <c r="E544" s="52">
        <v>9</v>
      </c>
      <c r="F544" s="52">
        <v>6746534</v>
      </c>
      <c r="G544" s="52">
        <v>67465347</v>
      </c>
      <c r="H544" s="52">
        <v>165648</v>
      </c>
      <c r="I544" s="52">
        <v>1656483</v>
      </c>
      <c r="J544" s="52">
        <v>0</v>
      </c>
      <c r="K544" s="52">
        <v>0</v>
      </c>
      <c r="L544" s="52">
        <v>92.274500000000003</v>
      </c>
      <c r="M544" s="52">
        <v>14.33</v>
      </c>
      <c r="N544" s="52">
        <v>182</v>
      </c>
      <c r="O544" s="52">
        <v>18.2</v>
      </c>
      <c r="P544" s="2">
        <f t="shared" si="11"/>
        <v>100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</row>
    <row r="545" spans="1:32" x14ac:dyDescent="0.25">
      <c r="A545">
        <v>189</v>
      </c>
      <c r="B545" s="1">
        <v>0.20833333333333334</v>
      </c>
      <c r="C545" s="52">
        <v>2015</v>
      </c>
      <c r="D545" s="52">
        <v>1</v>
      </c>
      <c r="E545" s="52">
        <v>9</v>
      </c>
      <c r="F545" s="52">
        <v>6746376</v>
      </c>
      <c r="G545" s="52">
        <v>67463764</v>
      </c>
      <c r="H545" s="52">
        <v>165627</v>
      </c>
      <c r="I545" s="52">
        <v>1656273</v>
      </c>
      <c r="J545" s="52">
        <v>0</v>
      </c>
      <c r="K545" s="52">
        <v>0</v>
      </c>
      <c r="L545" s="52">
        <v>92.767600000000002</v>
      </c>
      <c r="M545" s="52">
        <v>14.18</v>
      </c>
      <c r="N545" s="52">
        <v>171</v>
      </c>
      <c r="O545" s="52">
        <v>17.100000000000001</v>
      </c>
      <c r="P545" s="2">
        <f t="shared" si="11"/>
        <v>158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</row>
    <row r="546" spans="1:32" x14ac:dyDescent="0.25">
      <c r="A546">
        <v>188</v>
      </c>
      <c r="B546" s="1">
        <v>0.16666666666666666</v>
      </c>
      <c r="C546" s="52">
        <v>2015</v>
      </c>
      <c r="D546" s="52">
        <v>1</v>
      </c>
      <c r="E546" s="52">
        <v>9</v>
      </c>
      <c r="F546" s="52">
        <v>6746268</v>
      </c>
      <c r="G546" s="52">
        <v>67462688</v>
      </c>
      <c r="H546" s="52">
        <v>165613</v>
      </c>
      <c r="I546" s="52">
        <v>1656131</v>
      </c>
      <c r="J546" s="52">
        <v>0</v>
      </c>
      <c r="K546" s="52">
        <v>0</v>
      </c>
      <c r="L546" s="52">
        <v>92.7821</v>
      </c>
      <c r="M546" s="52">
        <v>14.36</v>
      </c>
      <c r="N546" s="52">
        <v>159</v>
      </c>
      <c r="O546" s="52">
        <v>15.9</v>
      </c>
      <c r="P546" s="2">
        <f t="shared" si="11"/>
        <v>108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</row>
    <row r="547" spans="1:32" x14ac:dyDescent="0.25">
      <c r="A547">
        <v>187</v>
      </c>
      <c r="B547" s="1">
        <v>0.125</v>
      </c>
      <c r="C547" s="52">
        <v>2015</v>
      </c>
      <c r="D547" s="52">
        <v>1</v>
      </c>
      <c r="E547" s="52">
        <v>9</v>
      </c>
      <c r="F547" s="52">
        <v>6746140</v>
      </c>
      <c r="G547" s="52">
        <v>67461400</v>
      </c>
      <c r="H547" s="52">
        <v>165596</v>
      </c>
      <c r="I547" s="52">
        <v>1655961</v>
      </c>
      <c r="J547" s="52">
        <v>0</v>
      </c>
      <c r="K547" s="52">
        <v>0</v>
      </c>
      <c r="L547" s="52">
        <v>92.956100000000006</v>
      </c>
      <c r="M547" s="52">
        <v>14.82</v>
      </c>
      <c r="N547" s="52">
        <v>169</v>
      </c>
      <c r="O547" s="52">
        <v>16.899999999999999</v>
      </c>
      <c r="P547" s="2">
        <f t="shared" si="11"/>
        <v>128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</row>
    <row r="548" spans="1:32" x14ac:dyDescent="0.25">
      <c r="A548">
        <v>186</v>
      </c>
      <c r="B548" s="1">
        <v>8.3333333333333329E-2</v>
      </c>
      <c r="C548" s="52">
        <v>2015</v>
      </c>
      <c r="D548" s="52">
        <v>1</v>
      </c>
      <c r="E548" s="52">
        <v>9</v>
      </c>
      <c r="F548" s="52">
        <v>6746005</v>
      </c>
      <c r="G548" s="52">
        <v>67460052</v>
      </c>
      <c r="H548" s="52">
        <v>165578</v>
      </c>
      <c r="I548" s="52">
        <v>1655783</v>
      </c>
      <c r="J548" s="52">
        <v>0</v>
      </c>
      <c r="K548" s="52">
        <v>0</v>
      </c>
      <c r="L548" s="52">
        <v>93.188199999999995</v>
      </c>
      <c r="M548" s="52">
        <v>14.56</v>
      </c>
      <c r="N548" s="52">
        <v>188</v>
      </c>
      <c r="O548" s="52">
        <v>18.8</v>
      </c>
      <c r="P548" s="2">
        <f t="shared" si="11"/>
        <v>135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</row>
    <row r="549" spans="1:32" x14ac:dyDescent="0.25">
      <c r="A549">
        <v>185</v>
      </c>
      <c r="B549" s="1">
        <v>4.1666666666666664E-2</v>
      </c>
      <c r="C549" s="52">
        <v>2015</v>
      </c>
      <c r="D549" s="52">
        <v>1</v>
      </c>
      <c r="E549" s="52">
        <v>9</v>
      </c>
      <c r="F549" s="52">
        <v>6745887</v>
      </c>
      <c r="G549" s="52">
        <v>67458874</v>
      </c>
      <c r="H549" s="52">
        <v>165562</v>
      </c>
      <c r="I549" s="52">
        <v>1655628</v>
      </c>
      <c r="J549" s="52">
        <v>0</v>
      </c>
      <c r="K549" s="52">
        <v>0</v>
      </c>
      <c r="L549" s="52">
        <v>92.840100000000007</v>
      </c>
      <c r="M549" s="52">
        <v>15.21</v>
      </c>
      <c r="N549" s="52">
        <v>188</v>
      </c>
      <c r="O549" s="52">
        <v>18.8</v>
      </c>
      <c r="P549" s="2">
        <f t="shared" si="11"/>
        <v>118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</row>
    <row r="550" spans="1:32" x14ac:dyDescent="0.25">
      <c r="A550">
        <v>184</v>
      </c>
      <c r="B550" s="1">
        <v>0</v>
      </c>
      <c r="C550" s="52">
        <v>2015</v>
      </c>
      <c r="D550" s="52">
        <v>1</v>
      </c>
      <c r="E550" s="52">
        <v>9</v>
      </c>
      <c r="F550" s="52">
        <v>6745725</v>
      </c>
      <c r="G550" s="52">
        <v>67457257</v>
      </c>
      <c r="H550" s="52">
        <v>165541</v>
      </c>
      <c r="I550" s="52">
        <v>1655414</v>
      </c>
      <c r="J550" s="52">
        <v>0</v>
      </c>
      <c r="K550" s="52">
        <v>0</v>
      </c>
      <c r="L550" s="52">
        <v>93.391300000000001</v>
      </c>
      <c r="M550" s="52">
        <v>14.9</v>
      </c>
      <c r="N550" s="52">
        <v>153</v>
      </c>
      <c r="O550" s="52">
        <v>15.3</v>
      </c>
      <c r="P550" s="2">
        <f t="shared" si="11"/>
        <v>162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</row>
    <row r="551" spans="1:32" x14ac:dyDescent="0.25">
      <c r="A551">
        <v>183</v>
      </c>
      <c r="B551" s="1">
        <v>0.95833333333333337</v>
      </c>
      <c r="C551" s="52">
        <v>2015</v>
      </c>
      <c r="D551" s="52">
        <v>1</v>
      </c>
      <c r="E551" s="52">
        <v>8</v>
      </c>
      <c r="F551" s="52">
        <v>6745615</v>
      </c>
      <c r="G551" s="52">
        <v>67456154</v>
      </c>
      <c r="H551" s="52">
        <v>165526</v>
      </c>
      <c r="I551" s="52">
        <v>1655269</v>
      </c>
      <c r="J551" s="52">
        <v>0</v>
      </c>
      <c r="K551" s="52">
        <v>0</v>
      </c>
      <c r="L551" s="52">
        <v>93.782899999999998</v>
      </c>
      <c r="M551" s="52">
        <v>15.6</v>
      </c>
      <c r="N551" s="52">
        <v>177</v>
      </c>
      <c r="O551" s="52">
        <v>17.7</v>
      </c>
      <c r="P551" s="2">
        <f t="shared" si="11"/>
        <v>110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</row>
    <row r="552" spans="1:32" x14ac:dyDescent="0.25">
      <c r="A552">
        <v>182</v>
      </c>
      <c r="B552" s="1">
        <v>0.91666666666666663</v>
      </c>
      <c r="C552" s="52">
        <v>2015</v>
      </c>
      <c r="D552" s="52">
        <v>1</v>
      </c>
      <c r="E552" s="52">
        <v>8</v>
      </c>
      <c r="F552" s="52">
        <v>6745485</v>
      </c>
      <c r="G552" s="52">
        <v>67454859</v>
      </c>
      <c r="H552" s="52">
        <v>165509</v>
      </c>
      <c r="I552" s="52">
        <v>1655099</v>
      </c>
      <c r="J552" s="52">
        <v>0</v>
      </c>
      <c r="K552" s="52">
        <v>0</v>
      </c>
      <c r="L552" s="52">
        <v>93.376800000000003</v>
      </c>
      <c r="M552" s="52">
        <v>15.55</v>
      </c>
      <c r="N552" s="52">
        <v>143</v>
      </c>
      <c r="O552" s="52">
        <v>14.3</v>
      </c>
      <c r="P552" s="2">
        <f t="shared" si="11"/>
        <v>130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</row>
    <row r="553" spans="1:32" x14ac:dyDescent="0.25">
      <c r="A553">
        <v>181</v>
      </c>
      <c r="B553" s="1">
        <v>0.875</v>
      </c>
      <c r="C553" s="52">
        <v>2015</v>
      </c>
      <c r="D553" s="52">
        <v>1</v>
      </c>
      <c r="E553" s="52">
        <v>8</v>
      </c>
      <c r="F553" s="52">
        <v>6745343</v>
      </c>
      <c r="G553" s="52">
        <v>67453433</v>
      </c>
      <c r="H553" s="52">
        <v>165491</v>
      </c>
      <c r="I553" s="52">
        <v>1654911</v>
      </c>
      <c r="J553" s="52">
        <v>0</v>
      </c>
      <c r="K553" s="52">
        <v>0</v>
      </c>
      <c r="L553" s="52">
        <v>93.681299999999993</v>
      </c>
      <c r="M553" s="52">
        <v>15.53</v>
      </c>
      <c r="N553" s="52">
        <v>193</v>
      </c>
      <c r="O553" s="52">
        <v>19.3</v>
      </c>
      <c r="P553" s="2">
        <f t="shared" si="11"/>
        <v>142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</row>
    <row r="554" spans="1:32" x14ac:dyDescent="0.25">
      <c r="A554">
        <v>180</v>
      </c>
      <c r="B554" s="1">
        <v>0.83333333333333337</v>
      </c>
      <c r="C554" s="52">
        <v>2015</v>
      </c>
      <c r="D554" s="52">
        <v>1</v>
      </c>
      <c r="E554" s="52">
        <v>8</v>
      </c>
      <c r="F554" s="52">
        <v>6745229</v>
      </c>
      <c r="G554" s="52">
        <v>67452291</v>
      </c>
      <c r="H554" s="52">
        <v>165476</v>
      </c>
      <c r="I554" s="52">
        <v>1654761</v>
      </c>
      <c r="J554" s="52">
        <v>0</v>
      </c>
      <c r="K554" s="52">
        <v>0</v>
      </c>
      <c r="L554" s="52">
        <v>94.232500000000002</v>
      </c>
      <c r="M554" s="52">
        <v>15.67</v>
      </c>
      <c r="N554" s="52">
        <v>191</v>
      </c>
      <c r="O554" s="52">
        <v>19.100000000000001</v>
      </c>
      <c r="P554" s="2">
        <f t="shared" si="11"/>
        <v>114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</row>
    <row r="555" spans="1:32" x14ac:dyDescent="0.25">
      <c r="A555">
        <v>179</v>
      </c>
      <c r="B555" s="1">
        <v>0.79166666666666663</v>
      </c>
      <c r="C555" s="52">
        <v>2015</v>
      </c>
      <c r="D555" s="52">
        <v>1</v>
      </c>
      <c r="E555" s="52">
        <v>8</v>
      </c>
      <c r="F555" s="52">
        <v>6745082</v>
      </c>
      <c r="G555" s="52">
        <v>67450824</v>
      </c>
      <c r="H555" s="52">
        <v>165456</v>
      </c>
      <c r="I555" s="52">
        <v>1654569</v>
      </c>
      <c r="J555" s="52">
        <v>0</v>
      </c>
      <c r="K555" s="52">
        <v>0</v>
      </c>
      <c r="L555" s="52">
        <v>92.912599999999998</v>
      </c>
      <c r="M555" s="52">
        <v>16.03</v>
      </c>
      <c r="N555" s="52">
        <v>173</v>
      </c>
      <c r="O555" s="52">
        <v>17.3</v>
      </c>
      <c r="P555" s="2">
        <f t="shared" si="11"/>
        <v>147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</row>
    <row r="556" spans="1:32" x14ac:dyDescent="0.25">
      <c r="A556">
        <v>178</v>
      </c>
      <c r="B556" s="1">
        <v>0.75</v>
      </c>
      <c r="C556" s="52">
        <v>2015</v>
      </c>
      <c r="D556" s="52">
        <v>1</v>
      </c>
      <c r="E556" s="52">
        <v>8</v>
      </c>
      <c r="F556" s="52">
        <v>6744933</v>
      </c>
      <c r="G556" s="52">
        <v>67449331</v>
      </c>
      <c r="H556" s="52">
        <v>165437</v>
      </c>
      <c r="I556" s="52">
        <v>1654371</v>
      </c>
      <c r="J556" s="52">
        <v>0</v>
      </c>
      <c r="K556" s="52">
        <v>0</v>
      </c>
      <c r="L556" s="52">
        <v>92.724100000000007</v>
      </c>
      <c r="M556" s="52">
        <v>16.39</v>
      </c>
      <c r="N556" s="52">
        <v>164</v>
      </c>
      <c r="O556" s="52">
        <v>16.399999999999999</v>
      </c>
      <c r="P556" s="2">
        <f t="shared" si="11"/>
        <v>149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</row>
    <row r="557" spans="1:32" x14ac:dyDescent="0.25">
      <c r="A557">
        <v>177</v>
      </c>
      <c r="B557" s="1">
        <v>0.70833333333333337</v>
      </c>
      <c r="C557" s="52">
        <v>2015</v>
      </c>
      <c r="D557" s="52">
        <v>1</v>
      </c>
      <c r="E557" s="52">
        <v>8</v>
      </c>
      <c r="F557" s="52">
        <v>6744818</v>
      </c>
      <c r="G557" s="52">
        <v>67448188</v>
      </c>
      <c r="H557" s="52">
        <v>165421</v>
      </c>
      <c r="I557" s="52">
        <v>1654219</v>
      </c>
      <c r="J557" s="52">
        <v>0</v>
      </c>
      <c r="K557" s="52">
        <v>0</v>
      </c>
      <c r="L557" s="52">
        <v>92.346999999999994</v>
      </c>
      <c r="M557" s="52">
        <v>17.149999999999999</v>
      </c>
      <c r="N557" s="52">
        <v>199</v>
      </c>
      <c r="O557" s="52">
        <v>19.899999999999999</v>
      </c>
      <c r="P557" s="2">
        <f t="shared" si="11"/>
        <v>115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</row>
    <row r="558" spans="1:32" x14ac:dyDescent="0.25">
      <c r="A558">
        <v>176</v>
      </c>
      <c r="B558" s="1">
        <v>0.66666666666666663</v>
      </c>
      <c r="C558" s="52">
        <v>2015</v>
      </c>
      <c r="D558" s="52">
        <v>1</v>
      </c>
      <c r="E558" s="52">
        <v>8</v>
      </c>
      <c r="F558" s="52">
        <v>6744668</v>
      </c>
      <c r="G558" s="52">
        <v>67446688</v>
      </c>
      <c r="H558" s="52">
        <v>165401</v>
      </c>
      <c r="I558" s="52">
        <v>1654018</v>
      </c>
      <c r="J558" s="52">
        <v>0</v>
      </c>
      <c r="K558" s="52">
        <v>0</v>
      </c>
      <c r="L558" s="52">
        <v>93.231700000000004</v>
      </c>
      <c r="M558" s="52">
        <v>17.72</v>
      </c>
      <c r="N558" s="52">
        <v>143</v>
      </c>
      <c r="O558" s="52">
        <v>14.3</v>
      </c>
      <c r="P558" s="2">
        <f t="shared" si="11"/>
        <v>150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</row>
    <row r="559" spans="1:32" x14ac:dyDescent="0.25">
      <c r="A559">
        <v>175</v>
      </c>
      <c r="B559" s="1">
        <v>0.625</v>
      </c>
      <c r="C559" s="52">
        <v>2015</v>
      </c>
      <c r="D559" s="52">
        <v>1</v>
      </c>
      <c r="E559" s="52">
        <v>8</v>
      </c>
      <c r="F559" s="52">
        <v>6744567</v>
      </c>
      <c r="G559" s="52">
        <v>67445673</v>
      </c>
      <c r="H559" s="52">
        <v>165388</v>
      </c>
      <c r="I559" s="52">
        <v>1653883</v>
      </c>
      <c r="J559" s="52">
        <v>0</v>
      </c>
      <c r="K559" s="52">
        <v>0</v>
      </c>
      <c r="L559" s="52">
        <v>93.043199999999999</v>
      </c>
      <c r="M559" s="52">
        <v>17.93</v>
      </c>
      <c r="N559" s="52">
        <v>183</v>
      </c>
      <c r="O559" s="52">
        <v>18.3</v>
      </c>
      <c r="P559" s="2">
        <f t="shared" si="11"/>
        <v>101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</row>
    <row r="560" spans="1:32" x14ac:dyDescent="0.25">
      <c r="A560">
        <v>174</v>
      </c>
      <c r="B560" s="1">
        <v>0.58333333333333337</v>
      </c>
      <c r="C560" s="52">
        <v>2015</v>
      </c>
      <c r="D560" s="52">
        <v>1</v>
      </c>
      <c r="E560" s="52">
        <v>8</v>
      </c>
      <c r="F560" s="52">
        <v>6744443</v>
      </c>
      <c r="G560" s="52">
        <v>67444436</v>
      </c>
      <c r="H560" s="52">
        <v>165371</v>
      </c>
      <c r="I560" s="52">
        <v>1653718</v>
      </c>
      <c r="J560" s="52">
        <v>0</v>
      </c>
      <c r="K560" s="52">
        <v>0</v>
      </c>
      <c r="L560" s="52">
        <v>92.274500000000003</v>
      </c>
      <c r="M560" s="52">
        <v>17.829999999999998</v>
      </c>
      <c r="N560" s="52">
        <v>157</v>
      </c>
      <c r="O560" s="52">
        <v>15.7</v>
      </c>
      <c r="P560" s="2">
        <f t="shared" si="11"/>
        <v>124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</row>
    <row r="561" spans="1:32" x14ac:dyDescent="0.25">
      <c r="A561">
        <v>173</v>
      </c>
      <c r="B561" s="1">
        <v>0.54166666666666663</v>
      </c>
      <c r="C561" s="52">
        <v>2015</v>
      </c>
      <c r="D561" s="52">
        <v>1</v>
      </c>
      <c r="E561" s="52">
        <v>8</v>
      </c>
      <c r="F561" s="52">
        <v>6744323</v>
      </c>
      <c r="G561" s="52">
        <v>67443231</v>
      </c>
      <c r="H561" s="52">
        <v>165355</v>
      </c>
      <c r="I561" s="52">
        <v>1653556</v>
      </c>
      <c r="J561" s="52">
        <v>0</v>
      </c>
      <c r="K561" s="52">
        <v>0</v>
      </c>
      <c r="L561" s="52">
        <v>91.868300000000005</v>
      </c>
      <c r="M561" s="52">
        <v>17.03</v>
      </c>
      <c r="N561" s="52">
        <v>176</v>
      </c>
      <c r="O561" s="52">
        <v>17.600000000000001</v>
      </c>
      <c r="P561" s="2">
        <f t="shared" si="11"/>
        <v>120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</row>
    <row r="562" spans="1:32" x14ac:dyDescent="0.25">
      <c r="A562">
        <v>172</v>
      </c>
      <c r="B562" s="1">
        <v>0.5</v>
      </c>
      <c r="C562" s="52">
        <v>2015</v>
      </c>
      <c r="D562" s="52">
        <v>1</v>
      </c>
      <c r="E562" s="52">
        <v>8</v>
      </c>
      <c r="F562" s="52">
        <v>6744187</v>
      </c>
      <c r="G562" s="52">
        <v>67441874</v>
      </c>
      <c r="H562" s="52">
        <v>165337</v>
      </c>
      <c r="I562" s="52">
        <v>1653373</v>
      </c>
      <c r="J562" s="52">
        <v>0</v>
      </c>
      <c r="K562" s="52">
        <v>0</v>
      </c>
      <c r="L562" s="52">
        <v>92.709599999999995</v>
      </c>
      <c r="M562" s="52">
        <v>16.079999999999998</v>
      </c>
      <c r="N562" s="52">
        <v>184</v>
      </c>
      <c r="O562" s="52">
        <v>18.399999999999999</v>
      </c>
      <c r="P562" s="2">
        <f t="shared" si="11"/>
        <v>136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</row>
    <row r="563" spans="1:32" x14ac:dyDescent="0.25">
      <c r="A563">
        <v>171</v>
      </c>
      <c r="B563" s="1">
        <v>0.45833333333333331</v>
      </c>
      <c r="C563" s="52">
        <v>2015</v>
      </c>
      <c r="D563" s="52">
        <v>1</v>
      </c>
      <c r="E563" s="52">
        <v>8</v>
      </c>
      <c r="F563" s="52">
        <v>6744046</v>
      </c>
      <c r="G563" s="52">
        <v>67440468</v>
      </c>
      <c r="H563" s="52">
        <v>165318</v>
      </c>
      <c r="I563" s="52">
        <v>1653186</v>
      </c>
      <c r="J563" s="52">
        <v>0</v>
      </c>
      <c r="K563" s="52">
        <v>0</v>
      </c>
      <c r="L563" s="52">
        <v>91.868300000000005</v>
      </c>
      <c r="M563" s="52">
        <v>16.190000000000001</v>
      </c>
      <c r="N563" s="52">
        <v>226</v>
      </c>
      <c r="O563" s="52">
        <v>22.6</v>
      </c>
      <c r="P563" s="2">
        <f t="shared" ref="P563:P566" si="12">F562-F563</f>
        <v>141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</row>
    <row r="564" spans="1:32" x14ac:dyDescent="0.25">
      <c r="A564">
        <v>170</v>
      </c>
      <c r="B564" s="1">
        <v>0.41666666666666669</v>
      </c>
      <c r="C564" s="52">
        <v>2015</v>
      </c>
      <c r="D564" s="52">
        <v>1</v>
      </c>
      <c r="E564" s="52">
        <v>8</v>
      </c>
      <c r="F564" s="52">
        <v>6743890</v>
      </c>
      <c r="G564" s="52">
        <v>67438909</v>
      </c>
      <c r="H564" s="52">
        <v>165297</v>
      </c>
      <c r="I564" s="52">
        <v>1652977</v>
      </c>
      <c r="J564" s="52">
        <v>0</v>
      </c>
      <c r="K564" s="52">
        <v>0</v>
      </c>
      <c r="L564" s="52">
        <v>90.736999999999995</v>
      </c>
      <c r="M564" s="52">
        <v>15.88</v>
      </c>
      <c r="N564" s="52">
        <v>207</v>
      </c>
      <c r="O564" s="52">
        <v>20.7</v>
      </c>
      <c r="P564" s="2">
        <f t="shared" si="12"/>
        <v>156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</row>
    <row r="565" spans="1:32" x14ac:dyDescent="0.25">
      <c r="A565">
        <v>169</v>
      </c>
      <c r="B565" s="1">
        <v>0.375</v>
      </c>
      <c r="C565" s="52">
        <v>2015</v>
      </c>
      <c r="D565" s="52">
        <v>1</v>
      </c>
      <c r="E565" s="52">
        <v>8</v>
      </c>
      <c r="F565" s="52">
        <v>6743726</v>
      </c>
      <c r="G565" s="52">
        <v>67437269</v>
      </c>
      <c r="H565" s="52">
        <v>165275</v>
      </c>
      <c r="I565" s="52">
        <v>1652755</v>
      </c>
      <c r="J565" s="52">
        <v>0</v>
      </c>
      <c r="K565" s="52">
        <v>0</v>
      </c>
      <c r="L565" s="52">
        <v>91.418700000000001</v>
      </c>
      <c r="M565" s="52">
        <v>14.88</v>
      </c>
      <c r="N565" s="52">
        <v>170</v>
      </c>
      <c r="O565" s="52">
        <v>17</v>
      </c>
      <c r="P565" s="2">
        <f t="shared" si="12"/>
        <v>164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</row>
    <row r="566" spans="1:32" x14ac:dyDescent="0.25">
      <c r="A566">
        <v>168</v>
      </c>
      <c r="B566" s="1">
        <v>0.33333333333333331</v>
      </c>
      <c r="C566" s="52">
        <v>2015</v>
      </c>
      <c r="D566" s="52">
        <v>1</v>
      </c>
      <c r="E566" s="52">
        <v>8</v>
      </c>
      <c r="F566" s="52">
        <v>6743594</v>
      </c>
      <c r="G566" s="52">
        <v>67435948</v>
      </c>
      <c r="H566" s="52">
        <v>165257</v>
      </c>
      <c r="I566" s="52">
        <v>1652578</v>
      </c>
      <c r="J566" s="52">
        <v>0</v>
      </c>
      <c r="K566" s="52">
        <v>0</v>
      </c>
      <c r="L566" s="52">
        <v>90.780500000000004</v>
      </c>
      <c r="M566" s="52">
        <v>14.54</v>
      </c>
      <c r="N566" s="52">
        <v>174</v>
      </c>
      <c r="O566" s="52">
        <v>17.399999999999999</v>
      </c>
      <c r="P566" s="2">
        <f t="shared" si="12"/>
        <v>132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</row>
    <row r="567" spans="1:32" x14ac:dyDescent="0.25">
      <c r="A567">
        <v>167</v>
      </c>
      <c r="B567" s="1">
        <v>0.29166666666666669</v>
      </c>
      <c r="C567" s="52">
        <v>2015</v>
      </c>
      <c r="D567" s="52">
        <v>1</v>
      </c>
      <c r="E567" s="52">
        <v>8</v>
      </c>
      <c r="F567" s="52">
        <v>6743469</v>
      </c>
      <c r="G567" s="52">
        <v>67434694</v>
      </c>
      <c r="H567" s="52">
        <v>165240</v>
      </c>
      <c r="I567" s="52">
        <v>1652409</v>
      </c>
      <c r="J567" s="52">
        <v>0</v>
      </c>
      <c r="K567" s="52">
        <v>0</v>
      </c>
      <c r="L567" s="52">
        <v>92.506500000000003</v>
      </c>
      <c r="M567" s="52">
        <v>14.75</v>
      </c>
      <c r="N567" s="52">
        <v>169</v>
      </c>
      <c r="O567" s="52">
        <v>16.899999999999999</v>
      </c>
      <c r="P567" s="2">
        <f t="shared" ref="P567:P574" si="13">F567-F568</f>
        <v>128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</row>
    <row r="568" spans="1:32" x14ac:dyDescent="0.25">
      <c r="A568">
        <v>166</v>
      </c>
      <c r="B568" s="1">
        <v>0.25</v>
      </c>
      <c r="C568" s="52">
        <v>2015</v>
      </c>
      <c r="D568" s="52">
        <v>1</v>
      </c>
      <c r="E568" s="52">
        <v>8</v>
      </c>
      <c r="F568" s="52">
        <v>6743341</v>
      </c>
      <c r="G568" s="52">
        <v>67433419</v>
      </c>
      <c r="H568" s="52">
        <v>165224</v>
      </c>
      <c r="I568" s="52">
        <v>1652240</v>
      </c>
      <c r="J568" s="52">
        <v>0</v>
      </c>
      <c r="K568" s="52">
        <v>0</v>
      </c>
      <c r="L568" s="52">
        <v>92.042400000000001</v>
      </c>
      <c r="M568" s="52">
        <v>15.03</v>
      </c>
      <c r="N568" s="52">
        <v>184</v>
      </c>
      <c r="O568" s="52">
        <v>18.399999999999999</v>
      </c>
      <c r="P568" s="2">
        <f t="shared" si="13"/>
        <v>143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</row>
    <row r="569" spans="1:32" x14ac:dyDescent="0.25">
      <c r="A569">
        <v>165</v>
      </c>
      <c r="B569" s="1">
        <v>0.20833333333333334</v>
      </c>
      <c r="C569" s="52">
        <v>2015</v>
      </c>
      <c r="D569" s="52">
        <v>1</v>
      </c>
      <c r="E569" s="52">
        <v>8</v>
      </c>
      <c r="F569" s="52">
        <v>6743198</v>
      </c>
      <c r="G569" s="52">
        <v>67431985</v>
      </c>
      <c r="H569" s="52">
        <v>165204</v>
      </c>
      <c r="I569" s="52">
        <v>1652049</v>
      </c>
      <c r="J569" s="52">
        <v>0</v>
      </c>
      <c r="K569" s="52">
        <v>0</v>
      </c>
      <c r="L569" s="52">
        <v>92.419499999999999</v>
      </c>
      <c r="M569" s="52">
        <v>14.74</v>
      </c>
      <c r="N569" s="52">
        <v>151</v>
      </c>
      <c r="O569" s="52">
        <v>15.1</v>
      </c>
      <c r="P569" s="2">
        <f t="shared" si="13"/>
        <v>132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</row>
    <row r="570" spans="1:32" x14ac:dyDescent="0.25">
      <c r="A570">
        <v>164</v>
      </c>
      <c r="B570" s="1">
        <v>0.16666666666666666</v>
      </c>
      <c r="C570" s="52">
        <v>2015</v>
      </c>
      <c r="D570" s="52">
        <v>1</v>
      </c>
      <c r="E570" s="52">
        <v>8</v>
      </c>
      <c r="F570" s="52">
        <v>6743066</v>
      </c>
      <c r="G570" s="52">
        <v>67430666</v>
      </c>
      <c r="H570" s="52">
        <v>165187</v>
      </c>
      <c r="I570" s="52">
        <v>1651874</v>
      </c>
      <c r="J570" s="52">
        <v>0</v>
      </c>
      <c r="K570" s="52">
        <v>0</v>
      </c>
      <c r="L570" s="52">
        <v>92.651600000000002</v>
      </c>
      <c r="M570" s="52">
        <v>14.72</v>
      </c>
      <c r="N570" s="52">
        <v>187</v>
      </c>
      <c r="O570" s="52">
        <v>18.7</v>
      </c>
      <c r="P570" s="2">
        <f t="shared" si="13"/>
        <v>100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</row>
    <row r="571" spans="1:32" x14ac:dyDescent="0.25">
      <c r="A571">
        <v>163</v>
      </c>
      <c r="B571" s="1">
        <v>0.125</v>
      </c>
      <c r="C571" s="52">
        <v>2015</v>
      </c>
      <c r="D571" s="52">
        <v>1</v>
      </c>
      <c r="E571" s="52">
        <v>8</v>
      </c>
      <c r="F571" s="52">
        <v>6742966</v>
      </c>
      <c r="G571" s="52">
        <v>67429661</v>
      </c>
      <c r="H571" s="52">
        <v>165174</v>
      </c>
      <c r="I571" s="52">
        <v>1651741</v>
      </c>
      <c r="J571" s="52">
        <v>0</v>
      </c>
      <c r="K571" s="52">
        <v>0</v>
      </c>
      <c r="L571" s="52">
        <v>92.26</v>
      </c>
      <c r="M571" s="52">
        <v>15.29</v>
      </c>
      <c r="N571" s="52">
        <v>194</v>
      </c>
      <c r="O571" s="52">
        <v>19.399999999999999</v>
      </c>
      <c r="P571" s="2">
        <f t="shared" si="13"/>
        <v>174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</row>
    <row r="572" spans="1:32" x14ac:dyDescent="0.25">
      <c r="A572">
        <v>162</v>
      </c>
      <c r="B572" s="1">
        <v>8.3333333333333329E-2</v>
      </c>
      <c r="C572" s="52">
        <v>2015</v>
      </c>
      <c r="D572" s="52">
        <v>1</v>
      </c>
      <c r="E572" s="52">
        <v>8</v>
      </c>
      <c r="F572" s="52">
        <v>6742792</v>
      </c>
      <c r="G572" s="52">
        <v>67427925</v>
      </c>
      <c r="H572" s="52">
        <v>165151</v>
      </c>
      <c r="I572" s="52">
        <v>1651510</v>
      </c>
      <c r="J572" s="52">
        <v>0</v>
      </c>
      <c r="K572" s="52">
        <v>0</v>
      </c>
      <c r="L572" s="52">
        <v>92.143900000000002</v>
      </c>
      <c r="M572" s="52">
        <v>14.86</v>
      </c>
      <c r="N572" s="52">
        <v>162</v>
      </c>
      <c r="O572" s="52">
        <v>16.2</v>
      </c>
      <c r="P572" s="2">
        <f t="shared" si="13"/>
        <v>124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</row>
    <row r="573" spans="1:32" x14ac:dyDescent="0.25">
      <c r="A573">
        <v>161</v>
      </c>
      <c r="B573" s="1">
        <v>4.1666666666666664E-2</v>
      </c>
      <c r="C573" s="52">
        <v>2015</v>
      </c>
      <c r="D573" s="52">
        <v>1</v>
      </c>
      <c r="E573" s="52">
        <v>8</v>
      </c>
      <c r="F573" s="52">
        <v>6742668</v>
      </c>
      <c r="G573" s="52">
        <v>67426685</v>
      </c>
      <c r="H573" s="52">
        <v>165134</v>
      </c>
      <c r="I573" s="52">
        <v>1651345</v>
      </c>
      <c r="J573" s="52">
        <v>0</v>
      </c>
      <c r="K573" s="52">
        <v>0</v>
      </c>
      <c r="L573" s="52">
        <v>92.535499999999999</v>
      </c>
      <c r="M573" s="52">
        <v>15.43</v>
      </c>
      <c r="N573" s="52">
        <v>219</v>
      </c>
      <c r="O573" s="52">
        <v>21.9</v>
      </c>
      <c r="P573" s="2">
        <f t="shared" si="13"/>
        <v>152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</row>
    <row r="574" spans="1:32" x14ac:dyDescent="0.25">
      <c r="A574">
        <v>160</v>
      </c>
      <c r="B574" s="1">
        <v>0</v>
      </c>
      <c r="C574" s="52">
        <v>2015</v>
      </c>
      <c r="D574" s="52">
        <v>1</v>
      </c>
      <c r="E574" s="52">
        <v>8</v>
      </c>
      <c r="F574" s="52">
        <v>6742516</v>
      </c>
      <c r="G574" s="52">
        <v>67425164</v>
      </c>
      <c r="H574" s="52">
        <v>165114</v>
      </c>
      <c r="I574" s="52">
        <v>1651143</v>
      </c>
      <c r="J574" s="52">
        <v>0</v>
      </c>
      <c r="K574" s="52">
        <v>0</v>
      </c>
      <c r="L574" s="52">
        <v>92.608000000000004</v>
      </c>
      <c r="M574" s="52">
        <v>14.93</v>
      </c>
      <c r="N574" s="52">
        <v>168</v>
      </c>
      <c r="O574" s="52">
        <v>16.8</v>
      </c>
      <c r="P574" s="2">
        <f t="shared" si="13"/>
        <v>123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</row>
    <row r="575" spans="1:32" x14ac:dyDescent="0.25">
      <c r="A575">
        <v>159</v>
      </c>
      <c r="B575" s="1">
        <v>0.95833333333333337</v>
      </c>
      <c r="C575" s="52">
        <v>2015</v>
      </c>
      <c r="D575" s="52">
        <v>1</v>
      </c>
      <c r="E575" s="52">
        <v>7</v>
      </c>
      <c r="F575" s="52">
        <v>6742393</v>
      </c>
      <c r="G575" s="52">
        <v>67423934</v>
      </c>
      <c r="H575" s="52">
        <v>165098</v>
      </c>
      <c r="I575" s="52">
        <v>1650980</v>
      </c>
      <c r="J575" s="52">
        <v>0</v>
      </c>
      <c r="K575" s="52">
        <v>0</v>
      </c>
      <c r="L575" s="52">
        <v>92.869100000000003</v>
      </c>
      <c r="M575" s="52">
        <v>15.07</v>
      </c>
      <c r="N575" s="52">
        <v>182</v>
      </c>
      <c r="O575" s="52">
        <v>18.2</v>
      </c>
      <c r="P575" s="2">
        <f t="shared" ref="P575:P638" si="14">F575-F576</f>
        <v>146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</row>
    <row r="576" spans="1:32" x14ac:dyDescent="0.25">
      <c r="A576">
        <v>158</v>
      </c>
      <c r="B576" s="1">
        <v>0.91666666666666663</v>
      </c>
      <c r="C576" s="52">
        <v>2015</v>
      </c>
      <c r="D576" s="52">
        <v>1</v>
      </c>
      <c r="E576" s="52">
        <v>7</v>
      </c>
      <c r="F576" s="52">
        <v>6742247</v>
      </c>
      <c r="G576" s="52">
        <v>67422475</v>
      </c>
      <c r="H576" s="52">
        <v>165078</v>
      </c>
      <c r="I576" s="52">
        <v>1650787</v>
      </c>
      <c r="J576" s="52">
        <v>0</v>
      </c>
      <c r="K576" s="52">
        <v>0</v>
      </c>
      <c r="L576" s="52">
        <v>93.159199999999998</v>
      </c>
      <c r="M576" s="52">
        <v>14.98</v>
      </c>
      <c r="N576" s="52">
        <v>193</v>
      </c>
      <c r="O576" s="52">
        <v>19.3</v>
      </c>
      <c r="P576" s="2">
        <f t="shared" si="14"/>
        <v>145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</row>
    <row r="577" spans="1:32" x14ac:dyDescent="0.25">
      <c r="A577">
        <v>157</v>
      </c>
      <c r="B577" s="1">
        <v>0.875</v>
      </c>
      <c r="C577" s="52">
        <v>2015</v>
      </c>
      <c r="D577" s="52">
        <v>1</v>
      </c>
      <c r="E577" s="52">
        <v>7</v>
      </c>
      <c r="F577" s="52">
        <v>6742102</v>
      </c>
      <c r="G577" s="52">
        <v>67421026</v>
      </c>
      <c r="H577" s="52">
        <v>165059</v>
      </c>
      <c r="I577" s="52">
        <v>1650596</v>
      </c>
      <c r="J577" s="52">
        <v>0</v>
      </c>
      <c r="K577" s="52">
        <v>0</v>
      </c>
      <c r="L577" s="52">
        <v>92.854600000000005</v>
      </c>
      <c r="M577" s="52">
        <v>15.29</v>
      </c>
      <c r="N577" s="52">
        <v>227</v>
      </c>
      <c r="O577" s="52">
        <v>22.7</v>
      </c>
      <c r="P577" s="2">
        <f t="shared" si="14"/>
        <v>155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</row>
    <row r="578" spans="1:32" x14ac:dyDescent="0.25">
      <c r="A578">
        <v>156</v>
      </c>
      <c r="B578" s="1">
        <v>0.83333333333333337</v>
      </c>
      <c r="C578" s="52">
        <v>2015</v>
      </c>
      <c r="D578" s="52">
        <v>1</v>
      </c>
      <c r="E578" s="52">
        <v>7</v>
      </c>
      <c r="F578" s="52">
        <v>6741947</v>
      </c>
      <c r="G578" s="52">
        <v>67419477</v>
      </c>
      <c r="H578" s="52">
        <v>165039</v>
      </c>
      <c r="I578" s="52">
        <v>1650391</v>
      </c>
      <c r="J578" s="52">
        <v>0</v>
      </c>
      <c r="K578" s="52">
        <v>0</v>
      </c>
      <c r="L578" s="52">
        <v>93.681299999999993</v>
      </c>
      <c r="M578" s="52">
        <v>15.26</v>
      </c>
      <c r="N578" s="52">
        <v>166</v>
      </c>
      <c r="O578" s="52">
        <v>16.600000000000001</v>
      </c>
      <c r="P578" s="2">
        <f t="shared" si="14"/>
        <v>160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</row>
    <row r="579" spans="1:32" x14ac:dyDescent="0.25">
      <c r="A579">
        <v>155</v>
      </c>
      <c r="B579" s="1">
        <v>0.79166666666666663</v>
      </c>
      <c r="C579" s="52">
        <v>2015</v>
      </c>
      <c r="D579" s="52">
        <v>1</v>
      </c>
      <c r="E579" s="52">
        <v>7</v>
      </c>
      <c r="F579" s="52">
        <v>6741787</v>
      </c>
      <c r="G579" s="52">
        <v>67417870</v>
      </c>
      <c r="H579" s="52">
        <v>165018</v>
      </c>
      <c r="I579" s="52">
        <v>1650180</v>
      </c>
      <c r="J579" s="52">
        <v>0</v>
      </c>
      <c r="K579" s="52">
        <v>0</v>
      </c>
      <c r="L579" s="52">
        <v>93.347800000000007</v>
      </c>
      <c r="M579" s="52">
        <v>15.56</v>
      </c>
      <c r="N579" s="52">
        <v>180</v>
      </c>
      <c r="O579" s="52">
        <v>18</v>
      </c>
      <c r="P579" s="2">
        <f t="shared" si="14"/>
        <v>116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</row>
    <row r="580" spans="1:32" x14ac:dyDescent="0.25">
      <c r="A580">
        <v>154</v>
      </c>
      <c r="B580" s="1">
        <v>0.75</v>
      </c>
      <c r="C580" s="52">
        <v>2015</v>
      </c>
      <c r="D580" s="52">
        <v>1</v>
      </c>
      <c r="E580" s="52">
        <v>7</v>
      </c>
      <c r="F580" s="52">
        <v>6741671</v>
      </c>
      <c r="G580" s="52">
        <v>67416717</v>
      </c>
      <c r="H580" s="52">
        <v>165002</v>
      </c>
      <c r="I580" s="52">
        <v>1650028</v>
      </c>
      <c r="J580" s="52">
        <v>0</v>
      </c>
      <c r="K580" s="52">
        <v>0</v>
      </c>
      <c r="L580" s="52">
        <v>92.608000000000004</v>
      </c>
      <c r="M580" s="52">
        <v>17.010000000000002</v>
      </c>
      <c r="N580" s="52">
        <v>172</v>
      </c>
      <c r="O580" s="52">
        <v>17.2</v>
      </c>
      <c r="P580" s="2">
        <f t="shared" si="14"/>
        <v>132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</row>
    <row r="581" spans="1:32" x14ac:dyDescent="0.25">
      <c r="A581">
        <v>153</v>
      </c>
      <c r="B581" s="1">
        <v>0.70833333333333337</v>
      </c>
      <c r="C581" s="52">
        <v>2015</v>
      </c>
      <c r="D581" s="52">
        <v>1</v>
      </c>
      <c r="E581" s="52">
        <v>7</v>
      </c>
      <c r="F581" s="52">
        <v>6741539</v>
      </c>
      <c r="G581" s="52">
        <v>67415392</v>
      </c>
      <c r="H581" s="52">
        <v>164985</v>
      </c>
      <c r="I581" s="52">
        <v>1649851</v>
      </c>
      <c r="J581" s="52">
        <v>0</v>
      </c>
      <c r="K581" s="52">
        <v>0</v>
      </c>
      <c r="L581" s="52">
        <v>92.448499999999996</v>
      </c>
      <c r="M581" s="52">
        <v>18.149999999999999</v>
      </c>
      <c r="N581" s="52">
        <v>148</v>
      </c>
      <c r="O581" s="52">
        <v>14.8</v>
      </c>
      <c r="P581" s="2">
        <f t="shared" si="14"/>
        <v>120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</row>
    <row r="582" spans="1:32" x14ac:dyDescent="0.25">
      <c r="A582">
        <v>152</v>
      </c>
      <c r="B582" s="1">
        <v>0.66666666666666663</v>
      </c>
      <c r="C582" s="52">
        <v>2015</v>
      </c>
      <c r="D582" s="52">
        <v>1</v>
      </c>
      <c r="E582" s="52">
        <v>7</v>
      </c>
      <c r="F582" s="52">
        <v>6741419</v>
      </c>
      <c r="G582" s="52">
        <v>67414193</v>
      </c>
      <c r="H582" s="52">
        <v>164969</v>
      </c>
      <c r="I582" s="52">
        <v>1649690</v>
      </c>
      <c r="J582" s="52">
        <v>0</v>
      </c>
      <c r="K582" s="52">
        <v>0</v>
      </c>
      <c r="L582" s="52">
        <v>91.882900000000006</v>
      </c>
      <c r="M582" s="52">
        <v>19.149999999999999</v>
      </c>
      <c r="N582" s="52">
        <v>172</v>
      </c>
      <c r="O582" s="52">
        <v>17.2</v>
      </c>
      <c r="P582" s="2">
        <f t="shared" si="14"/>
        <v>120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</row>
    <row r="583" spans="1:32" x14ac:dyDescent="0.25">
      <c r="A583">
        <v>151</v>
      </c>
      <c r="B583" s="1">
        <v>0.625</v>
      </c>
      <c r="C583" s="52">
        <v>2015</v>
      </c>
      <c r="D583" s="52">
        <v>1</v>
      </c>
      <c r="E583" s="52">
        <v>7</v>
      </c>
      <c r="F583" s="52">
        <v>6741299</v>
      </c>
      <c r="G583" s="52">
        <v>67412990</v>
      </c>
      <c r="H583" s="52">
        <v>164952</v>
      </c>
      <c r="I583" s="52">
        <v>1649527</v>
      </c>
      <c r="J583" s="52">
        <v>0</v>
      </c>
      <c r="K583" s="52">
        <v>0</v>
      </c>
      <c r="L583" s="52">
        <v>93.231700000000004</v>
      </c>
      <c r="M583" s="52">
        <v>19.59</v>
      </c>
      <c r="N583" s="52">
        <v>150</v>
      </c>
      <c r="O583" s="52">
        <v>15</v>
      </c>
      <c r="P583" s="2">
        <f t="shared" si="14"/>
        <v>107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</row>
    <row r="584" spans="1:32" x14ac:dyDescent="0.25">
      <c r="A584">
        <v>150</v>
      </c>
      <c r="B584" s="1">
        <v>0.58333333333333337</v>
      </c>
      <c r="C584" s="52">
        <v>2015</v>
      </c>
      <c r="D584" s="52">
        <v>1</v>
      </c>
      <c r="E584" s="52">
        <v>7</v>
      </c>
      <c r="F584" s="52">
        <v>6741192</v>
      </c>
      <c r="G584" s="52">
        <v>67411923</v>
      </c>
      <c r="H584" s="52">
        <v>164938</v>
      </c>
      <c r="I584" s="52">
        <v>1649384</v>
      </c>
      <c r="J584" s="52">
        <v>0</v>
      </c>
      <c r="K584" s="52">
        <v>0</v>
      </c>
      <c r="L584" s="52">
        <v>92.405000000000001</v>
      </c>
      <c r="M584" s="52">
        <v>19.399999999999999</v>
      </c>
      <c r="N584" s="52">
        <v>163</v>
      </c>
      <c r="O584" s="52">
        <v>16.3</v>
      </c>
      <c r="P584" s="2">
        <f t="shared" si="14"/>
        <v>115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</row>
    <row r="585" spans="1:32" x14ac:dyDescent="0.25">
      <c r="A585">
        <v>149</v>
      </c>
      <c r="B585" s="1">
        <v>0.54166666666666663</v>
      </c>
      <c r="C585" s="52">
        <v>2015</v>
      </c>
      <c r="D585" s="52">
        <v>1</v>
      </c>
      <c r="E585" s="52">
        <v>7</v>
      </c>
      <c r="F585" s="52">
        <v>6741077</v>
      </c>
      <c r="G585" s="52">
        <v>67410774</v>
      </c>
      <c r="H585" s="52">
        <v>164922</v>
      </c>
      <c r="I585" s="52">
        <v>1649229</v>
      </c>
      <c r="J585" s="52">
        <v>0</v>
      </c>
      <c r="K585" s="52">
        <v>0</v>
      </c>
      <c r="L585" s="52">
        <v>90.591999999999999</v>
      </c>
      <c r="M585" s="52">
        <v>18.739999999999998</v>
      </c>
      <c r="N585" s="52">
        <v>179</v>
      </c>
      <c r="O585" s="52">
        <v>17.899999999999999</v>
      </c>
      <c r="P585" s="2">
        <f t="shared" si="14"/>
        <v>155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</row>
    <row r="586" spans="1:32" x14ac:dyDescent="0.25">
      <c r="A586">
        <v>148</v>
      </c>
      <c r="B586" s="1">
        <v>0.5</v>
      </c>
      <c r="C586" s="52">
        <v>2015</v>
      </c>
      <c r="D586" s="52">
        <v>1</v>
      </c>
      <c r="E586" s="52">
        <v>7</v>
      </c>
      <c r="F586" s="52">
        <v>6740922</v>
      </c>
      <c r="G586" s="52">
        <v>67409227</v>
      </c>
      <c r="H586" s="52">
        <v>164901</v>
      </c>
      <c r="I586" s="52">
        <v>1649017</v>
      </c>
      <c r="J586" s="52">
        <v>0</v>
      </c>
      <c r="K586" s="52">
        <v>0</v>
      </c>
      <c r="L586" s="52">
        <v>91.940899999999999</v>
      </c>
      <c r="M586" s="52">
        <v>17.7</v>
      </c>
      <c r="N586" s="52">
        <v>175</v>
      </c>
      <c r="O586" s="52">
        <v>17.5</v>
      </c>
      <c r="P586" s="2">
        <f t="shared" si="14"/>
        <v>97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</row>
    <row r="587" spans="1:32" x14ac:dyDescent="0.25">
      <c r="A587">
        <v>147</v>
      </c>
      <c r="B587" s="1">
        <v>0.45833333333333331</v>
      </c>
      <c r="C587" s="52">
        <v>2015</v>
      </c>
      <c r="D587" s="52">
        <v>1</v>
      </c>
      <c r="E587" s="52">
        <v>7</v>
      </c>
      <c r="F587" s="52">
        <v>6740825</v>
      </c>
      <c r="G587" s="52">
        <v>67408255</v>
      </c>
      <c r="H587" s="52">
        <v>164888</v>
      </c>
      <c r="I587" s="52">
        <v>1648886</v>
      </c>
      <c r="J587" s="52">
        <v>0</v>
      </c>
      <c r="K587" s="52">
        <v>0</v>
      </c>
      <c r="L587" s="52">
        <v>90.316400000000002</v>
      </c>
      <c r="M587" s="52">
        <v>17.11</v>
      </c>
      <c r="N587" s="52">
        <v>153</v>
      </c>
      <c r="O587" s="52">
        <v>15.3</v>
      </c>
      <c r="P587" s="2">
        <f t="shared" si="14"/>
        <v>141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</row>
    <row r="588" spans="1:32" x14ac:dyDescent="0.25">
      <c r="A588">
        <v>146</v>
      </c>
      <c r="B588" s="1">
        <v>0.41666666666666669</v>
      </c>
      <c r="C588" s="52">
        <v>2015</v>
      </c>
      <c r="D588" s="52">
        <v>1</v>
      </c>
      <c r="E588" s="52">
        <v>7</v>
      </c>
      <c r="F588" s="52">
        <v>6740684</v>
      </c>
      <c r="G588" s="52">
        <v>67406849</v>
      </c>
      <c r="H588" s="52">
        <v>164869</v>
      </c>
      <c r="I588" s="52">
        <v>1648694</v>
      </c>
      <c r="J588" s="52">
        <v>0</v>
      </c>
      <c r="K588" s="52">
        <v>0</v>
      </c>
      <c r="L588" s="52">
        <v>88.866</v>
      </c>
      <c r="M588" s="52">
        <v>16.66</v>
      </c>
      <c r="N588" s="52">
        <v>193</v>
      </c>
      <c r="O588" s="52">
        <v>19.3</v>
      </c>
      <c r="P588" s="2">
        <f t="shared" si="14"/>
        <v>140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</row>
    <row r="589" spans="1:32" x14ac:dyDescent="0.25">
      <c r="A589">
        <v>145</v>
      </c>
      <c r="B589" s="1">
        <v>0.375</v>
      </c>
      <c r="C589" s="52">
        <v>2015</v>
      </c>
      <c r="D589" s="52">
        <v>1</v>
      </c>
      <c r="E589" s="52">
        <v>7</v>
      </c>
      <c r="F589" s="52">
        <v>6740544</v>
      </c>
      <c r="G589" s="52">
        <v>67405440</v>
      </c>
      <c r="H589" s="52">
        <v>164849</v>
      </c>
      <c r="I589" s="52">
        <v>1648499</v>
      </c>
      <c r="J589" s="52">
        <v>0</v>
      </c>
      <c r="K589" s="52">
        <v>0</v>
      </c>
      <c r="L589" s="52">
        <v>89.460700000000003</v>
      </c>
      <c r="M589" s="52">
        <v>16.010000000000002</v>
      </c>
      <c r="N589" s="52">
        <v>201</v>
      </c>
      <c r="O589" s="52">
        <v>20.100000000000001</v>
      </c>
      <c r="P589" s="2">
        <f t="shared" si="14"/>
        <v>125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</row>
    <row r="590" spans="1:32" x14ac:dyDescent="0.25">
      <c r="A590">
        <v>144</v>
      </c>
      <c r="B590" s="1">
        <v>0.33333333333333331</v>
      </c>
      <c r="C590" s="52">
        <v>2015</v>
      </c>
      <c r="D590" s="52">
        <v>1</v>
      </c>
      <c r="E590" s="52">
        <v>7</v>
      </c>
      <c r="F590" s="52">
        <v>6740419</v>
      </c>
      <c r="G590" s="52">
        <v>67404194</v>
      </c>
      <c r="H590" s="52">
        <v>164832</v>
      </c>
      <c r="I590" s="52">
        <v>1648328</v>
      </c>
      <c r="J590" s="52">
        <v>0</v>
      </c>
      <c r="K590" s="52">
        <v>0</v>
      </c>
      <c r="L590" s="52">
        <v>88.851500000000001</v>
      </c>
      <c r="M590" s="52">
        <v>15.54</v>
      </c>
      <c r="N590" s="52">
        <v>199</v>
      </c>
      <c r="O590" s="52">
        <v>19.899999999999999</v>
      </c>
      <c r="P590" s="2">
        <f t="shared" si="14"/>
        <v>130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</row>
    <row r="591" spans="1:32" x14ac:dyDescent="0.25">
      <c r="A591">
        <v>143</v>
      </c>
      <c r="B591" s="1">
        <v>0.29166666666666669</v>
      </c>
      <c r="C591" s="52">
        <v>2015</v>
      </c>
      <c r="D591" s="52">
        <v>1</v>
      </c>
      <c r="E591" s="52">
        <v>7</v>
      </c>
      <c r="F591" s="52">
        <v>6740289</v>
      </c>
      <c r="G591" s="52">
        <v>67402895</v>
      </c>
      <c r="H591" s="52">
        <v>164814</v>
      </c>
      <c r="I591" s="52">
        <v>1648149</v>
      </c>
      <c r="J591" s="52">
        <v>0</v>
      </c>
      <c r="K591" s="52">
        <v>0</v>
      </c>
      <c r="L591" s="52">
        <v>89.750799999999998</v>
      </c>
      <c r="M591" s="52">
        <v>15.74</v>
      </c>
      <c r="N591" s="52">
        <v>166</v>
      </c>
      <c r="O591" s="52">
        <v>16.600000000000001</v>
      </c>
      <c r="P591" s="2">
        <f t="shared" si="14"/>
        <v>144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</row>
    <row r="592" spans="1:32" x14ac:dyDescent="0.25">
      <c r="A592">
        <v>142</v>
      </c>
      <c r="B592" s="1">
        <v>0.25</v>
      </c>
      <c r="C592" s="52">
        <v>2015</v>
      </c>
      <c r="D592" s="52">
        <v>1</v>
      </c>
      <c r="E592" s="52">
        <v>7</v>
      </c>
      <c r="F592" s="52">
        <v>6740145</v>
      </c>
      <c r="G592" s="52">
        <v>67401454</v>
      </c>
      <c r="H592" s="52">
        <v>164795</v>
      </c>
      <c r="I592" s="52">
        <v>1647952</v>
      </c>
      <c r="J592" s="52">
        <v>0</v>
      </c>
      <c r="K592" s="52">
        <v>0</v>
      </c>
      <c r="L592" s="52">
        <v>89.779799999999994</v>
      </c>
      <c r="M592" s="52">
        <v>16.010000000000002</v>
      </c>
      <c r="N592" s="52">
        <v>229</v>
      </c>
      <c r="O592" s="52">
        <v>22.9</v>
      </c>
      <c r="P592" s="2">
        <f t="shared" si="14"/>
        <v>167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</row>
    <row r="593" spans="1:32" x14ac:dyDescent="0.25">
      <c r="A593">
        <v>141</v>
      </c>
      <c r="B593" s="1">
        <v>0.20833333333333334</v>
      </c>
      <c r="C593" s="52">
        <v>2015</v>
      </c>
      <c r="D593" s="52">
        <v>1</v>
      </c>
      <c r="E593" s="52">
        <v>7</v>
      </c>
      <c r="F593" s="52">
        <v>6739978</v>
      </c>
      <c r="G593" s="52">
        <v>67399780</v>
      </c>
      <c r="H593" s="52">
        <v>164772</v>
      </c>
      <c r="I593" s="52">
        <v>1647723</v>
      </c>
      <c r="J593" s="52">
        <v>0</v>
      </c>
      <c r="K593" s="52">
        <v>0</v>
      </c>
      <c r="L593" s="52">
        <v>90.461500000000001</v>
      </c>
      <c r="M593" s="52">
        <v>15.78</v>
      </c>
      <c r="N593" s="52">
        <v>192</v>
      </c>
      <c r="O593" s="52">
        <v>19.2</v>
      </c>
      <c r="P593" s="2">
        <f t="shared" si="14"/>
        <v>147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</row>
    <row r="594" spans="1:32" x14ac:dyDescent="0.25">
      <c r="A594">
        <v>140</v>
      </c>
      <c r="B594" s="1">
        <v>0.16666666666666666</v>
      </c>
      <c r="C594" s="52">
        <v>2015</v>
      </c>
      <c r="D594" s="52">
        <v>1</v>
      </c>
      <c r="E594" s="52">
        <v>7</v>
      </c>
      <c r="F594" s="52">
        <v>6739831</v>
      </c>
      <c r="G594" s="52">
        <v>67398314</v>
      </c>
      <c r="H594" s="52">
        <v>164752</v>
      </c>
      <c r="I594" s="52">
        <v>1647524</v>
      </c>
      <c r="J594" s="52">
        <v>0</v>
      </c>
      <c r="K594" s="52">
        <v>0</v>
      </c>
      <c r="L594" s="52">
        <v>90.925600000000003</v>
      </c>
      <c r="M594" s="52">
        <v>15.64</v>
      </c>
      <c r="N594" s="52">
        <v>157</v>
      </c>
      <c r="O594" s="52">
        <v>15.7</v>
      </c>
      <c r="P594" s="2">
        <f t="shared" si="14"/>
        <v>110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</row>
    <row r="595" spans="1:32" x14ac:dyDescent="0.25">
      <c r="A595">
        <v>139</v>
      </c>
      <c r="B595" s="1">
        <v>0.125</v>
      </c>
      <c r="C595" s="52">
        <v>2015</v>
      </c>
      <c r="D595" s="52">
        <v>1</v>
      </c>
      <c r="E595" s="52">
        <v>7</v>
      </c>
      <c r="F595" s="52">
        <v>6739721</v>
      </c>
      <c r="G595" s="52">
        <v>67397211</v>
      </c>
      <c r="H595" s="52">
        <v>164737</v>
      </c>
      <c r="I595" s="52">
        <v>1647375</v>
      </c>
      <c r="J595" s="52">
        <v>0</v>
      </c>
      <c r="K595" s="52">
        <v>0</v>
      </c>
      <c r="L595" s="52">
        <v>91.259200000000007</v>
      </c>
      <c r="M595" s="52">
        <v>15.32</v>
      </c>
      <c r="N595" s="52">
        <v>152</v>
      </c>
      <c r="O595" s="52">
        <v>15.2</v>
      </c>
      <c r="P595" s="2">
        <f t="shared" si="14"/>
        <v>120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</row>
    <row r="596" spans="1:32" x14ac:dyDescent="0.25">
      <c r="A596">
        <v>138</v>
      </c>
      <c r="B596" s="1">
        <v>8.3333333333333329E-2</v>
      </c>
      <c r="C596" s="52">
        <v>2015</v>
      </c>
      <c r="D596" s="52">
        <v>1</v>
      </c>
      <c r="E596" s="52">
        <v>7</v>
      </c>
      <c r="F596" s="52">
        <v>6739601</v>
      </c>
      <c r="G596" s="52">
        <v>67396014</v>
      </c>
      <c r="H596" s="52">
        <v>164721</v>
      </c>
      <c r="I596" s="52">
        <v>1647214</v>
      </c>
      <c r="J596" s="52">
        <v>0</v>
      </c>
      <c r="K596" s="52">
        <v>0</v>
      </c>
      <c r="L596" s="52">
        <v>90.591999999999999</v>
      </c>
      <c r="M596" s="52">
        <v>15.35</v>
      </c>
      <c r="N596" s="52">
        <v>172</v>
      </c>
      <c r="O596" s="52">
        <v>17.2</v>
      </c>
      <c r="P596" s="2">
        <f t="shared" si="14"/>
        <v>121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</row>
    <row r="597" spans="1:32" x14ac:dyDescent="0.25">
      <c r="A597">
        <v>137</v>
      </c>
      <c r="B597" s="1">
        <v>4.1666666666666664E-2</v>
      </c>
      <c r="C597" s="52">
        <v>2015</v>
      </c>
      <c r="D597" s="52">
        <v>1</v>
      </c>
      <c r="E597" s="52">
        <v>7</v>
      </c>
      <c r="F597" s="52">
        <v>6739480</v>
      </c>
      <c r="G597" s="52">
        <v>67394803</v>
      </c>
      <c r="H597" s="52">
        <v>164705</v>
      </c>
      <c r="I597" s="52">
        <v>1647050</v>
      </c>
      <c r="J597" s="52">
        <v>0</v>
      </c>
      <c r="K597" s="52">
        <v>0</v>
      </c>
      <c r="L597" s="52">
        <v>90.722499999999997</v>
      </c>
      <c r="M597" s="52">
        <v>15.77</v>
      </c>
      <c r="N597" s="52">
        <v>202</v>
      </c>
      <c r="O597" s="52">
        <v>20.2</v>
      </c>
      <c r="P597" s="2">
        <f t="shared" si="14"/>
        <v>136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</row>
    <row r="598" spans="1:32" x14ac:dyDescent="0.25">
      <c r="A598">
        <v>136</v>
      </c>
      <c r="B598" s="1">
        <v>0</v>
      </c>
      <c r="C598" s="52">
        <v>2015</v>
      </c>
      <c r="D598" s="52">
        <v>1</v>
      </c>
      <c r="E598" s="52">
        <v>7</v>
      </c>
      <c r="F598" s="52">
        <v>6739344</v>
      </c>
      <c r="G598" s="52">
        <v>67393444</v>
      </c>
      <c r="H598" s="52">
        <v>164686</v>
      </c>
      <c r="I598" s="52">
        <v>1646866</v>
      </c>
      <c r="J598" s="52">
        <v>0</v>
      </c>
      <c r="K598" s="52">
        <v>0</v>
      </c>
      <c r="L598" s="52">
        <v>90.6935</v>
      </c>
      <c r="M598" s="52">
        <v>15.7</v>
      </c>
      <c r="N598" s="52">
        <v>173</v>
      </c>
      <c r="O598" s="52">
        <v>17.3</v>
      </c>
      <c r="P598" s="2">
        <f t="shared" si="14"/>
        <v>140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</row>
    <row r="599" spans="1:32" x14ac:dyDescent="0.25">
      <c r="A599">
        <v>135</v>
      </c>
      <c r="B599" s="1">
        <v>0.95833333333333337</v>
      </c>
      <c r="C599" s="52">
        <v>2015</v>
      </c>
      <c r="D599" s="52">
        <v>1</v>
      </c>
      <c r="E599" s="52">
        <v>6</v>
      </c>
      <c r="F599" s="52">
        <v>6739204</v>
      </c>
      <c r="G599" s="52">
        <v>67392041</v>
      </c>
      <c r="H599" s="52">
        <v>164667</v>
      </c>
      <c r="I599" s="52">
        <v>1646676</v>
      </c>
      <c r="J599" s="52">
        <v>0</v>
      </c>
      <c r="K599" s="52">
        <v>0</v>
      </c>
      <c r="L599" s="52">
        <v>91.694299999999998</v>
      </c>
      <c r="M599" s="52">
        <v>15.53</v>
      </c>
      <c r="N599" s="52">
        <v>195</v>
      </c>
      <c r="O599" s="52">
        <v>19.5</v>
      </c>
      <c r="P599" s="2">
        <f t="shared" si="14"/>
        <v>138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</row>
    <row r="600" spans="1:32" x14ac:dyDescent="0.25">
      <c r="A600">
        <v>134</v>
      </c>
      <c r="B600" s="1">
        <v>0.91666666666666663</v>
      </c>
      <c r="C600" s="52">
        <v>2015</v>
      </c>
      <c r="D600" s="52">
        <v>1</v>
      </c>
      <c r="E600" s="52">
        <v>6</v>
      </c>
      <c r="F600" s="52">
        <v>6739066</v>
      </c>
      <c r="G600" s="52">
        <v>67390660</v>
      </c>
      <c r="H600" s="52">
        <v>164649</v>
      </c>
      <c r="I600" s="52">
        <v>1646491</v>
      </c>
      <c r="J600" s="52">
        <v>0</v>
      </c>
      <c r="K600" s="52">
        <v>0</v>
      </c>
      <c r="L600" s="52">
        <v>91.215699999999998</v>
      </c>
      <c r="M600" s="52">
        <v>15.96</v>
      </c>
      <c r="N600" s="52">
        <v>210</v>
      </c>
      <c r="O600" s="52">
        <v>21</v>
      </c>
      <c r="P600" s="2">
        <f t="shared" si="14"/>
        <v>163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</row>
    <row r="601" spans="1:32" x14ac:dyDescent="0.25">
      <c r="A601">
        <v>133</v>
      </c>
      <c r="B601" s="1">
        <v>0.875</v>
      </c>
      <c r="C601" s="52">
        <v>2015</v>
      </c>
      <c r="D601" s="52">
        <v>1</v>
      </c>
      <c r="E601" s="52">
        <v>6</v>
      </c>
      <c r="F601" s="52">
        <v>6738903</v>
      </c>
      <c r="G601" s="52">
        <v>67389036</v>
      </c>
      <c r="H601" s="52">
        <v>164627</v>
      </c>
      <c r="I601" s="52">
        <v>1646272</v>
      </c>
      <c r="J601" s="52">
        <v>0</v>
      </c>
      <c r="K601" s="52">
        <v>0</v>
      </c>
      <c r="L601" s="52">
        <v>90.954599999999999</v>
      </c>
      <c r="M601" s="52">
        <v>15.8</v>
      </c>
      <c r="N601" s="52">
        <v>188</v>
      </c>
      <c r="O601" s="52">
        <v>18.8</v>
      </c>
      <c r="P601" s="2">
        <f t="shared" si="14"/>
        <v>139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</row>
    <row r="602" spans="1:32" x14ac:dyDescent="0.25">
      <c r="A602">
        <v>132</v>
      </c>
      <c r="B602" s="1">
        <v>0.83333333333333337</v>
      </c>
      <c r="C602" s="52">
        <v>2015</v>
      </c>
      <c r="D602" s="52">
        <v>1</v>
      </c>
      <c r="E602" s="52">
        <v>6</v>
      </c>
      <c r="F602" s="52">
        <v>6738764</v>
      </c>
      <c r="G602" s="52">
        <v>67387645</v>
      </c>
      <c r="H602" s="52">
        <v>164608</v>
      </c>
      <c r="I602" s="52">
        <v>1646084</v>
      </c>
      <c r="J602" s="52">
        <v>0</v>
      </c>
      <c r="K602" s="52">
        <v>0</v>
      </c>
      <c r="L602" s="52">
        <v>91.418700000000001</v>
      </c>
      <c r="M602" s="52">
        <v>15.93</v>
      </c>
      <c r="N602" s="52">
        <v>216</v>
      </c>
      <c r="O602" s="52">
        <v>21.6</v>
      </c>
      <c r="P602" s="2">
        <f t="shared" si="14"/>
        <v>148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</row>
    <row r="603" spans="1:32" x14ac:dyDescent="0.25">
      <c r="A603">
        <v>131</v>
      </c>
      <c r="B603" s="1">
        <v>0.79166666666666663</v>
      </c>
      <c r="C603" s="52">
        <v>2015</v>
      </c>
      <c r="D603" s="52">
        <v>1</v>
      </c>
      <c r="E603" s="52">
        <v>6</v>
      </c>
      <c r="F603" s="52">
        <v>6738616</v>
      </c>
      <c r="G603" s="52">
        <v>67386166</v>
      </c>
      <c r="H603" s="52">
        <v>164588</v>
      </c>
      <c r="I603" s="52">
        <v>1645885</v>
      </c>
      <c r="J603" s="52">
        <v>0</v>
      </c>
      <c r="K603" s="52">
        <v>0</v>
      </c>
      <c r="L603" s="52">
        <v>90.3309</v>
      </c>
      <c r="M603" s="52">
        <v>16.23</v>
      </c>
      <c r="N603" s="52">
        <v>211</v>
      </c>
      <c r="O603" s="52">
        <v>21.1</v>
      </c>
      <c r="P603" s="2">
        <f t="shared" si="14"/>
        <v>167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</row>
    <row r="604" spans="1:32" x14ac:dyDescent="0.25">
      <c r="A604">
        <v>130</v>
      </c>
      <c r="B604" s="1">
        <v>0.75</v>
      </c>
      <c r="C604" s="52">
        <v>2015</v>
      </c>
      <c r="D604" s="52">
        <v>1</v>
      </c>
      <c r="E604" s="52">
        <v>6</v>
      </c>
      <c r="F604" s="52">
        <v>6738449</v>
      </c>
      <c r="G604" s="52">
        <v>67384499</v>
      </c>
      <c r="H604" s="52">
        <v>164565</v>
      </c>
      <c r="I604" s="52">
        <v>1645658</v>
      </c>
      <c r="J604" s="52">
        <v>0</v>
      </c>
      <c r="K604" s="52">
        <v>0</v>
      </c>
      <c r="L604" s="52">
        <v>90.3309</v>
      </c>
      <c r="M604" s="52">
        <v>16.5</v>
      </c>
      <c r="N604" s="52">
        <v>193</v>
      </c>
      <c r="O604" s="52">
        <v>19.3</v>
      </c>
      <c r="P604" s="2">
        <f t="shared" si="14"/>
        <v>142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</row>
    <row r="605" spans="1:32" x14ac:dyDescent="0.25">
      <c r="A605">
        <v>129</v>
      </c>
      <c r="B605" s="1">
        <v>0.70833333333333337</v>
      </c>
      <c r="C605" s="52">
        <v>2015</v>
      </c>
      <c r="D605" s="52">
        <v>1</v>
      </c>
      <c r="E605" s="52">
        <v>6</v>
      </c>
      <c r="F605" s="52">
        <v>6738307</v>
      </c>
      <c r="G605" s="52">
        <v>67383075</v>
      </c>
      <c r="H605" s="52">
        <v>164546</v>
      </c>
      <c r="I605" s="52">
        <v>1645464</v>
      </c>
      <c r="J605" s="52">
        <v>0</v>
      </c>
      <c r="K605" s="52">
        <v>0</v>
      </c>
      <c r="L605" s="52">
        <v>90.185900000000004</v>
      </c>
      <c r="M605" s="52">
        <v>17.100000000000001</v>
      </c>
      <c r="N605" s="52">
        <v>193</v>
      </c>
      <c r="O605" s="52">
        <v>19.3</v>
      </c>
      <c r="P605" s="2">
        <f t="shared" si="14"/>
        <v>141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</row>
    <row r="606" spans="1:32" x14ac:dyDescent="0.25">
      <c r="A606">
        <v>128</v>
      </c>
      <c r="B606" s="1">
        <v>0.66666666666666663</v>
      </c>
      <c r="C606" s="52">
        <v>2015</v>
      </c>
      <c r="D606" s="52">
        <v>1</v>
      </c>
      <c r="E606" s="52">
        <v>6</v>
      </c>
      <c r="F606" s="52">
        <v>6738166</v>
      </c>
      <c r="G606" s="52">
        <v>67381664</v>
      </c>
      <c r="H606" s="52">
        <v>164527</v>
      </c>
      <c r="I606" s="52">
        <v>1645271</v>
      </c>
      <c r="J606" s="52">
        <v>0</v>
      </c>
      <c r="K606" s="52">
        <v>0</v>
      </c>
      <c r="L606" s="52">
        <v>89.881299999999996</v>
      </c>
      <c r="M606" s="52">
        <v>17.25</v>
      </c>
      <c r="N606" s="52">
        <v>191</v>
      </c>
      <c r="O606" s="52">
        <v>19.100000000000001</v>
      </c>
      <c r="P606" s="2">
        <f t="shared" si="14"/>
        <v>138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</row>
    <row r="607" spans="1:32" x14ac:dyDescent="0.25">
      <c r="A607">
        <v>127</v>
      </c>
      <c r="B607" s="1">
        <v>0.625</v>
      </c>
      <c r="C607" s="52">
        <v>2015</v>
      </c>
      <c r="D607" s="52">
        <v>1</v>
      </c>
      <c r="E607" s="52">
        <v>6</v>
      </c>
      <c r="F607" s="52">
        <v>6738028</v>
      </c>
      <c r="G607" s="52">
        <v>67380280</v>
      </c>
      <c r="H607" s="52">
        <v>164508</v>
      </c>
      <c r="I607" s="52">
        <v>1645081</v>
      </c>
      <c r="J607" s="52">
        <v>0</v>
      </c>
      <c r="K607" s="52">
        <v>0</v>
      </c>
      <c r="L607" s="52">
        <v>90.490499999999997</v>
      </c>
      <c r="M607" s="52">
        <v>17.350000000000001</v>
      </c>
      <c r="N607" s="52">
        <v>188</v>
      </c>
      <c r="O607" s="52">
        <v>18.8</v>
      </c>
      <c r="P607" s="2">
        <f t="shared" si="14"/>
        <v>139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</row>
    <row r="608" spans="1:32" x14ac:dyDescent="0.25">
      <c r="A608">
        <v>126</v>
      </c>
      <c r="B608" s="1">
        <v>0.58333333333333337</v>
      </c>
      <c r="C608" s="52">
        <v>2015</v>
      </c>
      <c r="D608" s="52">
        <v>1</v>
      </c>
      <c r="E608" s="52">
        <v>6</v>
      </c>
      <c r="F608" s="52">
        <v>6737889</v>
      </c>
      <c r="G608" s="52">
        <v>67378896</v>
      </c>
      <c r="H608" s="52">
        <v>164489</v>
      </c>
      <c r="I608" s="52">
        <v>1644892</v>
      </c>
      <c r="J608" s="52">
        <v>0</v>
      </c>
      <c r="K608" s="52">
        <v>0</v>
      </c>
      <c r="L608" s="52">
        <v>89.692700000000002</v>
      </c>
      <c r="M608" s="52">
        <v>17.8</v>
      </c>
      <c r="N608" s="52">
        <v>193</v>
      </c>
      <c r="O608" s="52">
        <v>19.3</v>
      </c>
      <c r="P608" s="2">
        <f t="shared" si="14"/>
        <v>128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</row>
    <row r="609" spans="1:32" x14ac:dyDescent="0.25">
      <c r="A609">
        <v>125</v>
      </c>
      <c r="B609" s="1">
        <v>0.54166666666666663</v>
      </c>
      <c r="C609" s="52">
        <v>2015</v>
      </c>
      <c r="D609" s="52">
        <v>1</v>
      </c>
      <c r="E609" s="52">
        <v>6</v>
      </c>
      <c r="F609" s="52">
        <v>6737761</v>
      </c>
      <c r="G609" s="52">
        <v>67377619</v>
      </c>
      <c r="H609" s="52">
        <v>164471</v>
      </c>
      <c r="I609" s="52">
        <v>1644716</v>
      </c>
      <c r="J609" s="52">
        <v>0</v>
      </c>
      <c r="K609" s="52">
        <v>0</v>
      </c>
      <c r="L609" s="52">
        <v>89.605699999999999</v>
      </c>
      <c r="M609" s="52">
        <v>17.329999999999998</v>
      </c>
      <c r="N609" s="52">
        <v>197</v>
      </c>
      <c r="O609" s="52">
        <v>19.7</v>
      </c>
      <c r="P609" s="2">
        <f t="shared" si="14"/>
        <v>155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</row>
    <row r="610" spans="1:32" x14ac:dyDescent="0.25">
      <c r="A610">
        <v>124</v>
      </c>
      <c r="B610" s="1">
        <v>0.5</v>
      </c>
      <c r="C610" s="52">
        <v>2015</v>
      </c>
      <c r="D610" s="52">
        <v>1</v>
      </c>
      <c r="E610" s="52">
        <v>6</v>
      </c>
      <c r="F610" s="52">
        <v>6737606</v>
      </c>
      <c r="G610" s="52">
        <v>67376065</v>
      </c>
      <c r="H610" s="52">
        <v>164450</v>
      </c>
      <c r="I610" s="52">
        <v>1644502</v>
      </c>
      <c r="J610" s="52">
        <v>0</v>
      </c>
      <c r="K610" s="52">
        <v>0</v>
      </c>
      <c r="L610" s="52">
        <v>90.069800000000001</v>
      </c>
      <c r="M610" s="52">
        <v>17.34</v>
      </c>
      <c r="N610" s="52">
        <v>225</v>
      </c>
      <c r="O610" s="52">
        <v>22.5</v>
      </c>
      <c r="P610" s="2">
        <f t="shared" si="14"/>
        <v>162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</row>
    <row r="611" spans="1:32" x14ac:dyDescent="0.25">
      <c r="A611">
        <v>123</v>
      </c>
      <c r="B611" s="1">
        <v>0.45833333333333331</v>
      </c>
      <c r="C611" s="52">
        <v>2015</v>
      </c>
      <c r="D611" s="52">
        <v>1</v>
      </c>
      <c r="E611" s="52">
        <v>6</v>
      </c>
      <c r="F611" s="52">
        <v>6737444</v>
      </c>
      <c r="G611" s="52">
        <v>67374445</v>
      </c>
      <c r="H611" s="52">
        <v>164428</v>
      </c>
      <c r="I611" s="52">
        <v>1644280</v>
      </c>
      <c r="J611" s="52">
        <v>0</v>
      </c>
      <c r="K611" s="52">
        <v>0</v>
      </c>
      <c r="L611" s="52">
        <v>89.141599999999997</v>
      </c>
      <c r="M611" s="52">
        <v>16.82</v>
      </c>
      <c r="N611" s="52">
        <v>233</v>
      </c>
      <c r="O611" s="52">
        <v>23.3</v>
      </c>
      <c r="P611" s="2">
        <f t="shared" si="14"/>
        <v>169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</row>
    <row r="612" spans="1:32" x14ac:dyDescent="0.25">
      <c r="A612">
        <v>122</v>
      </c>
      <c r="B612" s="1">
        <v>0.41666666666666669</v>
      </c>
      <c r="C612" s="52">
        <v>2015</v>
      </c>
      <c r="D612" s="52">
        <v>1</v>
      </c>
      <c r="E612" s="52">
        <v>6</v>
      </c>
      <c r="F612" s="52">
        <v>6737275</v>
      </c>
      <c r="G612" s="52">
        <v>67372750</v>
      </c>
      <c r="H612" s="52">
        <v>164404</v>
      </c>
      <c r="I612" s="52">
        <v>1644046</v>
      </c>
      <c r="J612" s="52">
        <v>0</v>
      </c>
      <c r="K612" s="52">
        <v>0</v>
      </c>
      <c r="L612" s="52">
        <v>89.533199999999994</v>
      </c>
      <c r="M612" s="52">
        <v>16.34</v>
      </c>
      <c r="N612" s="52">
        <v>259</v>
      </c>
      <c r="O612" s="52">
        <v>25.9</v>
      </c>
      <c r="P612" s="2">
        <f t="shared" si="14"/>
        <v>166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</row>
    <row r="613" spans="1:32" x14ac:dyDescent="0.25">
      <c r="A613">
        <v>121</v>
      </c>
      <c r="B613" s="1">
        <v>0.375</v>
      </c>
      <c r="C613" s="52">
        <v>2015</v>
      </c>
      <c r="D613" s="52">
        <v>1</v>
      </c>
      <c r="E613" s="52">
        <v>6</v>
      </c>
      <c r="F613" s="52">
        <v>6737109</v>
      </c>
      <c r="G613" s="52">
        <v>67371097</v>
      </c>
      <c r="H613" s="52">
        <v>164381</v>
      </c>
      <c r="I613" s="52">
        <v>1643819</v>
      </c>
      <c r="J613" s="52">
        <v>0</v>
      </c>
      <c r="K613" s="52">
        <v>0</v>
      </c>
      <c r="L613" s="52">
        <v>88.909499999999994</v>
      </c>
      <c r="M613" s="52">
        <v>15.79</v>
      </c>
      <c r="N613" s="52">
        <v>221</v>
      </c>
      <c r="O613" s="52">
        <v>22.1</v>
      </c>
      <c r="P613" s="2">
        <f t="shared" si="14"/>
        <v>167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</row>
    <row r="614" spans="1:32" x14ac:dyDescent="0.25">
      <c r="A614">
        <v>120</v>
      </c>
      <c r="B614" s="1">
        <v>0.33333333333333331</v>
      </c>
      <c r="C614" s="52">
        <v>2015</v>
      </c>
      <c r="D614" s="52">
        <v>1</v>
      </c>
      <c r="E614" s="52">
        <v>6</v>
      </c>
      <c r="F614" s="52">
        <v>6736942</v>
      </c>
      <c r="G614" s="52">
        <v>67369422</v>
      </c>
      <c r="H614" s="52">
        <v>164358</v>
      </c>
      <c r="I614" s="52">
        <v>1643588</v>
      </c>
      <c r="J614" s="52">
        <v>0</v>
      </c>
      <c r="K614" s="52">
        <v>0</v>
      </c>
      <c r="L614" s="52">
        <v>89.7363</v>
      </c>
      <c r="M614" s="52">
        <v>14.56</v>
      </c>
      <c r="N614" s="52">
        <v>199</v>
      </c>
      <c r="O614" s="52">
        <v>19.899999999999999</v>
      </c>
      <c r="P614" s="2">
        <f t="shared" si="14"/>
        <v>163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</row>
    <row r="615" spans="1:32" x14ac:dyDescent="0.25">
      <c r="A615">
        <v>119</v>
      </c>
      <c r="B615" s="1">
        <v>0.29166666666666669</v>
      </c>
      <c r="C615" s="52">
        <v>2015</v>
      </c>
      <c r="D615" s="52">
        <v>1</v>
      </c>
      <c r="E615" s="52">
        <v>6</v>
      </c>
      <c r="F615" s="52">
        <v>6736779</v>
      </c>
      <c r="G615" s="52">
        <v>67367799</v>
      </c>
      <c r="H615" s="52">
        <v>164336</v>
      </c>
      <c r="I615" s="52">
        <v>1643367</v>
      </c>
      <c r="J615" s="52">
        <v>0</v>
      </c>
      <c r="K615" s="52">
        <v>0</v>
      </c>
      <c r="L615" s="52">
        <v>89.3446</v>
      </c>
      <c r="M615" s="52">
        <v>14.32</v>
      </c>
      <c r="N615" s="52">
        <v>191</v>
      </c>
      <c r="O615" s="52">
        <v>19.100000000000001</v>
      </c>
      <c r="P615" s="2">
        <f t="shared" si="14"/>
        <v>134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</row>
    <row r="616" spans="1:32" x14ac:dyDescent="0.25">
      <c r="A616">
        <v>118</v>
      </c>
      <c r="B616" s="1">
        <v>0.25</v>
      </c>
      <c r="C616" s="52">
        <v>2015</v>
      </c>
      <c r="D616" s="52">
        <v>1</v>
      </c>
      <c r="E616" s="52">
        <v>6</v>
      </c>
      <c r="F616" s="52">
        <v>6736645</v>
      </c>
      <c r="G616" s="52">
        <v>67366459</v>
      </c>
      <c r="H616" s="52">
        <v>164318</v>
      </c>
      <c r="I616" s="52">
        <v>1643184</v>
      </c>
      <c r="J616" s="52">
        <v>0</v>
      </c>
      <c r="K616" s="52">
        <v>0</v>
      </c>
      <c r="L616" s="52">
        <v>89.533199999999994</v>
      </c>
      <c r="M616" s="52">
        <v>14.89</v>
      </c>
      <c r="N616" s="52">
        <v>266</v>
      </c>
      <c r="O616" s="52">
        <v>26.6</v>
      </c>
      <c r="P616" s="2">
        <f t="shared" si="14"/>
        <v>185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</row>
    <row r="617" spans="1:32" x14ac:dyDescent="0.25">
      <c r="A617">
        <v>117</v>
      </c>
      <c r="B617" s="1">
        <v>0.20833333333333334</v>
      </c>
      <c r="C617" s="52">
        <v>2015</v>
      </c>
      <c r="D617" s="52">
        <v>1</v>
      </c>
      <c r="E617" s="52">
        <v>6</v>
      </c>
      <c r="F617" s="52">
        <v>6736460</v>
      </c>
      <c r="G617" s="52">
        <v>67364606</v>
      </c>
      <c r="H617" s="52">
        <v>164293</v>
      </c>
      <c r="I617" s="52">
        <v>1642931</v>
      </c>
      <c r="J617" s="52">
        <v>0</v>
      </c>
      <c r="K617" s="52">
        <v>0</v>
      </c>
      <c r="L617" s="52">
        <v>89.823300000000003</v>
      </c>
      <c r="M617" s="52">
        <v>14.75</v>
      </c>
      <c r="N617" s="52">
        <v>199</v>
      </c>
      <c r="O617" s="52">
        <v>19.899999999999999</v>
      </c>
      <c r="P617" s="2">
        <f t="shared" si="14"/>
        <v>161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</row>
    <row r="618" spans="1:32" x14ac:dyDescent="0.25">
      <c r="A618">
        <v>116</v>
      </c>
      <c r="B618" s="1">
        <v>0.16666666666666666</v>
      </c>
      <c r="C618" s="52">
        <v>2015</v>
      </c>
      <c r="D618" s="52">
        <v>1</v>
      </c>
      <c r="E618" s="52">
        <v>6</v>
      </c>
      <c r="F618" s="52">
        <v>6736299</v>
      </c>
      <c r="G618" s="52">
        <v>67362997</v>
      </c>
      <c r="H618" s="52">
        <v>164271</v>
      </c>
      <c r="I618" s="52">
        <v>1642712</v>
      </c>
      <c r="J618" s="52">
        <v>0</v>
      </c>
      <c r="K618" s="52">
        <v>0</v>
      </c>
      <c r="L618" s="52">
        <v>90.534000000000006</v>
      </c>
      <c r="M618" s="52">
        <v>14.73</v>
      </c>
      <c r="N618" s="52">
        <v>205</v>
      </c>
      <c r="O618" s="52">
        <v>20.5</v>
      </c>
      <c r="P618" s="2">
        <f t="shared" si="14"/>
        <v>153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</row>
    <row r="619" spans="1:32" x14ac:dyDescent="0.25">
      <c r="A619">
        <v>115</v>
      </c>
      <c r="B619" s="1">
        <v>0.125</v>
      </c>
      <c r="C619" s="52">
        <v>2015</v>
      </c>
      <c r="D619" s="52">
        <v>1</v>
      </c>
      <c r="E619" s="52">
        <v>6</v>
      </c>
      <c r="F619" s="52">
        <v>6736146</v>
      </c>
      <c r="G619" s="52">
        <v>67361465</v>
      </c>
      <c r="H619" s="52">
        <v>164250</v>
      </c>
      <c r="I619" s="52">
        <v>1642505</v>
      </c>
      <c r="J619" s="52">
        <v>0</v>
      </c>
      <c r="K619" s="52">
        <v>0</v>
      </c>
      <c r="L619" s="52">
        <v>91.360699999999994</v>
      </c>
      <c r="M619" s="52">
        <v>14.84</v>
      </c>
      <c r="N619" s="52">
        <v>204</v>
      </c>
      <c r="O619" s="52">
        <v>20.399999999999999</v>
      </c>
      <c r="P619" s="2">
        <f t="shared" si="14"/>
        <v>151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</row>
    <row r="620" spans="1:32" x14ac:dyDescent="0.25">
      <c r="A620">
        <v>114</v>
      </c>
      <c r="B620" s="1">
        <v>8.3333333333333329E-2</v>
      </c>
      <c r="C620" s="52">
        <v>2015</v>
      </c>
      <c r="D620" s="52">
        <v>1</v>
      </c>
      <c r="E620" s="52">
        <v>6</v>
      </c>
      <c r="F620" s="52">
        <v>6735995</v>
      </c>
      <c r="G620" s="52">
        <v>67359959</v>
      </c>
      <c r="H620" s="52">
        <v>164230</v>
      </c>
      <c r="I620" s="52">
        <v>1642303</v>
      </c>
      <c r="J620" s="52">
        <v>0</v>
      </c>
      <c r="K620" s="52">
        <v>0</v>
      </c>
      <c r="L620" s="52">
        <v>90.65</v>
      </c>
      <c r="M620" s="52">
        <v>15.14</v>
      </c>
      <c r="N620" s="52">
        <v>221</v>
      </c>
      <c r="O620" s="52">
        <v>22.1</v>
      </c>
      <c r="P620" s="2">
        <f t="shared" si="14"/>
        <v>153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</row>
    <row r="621" spans="1:32" x14ac:dyDescent="0.25">
      <c r="A621">
        <v>113</v>
      </c>
      <c r="B621" s="1">
        <v>4.1666666666666664E-2</v>
      </c>
      <c r="C621" s="52">
        <v>2015</v>
      </c>
      <c r="D621" s="52">
        <v>1</v>
      </c>
      <c r="E621" s="52">
        <v>6</v>
      </c>
      <c r="F621" s="52">
        <v>6735842</v>
      </c>
      <c r="G621" s="52">
        <v>67358420</v>
      </c>
      <c r="H621" s="52">
        <v>164209</v>
      </c>
      <c r="I621" s="52">
        <v>1642095</v>
      </c>
      <c r="J621" s="52">
        <v>0</v>
      </c>
      <c r="K621" s="52">
        <v>0</v>
      </c>
      <c r="L621" s="52">
        <v>89.939300000000003</v>
      </c>
      <c r="M621" s="52">
        <v>15.5</v>
      </c>
      <c r="N621" s="52">
        <v>267</v>
      </c>
      <c r="O621" s="52">
        <v>26.7</v>
      </c>
      <c r="P621" s="2">
        <f t="shared" si="14"/>
        <v>206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</row>
    <row r="622" spans="1:32" x14ac:dyDescent="0.25">
      <c r="A622">
        <v>112</v>
      </c>
      <c r="B622" s="1">
        <v>0</v>
      </c>
      <c r="C622" s="52">
        <v>2015</v>
      </c>
      <c r="D622" s="52">
        <v>1</v>
      </c>
      <c r="E622" s="52">
        <v>6</v>
      </c>
      <c r="F622" s="52">
        <v>6735636</v>
      </c>
      <c r="G622" s="52">
        <v>67356366</v>
      </c>
      <c r="H622" s="52">
        <v>164181</v>
      </c>
      <c r="I622" s="52">
        <v>1641815</v>
      </c>
      <c r="J622" s="52">
        <v>0</v>
      </c>
      <c r="K622" s="52">
        <v>0</v>
      </c>
      <c r="L622" s="52">
        <v>90.200400000000002</v>
      </c>
      <c r="M622" s="52">
        <v>15.3</v>
      </c>
      <c r="N622" s="52">
        <v>230</v>
      </c>
      <c r="O622" s="52">
        <v>23</v>
      </c>
      <c r="P622" s="2">
        <f t="shared" si="14"/>
        <v>168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</row>
    <row r="623" spans="1:32" x14ac:dyDescent="0.25">
      <c r="A623">
        <v>111</v>
      </c>
      <c r="B623" s="1">
        <v>0.95833333333333337</v>
      </c>
      <c r="C623" s="52">
        <v>2015</v>
      </c>
      <c r="D623" s="52">
        <v>1</v>
      </c>
      <c r="E623" s="52">
        <v>5</v>
      </c>
      <c r="F623" s="52">
        <v>6735468</v>
      </c>
      <c r="G623" s="52">
        <v>67354681</v>
      </c>
      <c r="H623" s="52">
        <v>164158</v>
      </c>
      <c r="I623" s="52">
        <v>1641586</v>
      </c>
      <c r="J623" s="52">
        <v>0</v>
      </c>
      <c r="K623" s="52">
        <v>0</v>
      </c>
      <c r="L623" s="52">
        <v>90.8386</v>
      </c>
      <c r="M623" s="52">
        <v>15.36</v>
      </c>
      <c r="N623" s="52">
        <v>231</v>
      </c>
      <c r="O623" s="52">
        <v>23.1</v>
      </c>
      <c r="P623" s="2">
        <f t="shared" si="14"/>
        <v>154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</row>
    <row r="624" spans="1:32" x14ac:dyDescent="0.25">
      <c r="A624">
        <v>110</v>
      </c>
      <c r="B624" s="1">
        <v>0.91666666666666663</v>
      </c>
      <c r="C624" s="52">
        <v>2015</v>
      </c>
      <c r="D624" s="52">
        <v>1</v>
      </c>
      <c r="E624" s="52">
        <v>5</v>
      </c>
      <c r="F624" s="52">
        <v>6735314</v>
      </c>
      <c r="G624" s="52">
        <v>67353148</v>
      </c>
      <c r="H624" s="52">
        <v>164137</v>
      </c>
      <c r="I624" s="52">
        <v>1641379</v>
      </c>
      <c r="J624" s="52">
        <v>0</v>
      </c>
      <c r="K624" s="52">
        <v>0</v>
      </c>
      <c r="L624" s="52">
        <v>90.925600000000003</v>
      </c>
      <c r="M624" s="52">
        <v>16.03</v>
      </c>
      <c r="N624" s="52">
        <v>209</v>
      </c>
      <c r="O624" s="52">
        <v>20.9</v>
      </c>
      <c r="P624" s="2">
        <f t="shared" si="14"/>
        <v>173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</row>
    <row r="625" spans="1:32" x14ac:dyDescent="0.25">
      <c r="A625">
        <v>109</v>
      </c>
      <c r="B625" s="1">
        <v>0.875</v>
      </c>
      <c r="C625" s="52">
        <v>2015</v>
      </c>
      <c r="D625" s="52">
        <v>1</v>
      </c>
      <c r="E625" s="52">
        <v>5</v>
      </c>
      <c r="F625" s="52">
        <v>6735141</v>
      </c>
      <c r="G625" s="52">
        <v>67351418</v>
      </c>
      <c r="H625" s="52">
        <v>164114</v>
      </c>
      <c r="I625" s="52">
        <v>1641145</v>
      </c>
      <c r="J625" s="52">
        <v>0</v>
      </c>
      <c r="K625" s="52">
        <v>0</v>
      </c>
      <c r="L625" s="52">
        <v>90.911100000000005</v>
      </c>
      <c r="M625" s="52">
        <v>16.03</v>
      </c>
      <c r="N625" s="52">
        <v>232</v>
      </c>
      <c r="O625" s="52">
        <v>23.2</v>
      </c>
      <c r="P625" s="2">
        <f t="shared" si="14"/>
        <v>160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</row>
    <row r="626" spans="1:32" x14ac:dyDescent="0.25">
      <c r="A626">
        <v>108</v>
      </c>
      <c r="B626" s="1">
        <v>0.83333333333333337</v>
      </c>
      <c r="C626" s="52">
        <v>2015</v>
      </c>
      <c r="D626" s="52">
        <v>1</v>
      </c>
      <c r="E626" s="52">
        <v>5</v>
      </c>
      <c r="F626" s="52">
        <v>6734981</v>
      </c>
      <c r="G626" s="52">
        <v>67349814</v>
      </c>
      <c r="H626" s="52">
        <v>164092</v>
      </c>
      <c r="I626" s="52">
        <v>1640928</v>
      </c>
      <c r="J626" s="52">
        <v>0</v>
      </c>
      <c r="K626" s="52">
        <v>0</v>
      </c>
      <c r="L626" s="52">
        <v>91.723299999999995</v>
      </c>
      <c r="M626" s="52">
        <v>16.03</v>
      </c>
      <c r="N626" s="52">
        <v>192</v>
      </c>
      <c r="O626" s="52">
        <v>19.2</v>
      </c>
      <c r="P626" s="2">
        <f t="shared" si="14"/>
        <v>156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</row>
    <row r="627" spans="1:32" x14ac:dyDescent="0.25">
      <c r="A627">
        <v>107</v>
      </c>
      <c r="B627" s="1">
        <v>0.79166666666666663</v>
      </c>
      <c r="C627" s="52">
        <v>2015</v>
      </c>
      <c r="D627" s="52">
        <v>1</v>
      </c>
      <c r="E627" s="52">
        <v>5</v>
      </c>
      <c r="F627" s="52">
        <v>6734825</v>
      </c>
      <c r="G627" s="52">
        <v>67348257</v>
      </c>
      <c r="H627" s="52">
        <v>164071</v>
      </c>
      <c r="I627" s="52">
        <v>1640719</v>
      </c>
      <c r="J627" s="52">
        <v>0</v>
      </c>
      <c r="K627" s="52">
        <v>0</v>
      </c>
      <c r="L627" s="52">
        <v>91.041600000000003</v>
      </c>
      <c r="M627" s="52">
        <v>16.09</v>
      </c>
      <c r="N627" s="52">
        <v>225</v>
      </c>
      <c r="O627" s="52">
        <v>22.5</v>
      </c>
      <c r="P627" s="2">
        <f t="shared" si="14"/>
        <v>158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</row>
    <row r="628" spans="1:32" x14ac:dyDescent="0.25">
      <c r="A628">
        <v>106</v>
      </c>
      <c r="B628" s="1">
        <v>0.75</v>
      </c>
      <c r="C628" s="52">
        <v>2015</v>
      </c>
      <c r="D628" s="52">
        <v>1</v>
      </c>
      <c r="E628" s="52">
        <v>5</v>
      </c>
      <c r="F628" s="52">
        <v>6734667</v>
      </c>
      <c r="G628" s="52">
        <v>67346673</v>
      </c>
      <c r="H628" s="52">
        <v>164050</v>
      </c>
      <c r="I628" s="52">
        <v>1640505</v>
      </c>
      <c r="J628" s="52">
        <v>0</v>
      </c>
      <c r="K628" s="52">
        <v>0</v>
      </c>
      <c r="L628" s="52">
        <v>90.011799999999994</v>
      </c>
      <c r="M628" s="52">
        <v>16</v>
      </c>
      <c r="N628" s="52">
        <v>205</v>
      </c>
      <c r="O628" s="52">
        <v>20.5</v>
      </c>
      <c r="P628" s="2">
        <f t="shared" si="14"/>
        <v>156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</row>
    <row r="629" spans="1:32" x14ac:dyDescent="0.25">
      <c r="A629">
        <v>105</v>
      </c>
      <c r="B629" s="1">
        <v>0.70833333333333337</v>
      </c>
      <c r="C629" s="52">
        <v>2015</v>
      </c>
      <c r="D629" s="52">
        <v>1</v>
      </c>
      <c r="E629" s="52">
        <v>5</v>
      </c>
      <c r="F629" s="52">
        <v>6734511</v>
      </c>
      <c r="G629" s="52">
        <v>67345113</v>
      </c>
      <c r="H629" s="52">
        <v>164029</v>
      </c>
      <c r="I629" s="52">
        <v>1640292</v>
      </c>
      <c r="J629" s="52">
        <v>0</v>
      </c>
      <c r="K629" s="52">
        <v>0</v>
      </c>
      <c r="L629" s="52">
        <v>90.6935</v>
      </c>
      <c r="M629" s="52">
        <v>16.32</v>
      </c>
      <c r="N629" s="52">
        <v>206</v>
      </c>
      <c r="O629" s="52">
        <v>20.6</v>
      </c>
      <c r="P629" s="2">
        <f t="shared" si="14"/>
        <v>153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</row>
    <row r="630" spans="1:32" x14ac:dyDescent="0.25">
      <c r="A630">
        <v>104</v>
      </c>
      <c r="B630" s="1">
        <v>0.66666666666666663</v>
      </c>
      <c r="C630" s="52">
        <v>2015</v>
      </c>
      <c r="D630" s="52">
        <v>1</v>
      </c>
      <c r="E630" s="52">
        <v>5</v>
      </c>
      <c r="F630" s="52">
        <v>6734358</v>
      </c>
      <c r="G630" s="52">
        <v>67343588</v>
      </c>
      <c r="H630" s="52">
        <v>164008</v>
      </c>
      <c r="I630" s="52">
        <v>1640085</v>
      </c>
      <c r="J630" s="52">
        <v>0</v>
      </c>
      <c r="K630" s="52">
        <v>0</v>
      </c>
      <c r="L630" s="52">
        <v>90.707999999999998</v>
      </c>
      <c r="M630" s="52">
        <v>16.7</v>
      </c>
      <c r="N630" s="52">
        <v>220</v>
      </c>
      <c r="O630" s="52">
        <v>22</v>
      </c>
      <c r="P630" s="2">
        <f t="shared" si="14"/>
        <v>153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</row>
    <row r="631" spans="1:32" x14ac:dyDescent="0.25">
      <c r="A631">
        <v>103</v>
      </c>
      <c r="B631" s="1">
        <v>0.625</v>
      </c>
      <c r="C631" s="52">
        <v>2015</v>
      </c>
      <c r="D631" s="52">
        <v>1</v>
      </c>
      <c r="E631" s="52">
        <v>5</v>
      </c>
      <c r="F631" s="52">
        <v>6734205</v>
      </c>
      <c r="G631" s="52">
        <v>67342057</v>
      </c>
      <c r="H631" s="52">
        <v>163987</v>
      </c>
      <c r="I631" s="52">
        <v>1639877</v>
      </c>
      <c r="J631" s="52">
        <v>0</v>
      </c>
      <c r="K631" s="52">
        <v>0</v>
      </c>
      <c r="L631" s="52">
        <v>90.243899999999996</v>
      </c>
      <c r="M631" s="52">
        <v>17.39</v>
      </c>
      <c r="N631" s="52">
        <v>241</v>
      </c>
      <c r="O631" s="52">
        <v>24.1</v>
      </c>
      <c r="P631" s="2">
        <f t="shared" si="14"/>
        <v>184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</row>
    <row r="632" spans="1:32" x14ac:dyDescent="0.25">
      <c r="A632">
        <v>102</v>
      </c>
      <c r="B632" s="1">
        <v>0.58333333333333337</v>
      </c>
      <c r="C632" s="52">
        <v>2015</v>
      </c>
      <c r="D632" s="52">
        <v>1</v>
      </c>
      <c r="E632" s="52">
        <v>5</v>
      </c>
      <c r="F632" s="52">
        <v>6734021</v>
      </c>
      <c r="G632" s="52">
        <v>67340216</v>
      </c>
      <c r="H632" s="52">
        <v>163962</v>
      </c>
      <c r="I632" s="52">
        <v>1639625</v>
      </c>
      <c r="J632" s="52">
        <v>0</v>
      </c>
      <c r="K632" s="52">
        <v>0</v>
      </c>
      <c r="L632" s="52">
        <v>90.534000000000006</v>
      </c>
      <c r="M632" s="52">
        <v>17.8</v>
      </c>
      <c r="N632" s="52">
        <v>201</v>
      </c>
      <c r="O632" s="52">
        <v>20.100000000000001</v>
      </c>
      <c r="P632" s="2">
        <f t="shared" si="14"/>
        <v>148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</row>
    <row r="633" spans="1:32" x14ac:dyDescent="0.25">
      <c r="A633">
        <v>101</v>
      </c>
      <c r="B633" s="1">
        <v>0.54166666666666663</v>
      </c>
      <c r="C633" s="52">
        <v>2015</v>
      </c>
      <c r="D633" s="52">
        <v>1</v>
      </c>
      <c r="E633" s="52">
        <v>5</v>
      </c>
      <c r="F633" s="52">
        <v>6733873</v>
      </c>
      <c r="G633" s="52">
        <v>67338738</v>
      </c>
      <c r="H633" s="52">
        <v>163942</v>
      </c>
      <c r="I633" s="52">
        <v>1639423</v>
      </c>
      <c r="J633" s="52">
        <v>0</v>
      </c>
      <c r="K633" s="52">
        <v>0</v>
      </c>
      <c r="L633" s="52">
        <v>90.011799999999994</v>
      </c>
      <c r="M633" s="52">
        <v>17.79</v>
      </c>
      <c r="N633" s="52">
        <v>256</v>
      </c>
      <c r="O633" s="52">
        <v>25.6</v>
      </c>
      <c r="P633" s="2">
        <f t="shared" si="14"/>
        <v>185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</row>
    <row r="634" spans="1:32" x14ac:dyDescent="0.25">
      <c r="A634">
        <v>100</v>
      </c>
      <c r="B634" s="1">
        <v>0.5</v>
      </c>
      <c r="C634" s="52">
        <v>2015</v>
      </c>
      <c r="D634" s="52">
        <v>1</v>
      </c>
      <c r="E634" s="52">
        <v>5</v>
      </c>
      <c r="F634" s="52">
        <v>6733688</v>
      </c>
      <c r="G634" s="52">
        <v>67336881</v>
      </c>
      <c r="H634" s="52">
        <v>163916</v>
      </c>
      <c r="I634" s="52">
        <v>1639168</v>
      </c>
      <c r="J634" s="52">
        <v>0</v>
      </c>
      <c r="K634" s="52">
        <v>0</v>
      </c>
      <c r="L634" s="52">
        <v>91.2012</v>
      </c>
      <c r="M634" s="52">
        <v>16.95</v>
      </c>
      <c r="N634" s="52">
        <v>201</v>
      </c>
      <c r="O634" s="52">
        <v>20.100000000000001</v>
      </c>
      <c r="P634" s="2">
        <f t="shared" si="14"/>
        <v>150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</row>
    <row r="635" spans="1:32" x14ac:dyDescent="0.25">
      <c r="A635">
        <v>99</v>
      </c>
      <c r="B635" s="1">
        <v>0.45833333333333331</v>
      </c>
      <c r="C635" s="52">
        <v>2015</v>
      </c>
      <c r="D635" s="52">
        <v>1</v>
      </c>
      <c r="E635" s="52">
        <v>5</v>
      </c>
      <c r="F635" s="52">
        <v>6733538</v>
      </c>
      <c r="G635" s="52">
        <v>67335382</v>
      </c>
      <c r="H635" s="52">
        <v>163896</v>
      </c>
      <c r="I635" s="52">
        <v>1638965</v>
      </c>
      <c r="J635" s="52">
        <v>0</v>
      </c>
      <c r="K635" s="52">
        <v>0</v>
      </c>
      <c r="L635" s="52">
        <v>89.895799999999994</v>
      </c>
      <c r="M635" s="52">
        <v>17.16</v>
      </c>
      <c r="N635" s="52">
        <v>264</v>
      </c>
      <c r="O635" s="52">
        <v>26.4</v>
      </c>
      <c r="P635" s="2">
        <f t="shared" si="14"/>
        <v>172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</row>
    <row r="636" spans="1:32" x14ac:dyDescent="0.25">
      <c r="A636">
        <v>98</v>
      </c>
      <c r="B636" s="1">
        <v>0.41666666666666669</v>
      </c>
      <c r="C636" s="52">
        <v>2015</v>
      </c>
      <c r="D636" s="52">
        <v>1</v>
      </c>
      <c r="E636" s="52">
        <v>5</v>
      </c>
      <c r="F636" s="52">
        <v>6733366</v>
      </c>
      <c r="G636" s="52">
        <v>67333662</v>
      </c>
      <c r="H636" s="52">
        <v>163872</v>
      </c>
      <c r="I636" s="52">
        <v>1638729</v>
      </c>
      <c r="J636" s="52">
        <v>0</v>
      </c>
      <c r="K636" s="52">
        <v>0</v>
      </c>
      <c r="L636" s="52">
        <v>89.721800000000002</v>
      </c>
      <c r="M636" s="52">
        <v>16.68</v>
      </c>
      <c r="N636" s="52">
        <v>172</v>
      </c>
      <c r="O636" s="52">
        <v>17.2</v>
      </c>
      <c r="P636" s="2">
        <f t="shared" si="14"/>
        <v>150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</row>
    <row r="637" spans="1:32" x14ac:dyDescent="0.25">
      <c r="A637">
        <v>97</v>
      </c>
      <c r="B637" s="1">
        <v>0.375</v>
      </c>
      <c r="C637" s="52">
        <v>2015</v>
      </c>
      <c r="D637" s="52">
        <v>1</v>
      </c>
      <c r="E637" s="52">
        <v>5</v>
      </c>
      <c r="F637" s="52">
        <v>6733216</v>
      </c>
      <c r="G637" s="52">
        <v>67332160</v>
      </c>
      <c r="H637" s="52">
        <v>163852</v>
      </c>
      <c r="I637" s="52">
        <v>1638523</v>
      </c>
      <c r="J637" s="52">
        <v>0</v>
      </c>
      <c r="K637" s="52">
        <v>0</v>
      </c>
      <c r="L637" s="52">
        <v>90.156899999999993</v>
      </c>
      <c r="M637" s="52">
        <v>15.93</v>
      </c>
      <c r="N637" s="52">
        <v>190</v>
      </c>
      <c r="O637" s="52">
        <v>19</v>
      </c>
      <c r="P637" s="2">
        <f t="shared" si="14"/>
        <v>140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</row>
    <row r="638" spans="1:32" x14ac:dyDescent="0.25">
      <c r="A638">
        <v>96</v>
      </c>
      <c r="B638" s="1">
        <v>0.33333333333333331</v>
      </c>
      <c r="C638" s="52">
        <v>2015</v>
      </c>
      <c r="D638" s="52">
        <v>1</v>
      </c>
      <c r="E638" s="52">
        <v>5</v>
      </c>
      <c r="F638" s="52">
        <v>6733076</v>
      </c>
      <c r="G638" s="52">
        <v>67330766</v>
      </c>
      <c r="H638" s="52">
        <v>163833</v>
      </c>
      <c r="I638" s="52">
        <v>1638333</v>
      </c>
      <c r="J638" s="52">
        <v>0</v>
      </c>
      <c r="K638" s="52">
        <v>0</v>
      </c>
      <c r="L638" s="52">
        <v>90.563000000000002</v>
      </c>
      <c r="M638" s="52">
        <v>14.83</v>
      </c>
      <c r="N638" s="52">
        <v>135</v>
      </c>
      <c r="O638" s="52">
        <v>13.5</v>
      </c>
      <c r="P638" s="2">
        <f t="shared" si="14"/>
        <v>106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</row>
    <row r="639" spans="1:32" x14ac:dyDescent="0.25">
      <c r="A639">
        <v>95</v>
      </c>
      <c r="B639" s="1">
        <v>0.29166666666666669</v>
      </c>
      <c r="C639" s="52">
        <v>2015</v>
      </c>
      <c r="D639" s="52">
        <v>1</v>
      </c>
      <c r="E639" s="52">
        <v>5</v>
      </c>
      <c r="F639" s="52">
        <v>6732970</v>
      </c>
      <c r="G639" s="52">
        <v>67329708</v>
      </c>
      <c r="H639" s="52">
        <v>163819</v>
      </c>
      <c r="I639" s="52">
        <v>1638190</v>
      </c>
      <c r="J639" s="52">
        <v>0</v>
      </c>
      <c r="K639" s="52">
        <v>0</v>
      </c>
      <c r="L639" s="52">
        <v>90.6935</v>
      </c>
      <c r="M639" s="52">
        <v>15.36</v>
      </c>
      <c r="N639" s="52">
        <v>185</v>
      </c>
      <c r="O639" s="52">
        <v>18.5</v>
      </c>
      <c r="P639" s="2">
        <f t="shared" ref="P639:P702" si="15">F639-F640</f>
        <v>142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</row>
    <row r="640" spans="1:32" x14ac:dyDescent="0.25">
      <c r="A640">
        <v>94</v>
      </c>
      <c r="B640" s="1">
        <v>0.25</v>
      </c>
      <c r="C640" s="52">
        <v>2015</v>
      </c>
      <c r="D640" s="52">
        <v>1</v>
      </c>
      <c r="E640" s="52">
        <v>5</v>
      </c>
      <c r="F640" s="52">
        <v>6732828</v>
      </c>
      <c r="G640" s="52">
        <v>67328281</v>
      </c>
      <c r="H640" s="52">
        <v>163799</v>
      </c>
      <c r="I640" s="52">
        <v>1637997</v>
      </c>
      <c r="J640" s="52">
        <v>0</v>
      </c>
      <c r="K640" s="52">
        <v>0</v>
      </c>
      <c r="L640" s="52">
        <v>90.998099999999994</v>
      </c>
      <c r="M640" s="52">
        <v>13.65</v>
      </c>
      <c r="N640" s="52">
        <v>106</v>
      </c>
      <c r="O640" s="52">
        <v>10.6</v>
      </c>
      <c r="P640" s="2">
        <f t="shared" si="15"/>
        <v>80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</row>
    <row r="641" spans="1:32" x14ac:dyDescent="0.25">
      <c r="A641">
        <v>93</v>
      </c>
      <c r="B641" s="1">
        <v>0.20833333333333334</v>
      </c>
      <c r="C641" s="52">
        <v>2015</v>
      </c>
      <c r="D641" s="52">
        <v>1</v>
      </c>
      <c r="E641" s="52">
        <v>5</v>
      </c>
      <c r="F641" s="52">
        <v>6732748</v>
      </c>
      <c r="G641" s="52">
        <v>67327482</v>
      </c>
      <c r="H641" s="52">
        <v>163789</v>
      </c>
      <c r="I641" s="52">
        <v>1637890</v>
      </c>
      <c r="J641" s="52">
        <v>0</v>
      </c>
      <c r="K641" s="52">
        <v>0</v>
      </c>
      <c r="L641" s="52">
        <v>92.230999999999995</v>
      </c>
      <c r="M641" s="52">
        <v>14.21</v>
      </c>
      <c r="N641" s="52">
        <v>107</v>
      </c>
      <c r="O641" s="52">
        <v>10.7</v>
      </c>
      <c r="P641" s="2">
        <f t="shared" si="15"/>
        <v>79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</row>
    <row r="642" spans="1:32" x14ac:dyDescent="0.25">
      <c r="A642">
        <v>92</v>
      </c>
      <c r="B642" s="1">
        <v>0.16666666666666666</v>
      </c>
      <c r="C642" s="52">
        <v>2015</v>
      </c>
      <c r="D642" s="52">
        <v>1</v>
      </c>
      <c r="E642" s="52">
        <v>5</v>
      </c>
      <c r="F642" s="52">
        <v>6732669</v>
      </c>
      <c r="G642" s="52">
        <v>67326691</v>
      </c>
      <c r="H642" s="52">
        <v>163778</v>
      </c>
      <c r="I642" s="52">
        <v>1637785</v>
      </c>
      <c r="J642" s="52">
        <v>0</v>
      </c>
      <c r="K642" s="52">
        <v>0</v>
      </c>
      <c r="L642" s="52">
        <v>91.766800000000003</v>
      </c>
      <c r="M642" s="52">
        <v>13.46</v>
      </c>
      <c r="N642" s="52">
        <v>81</v>
      </c>
      <c r="O642" s="52">
        <v>8.1</v>
      </c>
      <c r="P642" s="2">
        <f t="shared" si="15"/>
        <v>58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</row>
    <row r="643" spans="1:32" x14ac:dyDescent="0.25">
      <c r="A643">
        <v>91</v>
      </c>
      <c r="B643" s="1">
        <v>0.125</v>
      </c>
      <c r="C643" s="52">
        <v>2015</v>
      </c>
      <c r="D643" s="52">
        <v>1</v>
      </c>
      <c r="E643" s="52">
        <v>5</v>
      </c>
      <c r="F643" s="52">
        <v>6732611</v>
      </c>
      <c r="G643" s="52">
        <v>67326119</v>
      </c>
      <c r="H643" s="52">
        <v>163770</v>
      </c>
      <c r="I643" s="52">
        <v>1637709</v>
      </c>
      <c r="J643" s="52">
        <v>0</v>
      </c>
      <c r="K643" s="52">
        <v>0</v>
      </c>
      <c r="L643" s="52">
        <v>92.462999999999994</v>
      </c>
      <c r="M643" s="52">
        <v>14.73</v>
      </c>
      <c r="N643" s="52">
        <v>142</v>
      </c>
      <c r="O643" s="52">
        <v>14.2</v>
      </c>
      <c r="P643" s="2">
        <f t="shared" si="15"/>
        <v>92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</row>
    <row r="644" spans="1:32" x14ac:dyDescent="0.25">
      <c r="A644">
        <v>90</v>
      </c>
      <c r="B644" s="1">
        <v>8.3333333333333329E-2</v>
      </c>
      <c r="C644" s="52">
        <v>2015</v>
      </c>
      <c r="D644" s="52">
        <v>1</v>
      </c>
      <c r="E644" s="52">
        <v>5</v>
      </c>
      <c r="F644" s="52">
        <v>6732519</v>
      </c>
      <c r="G644" s="52">
        <v>67325199</v>
      </c>
      <c r="H644" s="52">
        <v>163758</v>
      </c>
      <c r="I644" s="52">
        <v>1637587</v>
      </c>
      <c r="J644" s="52">
        <v>0</v>
      </c>
      <c r="K644" s="52">
        <v>0</v>
      </c>
      <c r="L644" s="52">
        <v>93.275199999999998</v>
      </c>
      <c r="M644" s="52">
        <v>14.66</v>
      </c>
      <c r="N644" s="52">
        <v>106</v>
      </c>
      <c r="O644" s="52">
        <v>10.6</v>
      </c>
      <c r="P644" s="2">
        <f t="shared" si="15"/>
        <v>98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</row>
    <row r="645" spans="1:32" x14ac:dyDescent="0.25">
      <c r="A645">
        <v>89</v>
      </c>
      <c r="B645" s="1">
        <v>4.1666666666666664E-2</v>
      </c>
      <c r="C645" s="52">
        <v>2015</v>
      </c>
      <c r="D645" s="52">
        <v>1</v>
      </c>
      <c r="E645" s="52">
        <v>5</v>
      </c>
      <c r="F645" s="52">
        <v>6732421</v>
      </c>
      <c r="G645" s="52">
        <v>67324218</v>
      </c>
      <c r="H645" s="52">
        <v>163745</v>
      </c>
      <c r="I645" s="52">
        <v>1637458</v>
      </c>
      <c r="J645" s="52">
        <v>0</v>
      </c>
      <c r="K645" s="52">
        <v>0</v>
      </c>
      <c r="L645" s="52">
        <v>93.6233</v>
      </c>
      <c r="M645" s="52">
        <v>14.59</v>
      </c>
      <c r="N645" s="52">
        <v>122</v>
      </c>
      <c r="O645" s="52">
        <v>12.2</v>
      </c>
      <c r="P645" s="2">
        <f t="shared" si="15"/>
        <v>94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</row>
    <row r="646" spans="1:32" x14ac:dyDescent="0.25">
      <c r="A646">
        <v>88</v>
      </c>
      <c r="B646" s="1">
        <v>0</v>
      </c>
      <c r="C646" s="52">
        <v>2015</v>
      </c>
      <c r="D646" s="52">
        <v>1</v>
      </c>
      <c r="E646" s="52">
        <v>5</v>
      </c>
      <c r="F646" s="52">
        <v>6732327</v>
      </c>
      <c r="G646" s="52">
        <v>67323279</v>
      </c>
      <c r="H646" s="52">
        <v>163733</v>
      </c>
      <c r="I646" s="52">
        <v>1637335</v>
      </c>
      <c r="J646" s="52">
        <v>0</v>
      </c>
      <c r="K646" s="52">
        <v>0</v>
      </c>
      <c r="L646" s="52">
        <v>93.101200000000006</v>
      </c>
      <c r="M646" s="52">
        <v>15.54</v>
      </c>
      <c r="N646" s="52">
        <v>155</v>
      </c>
      <c r="O646" s="52">
        <v>15.5</v>
      </c>
      <c r="P646" s="2">
        <f t="shared" si="15"/>
        <v>111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</row>
    <row r="647" spans="1:32" x14ac:dyDescent="0.25">
      <c r="A647">
        <v>87</v>
      </c>
      <c r="B647" s="1">
        <v>0.95833333333333337</v>
      </c>
      <c r="C647" s="52">
        <v>2015</v>
      </c>
      <c r="D647" s="52">
        <v>1</v>
      </c>
      <c r="E647" s="52">
        <v>4</v>
      </c>
      <c r="F647" s="52">
        <v>6732216</v>
      </c>
      <c r="G647" s="52">
        <v>67322167</v>
      </c>
      <c r="H647" s="52">
        <v>163718</v>
      </c>
      <c r="I647" s="52">
        <v>1637188</v>
      </c>
      <c r="J647" s="52">
        <v>0</v>
      </c>
      <c r="K647" s="52">
        <v>0</v>
      </c>
      <c r="L647" s="52">
        <v>93.130200000000002</v>
      </c>
      <c r="M647" s="52">
        <v>14.76</v>
      </c>
      <c r="N647" s="52">
        <v>104</v>
      </c>
      <c r="O647" s="52">
        <v>10.4</v>
      </c>
      <c r="P647" s="2">
        <f t="shared" si="15"/>
        <v>79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</row>
    <row r="648" spans="1:32" x14ac:dyDescent="0.25">
      <c r="A648">
        <v>86</v>
      </c>
      <c r="B648" s="1">
        <v>0.91666666666666663</v>
      </c>
      <c r="C648" s="52">
        <v>2015</v>
      </c>
      <c r="D648" s="52">
        <v>1</v>
      </c>
      <c r="E648" s="52">
        <v>4</v>
      </c>
      <c r="F648" s="52">
        <v>6732137</v>
      </c>
      <c r="G648" s="52">
        <v>67321378</v>
      </c>
      <c r="H648" s="52">
        <v>163708</v>
      </c>
      <c r="I648" s="52">
        <v>1637084</v>
      </c>
      <c r="J648" s="52">
        <v>0</v>
      </c>
      <c r="K648" s="52">
        <v>0</v>
      </c>
      <c r="L648" s="52">
        <v>92.883600000000001</v>
      </c>
      <c r="M648" s="52">
        <v>15.62</v>
      </c>
      <c r="N648" s="52">
        <v>154</v>
      </c>
      <c r="O648" s="52">
        <v>15.4</v>
      </c>
      <c r="P648" s="2">
        <f t="shared" si="15"/>
        <v>117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</row>
    <row r="649" spans="1:32" x14ac:dyDescent="0.25">
      <c r="A649">
        <v>85</v>
      </c>
      <c r="B649" s="1">
        <v>0.875</v>
      </c>
      <c r="C649" s="52">
        <v>2015</v>
      </c>
      <c r="D649" s="52">
        <v>1</v>
      </c>
      <c r="E649" s="52">
        <v>4</v>
      </c>
      <c r="F649" s="52">
        <v>6732020</v>
      </c>
      <c r="G649" s="52">
        <v>67320200</v>
      </c>
      <c r="H649" s="52">
        <v>163692</v>
      </c>
      <c r="I649" s="52">
        <v>1636928</v>
      </c>
      <c r="J649" s="52">
        <v>0</v>
      </c>
      <c r="K649" s="52">
        <v>0</v>
      </c>
      <c r="L649" s="52">
        <v>92.883600000000001</v>
      </c>
      <c r="M649" s="52">
        <v>14.73</v>
      </c>
      <c r="N649" s="52">
        <v>89</v>
      </c>
      <c r="O649" s="52">
        <v>8.9</v>
      </c>
      <c r="P649" s="2">
        <f t="shared" si="15"/>
        <v>75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</row>
    <row r="650" spans="1:32" x14ac:dyDescent="0.25">
      <c r="A650">
        <v>84</v>
      </c>
      <c r="B650" s="1">
        <v>0.83333333333333337</v>
      </c>
      <c r="C650" s="52">
        <v>2015</v>
      </c>
      <c r="D650" s="52">
        <v>1</v>
      </c>
      <c r="E650" s="52">
        <v>4</v>
      </c>
      <c r="F650" s="52">
        <v>6731945</v>
      </c>
      <c r="G650" s="52">
        <v>67319458</v>
      </c>
      <c r="H650" s="52">
        <v>163683</v>
      </c>
      <c r="I650" s="52">
        <v>1636830</v>
      </c>
      <c r="J650" s="52">
        <v>0</v>
      </c>
      <c r="K650" s="52">
        <v>0</v>
      </c>
      <c r="L650" s="52">
        <v>92.332499999999996</v>
      </c>
      <c r="M650" s="52">
        <v>14.95</v>
      </c>
      <c r="N650" s="52">
        <v>108</v>
      </c>
      <c r="O650" s="52">
        <v>10.8</v>
      </c>
      <c r="P650" s="2">
        <f t="shared" si="15"/>
        <v>75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</row>
    <row r="651" spans="1:32" x14ac:dyDescent="0.25">
      <c r="A651">
        <v>83</v>
      </c>
      <c r="B651" s="1">
        <v>0.79166666666666663</v>
      </c>
      <c r="C651" s="52">
        <v>2015</v>
      </c>
      <c r="D651" s="52">
        <v>1</v>
      </c>
      <c r="E651" s="52">
        <v>4</v>
      </c>
      <c r="F651" s="52">
        <v>6731870</v>
      </c>
      <c r="G651" s="52">
        <v>67318706</v>
      </c>
      <c r="H651" s="52">
        <v>163673</v>
      </c>
      <c r="I651" s="52">
        <v>1636730</v>
      </c>
      <c r="J651" s="52">
        <v>0</v>
      </c>
      <c r="K651" s="52">
        <v>0</v>
      </c>
      <c r="L651" s="52">
        <v>92.55</v>
      </c>
      <c r="M651" s="52">
        <v>15.78</v>
      </c>
      <c r="N651" s="52">
        <v>144</v>
      </c>
      <c r="O651" s="52">
        <v>14.4</v>
      </c>
      <c r="P651" s="2">
        <f t="shared" si="15"/>
        <v>98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</row>
    <row r="652" spans="1:32" x14ac:dyDescent="0.25">
      <c r="A652">
        <v>82</v>
      </c>
      <c r="B652" s="1">
        <v>0.75</v>
      </c>
      <c r="C652" s="52">
        <v>2015</v>
      </c>
      <c r="D652" s="52">
        <v>1</v>
      </c>
      <c r="E652" s="52">
        <v>4</v>
      </c>
      <c r="F652" s="52">
        <v>6731772</v>
      </c>
      <c r="G652" s="52">
        <v>67317728</v>
      </c>
      <c r="H652" s="52">
        <v>163660</v>
      </c>
      <c r="I652" s="52">
        <v>1636600</v>
      </c>
      <c r="J652" s="52">
        <v>0</v>
      </c>
      <c r="K652" s="52">
        <v>0</v>
      </c>
      <c r="L652" s="52">
        <v>92.709599999999995</v>
      </c>
      <c r="M652" s="52">
        <v>16.54</v>
      </c>
      <c r="N652" s="52">
        <v>113</v>
      </c>
      <c r="O652" s="52">
        <v>11.3</v>
      </c>
      <c r="P652" s="2">
        <f t="shared" si="15"/>
        <v>92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</row>
    <row r="653" spans="1:32" x14ac:dyDescent="0.25">
      <c r="A653">
        <v>81</v>
      </c>
      <c r="B653" s="1">
        <v>0.70833333333333337</v>
      </c>
      <c r="C653" s="52">
        <v>2015</v>
      </c>
      <c r="D653" s="52">
        <v>1</v>
      </c>
      <c r="E653" s="52">
        <v>4</v>
      </c>
      <c r="F653" s="52">
        <v>6731680</v>
      </c>
      <c r="G653" s="52">
        <v>67316804</v>
      </c>
      <c r="H653" s="52">
        <v>163647</v>
      </c>
      <c r="I653" s="52">
        <v>1636477</v>
      </c>
      <c r="J653" s="52">
        <v>0</v>
      </c>
      <c r="K653" s="52">
        <v>0</v>
      </c>
      <c r="L653" s="52">
        <v>92.419499999999999</v>
      </c>
      <c r="M653" s="52">
        <v>17.64</v>
      </c>
      <c r="N653" s="52">
        <v>122</v>
      </c>
      <c r="O653" s="52">
        <v>12.2</v>
      </c>
      <c r="P653" s="2">
        <f t="shared" si="15"/>
        <v>100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</row>
    <row r="654" spans="1:32" x14ac:dyDescent="0.25">
      <c r="A654">
        <v>80</v>
      </c>
      <c r="B654" s="1">
        <v>0.66666666666666663</v>
      </c>
      <c r="C654" s="52">
        <v>2015</v>
      </c>
      <c r="D654" s="52">
        <v>1</v>
      </c>
      <c r="E654" s="52">
        <v>4</v>
      </c>
      <c r="F654" s="52">
        <v>6731580</v>
      </c>
      <c r="G654" s="52">
        <v>67315805</v>
      </c>
      <c r="H654" s="52">
        <v>163634</v>
      </c>
      <c r="I654" s="52">
        <v>1636343</v>
      </c>
      <c r="J654" s="52">
        <v>0</v>
      </c>
      <c r="K654" s="52">
        <v>0</v>
      </c>
      <c r="L654" s="52">
        <v>92.346999999999994</v>
      </c>
      <c r="M654" s="52">
        <v>18.95</v>
      </c>
      <c r="N654" s="52">
        <v>104</v>
      </c>
      <c r="O654" s="52">
        <v>10.4</v>
      </c>
      <c r="P654" s="2">
        <f t="shared" si="15"/>
        <v>67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</row>
    <row r="655" spans="1:32" x14ac:dyDescent="0.25">
      <c r="A655">
        <v>79</v>
      </c>
      <c r="B655" s="1">
        <v>0.625</v>
      </c>
      <c r="C655" s="52">
        <v>2015</v>
      </c>
      <c r="D655" s="52">
        <v>1</v>
      </c>
      <c r="E655" s="52">
        <v>4</v>
      </c>
      <c r="F655" s="52">
        <v>6731513</v>
      </c>
      <c r="G655" s="52">
        <v>67315130</v>
      </c>
      <c r="H655" s="52">
        <v>163625</v>
      </c>
      <c r="I655" s="52">
        <v>1636252</v>
      </c>
      <c r="J655" s="52">
        <v>0</v>
      </c>
      <c r="K655" s="52">
        <v>0</v>
      </c>
      <c r="L655" s="52">
        <v>91.607299999999995</v>
      </c>
      <c r="M655" s="52">
        <v>19.510000000000002</v>
      </c>
      <c r="N655" s="52">
        <v>117</v>
      </c>
      <c r="O655" s="52">
        <v>11.7</v>
      </c>
      <c r="P655" s="2">
        <f t="shared" si="15"/>
        <v>97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</row>
    <row r="656" spans="1:32" x14ac:dyDescent="0.25">
      <c r="A656">
        <v>78</v>
      </c>
      <c r="B656" s="1">
        <v>0.58333333333333337</v>
      </c>
      <c r="C656" s="52">
        <v>2015</v>
      </c>
      <c r="D656" s="52">
        <v>1</v>
      </c>
      <c r="E656" s="52">
        <v>4</v>
      </c>
      <c r="F656" s="52">
        <v>6731416</v>
      </c>
      <c r="G656" s="52">
        <v>67314167</v>
      </c>
      <c r="H656" s="52">
        <v>163612</v>
      </c>
      <c r="I656" s="52">
        <v>1636121</v>
      </c>
      <c r="J656" s="52">
        <v>0</v>
      </c>
      <c r="K656" s="52">
        <v>0</v>
      </c>
      <c r="L656" s="52">
        <v>91.868300000000005</v>
      </c>
      <c r="M656" s="52">
        <v>19.52</v>
      </c>
      <c r="N656" s="52">
        <v>99</v>
      </c>
      <c r="O656" s="52">
        <v>9.9</v>
      </c>
      <c r="P656" s="2">
        <f t="shared" si="15"/>
        <v>68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</row>
    <row r="657" spans="1:32" x14ac:dyDescent="0.25">
      <c r="A657">
        <v>77</v>
      </c>
      <c r="B657" s="1">
        <v>0.54166666666666663</v>
      </c>
      <c r="C657" s="52">
        <v>2015</v>
      </c>
      <c r="D657" s="52">
        <v>1</v>
      </c>
      <c r="E657" s="52">
        <v>4</v>
      </c>
      <c r="F657" s="52">
        <v>6731348</v>
      </c>
      <c r="G657" s="52">
        <v>67313482</v>
      </c>
      <c r="H657" s="52">
        <v>163602</v>
      </c>
      <c r="I657" s="52">
        <v>1636028</v>
      </c>
      <c r="J657" s="52">
        <v>0</v>
      </c>
      <c r="K657" s="52">
        <v>0</v>
      </c>
      <c r="L657" s="52">
        <v>91.737799999999993</v>
      </c>
      <c r="M657" s="52">
        <v>19.23</v>
      </c>
      <c r="N657" s="52">
        <v>140</v>
      </c>
      <c r="O657" s="52">
        <v>14</v>
      </c>
      <c r="P657" s="2">
        <f t="shared" si="15"/>
        <v>100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</row>
    <row r="658" spans="1:32" x14ac:dyDescent="0.25">
      <c r="A658">
        <v>76</v>
      </c>
      <c r="B658" s="1">
        <v>0.5</v>
      </c>
      <c r="C658" s="52">
        <v>2015</v>
      </c>
      <c r="D658" s="52">
        <v>1</v>
      </c>
      <c r="E658" s="52">
        <v>4</v>
      </c>
      <c r="F658" s="52">
        <v>6731248</v>
      </c>
      <c r="G658" s="52">
        <v>67312480</v>
      </c>
      <c r="H658" s="52">
        <v>163589</v>
      </c>
      <c r="I658" s="52">
        <v>1635892</v>
      </c>
      <c r="J658" s="52">
        <v>0</v>
      </c>
      <c r="K658" s="52">
        <v>0</v>
      </c>
      <c r="L658" s="52">
        <v>91.853800000000007</v>
      </c>
      <c r="M658" s="52">
        <v>18.399999999999999</v>
      </c>
      <c r="N658" s="52">
        <v>116</v>
      </c>
      <c r="O658" s="52">
        <v>11.6</v>
      </c>
      <c r="P658" s="2">
        <f t="shared" si="15"/>
        <v>91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</row>
    <row r="659" spans="1:32" x14ac:dyDescent="0.25">
      <c r="A659">
        <v>75</v>
      </c>
      <c r="B659" s="1">
        <v>0.45833333333333331</v>
      </c>
      <c r="C659" s="52">
        <v>2015</v>
      </c>
      <c r="D659" s="52">
        <v>1</v>
      </c>
      <c r="E659" s="52">
        <v>4</v>
      </c>
      <c r="F659" s="52">
        <v>6731157</v>
      </c>
      <c r="G659" s="52">
        <v>67311570</v>
      </c>
      <c r="H659" s="52">
        <v>163576</v>
      </c>
      <c r="I659" s="52">
        <v>1635769</v>
      </c>
      <c r="J659" s="52">
        <v>0</v>
      </c>
      <c r="K659" s="52">
        <v>0</v>
      </c>
      <c r="L659" s="52">
        <v>92.056899999999999</v>
      </c>
      <c r="M659" s="52">
        <v>16.86</v>
      </c>
      <c r="N659" s="52">
        <v>122</v>
      </c>
      <c r="O659" s="52">
        <v>12.2</v>
      </c>
      <c r="P659" s="2">
        <f t="shared" si="15"/>
        <v>87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</row>
    <row r="660" spans="1:32" x14ac:dyDescent="0.25">
      <c r="A660">
        <v>74</v>
      </c>
      <c r="B660" s="1">
        <v>0.41666666666666669</v>
      </c>
      <c r="C660" s="52">
        <v>2015</v>
      </c>
      <c r="D660" s="52">
        <v>1</v>
      </c>
      <c r="E660" s="52">
        <v>4</v>
      </c>
      <c r="F660" s="52">
        <v>6731070</v>
      </c>
      <c r="G660" s="52">
        <v>67310705</v>
      </c>
      <c r="H660" s="52">
        <v>163565</v>
      </c>
      <c r="I660" s="52">
        <v>1635653</v>
      </c>
      <c r="J660" s="52">
        <v>0</v>
      </c>
      <c r="K660" s="52">
        <v>0</v>
      </c>
      <c r="L660" s="52">
        <v>92.274500000000003</v>
      </c>
      <c r="M660" s="52">
        <v>14.67</v>
      </c>
      <c r="N660" s="52">
        <v>42</v>
      </c>
      <c r="O660" s="52">
        <v>4.2</v>
      </c>
      <c r="P660" s="2">
        <f t="shared" si="15"/>
        <v>49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</row>
    <row r="661" spans="1:32" x14ac:dyDescent="0.25">
      <c r="A661">
        <v>73</v>
      </c>
      <c r="B661" s="1">
        <v>0.375</v>
      </c>
      <c r="C661" s="52">
        <v>2015</v>
      </c>
      <c r="D661" s="52">
        <v>1</v>
      </c>
      <c r="E661" s="52">
        <v>4</v>
      </c>
      <c r="F661" s="52">
        <v>6731021</v>
      </c>
      <c r="G661" s="52">
        <v>67310216</v>
      </c>
      <c r="H661" s="52">
        <v>163558</v>
      </c>
      <c r="I661" s="52">
        <v>1635588</v>
      </c>
      <c r="J661" s="52">
        <v>0</v>
      </c>
      <c r="K661" s="52">
        <v>0</v>
      </c>
      <c r="L661" s="52">
        <v>91.708799999999997</v>
      </c>
      <c r="M661" s="52">
        <v>16</v>
      </c>
      <c r="N661" s="52">
        <v>181</v>
      </c>
      <c r="O661" s="52">
        <v>18.100000000000001</v>
      </c>
      <c r="P661" s="2">
        <f t="shared" si="15"/>
        <v>129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</row>
    <row r="662" spans="1:32" x14ac:dyDescent="0.25">
      <c r="A662">
        <v>72</v>
      </c>
      <c r="B662" s="1">
        <v>0.33333333333333331</v>
      </c>
      <c r="C662" s="52">
        <v>2015</v>
      </c>
      <c r="D662" s="52">
        <v>1</v>
      </c>
      <c r="E662" s="52">
        <v>4</v>
      </c>
      <c r="F662" s="52">
        <v>6730892</v>
      </c>
      <c r="G662" s="52">
        <v>67308927</v>
      </c>
      <c r="H662" s="52">
        <v>163541</v>
      </c>
      <c r="I662" s="52">
        <v>1635415</v>
      </c>
      <c r="J662" s="52">
        <v>0</v>
      </c>
      <c r="K662" s="52">
        <v>0</v>
      </c>
      <c r="L662" s="52">
        <v>92.3035</v>
      </c>
      <c r="M662" s="52">
        <v>10.51</v>
      </c>
      <c r="N662" s="52">
        <v>33</v>
      </c>
      <c r="O662" s="52">
        <v>3.3</v>
      </c>
      <c r="P662" s="2">
        <f t="shared" si="15"/>
        <v>24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</row>
    <row r="663" spans="1:32" x14ac:dyDescent="0.25">
      <c r="A663">
        <v>71</v>
      </c>
      <c r="B663" s="1">
        <v>0.29166666666666669</v>
      </c>
      <c r="C663" s="52">
        <v>2015</v>
      </c>
      <c r="D663" s="52">
        <v>1</v>
      </c>
      <c r="E663" s="52">
        <v>4</v>
      </c>
      <c r="F663" s="52">
        <v>6730868</v>
      </c>
      <c r="G663" s="52">
        <v>67308682</v>
      </c>
      <c r="H663" s="52">
        <v>163538</v>
      </c>
      <c r="I663" s="52">
        <v>1635383</v>
      </c>
      <c r="J663" s="52">
        <v>0</v>
      </c>
      <c r="K663" s="52">
        <v>0</v>
      </c>
      <c r="L663" s="52">
        <v>92.390500000000003</v>
      </c>
      <c r="M663" s="52">
        <v>10.19</v>
      </c>
      <c r="N663" s="52">
        <v>33</v>
      </c>
      <c r="O663" s="52">
        <v>3.3</v>
      </c>
      <c r="P663" s="2">
        <f t="shared" si="15"/>
        <v>24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</row>
    <row r="664" spans="1:32" x14ac:dyDescent="0.25">
      <c r="A664">
        <v>70</v>
      </c>
      <c r="B664" s="1">
        <v>0.25</v>
      </c>
      <c r="C664" s="52">
        <v>2015</v>
      </c>
      <c r="D664" s="52">
        <v>1</v>
      </c>
      <c r="E664" s="52">
        <v>4</v>
      </c>
      <c r="F664" s="52">
        <v>6730844</v>
      </c>
      <c r="G664" s="52">
        <v>67308444</v>
      </c>
      <c r="H664" s="52">
        <v>163535</v>
      </c>
      <c r="I664" s="52">
        <v>1635352</v>
      </c>
      <c r="J664" s="52">
        <v>0</v>
      </c>
      <c r="K664" s="52">
        <v>0</v>
      </c>
      <c r="L664" s="52">
        <v>91.534800000000004</v>
      </c>
      <c r="M664" s="52">
        <v>10.35</v>
      </c>
      <c r="N664" s="52">
        <v>32</v>
      </c>
      <c r="O664" s="52">
        <v>3.2</v>
      </c>
      <c r="P664" s="2">
        <f t="shared" si="15"/>
        <v>24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</row>
    <row r="665" spans="1:32" x14ac:dyDescent="0.25">
      <c r="A665">
        <v>69</v>
      </c>
      <c r="B665" s="1">
        <v>0.20833333333333334</v>
      </c>
      <c r="C665" s="52">
        <v>2015</v>
      </c>
      <c r="D665" s="52">
        <v>1</v>
      </c>
      <c r="E665" s="52">
        <v>4</v>
      </c>
      <c r="F665" s="52">
        <v>6730820</v>
      </c>
      <c r="G665" s="52">
        <v>67308201</v>
      </c>
      <c r="H665" s="52">
        <v>163532</v>
      </c>
      <c r="I665" s="52">
        <v>1635320</v>
      </c>
      <c r="J665" s="52">
        <v>0</v>
      </c>
      <c r="K665" s="52">
        <v>0</v>
      </c>
      <c r="L665" s="52">
        <v>92.042400000000001</v>
      </c>
      <c r="M665" s="52">
        <v>10.58</v>
      </c>
      <c r="N665" s="52">
        <v>32</v>
      </c>
      <c r="O665" s="52">
        <v>3.2</v>
      </c>
      <c r="P665" s="2">
        <f t="shared" si="15"/>
        <v>25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</row>
    <row r="666" spans="1:32" x14ac:dyDescent="0.25">
      <c r="A666">
        <v>68</v>
      </c>
      <c r="B666" s="1">
        <v>0.16666666666666666</v>
      </c>
      <c r="C666" s="52">
        <v>2015</v>
      </c>
      <c r="D666" s="52">
        <v>1</v>
      </c>
      <c r="E666" s="52">
        <v>4</v>
      </c>
      <c r="F666" s="52">
        <v>6730795</v>
      </c>
      <c r="G666" s="52">
        <v>67307957</v>
      </c>
      <c r="H666" s="52">
        <v>163528</v>
      </c>
      <c r="I666" s="52">
        <v>1635288</v>
      </c>
      <c r="J666" s="52">
        <v>0</v>
      </c>
      <c r="K666" s="52">
        <v>0</v>
      </c>
      <c r="L666" s="52">
        <v>90.766000000000005</v>
      </c>
      <c r="M666" s="52">
        <v>10.98</v>
      </c>
      <c r="N666" s="52">
        <v>32</v>
      </c>
      <c r="O666" s="52">
        <v>3.2</v>
      </c>
      <c r="P666" s="2">
        <f t="shared" si="15"/>
        <v>24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</row>
    <row r="667" spans="1:32" x14ac:dyDescent="0.25">
      <c r="A667">
        <v>67</v>
      </c>
      <c r="B667" s="1">
        <v>0.125</v>
      </c>
      <c r="C667" s="52">
        <v>2015</v>
      </c>
      <c r="D667" s="52">
        <v>1</v>
      </c>
      <c r="E667" s="52">
        <v>4</v>
      </c>
      <c r="F667" s="52">
        <v>6730771</v>
      </c>
      <c r="G667" s="52">
        <v>67307716</v>
      </c>
      <c r="H667" s="52">
        <v>163525</v>
      </c>
      <c r="I667" s="52">
        <v>1635256</v>
      </c>
      <c r="J667" s="52">
        <v>0</v>
      </c>
      <c r="K667" s="52">
        <v>0</v>
      </c>
      <c r="L667" s="52">
        <v>91.940899999999999</v>
      </c>
      <c r="M667" s="52">
        <v>11.27</v>
      </c>
      <c r="N667" s="52">
        <v>32</v>
      </c>
      <c r="O667" s="52">
        <v>3.2</v>
      </c>
      <c r="P667" s="2">
        <f t="shared" si="15"/>
        <v>24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</row>
    <row r="668" spans="1:32" x14ac:dyDescent="0.25">
      <c r="A668">
        <v>66</v>
      </c>
      <c r="B668" s="1">
        <v>8.3333333333333329E-2</v>
      </c>
      <c r="C668" s="52">
        <v>2015</v>
      </c>
      <c r="D668" s="52">
        <v>1</v>
      </c>
      <c r="E668" s="52">
        <v>4</v>
      </c>
      <c r="F668" s="52">
        <v>6730747</v>
      </c>
      <c r="G668" s="52">
        <v>67307473</v>
      </c>
      <c r="H668" s="52">
        <v>163522</v>
      </c>
      <c r="I668" s="52">
        <v>1635224</v>
      </c>
      <c r="J668" s="52">
        <v>0</v>
      </c>
      <c r="K668" s="52">
        <v>0</v>
      </c>
      <c r="L668" s="52">
        <v>91.273700000000005</v>
      </c>
      <c r="M668" s="52">
        <v>11.65</v>
      </c>
      <c r="N668" s="52">
        <v>32</v>
      </c>
      <c r="O668" s="52">
        <v>3.2</v>
      </c>
      <c r="P668" s="2">
        <f t="shared" si="15"/>
        <v>24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</row>
    <row r="669" spans="1:32" x14ac:dyDescent="0.25">
      <c r="A669">
        <v>65</v>
      </c>
      <c r="B669" s="1">
        <v>4.1666666666666664E-2</v>
      </c>
      <c r="C669" s="52">
        <v>2015</v>
      </c>
      <c r="D669" s="52">
        <v>1</v>
      </c>
      <c r="E669" s="52">
        <v>4</v>
      </c>
      <c r="F669" s="52">
        <v>6730723</v>
      </c>
      <c r="G669" s="52">
        <v>67307232</v>
      </c>
      <c r="H669" s="52">
        <v>163519</v>
      </c>
      <c r="I669" s="52">
        <v>1635192</v>
      </c>
      <c r="J669" s="52">
        <v>0</v>
      </c>
      <c r="K669" s="52">
        <v>0</v>
      </c>
      <c r="L669" s="52">
        <v>91.578299999999999</v>
      </c>
      <c r="M669" s="52">
        <v>11.91</v>
      </c>
      <c r="N669" s="52">
        <v>32</v>
      </c>
      <c r="O669" s="52">
        <v>3.2</v>
      </c>
      <c r="P669" s="2">
        <f t="shared" si="15"/>
        <v>24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</row>
    <row r="670" spans="1:32" x14ac:dyDescent="0.25">
      <c r="A670">
        <v>64</v>
      </c>
      <c r="B670" s="1">
        <v>0</v>
      </c>
      <c r="C670" s="52">
        <v>2015</v>
      </c>
      <c r="D670" s="52">
        <v>1</v>
      </c>
      <c r="E670" s="52">
        <v>4</v>
      </c>
      <c r="F670" s="52">
        <v>6730699</v>
      </c>
      <c r="G670" s="52">
        <v>67306990</v>
      </c>
      <c r="H670" s="52">
        <v>163516</v>
      </c>
      <c r="I670" s="52">
        <v>1635160</v>
      </c>
      <c r="J670" s="52">
        <v>0</v>
      </c>
      <c r="K670" s="52">
        <v>0</v>
      </c>
      <c r="L670" s="52">
        <v>91.636300000000006</v>
      </c>
      <c r="M670" s="52">
        <v>12.11</v>
      </c>
      <c r="N670" s="52">
        <v>32</v>
      </c>
      <c r="O670" s="52">
        <v>3.2</v>
      </c>
      <c r="P670" s="2">
        <f t="shared" si="15"/>
        <v>24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</row>
    <row r="671" spans="1:32" x14ac:dyDescent="0.25">
      <c r="A671">
        <v>63</v>
      </c>
      <c r="B671" s="1">
        <v>0.95833333333333337</v>
      </c>
      <c r="C671" s="52">
        <v>2015</v>
      </c>
      <c r="D671" s="52">
        <v>1</v>
      </c>
      <c r="E671" s="52">
        <v>3</v>
      </c>
      <c r="F671" s="52">
        <v>6730675</v>
      </c>
      <c r="G671" s="52">
        <v>67306756</v>
      </c>
      <c r="H671" s="52">
        <v>163512</v>
      </c>
      <c r="I671" s="52">
        <v>1635129</v>
      </c>
      <c r="J671" s="52">
        <v>0</v>
      </c>
      <c r="K671" s="52">
        <v>0</v>
      </c>
      <c r="L671" s="52">
        <v>91.694299999999998</v>
      </c>
      <c r="M671" s="52">
        <v>12.14</v>
      </c>
      <c r="N671" s="52">
        <v>30</v>
      </c>
      <c r="O671" s="52">
        <v>3</v>
      </c>
      <c r="P671" s="2">
        <f t="shared" si="15"/>
        <v>23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</row>
    <row r="672" spans="1:32" x14ac:dyDescent="0.25">
      <c r="A672">
        <v>62</v>
      </c>
      <c r="B672" s="1">
        <v>0.91666666666666663</v>
      </c>
      <c r="C672" s="52">
        <v>2015</v>
      </c>
      <c r="D672" s="52">
        <v>1</v>
      </c>
      <c r="E672" s="52">
        <v>3</v>
      </c>
      <c r="F672" s="52">
        <v>6730652</v>
      </c>
      <c r="G672" s="52">
        <v>67306522</v>
      </c>
      <c r="H672" s="52">
        <v>163509</v>
      </c>
      <c r="I672" s="52">
        <v>1635098</v>
      </c>
      <c r="J672" s="52">
        <v>0</v>
      </c>
      <c r="K672" s="52">
        <v>0</v>
      </c>
      <c r="L672" s="52">
        <v>91.7958</v>
      </c>
      <c r="M672" s="52">
        <v>12.07</v>
      </c>
      <c r="N672" s="52">
        <v>31</v>
      </c>
      <c r="O672" s="52">
        <v>3.1</v>
      </c>
      <c r="P672" s="2">
        <f t="shared" si="15"/>
        <v>24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F672" s="35"/>
    </row>
    <row r="673" spans="1:32" x14ac:dyDescent="0.25">
      <c r="A673">
        <v>61</v>
      </c>
      <c r="B673" s="1">
        <v>0.875</v>
      </c>
      <c r="C673" s="52">
        <v>2015</v>
      </c>
      <c r="D673" s="52">
        <v>1</v>
      </c>
      <c r="E673" s="52">
        <v>3</v>
      </c>
      <c r="F673" s="52">
        <v>6730628</v>
      </c>
      <c r="G673" s="52">
        <v>67306287</v>
      </c>
      <c r="H673" s="52">
        <v>163506</v>
      </c>
      <c r="I673" s="52">
        <v>1635067</v>
      </c>
      <c r="J673" s="52">
        <v>0</v>
      </c>
      <c r="K673" s="52">
        <v>0</v>
      </c>
      <c r="L673" s="52">
        <v>91.433199999999999</v>
      </c>
      <c r="M673" s="52">
        <v>12.65</v>
      </c>
      <c r="N673" s="52">
        <v>30</v>
      </c>
      <c r="O673" s="52">
        <v>3</v>
      </c>
      <c r="P673" s="2">
        <f t="shared" si="15"/>
        <v>24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F673" s="35"/>
    </row>
    <row r="674" spans="1:32" x14ac:dyDescent="0.25">
      <c r="A674">
        <v>60</v>
      </c>
      <c r="B674" s="1">
        <v>0.83333333333333337</v>
      </c>
      <c r="C674" s="52">
        <v>2015</v>
      </c>
      <c r="D674" s="52">
        <v>1</v>
      </c>
      <c r="E674" s="52">
        <v>3</v>
      </c>
      <c r="F674" s="52">
        <v>6730604</v>
      </c>
      <c r="G674" s="52">
        <v>67306046</v>
      </c>
      <c r="H674" s="52">
        <v>163503</v>
      </c>
      <c r="I674" s="52">
        <v>1635035</v>
      </c>
      <c r="J674" s="52">
        <v>0</v>
      </c>
      <c r="K674" s="52">
        <v>0</v>
      </c>
      <c r="L674" s="52">
        <v>92.26</v>
      </c>
      <c r="M674" s="52">
        <v>13.37</v>
      </c>
      <c r="N674" s="52">
        <v>29</v>
      </c>
      <c r="O674" s="52">
        <v>2.9</v>
      </c>
      <c r="P674" s="2">
        <f t="shared" si="15"/>
        <v>25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F674" s="35"/>
    </row>
    <row r="675" spans="1:32" x14ac:dyDescent="0.25">
      <c r="A675">
        <v>59</v>
      </c>
      <c r="B675" s="1">
        <v>0.79166666666666663</v>
      </c>
      <c r="C675" s="52">
        <v>2015</v>
      </c>
      <c r="D675" s="52">
        <v>1</v>
      </c>
      <c r="E675" s="52">
        <v>3</v>
      </c>
      <c r="F675" s="52">
        <v>6730579</v>
      </c>
      <c r="G675" s="52">
        <v>67305797</v>
      </c>
      <c r="H675" s="52">
        <v>163500</v>
      </c>
      <c r="I675" s="52">
        <v>1635002</v>
      </c>
      <c r="J675" s="52">
        <v>0</v>
      </c>
      <c r="K675" s="52">
        <v>0</v>
      </c>
      <c r="L675" s="52">
        <v>91.244699999999995</v>
      </c>
      <c r="M675" s="52">
        <v>14.29</v>
      </c>
      <c r="N675" s="52">
        <v>29</v>
      </c>
      <c r="O675" s="52">
        <v>2.9</v>
      </c>
      <c r="P675" s="2">
        <f t="shared" si="15"/>
        <v>24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</row>
    <row r="676" spans="1:32" x14ac:dyDescent="0.25">
      <c r="A676">
        <v>58</v>
      </c>
      <c r="B676" s="1">
        <v>0.75</v>
      </c>
      <c r="C676" s="52">
        <v>2015</v>
      </c>
      <c r="D676" s="52">
        <v>1</v>
      </c>
      <c r="E676" s="52">
        <v>3</v>
      </c>
      <c r="F676" s="52">
        <v>6730555</v>
      </c>
      <c r="G676" s="52">
        <v>67305550</v>
      </c>
      <c r="H676" s="52">
        <v>163496</v>
      </c>
      <c r="I676" s="52">
        <v>1634969</v>
      </c>
      <c r="J676" s="52">
        <v>0</v>
      </c>
      <c r="K676" s="52">
        <v>0</v>
      </c>
      <c r="L676" s="52">
        <v>90.896600000000007</v>
      </c>
      <c r="M676" s="52">
        <v>15.26</v>
      </c>
      <c r="N676" s="52">
        <v>38</v>
      </c>
      <c r="O676" s="52">
        <v>3.8</v>
      </c>
      <c r="P676" s="2">
        <f t="shared" si="15"/>
        <v>26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F676" s="35"/>
    </row>
    <row r="677" spans="1:32" x14ac:dyDescent="0.25">
      <c r="A677">
        <v>57</v>
      </c>
      <c r="B677" s="1">
        <v>0.70833333333333337</v>
      </c>
      <c r="C677" s="52">
        <v>2015</v>
      </c>
      <c r="D677" s="52">
        <v>1</v>
      </c>
      <c r="E677" s="52">
        <v>3</v>
      </c>
      <c r="F677" s="52">
        <v>6730529</v>
      </c>
      <c r="G677" s="52">
        <v>67305298</v>
      </c>
      <c r="H677" s="52">
        <v>163493</v>
      </c>
      <c r="I677" s="52">
        <v>1634935</v>
      </c>
      <c r="J677" s="52">
        <v>0</v>
      </c>
      <c r="K677" s="52">
        <v>0</v>
      </c>
      <c r="L677" s="52">
        <v>90.8386</v>
      </c>
      <c r="M677" s="52">
        <v>15.82</v>
      </c>
      <c r="N677" s="52">
        <v>30</v>
      </c>
      <c r="O677" s="52">
        <v>3</v>
      </c>
      <c r="P677" s="2">
        <f t="shared" si="15"/>
        <v>24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</row>
    <row r="678" spans="1:32" x14ac:dyDescent="0.25">
      <c r="A678">
        <v>56</v>
      </c>
      <c r="B678" s="1">
        <v>0.66666666666666663</v>
      </c>
      <c r="C678" s="52">
        <v>2015</v>
      </c>
      <c r="D678" s="52">
        <v>1</v>
      </c>
      <c r="E678" s="52">
        <v>3</v>
      </c>
      <c r="F678" s="52">
        <v>6730505</v>
      </c>
      <c r="G678" s="52">
        <v>67305054</v>
      </c>
      <c r="H678" s="52">
        <v>163490</v>
      </c>
      <c r="I678" s="52">
        <v>1634902</v>
      </c>
      <c r="J678" s="52">
        <v>0</v>
      </c>
      <c r="K678" s="52">
        <v>0</v>
      </c>
      <c r="L678" s="52">
        <v>90.534000000000006</v>
      </c>
      <c r="M678" s="52">
        <v>16.670000000000002</v>
      </c>
      <c r="N678" s="52">
        <v>33</v>
      </c>
      <c r="O678" s="52">
        <v>3.3</v>
      </c>
      <c r="P678" s="2">
        <f t="shared" si="15"/>
        <v>26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F678" s="35"/>
    </row>
    <row r="679" spans="1:32" x14ac:dyDescent="0.25">
      <c r="A679">
        <v>55</v>
      </c>
      <c r="B679" s="1">
        <v>0.625</v>
      </c>
      <c r="C679" s="52">
        <v>2015</v>
      </c>
      <c r="D679" s="52">
        <v>1</v>
      </c>
      <c r="E679" s="52">
        <v>3</v>
      </c>
      <c r="F679" s="52">
        <v>6730479</v>
      </c>
      <c r="G679" s="52">
        <v>67304797</v>
      </c>
      <c r="H679" s="52">
        <v>163486</v>
      </c>
      <c r="I679" s="52">
        <v>1634867</v>
      </c>
      <c r="J679" s="52">
        <v>0</v>
      </c>
      <c r="K679" s="52">
        <v>0</v>
      </c>
      <c r="L679" s="52">
        <v>90.534000000000006</v>
      </c>
      <c r="M679" s="52">
        <v>17.61</v>
      </c>
      <c r="N679" s="52">
        <v>33</v>
      </c>
      <c r="O679" s="52">
        <v>3.3</v>
      </c>
      <c r="P679" s="2">
        <f t="shared" si="15"/>
        <v>23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F679" s="35"/>
    </row>
    <row r="680" spans="1:32" x14ac:dyDescent="0.25">
      <c r="A680">
        <v>54</v>
      </c>
      <c r="B680" s="1">
        <v>0.58333333333333337</v>
      </c>
      <c r="C680" s="52">
        <v>2015</v>
      </c>
      <c r="D680" s="52">
        <v>1</v>
      </c>
      <c r="E680" s="52">
        <v>3</v>
      </c>
      <c r="F680" s="52">
        <v>6730456</v>
      </c>
      <c r="G680" s="52">
        <v>67304563</v>
      </c>
      <c r="H680" s="52">
        <v>163483</v>
      </c>
      <c r="I680" s="52">
        <v>1634835</v>
      </c>
      <c r="J680" s="52">
        <v>0</v>
      </c>
      <c r="K680" s="52">
        <v>0</v>
      </c>
      <c r="L680" s="52">
        <v>89.8523</v>
      </c>
      <c r="M680" s="52">
        <v>18.84</v>
      </c>
      <c r="N680" s="52">
        <v>63</v>
      </c>
      <c r="O680" s="52">
        <v>6.3</v>
      </c>
      <c r="P680" s="2">
        <f t="shared" si="15"/>
        <v>29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F680" s="35"/>
    </row>
    <row r="681" spans="1:32" x14ac:dyDescent="0.25">
      <c r="A681">
        <v>53</v>
      </c>
      <c r="B681" s="1">
        <v>0.54166666666666663</v>
      </c>
      <c r="C681" s="52">
        <v>2015</v>
      </c>
      <c r="D681" s="52">
        <v>1</v>
      </c>
      <c r="E681" s="52">
        <v>3</v>
      </c>
      <c r="F681" s="52">
        <v>6730427</v>
      </c>
      <c r="G681" s="52">
        <v>67304273</v>
      </c>
      <c r="H681" s="52">
        <v>163479</v>
      </c>
      <c r="I681" s="52">
        <v>1634795</v>
      </c>
      <c r="J681" s="52">
        <v>0</v>
      </c>
      <c r="K681" s="52">
        <v>0</v>
      </c>
      <c r="L681" s="52">
        <v>89.402699999999996</v>
      </c>
      <c r="M681" s="52">
        <v>18.27</v>
      </c>
      <c r="N681" s="52">
        <v>131</v>
      </c>
      <c r="O681" s="52">
        <v>13.1</v>
      </c>
      <c r="P681" s="2">
        <f t="shared" si="15"/>
        <v>95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F681" s="35"/>
    </row>
    <row r="682" spans="1:32" x14ac:dyDescent="0.25">
      <c r="A682">
        <v>52</v>
      </c>
      <c r="B682" s="1">
        <v>0.5</v>
      </c>
      <c r="C682" s="52">
        <v>2015</v>
      </c>
      <c r="D682" s="52">
        <v>1</v>
      </c>
      <c r="E682" s="52">
        <v>3</v>
      </c>
      <c r="F682" s="52">
        <v>6730332</v>
      </c>
      <c r="G682" s="52">
        <v>67303327</v>
      </c>
      <c r="H682" s="52">
        <v>163466</v>
      </c>
      <c r="I682" s="52">
        <v>1634664</v>
      </c>
      <c r="J682" s="52">
        <v>0</v>
      </c>
      <c r="K682" s="52">
        <v>0</v>
      </c>
      <c r="L682" s="52">
        <v>90.461500000000001</v>
      </c>
      <c r="M682" s="52">
        <v>17.489999999999998</v>
      </c>
      <c r="N682" s="52">
        <v>137</v>
      </c>
      <c r="O682" s="52">
        <v>13.7</v>
      </c>
      <c r="P682" s="2">
        <f t="shared" si="15"/>
        <v>99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F682" s="35"/>
    </row>
    <row r="683" spans="1:32" x14ac:dyDescent="0.25">
      <c r="A683">
        <v>51</v>
      </c>
      <c r="B683" s="1">
        <v>0.45833333333333331</v>
      </c>
      <c r="C683" s="52">
        <v>2015</v>
      </c>
      <c r="D683" s="52">
        <v>1</v>
      </c>
      <c r="E683" s="52">
        <v>3</v>
      </c>
      <c r="F683" s="52">
        <v>6730233</v>
      </c>
      <c r="G683" s="52">
        <v>67302339</v>
      </c>
      <c r="H683" s="52">
        <v>163452</v>
      </c>
      <c r="I683" s="52">
        <v>1634529</v>
      </c>
      <c r="J683" s="52">
        <v>0</v>
      </c>
      <c r="K683" s="52">
        <v>0</v>
      </c>
      <c r="L683" s="52">
        <v>90.113399999999999</v>
      </c>
      <c r="M683" s="52">
        <v>17.04</v>
      </c>
      <c r="N683" s="52">
        <v>137</v>
      </c>
      <c r="O683" s="52">
        <v>13.7</v>
      </c>
      <c r="P683" s="2">
        <f t="shared" si="15"/>
        <v>101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F683" s="35"/>
    </row>
    <row r="684" spans="1:32" x14ac:dyDescent="0.25">
      <c r="A684">
        <v>50</v>
      </c>
      <c r="B684" s="1">
        <v>0.41666666666666669</v>
      </c>
      <c r="C684" s="52">
        <v>2015</v>
      </c>
      <c r="D684" s="52">
        <v>1</v>
      </c>
      <c r="E684" s="52">
        <v>3</v>
      </c>
      <c r="F684" s="52">
        <v>6730132</v>
      </c>
      <c r="G684" s="52">
        <v>67301324</v>
      </c>
      <c r="H684" s="52">
        <v>163439</v>
      </c>
      <c r="I684" s="52">
        <v>1634390</v>
      </c>
      <c r="J684" s="52">
        <v>0</v>
      </c>
      <c r="K684" s="52">
        <v>0</v>
      </c>
      <c r="L684" s="52">
        <v>90.243899999999996</v>
      </c>
      <c r="M684" s="52">
        <v>15.04</v>
      </c>
      <c r="N684" s="52">
        <v>67</v>
      </c>
      <c r="O684" s="52">
        <v>6.7</v>
      </c>
      <c r="P684" s="2">
        <f t="shared" si="15"/>
        <v>61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F684" s="35"/>
    </row>
    <row r="685" spans="1:32" x14ac:dyDescent="0.25">
      <c r="A685">
        <v>49</v>
      </c>
      <c r="B685" s="1">
        <v>0.375</v>
      </c>
      <c r="C685" s="52">
        <v>2015</v>
      </c>
      <c r="D685" s="52">
        <v>1</v>
      </c>
      <c r="E685" s="52">
        <v>3</v>
      </c>
      <c r="F685" s="52">
        <v>6730071</v>
      </c>
      <c r="G685" s="52">
        <v>67300719</v>
      </c>
      <c r="H685" s="52">
        <v>163430</v>
      </c>
      <c r="I685" s="52">
        <v>1634308</v>
      </c>
      <c r="J685" s="52">
        <v>0</v>
      </c>
      <c r="K685" s="52">
        <v>0</v>
      </c>
      <c r="L685" s="52">
        <v>90.707999999999998</v>
      </c>
      <c r="M685" s="52">
        <v>10.14</v>
      </c>
      <c r="N685" s="52">
        <v>11</v>
      </c>
      <c r="O685" s="52">
        <v>1.1000000000000001</v>
      </c>
      <c r="P685" s="2">
        <f t="shared" si="15"/>
        <v>16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F685" s="35"/>
    </row>
    <row r="686" spans="1:32" x14ac:dyDescent="0.25">
      <c r="A686">
        <v>48</v>
      </c>
      <c r="B686" s="1">
        <v>0.33333333333333331</v>
      </c>
      <c r="C686" s="52">
        <v>2015</v>
      </c>
      <c r="D686" s="52">
        <v>1</v>
      </c>
      <c r="E686" s="52">
        <v>3</v>
      </c>
      <c r="F686" s="52">
        <v>6730055</v>
      </c>
      <c r="G686" s="52">
        <v>67300553</v>
      </c>
      <c r="H686" s="52">
        <v>163428</v>
      </c>
      <c r="I686" s="52">
        <v>1634286</v>
      </c>
      <c r="J686" s="52">
        <v>0</v>
      </c>
      <c r="K686" s="52">
        <v>0</v>
      </c>
      <c r="L686" s="52">
        <v>88.938500000000005</v>
      </c>
      <c r="M686" s="52">
        <v>21.67</v>
      </c>
      <c r="N686" s="52">
        <v>0</v>
      </c>
      <c r="O686" s="52">
        <v>0</v>
      </c>
      <c r="P686" s="2">
        <f t="shared" si="15"/>
        <v>0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</row>
    <row r="687" spans="1:32" x14ac:dyDescent="0.25">
      <c r="A687">
        <v>47</v>
      </c>
      <c r="B687" s="1">
        <v>0.29166666666666669</v>
      </c>
      <c r="C687" s="52">
        <v>2015</v>
      </c>
      <c r="D687" s="52">
        <v>1</v>
      </c>
      <c r="E687" s="52">
        <v>3</v>
      </c>
      <c r="F687" s="52">
        <v>6730055</v>
      </c>
      <c r="G687" s="52">
        <v>67300553</v>
      </c>
      <c r="H687" s="52">
        <v>163428</v>
      </c>
      <c r="I687" s="52">
        <v>1634286</v>
      </c>
      <c r="J687" s="52">
        <v>0</v>
      </c>
      <c r="K687" s="52">
        <v>0</v>
      </c>
      <c r="L687" s="52">
        <v>88.938500000000005</v>
      </c>
      <c r="M687" s="52">
        <v>21.67</v>
      </c>
      <c r="N687" s="52">
        <v>0</v>
      </c>
      <c r="O687" s="52">
        <v>0</v>
      </c>
      <c r="P687" s="2">
        <f t="shared" si="15"/>
        <v>0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F687" s="35"/>
    </row>
    <row r="688" spans="1:32" x14ac:dyDescent="0.25">
      <c r="A688">
        <v>46</v>
      </c>
      <c r="B688" s="1">
        <v>0.25</v>
      </c>
      <c r="C688" s="52">
        <v>2015</v>
      </c>
      <c r="D688" s="52">
        <v>1</v>
      </c>
      <c r="E688" s="52">
        <v>3</v>
      </c>
      <c r="F688" s="52">
        <v>6730055</v>
      </c>
      <c r="G688" s="52">
        <v>67300553</v>
      </c>
      <c r="H688" s="52">
        <v>163428</v>
      </c>
      <c r="I688" s="52">
        <v>1634286</v>
      </c>
      <c r="J688" s="52">
        <v>0</v>
      </c>
      <c r="K688" s="52">
        <v>0</v>
      </c>
      <c r="L688" s="52">
        <v>88.938500000000005</v>
      </c>
      <c r="M688" s="52">
        <v>21.67</v>
      </c>
      <c r="N688" s="52">
        <v>0</v>
      </c>
      <c r="O688" s="52">
        <v>0</v>
      </c>
      <c r="P688" s="2">
        <f t="shared" si="15"/>
        <v>0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F688" s="35"/>
    </row>
    <row r="689" spans="1:32" x14ac:dyDescent="0.25">
      <c r="A689">
        <v>45</v>
      </c>
      <c r="B689" s="1">
        <v>0.20833333333333334</v>
      </c>
      <c r="C689" s="52">
        <v>2015</v>
      </c>
      <c r="D689" s="52">
        <v>1</v>
      </c>
      <c r="E689" s="52">
        <v>3</v>
      </c>
      <c r="F689" s="52">
        <v>6730055</v>
      </c>
      <c r="G689" s="52">
        <v>67300553</v>
      </c>
      <c r="H689" s="52">
        <v>163428</v>
      </c>
      <c r="I689" s="52">
        <v>1634286</v>
      </c>
      <c r="J689" s="52">
        <v>0</v>
      </c>
      <c r="K689" s="52">
        <v>0</v>
      </c>
      <c r="L689" s="52">
        <v>88.938500000000005</v>
      </c>
      <c r="M689" s="52">
        <v>21.67</v>
      </c>
      <c r="N689" s="52">
        <v>0</v>
      </c>
      <c r="O689" s="52">
        <v>0</v>
      </c>
      <c r="P689" s="2">
        <f t="shared" si="15"/>
        <v>0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F689" s="35"/>
    </row>
    <row r="690" spans="1:32" x14ac:dyDescent="0.25">
      <c r="A690">
        <v>44</v>
      </c>
      <c r="B690" s="1">
        <v>0.16666666666666666</v>
      </c>
      <c r="C690" s="52">
        <v>2015</v>
      </c>
      <c r="D690" s="52">
        <v>1</v>
      </c>
      <c r="E690" s="52">
        <v>3</v>
      </c>
      <c r="F690" s="52">
        <v>6730055</v>
      </c>
      <c r="G690" s="52">
        <v>67300553</v>
      </c>
      <c r="H690" s="52">
        <v>163428</v>
      </c>
      <c r="I690" s="52">
        <v>1634286</v>
      </c>
      <c r="J690" s="52">
        <v>0</v>
      </c>
      <c r="K690" s="52">
        <v>0</v>
      </c>
      <c r="L690" s="52">
        <v>88.938500000000005</v>
      </c>
      <c r="M690" s="52">
        <v>21.67</v>
      </c>
      <c r="N690" s="52">
        <v>0</v>
      </c>
      <c r="O690" s="52">
        <v>0</v>
      </c>
      <c r="P690" s="2">
        <f t="shared" si="15"/>
        <v>0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F690" s="35"/>
    </row>
    <row r="691" spans="1:32" x14ac:dyDescent="0.25">
      <c r="A691">
        <v>43</v>
      </c>
      <c r="B691" s="1">
        <v>0.125</v>
      </c>
      <c r="C691" s="52">
        <v>2015</v>
      </c>
      <c r="D691" s="52">
        <v>1</v>
      </c>
      <c r="E691" s="52">
        <v>3</v>
      </c>
      <c r="F691" s="52">
        <v>6730055</v>
      </c>
      <c r="G691" s="52">
        <v>67300553</v>
      </c>
      <c r="H691" s="52">
        <v>163428</v>
      </c>
      <c r="I691" s="52">
        <v>1634286</v>
      </c>
      <c r="J691" s="52">
        <v>0</v>
      </c>
      <c r="K691" s="52">
        <v>0</v>
      </c>
      <c r="L691" s="52">
        <v>88.938500000000005</v>
      </c>
      <c r="M691" s="52">
        <v>21.67</v>
      </c>
      <c r="N691" s="52">
        <v>0</v>
      </c>
      <c r="O691" s="52">
        <v>0</v>
      </c>
      <c r="P691" s="2">
        <f t="shared" si="15"/>
        <v>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F691" s="35"/>
    </row>
    <row r="692" spans="1:32" x14ac:dyDescent="0.25">
      <c r="A692">
        <v>42</v>
      </c>
      <c r="B692" s="1">
        <v>8.3333333333333329E-2</v>
      </c>
      <c r="C692" s="52">
        <v>2015</v>
      </c>
      <c r="D692" s="52">
        <v>1</v>
      </c>
      <c r="E692" s="52">
        <v>3</v>
      </c>
      <c r="F692" s="52">
        <v>6730055</v>
      </c>
      <c r="G692" s="52">
        <v>67300553</v>
      </c>
      <c r="H692" s="52">
        <v>163428</v>
      </c>
      <c r="I692" s="52">
        <v>1634286</v>
      </c>
      <c r="J692" s="52">
        <v>0</v>
      </c>
      <c r="K692" s="52">
        <v>0</v>
      </c>
      <c r="L692" s="52">
        <v>88.938500000000005</v>
      </c>
      <c r="M692" s="52">
        <v>21.67</v>
      </c>
      <c r="N692" s="52">
        <v>0</v>
      </c>
      <c r="O692" s="52">
        <v>0</v>
      </c>
      <c r="P692" s="2">
        <f t="shared" si="15"/>
        <v>0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</row>
    <row r="693" spans="1:32" x14ac:dyDescent="0.25">
      <c r="A693">
        <v>41</v>
      </c>
      <c r="B693" s="1">
        <v>4.1666666666666664E-2</v>
      </c>
      <c r="C693" s="52">
        <v>2015</v>
      </c>
      <c r="D693" s="52">
        <v>1</v>
      </c>
      <c r="E693" s="52">
        <v>3</v>
      </c>
      <c r="F693" s="52">
        <v>6730055</v>
      </c>
      <c r="G693" s="52">
        <v>67300553</v>
      </c>
      <c r="H693" s="52">
        <v>163428</v>
      </c>
      <c r="I693" s="52">
        <v>1634286</v>
      </c>
      <c r="J693" s="52">
        <v>0</v>
      </c>
      <c r="K693" s="52">
        <v>0</v>
      </c>
      <c r="L693" s="52">
        <v>88.938500000000005</v>
      </c>
      <c r="M693" s="52">
        <v>21.67</v>
      </c>
      <c r="N693" s="52">
        <v>0</v>
      </c>
      <c r="O693" s="52">
        <v>0</v>
      </c>
      <c r="P693" s="2">
        <f t="shared" si="15"/>
        <v>0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F693" s="35"/>
    </row>
    <row r="694" spans="1:32" x14ac:dyDescent="0.25">
      <c r="A694">
        <v>40</v>
      </c>
      <c r="B694" s="1">
        <v>0</v>
      </c>
      <c r="C694" s="52">
        <v>2015</v>
      </c>
      <c r="D694" s="52">
        <v>1</v>
      </c>
      <c r="E694" s="52">
        <v>3</v>
      </c>
      <c r="F694" s="52">
        <v>6730055</v>
      </c>
      <c r="G694" s="52">
        <v>67300553</v>
      </c>
      <c r="H694" s="52">
        <v>163428</v>
      </c>
      <c r="I694" s="52">
        <v>1634286</v>
      </c>
      <c r="J694" s="52">
        <v>0</v>
      </c>
      <c r="K694" s="52">
        <v>0</v>
      </c>
      <c r="L694" s="52">
        <v>88.938500000000005</v>
      </c>
      <c r="M694" s="52">
        <v>21.67</v>
      </c>
      <c r="N694" s="52">
        <v>0</v>
      </c>
      <c r="O694" s="52">
        <v>0</v>
      </c>
      <c r="P694" s="2">
        <f t="shared" si="15"/>
        <v>0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</row>
    <row r="695" spans="1:32" x14ac:dyDescent="0.25">
      <c r="A695">
        <v>39</v>
      </c>
      <c r="B695" s="1">
        <v>0.95833333333333337</v>
      </c>
      <c r="C695" s="52">
        <v>2015</v>
      </c>
      <c r="D695" s="52">
        <v>1</v>
      </c>
      <c r="E695" s="52">
        <v>2</v>
      </c>
      <c r="F695" s="52">
        <v>6730055</v>
      </c>
      <c r="G695" s="52">
        <v>67300553</v>
      </c>
      <c r="H695" s="52">
        <v>163428</v>
      </c>
      <c r="I695" s="52">
        <v>1634286</v>
      </c>
      <c r="J695" s="52">
        <v>0</v>
      </c>
      <c r="K695" s="52">
        <v>0</v>
      </c>
      <c r="L695" s="52">
        <v>88.938500000000005</v>
      </c>
      <c r="M695" s="52">
        <v>21.67</v>
      </c>
      <c r="N695" s="52">
        <v>0</v>
      </c>
      <c r="O695" s="52">
        <v>0</v>
      </c>
      <c r="P695" s="2">
        <f t="shared" si="15"/>
        <v>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F695" s="35"/>
    </row>
    <row r="696" spans="1:32" x14ac:dyDescent="0.25">
      <c r="A696">
        <v>38</v>
      </c>
      <c r="B696" s="1">
        <v>0.91666666666666663</v>
      </c>
      <c r="C696" s="52">
        <v>2015</v>
      </c>
      <c r="D696" s="52">
        <v>1</v>
      </c>
      <c r="E696" s="52">
        <v>2</v>
      </c>
      <c r="F696" s="52">
        <v>6730055</v>
      </c>
      <c r="G696" s="52">
        <v>67300553</v>
      </c>
      <c r="H696" s="52">
        <v>163428</v>
      </c>
      <c r="I696" s="52">
        <v>1634286</v>
      </c>
      <c r="J696" s="52">
        <v>0</v>
      </c>
      <c r="K696" s="52">
        <v>0</v>
      </c>
      <c r="L696" s="52">
        <v>88.938500000000005</v>
      </c>
      <c r="M696" s="52">
        <v>21.67</v>
      </c>
      <c r="N696" s="52">
        <v>0</v>
      </c>
      <c r="O696" s="52">
        <v>0</v>
      </c>
      <c r="P696" s="2">
        <f t="shared" si="15"/>
        <v>0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F696" s="35"/>
    </row>
    <row r="697" spans="1:32" x14ac:dyDescent="0.25">
      <c r="A697">
        <v>37</v>
      </c>
      <c r="B697" s="1">
        <v>0.875</v>
      </c>
      <c r="C697" s="52">
        <v>2015</v>
      </c>
      <c r="D697" s="52">
        <v>1</v>
      </c>
      <c r="E697" s="52">
        <v>2</v>
      </c>
      <c r="F697" s="52">
        <v>6730055</v>
      </c>
      <c r="G697" s="52">
        <v>67300553</v>
      </c>
      <c r="H697" s="52">
        <v>163428</v>
      </c>
      <c r="I697" s="52">
        <v>1634286</v>
      </c>
      <c r="J697" s="52">
        <v>0</v>
      </c>
      <c r="K697" s="52">
        <v>0</v>
      </c>
      <c r="L697" s="52">
        <v>88.938500000000005</v>
      </c>
      <c r="M697" s="52">
        <v>21.67</v>
      </c>
      <c r="N697" s="52">
        <v>0</v>
      </c>
      <c r="O697" s="52">
        <v>0</v>
      </c>
      <c r="P697" s="2">
        <f t="shared" si="15"/>
        <v>0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F697" s="35"/>
    </row>
    <row r="698" spans="1:32" x14ac:dyDescent="0.25">
      <c r="A698">
        <v>36</v>
      </c>
      <c r="B698" s="1">
        <v>0.83333333333333337</v>
      </c>
      <c r="C698" s="52">
        <v>2015</v>
      </c>
      <c r="D698" s="52">
        <v>1</v>
      </c>
      <c r="E698" s="52">
        <v>2</v>
      </c>
      <c r="F698" s="52">
        <v>6730055</v>
      </c>
      <c r="G698" s="52">
        <v>67300553</v>
      </c>
      <c r="H698" s="52">
        <v>163428</v>
      </c>
      <c r="I698" s="52">
        <v>1634286</v>
      </c>
      <c r="J698" s="52">
        <v>0</v>
      </c>
      <c r="K698" s="52">
        <v>0</v>
      </c>
      <c r="L698" s="52">
        <v>88.938500000000005</v>
      </c>
      <c r="M698" s="52">
        <v>21.67</v>
      </c>
      <c r="N698" s="52">
        <v>0</v>
      </c>
      <c r="O698" s="52">
        <v>0</v>
      </c>
      <c r="P698" s="2">
        <f t="shared" si="15"/>
        <v>0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F698" s="35"/>
    </row>
    <row r="699" spans="1:32" x14ac:dyDescent="0.25">
      <c r="A699">
        <v>35</v>
      </c>
      <c r="B699" s="1">
        <v>0.79166666666666663</v>
      </c>
      <c r="C699" s="52">
        <v>2015</v>
      </c>
      <c r="D699" s="52">
        <v>1</v>
      </c>
      <c r="E699" s="52">
        <v>2</v>
      </c>
      <c r="F699" s="52">
        <v>6730055</v>
      </c>
      <c r="G699" s="52">
        <v>67300553</v>
      </c>
      <c r="H699" s="52">
        <v>163428</v>
      </c>
      <c r="I699" s="52">
        <v>1634286</v>
      </c>
      <c r="J699" s="52">
        <v>0</v>
      </c>
      <c r="K699" s="52">
        <v>0</v>
      </c>
      <c r="L699" s="52">
        <v>88.938500000000005</v>
      </c>
      <c r="M699" s="52">
        <v>21.67</v>
      </c>
      <c r="N699" s="52">
        <v>0</v>
      </c>
      <c r="O699" s="52">
        <v>0</v>
      </c>
      <c r="P699" s="2">
        <f t="shared" si="15"/>
        <v>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F699" s="35"/>
    </row>
    <row r="700" spans="1:32" x14ac:dyDescent="0.25">
      <c r="A700">
        <v>34</v>
      </c>
      <c r="B700" s="1">
        <v>0.75</v>
      </c>
      <c r="C700" s="52">
        <v>2015</v>
      </c>
      <c r="D700" s="52">
        <v>1</v>
      </c>
      <c r="E700" s="52">
        <v>2</v>
      </c>
      <c r="F700" s="52">
        <v>6730055</v>
      </c>
      <c r="G700" s="52">
        <v>67300553</v>
      </c>
      <c r="H700" s="52">
        <v>163428</v>
      </c>
      <c r="I700" s="52">
        <v>1634286</v>
      </c>
      <c r="J700" s="52">
        <v>0</v>
      </c>
      <c r="K700" s="52">
        <v>0</v>
      </c>
      <c r="L700" s="52">
        <v>88.938500000000005</v>
      </c>
      <c r="M700" s="52">
        <v>21.67</v>
      </c>
      <c r="N700" s="52">
        <v>0</v>
      </c>
      <c r="O700" s="52">
        <v>0</v>
      </c>
      <c r="P700" s="2">
        <f t="shared" si="15"/>
        <v>0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F700" s="35"/>
    </row>
    <row r="701" spans="1:32" x14ac:dyDescent="0.25">
      <c r="A701">
        <v>33</v>
      </c>
      <c r="B701" s="1">
        <v>0.70833333333333337</v>
      </c>
      <c r="C701" s="52">
        <v>2015</v>
      </c>
      <c r="D701" s="52">
        <v>1</v>
      </c>
      <c r="E701" s="52">
        <v>2</v>
      </c>
      <c r="F701" s="52">
        <v>6730055</v>
      </c>
      <c r="G701" s="52">
        <v>67300553</v>
      </c>
      <c r="H701" s="52">
        <v>163428</v>
      </c>
      <c r="I701" s="52">
        <v>1634286</v>
      </c>
      <c r="J701" s="52">
        <v>0</v>
      </c>
      <c r="K701" s="52">
        <v>0</v>
      </c>
      <c r="L701" s="52">
        <v>88.938500000000005</v>
      </c>
      <c r="M701" s="52">
        <v>21.67</v>
      </c>
      <c r="N701" s="52">
        <v>0</v>
      </c>
      <c r="O701" s="52">
        <v>0</v>
      </c>
      <c r="P701" s="2">
        <f t="shared" si="15"/>
        <v>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F701" s="35"/>
    </row>
    <row r="702" spans="1:32" x14ac:dyDescent="0.25">
      <c r="A702">
        <v>32</v>
      </c>
      <c r="B702" s="1">
        <v>0.66666666666666663</v>
      </c>
      <c r="C702" s="52">
        <v>2015</v>
      </c>
      <c r="D702" s="52">
        <v>1</v>
      </c>
      <c r="E702" s="52">
        <v>2</v>
      </c>
      <c r="F702" s="52">
        <v>6730055</v>
      </c>
      <c r="G702" s="52">
        <v>67300553</v>
      </c>
      <c r="H702" s="52">
        <v>163428</v>
      </c>
      <c r="I702" s="52">
        <v>1634286</v>
      </c>
      <c r="J702" s="52">
        <v>0</v>
      </c>
      <c r="K702" s="52">
        <v>0</v>
      </c>
      <c r="L702" s="52">
        <v>88.938500000000005</v>
      </c>
      <c r="M702" s="52">
        <v>21.67</v>
      </c>
      <c r="N702" s="52">
        <v>0</v>
      </c>
      <c r="O702" s="52">
        <v>0</v>
      </c>
      <c r="P702" s="2">
        <f t="shared" si="15"/>
        <v>0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F702" s="35"/>
    </row>
    <row r="703" spans="1:32" x14ac:dyDescent="0.25">
      <c r="A703">
        <v>31</v>
      </c>
      <c r="B703" s="1">
        <v>0.625</v>
      </c>
      <c r="C703" s="52">
        <v>2015</v>
      </c>
      <c r="D703" s="52">
        <v>1</v>
      </c>
      <c r="E703" s="52">
        <v>2</v>
      </c>
      <c r="F703" s="52">
        <v>6730055</v>
      </c>
      <c r="G703" s="52">
        <v>67300553</v>
      </c>
      <c r="H703" s="52">
        <v>163428</v>
      </c>
      <c r="I703" s="52">
        <v>1634286</v>
      </c>
      <c r="J703" s="52">
        <v>0</v>
      </c>
      <c r="K703" s="52">
        <v>0</v>
      </c>
      <c r="L703" s="52">
        <v>88.938500000000005</v>
      </c>
      <c r="M703" s="52">
        <v>21.67</v>
      </c>
      <c r="N703" s="52">
        <v>1</v>
      </c>
      <c r="O703" s="52">
        <v>0.1</v>
      </c>
      <c r="P703" s="2">
        <f t="shared" ref="P703:P733" si="16">F703-F704</f>
        <v>1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</row>
    <row r="704" spans="1:32" x14ac:dyDescent="0.25">
      <c r="A704">
        <v>30</v>
      </c>
      <c r="B704" s="1">
        <v>0.58333333333333337</v>
      </c>
      <c r="C704" s="52">
        <v>2015</v>
      </c>
      <c r="D704" s="52">
        <v>1</v>
      </c>
      <c r="E704" s="52">
        <v>2</v>
      </c>
      <c r="F704" s="52">
        <v>6730054</v>
      </c>
      <c r="G704" s="52">
        <v>67300546</v>
      </c>
      <c r="H704" s="52">
        <v>163428</v>
      </c>
      <c r="I704" s="52">
        <v>1634285</v>
      </c>
      <c r="J704" s="52">
        <v>0</v>
      </c>
      <c r="K704" s="52">
        <v>0</v>
      </c>
      <c r="L704" s="52">
        <v>90.345399999999998</v>
      </c>
      <c r="M704" s="52">
        <v>21.38</v>
      </c>
      <c r="N704" s="52">
        <v>15</v>
      </c>
      <c r="O704" s="52">
        <v>1.5</v>
      </c>
      <c r="P704" s="2">
        <f t="shared" si="16"/>
        <v>2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F704" s="35"/>
    </row>
    <row r="705" spans="1:32" x14ac:dyDescent="0.25">
      <c r="A705">
        <v>29</v>
      </c>
      <c r="B705" s="1">
        <v>0.54166666666666663</v>
      </c>
      <c r="C705" s="52">
        <v>2015</v>
      </c>
      <c r="D705" s="52">
        <v>1</v>
      </c>
      <c r="E705" s="52">
        <v>2</v>
      </c>
      <c r="F705" s="52">
        <v>6730052</v>
      </c>
      <c r="G705" s="52">
        <v>67300525</v>
      </c>
      <c r="H705" s="52">
        <v>163428</v>
      </c>
      <c r="I705" s="52">
        <v>1634282</v>
      </c>
      <c r="J705" s="52">
        <v>0</v>
      </c>
      <c r="K705" s="52">
        <v>0</v>
      </c>
      <c r="L705" s="52">
        <v>89.083600000000004</v>
      </c>
      <c r="M705" s="52">
        <v>20.399999999999999</v>
      </c>
      <c r="N705" s="52">
        <v>56</v>
      </c>
      <c r="O705" s="52">
        <v>5.6</v>
      </c>
      <c r="P705" s="2">
        <f t="shared" si="16"/>
        <v>41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F705" s="35"/>
    </row>
    <row r="706" spans="1:32" x14ac:dyDescent="0.25">
      <c r="A706">
        <v>28</v>
      </c>
      <c r="B706" s="1">
        <v>0.5</v>
      </c>
      <c r="C706" s="52">
        <v>2015</v>
      </c>
      <c r="D706" s="52">
        <v>1</v>
      </c>
      <c r="E706" s="52">
        <v>2</v>
      </c>
      <c r="F706" s="52">
        <v>6730011</v>
      </c>
      <c r="G706" s="52">
        <v>67300117</v>
      </c>
      <c r="H706" s="52">
        <v>163422</v>
      </c>
      <c r="I706" s="52">
        <v>1634225</v>
      </c>
      <c r="J706" s="52">
        <v>0</v>
      </c>
      <c r="K706" s="52">
        <v>0</v>
      </c>
      <c r="L706" s="52">
        <v>90.577500000000001</v>
      </c>
      <c r="M706" s="52">
        <v>17.670000000000002</v>
      </c>
      <c r="N706" s="52">
        <v>57</v>
      </c>
      <c r="O706" s="52">
        <v>5.7</v>
      </c>
      <c r="P706" s="2">
        <f t="shared" si="16"/>
        <v>41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F706" s="35"/>
    </row>
    <row r="707" spans="1:32" x14ac:dyDescent="0.25">
      <c r="A707">
        <v>27</v>
      </c>
      <c r="B707" s="1">
        <v>0.45833333333333331</v>
      </c>
      <c r="C707" s="52">
        <v>2015</v>
      </c>
      <c r="D707" s="52">
        <v>1</v>
      </c>
      <c r="E707" s="52">
        <v>2</v>
      </c>
      <c r="F707" s="52">
        <v>6729970</v>
      </c>
      <c r="G707" s="52">
        <v>67299707</v>
      </c>
      <c r="H707" s="52">
        <v>163416</v>
      </c>
      <c r="I707" s="52">
        <v>1634169</v>
      </c>
      <c r="J707" s="52">
        <v>0</v>
      </c>
      <c r="K707" s="52">
        <v>0</v>
      </c>
      <c r="L707" s="52">
        <v>88.329400000000007</v>
      </c>
      <c r="M707" s="52">
        <v>16.68</v>
      </c>
      <c r="N707" s="52">
        <v>58</v>
      </c>
      <c r="O707" s="52">
        <v>5.8</v>
      </c>
      <c r="P707" s="2">
        <f t="shared" si="16"/>
        <v>41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F707" s="35"/>
    </row>
    <row r="708" spans="1:32" x14ac:dyDescent="0.25">
      <c r="A708">
        <v>26</v>
      </c>
      <c r="B708" s="1">
        <v>0.41666666666666669</v>
      </c>
      <c r="C708" s="52">
        <v>2015</v>
      </c>
      <c r="D708" s="52">
        <v>1</v>
      </c>
      <c r="E708" s="52">
        <v>2</v>
      </c>
      <c r="F708" s="52">
        <v>6729929</v>
      </c>
      <c r="G708" s="52">
        <v>67299290</v>
      </c>
      <c r="H708" s="52">
        <v>163411</v>
      </c>
      <c r="I708" s="52">
        <v>1634111</v>
      </c>
      <c r="J708" s="52">
        <v>0</v>
      </c>
      <c r="K708" s="52">
        <v>0</v>
      </c>
      <c r="L708" s="52">
        <v>83.180499999999995</v>
      </c>
      <c r="M708" s="52">
        <v>12.44</v>
      </c>
      <c r="N708" s="52">
        <v>39</v>
      </c>
      <c r="O708" s="52">
        <v>3.9</v>
      </c>
      <c r="P708" s="2">
        <f t="shared" si="16"/>
        <v>36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F708" s="35"/>
    </row>
    <row r="709" spans="1:32" x14ac:dyDescent="0.25">
      <c r="A709">
        <v>25</v>
      </c>
      <c r="B709" s="1">
        <v>0.375</v>
      </c>
      <c r="C709" s="52">
        <v>2015</v>
      </c>
      <c r="D709" s="52">
        <v>1</v>
      </c>
      <c r="E709" s="52">
        <v>2</v>
      </c>
      <c r="F709" s="52">
        <v>6729893</v>
      </c>
      <c r="G709" s="52">
        <v>67298938</v>
      </c>
      <c r="H709" s="52">
        <v>163406</v>
      </c>
      <c r="I709" s="52">
        <v>1634060</v>
      </c>
      <c r="J709" s="52">
        <v>0</v>
      </c>
      <c r="K709" s="52">
        <v>0</v>
      </c>
      <c r="L709" s="52">
        <v>92.433999999999997</v>
      </c>
      <c r="M709" s="52">
        <v>28.62</v>
      </c>
      <c r="N709" s="52">
        <v>0</v>
      </c>
      <c r="O709" s="52">
        <v>0</v>
      </c>
      <c r="P709" s="2">
        <f t="shared" si="16"/>
        <v>0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F709" s="35"/>
    </row>
    <row r="710" spans="1:32" x14ac:dyDescent="0.25">
      <c r="A710">
        <v>24</v>
      </c>
      <c r="B710" s="1">
        <v>0.33333333333333331</v>
      </c>
      <c r="C710" s="52">
        <v>2015</v>
      </c>
      <c r="D710" s="52">
        <v>1</v>
      </c>
      <c r="E710" s="52">
        <v>2</v>
      </c>
      <c r="F710" s="52">
        <v>6729893</v>
      </c>
      <c r="G710" s="52">
        <v>67298938</v>
      </c>
      <c r="H710" s="52">
        <v>163406</v>
      </c>
      <c r="I710" s="52">
        <v>1634060</v>
      </c>
      <c r="J710" s="52">
        <v>0</v>
      </c>
      <c r="K710" s="52">
        <v>0</v>
      </c>
      <c r="L710" s="52">
        <v>92.433999999999997</v>
      </c>
      <c r="M710" s="52">
        <v>28.62</v>
      </c>
      <c r="N710" s="52">
        <v>0</v>
      </c>
      <c r="O710" s="52">
        <v>0</v>
      </c>
      <c r="P710" s="2">
        <f t="shared" si="16"/>
        <v>0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F710" s="35"/>
    </row>
    <row r="711" spans="1:32" x14ac:dyDescent="0.25">
      <c r="A711">
        <v>23</v>
      </c>
      <c r="B711" s="1">
        <v>0.29166666666666669</v>
      </c>
      <c r="C711" s="52">
        <v>2015</v>
      </c>
      <c r="D711" s="52">
        <v>1</v>
      </c>
      <c r="E711" s="52">
        <v>2</v>
      </c>
      <c r="F711" s="52">
        <v>6729893</v>
      </c>
      <c r="G711" s="52">
        <v>67298938</v>
      </c>
      <c r="H711" s="52">
        <v>163406</v>
      </c>
      <c r="I711" s="52">
        <v>1634060</v>
      </c>
      <c r="J711" s="52">
        <v>0</v>
      </c>
      <c r="K711" s="52">
        <v>0</v>
      </c>
      <c r="L711" s="52">
        <v>92.433999999999997</v>
      </c>
      <c r="M711" s="52">
        <v>28.62</v>
      </c>
      <c r="N711" s="52">
        <v>0</v>
      </c>
      <c r="O711" s="52">
        <v>0</v>
      </c>
      <c r="P711" s="2">
        <f t="shared" si="16"/>
        <v>0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F711" s="35"/>
    </row>
    <row r="712" spans="1:32" x14ac:dyDescent="0.25">
      <c r="A712">
        <v>22</v>
      </c>
      <c r="B712" s="1">
        <v>0.25</v>
      </c>
      <c r="C712" s="52">
        <v>2015</v>
      </c>
      <c r="D712" s="52">
        <v>1</v>
      </c>
      <c r="E712" s="52">
        <v>2</v>
      </c>
      <c r="F712" s="52">
        <v>6729893</v>
      </c>
      <c r="G712" s="52">
        <v>67298938</v>
      </c>
      <c r="H712" s="52">
        <v>163406</v>
      </c>
      <c r="I712" s="52">
        <v>1634060</v>
      </c>
      <c r="J712" s="52">
        <v>0</v>
      </c>
      <c r="K712" s="52">
        <v>0</v>
      </c>
      <c r="L712" s="52">
        <v>92.433999999999997</v>
      </c>
      <c r="M712" s="52">
        <v>28.62</v>
      </c>
      <c r="N712" s="52">
        <v>0</v>
      </c>
      <c r="O712" s="52">
        <v>0</v>
      </c>
      <c r="P712" s="2">
        <f t="shared" si="16"/>
        <v>0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F712" s="35"/>
    </row>
    <row r="713" spans="1:32" x14ac:dyDescent="0.25">
      <c r="A713">
        <v>21</v>
      </c>
      <c r="B713" s="1">
        <v>0.20833333333333334</v>
      </c>
      <c r="C713" s="52">
        <v>2015</v>
      </c>
      <c r="D713" s="52">
        <v>1</v>
      </c>
      <c r="E713" s="52">
        <v>2</v>
      </c>
      <c r="F713" s="52">
        <v>6729893</v>
      </c>
      <c r="G713" s="52">
        <v>67298938</v>
      </c>
      <c r="H713" s="52">
        <v>163406</v>
      </c>
      <c r="I713" s="52">
        <v>1634060</v>
      </c>
      <c r="J713" s="52">
        <v>0</v>
      </c>
      <c r="K713" s="52">
        <v>0</v>
      </c>
      <c r="L713" s="52">
        <v>92.433999999999997</v>
      </c>
      <c r="M713" s="52">
        <v>28.62</v>
      </c>
      <c r="N713" s="52">
        <v>0</v>
      </c>
      <c r="O713" s="52">
        <v>0</v>
      </c>
      <c r="P713" s="2">
        <f t="shared" si="16"/>
        <v>0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</row>
    <row r="714" spans="1:32" x14ac:dyDescent="0.25">
      <c r="A714">
        <v>20</v>
      </c>
      <c r="B714" s="1">
        <v>0.16666666666666666</v>
      </c>
      <c r="C714" s="52">
        <v>2015</v>
      </c>
      <c r="D714" s="52">
        <v>1</v>
      </c>
      <c r="E714" s="52">
        <v>2</v>
      </c>
      <c r="F714" s="52">
        <v>6729893</v>
      </c>
      <c r="G714" s="52">
        <v>67298938</v>
      </c>
      <c r="H714" s="52">
        <v>163406</v>
      </c>
      <c r="I714" s="52">
        <v>1634060</v>
      </c>
      <c r="J714" s="52">
        <v>0</v>
      </c>
      <c r="K714" s="52">
        <v>0</v>
      </c>
      <c r="L714" s="52">
        <v>92.433999999999997</v>
      </c>
      <c r="M714" s="52">
        <v>28.62</v>
      </c>
      <c r="N714" s="52">
        <v>0</v>
      </c>
      <c r="O714" s="52">
        <v>0</v>
      </c>
      <c r="P714" s="2">
        <f t="shared" si="16"/>
        <v>0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</row>
    <row r="715" spans="1:32" x14ac:dyDescent="0.25">
      <c r="A715">
        <v>19</v>
      </c>
      <c r="B715" s="1">
        <v>0.125</v>
      </c>
      <c r="C715" s="52">
        <v>2015</v>
      </c>
      <c r="D715" s="52">
        <v>1</v>
      </c>
      <c r="E715" s="52">
        <v>2</v>
      </c>
      <c r="F715" s="52">
        <v>6729893</v>
      </c>
      <c r="G715" s="52">
        <v>67298938</v>
      </c>
      <c r="H715" s="52">
        <v>163406</v>
      </c>
      <c r="I715" s="52">
        <v>1634060</v>
      </c>
      <c r="J715" s="52">
        <v>0</v>
      </c>
      <c r="K715" s="52">
        <v>0</v>
      </c>
      <c r="L715" s="52">
        <v>92.433999999999997</v>
      </c>
      <c r="M715" s="52">
        <v>28.62</v>
      </c>
      <c r="N715" s="52">
        <v>0</v>
      </c>
      <c r="O715" s="52">
        <v>0</v>
      </c>
      <c r="P715" s="2">
        <f t="shared" si="16"/>
        <v>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F715" s="35"/>
    </row>
    <row r="716" spans="1:32" x14ac:dyDescent="0.25">
      <c r="A716">
        <v>18</v>
      </c>
      <c r="B716" s="1">
        <v>8.3333333333333329E-2</v>
      </c>
      <c r="C716" s="52">
        <v>2015</v>
      </c>
      <c r="D716" s="52">
        <v>1</v>
      </c>
      <c r="E716" s="52">
        <v>2</v>
      </c>
      <c r="F716" s="52">
        <v>6729893</v>
      </c>
      <c r="G716" s="52">
        <v>67298938</v>
      </c>
      <c r="H716" s="52">
        <v>163406</v>
      </c>
      <c r="I716" s="52">
        <v>1634060</v>
      </c>
      <c r="J716" s="52">
        <v>0</v>
      </c>
      <c r="K716" s="52">
        <v>0</v>
      </c>
      <c r="L716" s="52">
        <v>92.433999999999997</v>
      </c>
      <c r="M716" s="52">
        <v>28.62</v>
      </c>
      <c r="N716" s="52">
        <v>0</v>
      </c>
      <c r="O716" s="52">
        <v>0</v>
      </c>
      <c r="P716" s="2">
        <f t="shared" si="16"/>
        <v>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F716" s="35"/>
    </row>
    <row r="717" spans="1:32" x14ac:dyDescent="0.25">
      <c r="A717">
        <v>17</v>
      </c>
      <c r="B717" s="1">
        <v>4.1666666666666664E-2</v>
      </c>
      <c r="C717" s="52">
        <v>2015</v>
      </c>
      <c r="D717" s="52">
        <v>1</v>
      </c>
      <c r="E717" s="52">
        <v>2</v>
      </c>
      <c r="F717" s="52">
        <v>6729893</v>
      </c>
      <c r="G717" s="52">
        <v>67298938</v>
      </c>
      <c r="H717" s="52">
        <v>163406</v>
      </c>
      <c r="I717" s="52">
        <v>1634060</v>
      </c>
      <c r="J717" s="52">
        <v>0</v>
      </c>
      <c r="K717" s="52">
        <v>0</v>
      </c>
      <c r="L717" s="52">
        <v>92.433999999999997</v>
      </c>
      <c r="M717" s="52">
        <v>28.62</v>
      </c>
      <c r="N717" s="52">
        <v>0</v>
      </c>
      <c r="O717" s="52">
        <v>0</v>
      </c>
      <c r="P717" s="2">
        <f t="shared" si="16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F717" s="35"/>
    </row>
    <row r="718" spans="1:32" x14ac:dyDescent="0.25">
      <c r="A718">
        <v>16</v>
      </c>
      <c r="B718" s="1">
        <v>0</v>
      </c>
      <c r="C718" s="52">
        <v>2015</v>
      </c>
      <c r="D718" s="52">
        <v>1</v>
      </c>
      <c r="E718" s="52">
        <v>2</v>
      </c>
      <c r="F718" s="52">
        <v>6729893</v>
      </c>
      <c r="G718" s="52">
        <v>67298938</v>
      </c>
      <c r="H718" s="52">
        <v>163406</v>
      </c>
      <c r="I718" s="52">
        <v>1634060</v>
      </c>
      <c r="J718" s="52">
        <v>0</v>
      </c>
      <c r="K718" s="52">
        <v>0</v>
      </c>
      <c r="L718" s="52">
        <v>92.433999999999997</v>
      </c>
      <c r="M718" s="52">
        <v>28.62</v>
      </c>
      <c r="N718" s="52">
        <v>0</v>
      </c>
      <c r="O718" s="52">
        <v>0</v>
      </c>
      <c r="P718" s="2">
        <f t="shared" si="16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F718" s="35"/>
    </row>
    <row r="719" spans="1:32" x14ac:dyDescent="0.25">
      <c r="A719">
        <v>15</v>
      </c>
      <c r="B719" s="1">
        <v>0.95833333333333337</v>
      </c>
      <c r="C719" s="52">
        <v>2015</v>
      </c>
      <c r="D719" s="52">
        <v>1</v>
      </c>
      <c r="E719" s="52">
        <v>1</v>
      </c>
      <c r="F719" s="52">
        <v>6729893</v>
      </c>
      <c r="G719" s="52">
        <v>67298938</v>
      </c>
      <c r="H719" s="52">
        <v>163406</v>
      </c>
      <c r="I719" s="52">
        <v>1634060</v>
      </c>
      <c r="J719" s="52">
        <v>0</v>
      </c>
      <c r="K719" s="52">
        <v>0</v>
      </c>
      <c r="L719" s="52">
        <v>92.433999999999997</v>
      </c>
      <c r="M719" s="52">
        <v>28.62</v>
      </c>
      <c r="N719" s="52">
        <v>0</v>
      </c>
      <c r="O719" s="52">
        <v>0</v>
      </c>
      <c r="P719" s="2">
        <f t="shared" si="16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F719" s="35"/>
    </row>
    <row r="720" spans="1:32" x14ac:dyDescent="0.25">
      <c r="A720">
        <v>14</v>
      </c>
      <c r="B720" s="1">
        <v>0.91666666666666663</v>
      </c>
      <c r="C720" s="52">
        <v>2015</v>
      </c>
      <c r="D720" s="52">
        <v>1</v>
      </c>
      <c r="E720" s="52">
        <v>1</v>
      </c>
      <c r="F720" s="52">
        <v>6729893</v>
      </c>
      <c r="G720" s="52">
        <v>67298938</v>
      </c>
      <c r="H720" s="52">
        <v>163406</v>
      </c>
      <c r="I720" s="52">
        <v>1634060</v>
      </c>
      <c r="J720" s="52">
        <v>0</v>
      </c>
      <c r="K720" s="52">
        <v>0</v>
      </c>
      <c r="L720" s="52">
        <v>92.433999999999997</v>
      </c>
      <c r="M720" s="52">
        <v>28.62</v>
      </c>
      <c r="N720" s="52">
        <v>0</v>
      </c>
      <c r="O720" s="52">
        <v>0</v>
      </c>
      <c r="P720" s="2">
        <f t="shared" si="16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F720" s="35"/>
    </row>
    <row r="721" spans="1:32" x14ac:dyDescent="0.25">
      <c r="A721">
        <v>13</v>
      </c>
      <c r="B721" s="1">
        <v>0.875</v>
      </c>
      <c r="C721" s="52">
        <v>2015</v>
      </c>
      <c r="D721" s="52">
        <v>1</v>
      </c>
      <c r="E721" s="52">
        <v>1</v>
      </c>
      <c r="F721" s="52">
        <v>6729893</v>
      </c>
      <c r="G721" s="52">
        <v>67298938</v>
      </c>
      <c r="H721" s="52">
        <v>163406</v>
      </c>
      <c r="I721" s="52">
        <v>1634060</v>
      </c>
      <c r="J721" s="52">
        <v>0</v>
      </c>
      <c r="K721" s="52">
        <v>0</v>
      </c>
      <c r="L721" s="52">
        <v>92.433999999999997</v>
      </c>
      <c r="M721" s="52">
        <v>28.62</v>
      </c>
      <c r="N721" s="52">
        <v>0</v>
      </c>
      <c r="O721" s="52">
        <v>0</v>
      </c>
      <c r="P721" s="2">
        <f t="shared" si="16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F721" s="35"/>
    </row>
    <row r="722" spans="1:32" x14ac:dyDescent="0.25">
      <c r="A722">
        <v>12</v>
      </c>
      <c r="B722" s="1">
        <v>0.83333333333333337</v>
      </c>
      <c r="C722" s="52">
        <v>2015</v>
      </c>
      <c r="D722" s="52">
        <v>1</v>
      </c>
      <c r="E722" s="52">
        <v>1</v>
      </c>
      <c r="F722" s="52">
        <v>6729893</v>
      </c>
      <c r="G722" s="52">
        <v>67298938</v>
      </c>
      <c r="H722" s="52">
        <v>163406</v>
      </c>
      <c r="I722" s="52">
        <v>1634060</v>
      </c>
      <c r="J722" s="52">
        <v>0</v>
      </c>
      <c r="K722" s="52">
        <v>0</v>
      </c>
      <c r="L722" s="52">
        <v>92.433999999999997</v>
      </c>
      <c r="M722" s="52">
        <v>28.62</v>
      </c>
      <c r="N722" s="52">
        <v>0</v>
      </c>
      <c r="O722" s="52">
        <v>0</v>
      </c>
      <c r="P722" s="2">
        <f t="shared" si="16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F722" s="35"/>
    </row>
    <row r="723" spans="1:32" x14ac:dyDescent="0.25">
      <c r="A723">
        <v>11</v>
      </c>
      <c r="B723" s="1">
        <v>0.79166666666666663</v>
      </c>
      <c r="C723" s="52">
        <v>2015</v>
      </c>
      <c r="D723" s="52">
        <v>1</v>
      </c>
      <c r="E723" s="52">
        <v>1</v>
      </c>
      <c r="F723" s="52">
        <v>6729893</v>
      </c>
      <c r="G723" s="52">
        <v>67298938</v>
      </c>
      <c r="H723" s="52">
        <v>163406</v>
      </c>
      <c r="I723" s="52">
        <v>1634060</v>
      </c>
      <c r="J723" s="52">
        <v>0</v>
      </c>
      <c r="K723" s="52">
        <v>0</v>
      </c>
      <c r="L723" s="52">
        <v>92.433999999999997</v>
      </c>
      <c r="M723" s="52">
        <v>28.62</v>
      </c>
      <c r="N723" s="52">
        <v>0</v>
      </c>
      <c r="O723" s="52">
        <v>0</v>
      </c>
      <c r="P723" s="2">
        <f t="shared" si="16"/>
        <v>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F723" s="35"/>
    </row>
    <row r="724" spans="1:32" x14ac:dyDescent="0.25">
      <c r="A724">
        <v>10</v>
      </c>
      <c r="B724" s="1">
        <v>0.75</v>
      </c>
      <c r="C724" s="52">
        <v>2015</v>
      </c>
      <c r="D724" s="52">
        <v>1</v>
      </c>
      <c r="E724" s="52">
        <v>1</v>
      </c>
      <c r="F724" s="52">
        <v>6729893</v>
      </c>
      <c r="G724" s="52">
        <v>67298938</v>
      </c>
      <c r="H724" s="52">
        <v>163406</v>
      </c>
      <c r="I724" s="52">
        <v>1634060</v>
      </c>
      <c r="J724" s="52">
        <v>0</v>
      </c>
      <c r="K724" s="52">
        <v>0</v>
      </c>
      <c r="L724" s="52">
        <v>92.433999999999997</v>
      </c>
      <c r="M724" s="52">
        <v>28.62</v>
      </c>
      <c r="N724" s="52">
        <v>0</v>
      </c>
      <c r="O724" s="52">
        <v>0</v>
      </c>
      <c r="P724" s="2">
        <f t="shared" si="16"/>
        <v>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F724" s="35"/>
    </row>
    <row r="725" spans="1:32" x14ac:dyDescent="0.25">
      <c r="A725">
        <v>9</v>
      </c>
      <c r="B725" s="1">
        <v>0.70833333333333337</v>
      </c>
      <c r="C725" s="52">
        <v>2015</v>
      </c>
      <c r="D725" s="52">
        <v>1</v>
      </c>
      <c r="E725" s="52">
        <v>1</v>
      </c>
      <c r="F725" s="52">
        <v>6729893</v>
      </c>
      <c r="G725" s="52">
        <v>67298938</v>
      </c>
      <c r="H725" s="52">
        <v>163406</v>
      </c>
      <c r="I725" s="52">
        <v>1634060</v>
      </c>
      <c r="J725" s="52">
        <v>0</v>
      </c>
      <c r="K725" s="52">
        <v>0</v>
      </c>
      <c r="L725" s="52">
        <v>92.433999999999997</v>
      </c>
      <c r="M725" s="52">
        <v>28.62</v>
      </c>
      <c r="N725" s="52">
        <v>0</v>
      </c>
      <c r="O725" s="52">
        <v>0</v>
      </c>
      <c r="P725" s="2">
        <f t="shared" si="16"/>
        <v>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F725" s="35"/>
    </row>
    <row r="726" spans="1:32" x14ac:dyDescent="0.25">
      <c r="A726">
        <v>8</v>
      </c>
      <c r="B726" s="1">
        <v>0.66666666666666663</v>
      </c>
      <c r="C726" s="52">
        <v>2015</v>
      </c>
      <c r="D726" s="52">
        <v>1</v>
      </c>
      <c r="E726" s="52">
        <v>1</v>
      </c>
      <c r="F726" s="52">
        <v>6729893</v>
      </c>
      <c r="G726" s="52">
        <v>67298938</v>
      </c>
      <c r="H726" s="52">
        <v>163406</v>
      </c>
      <c r="I726" s="52">
        <v>1634060</v>
      </c>
      <c r="J726" s="52">
        <v>0</v>
      </c>
      <c r="K726" s="52">
        <v>0</v>
      </c>
      <c r="L726" s="52">
        <v>92.433999999999997</v>
      </c>
      <c r="M726" s="52">
        <v>28.62</v>
      </c>
      <c r="N726" s="52">
        <v>0</v>
      </c>
      <c r="O726" s="52">
        <v>0</v>
      </c>
      <c r="P726" s="2">
        <f t="shared" si="16"/>
        <v>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F726" s="35"/>
    </row>
    <row r="727" spans="1:32" x14ac:dyDescent="0.25">
      <c r="A727">
        <v>7</v>
      </c>
      <c r="B727" s="1">
        <v>0.625</v>
      </c>
      <c r="C727" s="52">
        <v>2015</v>
      </c>
      <c r="D727" s="52">
        <v>1</v>
      </c>
      <c r="E727" s="52">
        <v>1</v>
      </c>
      <c r="F727" s="52">
        <v>6729893</v>
      </c>
      <c r="G727" s="52">
        <v>67298938</v>
      </c>
      <c r="H727" s="52">
        <v>163406</v>
      </c>
      <c r="I727" s="52">
        <v>1634060</v>
      </c>
      <c r="J727" s="52">
        <v>0</v>
      </c>
      <c r="K727" s="52">
        <v>0</v>
      </c>
      <c r="L727" s="52">
        <v>92.433999999999997</v>
      </c>
      <c r="M727" s="52">
        <v>28.62</v>
      </c>
      <c r="N727" s="52">
        <v>0</v>
      </c>
      <c r="O727" s="52">
        <v>0</v>
      </c>
      <c r="P727" s="2">
        <f t="shared" si="16"/>
        <v>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F727" s="35"/>
    </row>
    <row r="728" spans="1:32" x14ac:dyDescent="0.25">
      <c r="A728">
        <v>6</v>
      </c>
      <c r="B728" s="1">
        <v>0.58333333333333337</v>
      </c>
      <c r="C728" s="52">
        <v>2015</v>
      </c>
      <c r="D728" s="52">
        <v>1</v>
      </c>
      <c r="E728" s="52">
        <v>1</v>
      </c>
      <c r="F728" s="52">
        <v>6729893</v>
      </c>
      <c r="G728" s="52">
        <v>67298938</v>
      </c>
      <c r="H728" s="52">
        <v>163406</v>
      </c>
      <c r="I728" s="52">
        <v>1634060</v>
      </c>
      <c r="J728" s="52">
        <v>0</v>
      </c>
      <c r="K728" s="52">
        <v>0</v>
      </c>
      <c r="L728" s="52">
        <v>92.433999999999997</v>
      </c>
      <c r="M728" s="52">
        <v>28.62</v>
      </c>
      <c r="N728" s="52">
        <v>0</v>
      </c>
      <c r="O728" s="52">
        <v>0</v>
      </c>
      <c r="P728" s="2">
        <f t="shared" si="16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F728" s="35"/>
    </row>
    <row r="729" spans="1:32" x14ac:dyDescent="0.25">
      <c r="A729">
        <v>5</v>
      </c>
      <c r="B729" s="1">
        <v>0.54166666666666663</v>
      </c>
      <c r="C729" s="52">
        <v>2015</v>
      </c>
      <c r="D729" s="52">
        <v>1</v>
      </c>
      <c r="E729" s="52">
        <v>1</v>
      </c>
      <c r="F729" s="52">
        <v>6729893</v>
      </c>
      <c r="G729" s="52">
        <v>67298938</v>
      </c>
      <c r="H729" s="52">
        <v>163406</v>
      </c>
      <c r="I729" s="52">
        <v>1634060</v>
      </c>
      <c r="J729" s="52">
        <v>0</v>
      </c>
      <c r="K729" s="52">
        <v>0</v>
      </c>
      <c r="L729" s="52">
        <v>92.433999999999997</v>
      </c>
      <c r="M729" s="52">
        <v>28.62</v>
      </c>
      <c r="N729" s="52">
        <v>0</v>
      </c>
      <c r="O729" s="52">
        <v>0</v>
      </c>
      <c r="P729" s="2">
        <f t="shared" si="16"/>
        <v>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F729" s="35"/>
    </row>
    <row r="730" spans="1:32" x14ac:dyDescent="0.25">
      <c r="A730">
        <v>4</v>
      </c>
      <c r="B730" s="1">
        <v>0.5</v>
      </c>
      <c r="C730" s="52">
        <v>2015</v>
      </c>
      <c r="D730" s="52">
        <v>1</v>
      </c>
      <c r="E730" s="52">
        <v>1</v>
      </c>
      <c r="F730" s="52">
        <v>6729893</v>
      </c>
      <c r="G730" s="52">
        <v>67298938</v>
      </c>
      <c r="H730" s="52">
        <v>163406</v>
      </c>
      <c r="I730" s="52">
        <v>1634060</v>
      </c>
      <c r="J730" s="52">
        <v>0</v>
      </c>
      <c r="K730" s="52">
        <v>0</v>
      </c>
      <c r="L730" s="52">
        <v>92.433999999999997</v>
      </c>
      <c r="M730" s="52">
        <v>28.62</v>
      </c>
      <c r="N730" s="52">
        <v>0</v>
      </c>
      <c r="O730" s="52">
        <v>0</v>
      </c>
      <c r="P730" s="2">
        <f t="shared" si="16"/>
        <v>0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F730" s="35"/>
    </row>
    <row r="731" spans="1:32" x14ac:dyDescent="0.25">
      <c r="A731">
        <v>3</v>
      </c>
      <c r="B731" s="1">
        <v>0.45833333333333331</v>
      </c>
      <c r="C731" s="52">
        <v>2015</v>
      </c>
      <c r="D731" s="52">
        <v>1</v>
      </c>
      <c r="E731" s="52">
        <v>1</v>
      </c>
      <c r="F731" s="52">
        <v>6729893</v>
      </c>
      <c r="G731" s="52">
        <v>67298938</v>
      </c>
      <c r="H731" s="52">
        <v>163406</v>
      </c>
      <c r="I731" s="52">
        <v>1634060</v>
      </c>
      <c r="J731" s="52">
        <v>0</v>
      </c>
      <c r="K731" s="52">
        <v>0</v>
      </c>
      <c r="L731" s="52">
        <v>92.433999999999997</v>
      </c>
      <c r="M731" s="52">
        <v>28.62</v>
      </c>
      <c r="N731" s="52">
        <v>0</v>
      </c>
      <c r="O731" s="52">
        <v>0</v>
      </c>
      <c r="P731" s="2">
        <f t="shared" si="16"/>
        <v>0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F731" s="35"/>
    </row>
    <row r="732" spans="1:32" x14ac:dyDescent="0.25">
      <c r="A732">
        <v>2</v>
      </c>
      <c r="B732" s="1">
        <v>0.41666666666666669</v>
      </c>
      <c r="C732" s="52">
        <v>2015</v>
      </c>
      <c r="D732" s="52">
        <v>1</v>
      </c>
      <c r="E732" s="52">
        <v>1</v>
      </c>
      <c r="F732" s="52">
        <v>6729893</v>
      </c>
      <c r="G732" s="52">
        <v>67298938</v>
      </c>
      <c r="H732" s="52">
        <v>163406</v>
      </c>
      <c r="I732" s="52">
        <v>1634060</v>
      </c>
      <c r="J732" s="52">
        <v>0</v>
      </c>
      <c r="K732" s="52">
        <v>0</v>
      </c>
      <c r="L732" s="52">
        <v>92.433999999999997</v>
      </c>
      <c r="M732" s="52">
        <v>28.62</v>
      </c>
      <c r="N732" s="52">
        <v>0</v>
      </c>
      <c r="O732" s="52">
        <v>0</v>
      </c>
      <c r="P732" s="2">
        <f t="shared" si="16"/>
        <v>0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F732" s="35"/>
    </row>
    <row r="733" spans="1:32" x14ac:dyDescent="0.25">
      <c r="A733">
        <v>1</v>
      </c>
      <c r="B733" s="1">
        <v>0.375</v>
      </c>
      <c r="C733" s="52">
        <v>2015</v>
      </c>
      <c r="D733" s="52">
        <v>1</v>
      </c>
      <c r="E733" s="52">
        <v>1</v>
      </c>
      <c r="F733" s="52">
        <v>6729893</v>
      </c>
      <c r="G733" s="52">
        <v>67298938</v>
      </c>
      <c r="H733" s="52">
        <v>163406</v>
      </c>
      <c r="I733" s="52">
        <v>1634060</v>
      </c>
      <c r="J733" s="52">
        <v>0</v>
      </c>
      <c r="K733" s="52">
        <v>0</v>
      </c>
      <c r="L733" s="52">
        <v>92.433999999999997</v>
      </c>
      <c r="M733" s="52">
        <v>28.62</v>
      </c>
      <c r="N733" s="52">
        <v>0</v>
      </c>
      <c r="O733" s="52">
        <v>0</v>
      </c>
      <c r="P733" s="2">
        <f t="shared" si="16"/>
        <v>0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F733" s="35"/>
    </row>
    <row r="734" spans="1:32" x14ac:dyDescent="0.25">
      <c r="A734">
        <v>0</v>
      </c>
      <c r="B734" s="1">
        <v>0.33333333333333331</v>
      </c>
      <c r="C734" s="52">
        <v>2015</v>
      </c>
      <c r="D734" s="52">
        <v>1</v>
      </c>
      <c r="E734" s="52">
        <v>1</v>
      </c>
      <c r="F734" s="52">
        <v>6729893</v>
      </c>
      <c r="G734" s="52">
        <v>67298938</v>
      </c>
      <c r="H734" s="52">
        <v>163406</v>
      </c>
      <c r="I734" s="52">
        <v>1634060</v>
      </c>
      <c r="J734" s="52">
        <v>0</v>
      </c>
      <c r="K734" s="52">
        <v>0</v>
      </c>
      <c r="L734" s="52">
        <v>92.433999999999997</v>
      </c>
      <c r="M734" s="52">
        <v>28.62</v>
      </c>
      <c r="N734" s="52">
        <v>0</v>
      </c>
      <c r="O734" s="52">
        <v>0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F734" s="35"/>
    </row>
    <row r="735" spans="1:32" x14ac:dyDescent="0.25">
      <c r="B735" s="1">
        <v>0.29166666666666669</v>
      </c>
      <c r="C735" s="52">
        <v>2015</v>
      </c>
      <c r="D735" s="52">
        <v>1</v>
      </c>
      <c r="E735" s="52">
        <v>1</v>
      </c>
      <c r="F735" s="52">
        <v>6729893</v>
      </c>
      <c r="G735" s="52">
        <v>67298938</v>
      </c>
      <c r="H735" s="52">
        <v>163406</v>
      </c>
      <c r="I735" s="52">
        <v>1634060</v>
      </c>
      <c r="J735" s="52">
        <v>0</v>
      </c>
      <c r="K735" s="52">
        <v>0</v>
      </c>
      <c r="L735" s="52">
        <v>92.433999999999997</v>
      </c>
      <c r="M735" s="52">
        <v>28.62</v>
      </c>
      <c r="N735" s="52">
        <v>0</v>
      </c>
      <c r="O735" s="52">
        <v>0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F735" s="35"/>
    </row>
    <row r="736" spans="1:32" x14ac:dyDescent="0.25">
      <c r="B736" s="1">
        <v>0.25</v>
      </c>
      <c r="C736" s="52">
        <v>2015</v>
      </c>
      <c r="D736" s="52">
        <v>1</v>
      </c>
      <c r="E736" s="52">
        <v>1</v>
      </c>
      <c r="F736" s="52">
        <v>6729893</v>
      </c>
      <c r="G736" s="52">
        <v>67298938</v>
      </c>
      <c r="H736" s="52">
        <v>163406</v>
      </c>
      <c r="I736" s="52">
        <v>1634060</v>
      </c>
      <c r="J736" s="52">
        <v>0</v>
      </c>
      <c r="K736" s="52">
        <v>0</v>
      </c>
      <c r="L736" s="52">
        <v>92.433999999999997</v>
      </c>
      <c r="M736" s="52">
        <v>28.62</v>
      </c>
      <c r="N736" s="52">
        <v>0</v>
      </c>
      <c r="O736" s="52">
        <v>0</v>
      </c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7"/>
  <sheetViews>
    <sheetView topLeftCell="A404" zoomScale="75" zoomScaleNormal="75" workbookViewId="0">
      <selection activeCell="P420" sqref="P420:P421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40761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29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B9" s="1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B10" s="1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B11" s="1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720</v>
      </c>
      <c r="B14" s="1">
        <v>0.33333333333333331</v>
      </c>
      <c r="C14" s="52">
        <v>2015</v>
      </c>
      <c r="D14" s="52">
        <v>1</v>
      </c>
      <c r="E14" s="52">
        <v>31</v>
      </c>
      <c r="F14" s="52">
        <v>4903154</v>
      </c>
      <c r="G14" s="52">
        <v>4903154</v>
      </c>
      <c r="H14" s="52">
        <v>675434</v>
      </c>
      <c r="I14" s="52">
        <v>675434</v>
      </c>
      <c r="J14" s="52">
        <v>0</v>
      </c>
      <c r="K14" s="52">
        <v>0</v>
      </c>
      <c r="L14" s="52">
        <v>92.671700000000001</v>
      </c>
      <c r="M14" s="52">
        <v>11.52</v>
      </c>
      <c r="N14" s="52">
        <v>464.67</v>
      </c>
      <c r="O14" s="52">
        <v>7</v>
      </c>
      <c r="P14" s="2">
        <f t="shared" ref="P14:P54" si="0">F14-F15</f>
        <v>107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719</v>
      </c>
      <c r="B15" s="1">
        <v>0.29166666666666669</v>
      </c>
      <c r="C15" s="52">
        <v>2015</v>
      </c>
      <c r="D15" s="52">
        <v>1</v>
      </c>
      <c r="E15" s="52">
        <v>31</v>
      </c>
      <c r="F15" s="52">
        <v>4903047</v>
      </c>
      <c r="G15" s="52">
        <v>4903047</v>
      </c>
      <c r="H15" s="52">
        <v>675420</v>
      </c>
      <c r="I15" s="52">
        <v>675420</v>
      </c>
      <c r="J15" s="52">
        <v>0</v>
      </c>
      <c r="K15" s="52">
        <v>0</v>
      </c>
      <c r="L15" s="52">
        <v>93.077200000000005</v>
      </c>
      <c r="M15" s="52">
        <v>10.51</v>
      </c>
      <c r="N15" s="52">
        <v>468.14</v>
      </c>
      <c r="O15" s="52">
        <v>7</v>
      </c>
      <c r="P15" s="2">
        <f t="shared" si="0"/>
        <v>47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718</v>
      </c>
      <c r="B16" s="1">
        <v>0.25</v>
      </c>
      <c r="C16" s="52">
        <v>2015</v>
      </c>
      <c r="D16" s="52">
        <v>1</v>
      </c>
      <c r="E16" s="52">
        <v>31</v>
      </c>
      <c r="F16" s="52">
        <v>4903000</v>
      </c>
      <c r="G16" s="52">
        <v>4903000</v>
      </c>
      <c r="H16" s="52">
        <v>675414</v>
      </c>
      <c r="I16" s="52">
        <v>675414</v>
      </c>
      <c r="J16" s="52">
        <v>0</v>
      </c>
      <c r="K16" s="52">
        <v>0</v>
      </c>
      <c r="L16" s="52">
        <v>93.530199999999994</v>
      </c>
      <c r="M16" s="52">
        <v>10.85</v>
      </c>
      <c r="N16" s="52">
        <v>468.96</v>
      </c>
      <c r="O16" s="52">
        <v>7</v>
      </c>
      <c r="P16" s="2">
        <f t="shared" si="0"/>
        <v>85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717</v>
      </c>
      <c r="B17" s="1">
        <v>0.20833333333333334</v>
      </c>
      <c r="C17" s="52">
        <v>2015</v>
      </c>
      <c r="D17" s="52">
        <v>1</v>
      </c>
      <c r="E17" s="52">
        <v>31</v>
      </c>
      <c r="F17" s="52">
        <v>4902915</v>
      </c>
      <c r="G17" s="52">
        <v>4902915</v>
      </c>
      <c r="H17" s="52">
        <v>675403</v>
      </c>
      <c r="I17" s="52">
        <v>675403</v>
      </c>
      <c r="J17" s="52">
        <v>0</v>
      </c>
      <c r="K17" s="52">
        <v>0</v>
      </c>
      <c r="L17" s="52">
        <v>92.464600000000004</v>
      </c>
      <c r="M17" s="52">
        <v>10.8</v>
      </c>
      <c r="N17" s="52">
        <v>465.31</v>
      </c>
      <c r="O17" s="52">
        <v>7</v>
      </c>
      <c r="P17" s="2">
        <f t="shared" si="0"/>
        <v>99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716</v>
      </c>
      <c r="B18" s="1">
        <v>0.16666666666666666</v>
      </c>
      <c r="C18" s="52">
        <v>2015</v>
      </c>
      <c r="D18" s="52">
        <v>1</v>
      </c>
      <c r="E18" s="52">
        <v>31</v>
      </c>
      <c r="F18" s="52">
        <v>4902816</v>
      </c>
      <c r="G18" s="52">
        <v>4902816</v>
      </c>
      <c r="H18" s="52">
        <v>675390</v>
      </c>
      <c r="I18" s="52">
        <v>675390</v>
      </c>
      <c r="J18" s="52">
        <v>0</v>
      </c>
      <c r="K18" s="52">
        <v>0</v>
      </c>
      <c r="L18" s="52">
        <v>94.207499999999996</v>
      </c>
      <c r="M18" s="52">
        <v>11.66</v>
      </c>
      <c r="N18" s="52">
        <v>0</v>
      </c>
      <c r="O18" s="52">
        <v>7</v>
      </c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715</v>
      </c>
      <c r="B19" s="1">
        <v>0.125</v>
      </c>
      <c r="C19" s="52">
        <v>2015</v>
      </c>
      <c r="D19" s="52">
        <v>1</v>
      </c>
      <c r="E19" s="52">
        <v>31</v>
      </c>
      <c r="F19" s="52">
        <v>4902816</v>
      </c>
      <c r="G19" s="52">
        <v>4902816</v>
      </c>
      <c r="H19" s="52">
        <v>675390</v>
      </c>
      <c r="I19" s="52">
        <v>675390</v>
      </c>
      <c r="J19" s="52">
        <v>0</v>
      </c>
      <c r="K19" s="52">
        <v>0</v>
      </c>
      <c r="L19" s="52">
        <v>94.207499999999996</v>
      </c>
      <c r="M19" s="52">
        <v>11.66</v>
      </c>
      <c r="N19" s="52">
        <v>0</v>
      </c>
      <c r="O19" s="52">
        <v>7</v>
      </c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714</v>
      </c>
      <c r="B20" s="1">
        <v>8.3333333333333329E-2</v>
      </c>
      <c r="C20" s="52">
        <v>2015</v>
      </c>
      <c r="D20" s="52">
        <v>1</v>
      </c>
      <c r="E20" s="52">
        <v>31</v>
      </c>
      <c r="F20" s="52">
        <v>4902816</v>
      </c>
      <c r="G20" s="52">
        <v>4902816</v>
      </c>
      <c r="H20" s="52">
        <v>675390</v>
      </c>
      <c r="I20" s="52">
        <v>675390</v>
      </c>
      <c r="J20" s="52">
        <v>0</v>
      </c>
      <c r="K20" s="52">
        <v>0</v>
      </c>
      <c r="L20" s="52">
        <v>94.207499999999996</v>
      </c>
      <c r="M20" s="52">
        <v>11.66</v>
      </c>
      <c r="N20" s="52">
        <v>466.34</v>
      </c>
      <c r="O20" s="52">
        <v>7</v>
      </c>
      <c r="P20" s="2">
        <f t="shared" si="0"/>
        <v>31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713</v>
      </c>
      <c r="B21" s="1">
        <v>4.1666666666666664E-2</v>
      </c>
      <c r="C21" s="52">
        <v>2015</v>
      </c>
      <c r="D21" s="52">
        <v>1</v>
      </c>
      <c r="E21" s="52">
        <v>31</v>
      </c>
      <c r="F21" s="52">
        <v>4902785</v>
      </c>
      <c r="G21" s="52">
        <v>4902785</v>
      </c>
      <c r="H21" s="52">
        <v>675386</v>
      </c>
      <c r="I21" s="52">
        <v>675386</v>
      </c>
      <c r="J21" s="52">
        <v>0</v>
      </c>
      <c r="K21" s="52">
        <v>0</v>
      </c>
      <c r="L21" s="52">
        <v>93.960999999999999</v>
      </c>
      <c r="M21" s="52">
        <v>10.87</v>
      </c>
      <c r="N21" s="52">
        <v>470.53</v>
      </c>
      <c r="O21" s="52">
        <v>7</v>
      </c>
      <c r="P21" s="2">
        <f t="shared" si="0"/>
        <v>70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712</v>
      </c>
      <c r="B22" s="1">
        <v>0</v>
      </c>
      <c r="C22" s="52">
        <v>2015</v>
      </c>
      <c r="D22" s="52">
        <v>1</v>
      </c>
      <c r="E22" s="52">
        <v>31</v>
      </c>
      <c r="F22" s="52">
        <v>4902715</v>
      </c>
      <c r="G22" s="52">
        <v>4902715</v>
      </c>
      <c r="H22" s="52">
        <v>675377</v>
      </c>
      <c r="I22" s="52">
        <v>675377</v>
      </c>
      <c r="J22" s="52">
        <v>0</v>
      </c>
      <c r="K22" s="52">
        <v>0</v>
      </c>
      <c r="L22" s="52">
        <v>94.720399999999998</v>
      </c>
      <c r="M22" s="52">
        <v>12.21</v>
      </c>
      <c r="N22" s="52">
        <v>0</v>
      </c>
      <c r="O22" s="52">
        <v>7</v>
      </c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711</v>
      </c>
      <c r="B23" s="1">
        <v>0.95833333333333337</v>
      </c>
      <c r="C23" s="52">
        <v>2015</v>
      </c>
      <c r="D23" s="52">
        <v>1</v>
      </c>
      <c r="E23" s="52">
        <v>30</v>
      </c>
      <c r="F23" s="52">
        <v>4902715</v>
      </c>
      <c r="G23" s="52">
        <v>4902715</v>
      </c>
      <c r="H23" s="52">
        <v>675377</v>
      </c>
      <c r="I23" s="52">
        <v>675377</v>
      </c>
      <c r="J23" s="52">
        <v>0</v>
      </c>
      <c r="K23" s="52">
        <v>0</v>
      </c>
      <c r="L23" s="52">
        <v>94.720399999999998</v>
      </c>
      <c r="M23" s="52">
        <v>12.21</v>
      </c>
      <c r="N23" s="52">
        <v>0</v>
      </c>
      <c r="O23" s="52">
        <v>7</v>
      </c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710</v>
      </c>
      <c r="B24" s="1">
        <v>0.91666666666666663</v>
      </c>
      <c r="C24" s="52">
        <v>2015</v>
      </c>
      <c r="D24" s="52">
        <v>1</v>
      </c>
      <c r="E24" s="52">
        <v>30</v>
      </c>
      <c r="F24" s="52">
        <v>4902715</v>
      </c>
      <c r="G24" s="52">
        <v>4902715</v>
      </c>
      <c r="H24" s="52">
        <v>675377</v>
      </c>
      <c r="I24" s="52">
        <v>675377</v>
      </c>
      <c r="J24" s="52">
        <v>0</v>
      </c>
      <c r="K24" s="52">
        <v>0</v>
      </c>
      <c r="L24" s="52">
        <v>94.720399999999998</v>
      </c>
      <c r="M24" s="52">
        <v>12.21</v>
      </c>
      <c r="N24" s="52">
        <v>0</v>
      </c>
      <c r="O24" s="52">
        <v>7</v>
      </c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709</v>
      </c>
      <c r="B25" s="1">
        <v>0.875</v>
      </c>
      <c r="C25" s="52">
        <v>2015</v>
      </c>
      <c r="D25" s="52">
        <v>1</v>
      </c>
      <c r="E25" s="52">
        <v>30</v>
      </c>
      <c r="F25" s="52">
        <v>4902715</v>
      </c>
      <c r="G25" s="52">
        <v>4902715</v>
      </c>
      <c r="H25" s="52">
        <v>675377</v>
      </c>
      <c r="I25" s="52">
        <v>675377</v>
      </c>
      <c r="J25" s="52">
        <v>0</v>
      </c>
      <c r="K25" s="52">
        <v>0</v>
      </c>
      <c r="L25" s="52">
        <v>94.720399999999998</v>
      </c>
      <c r="M25" s="52">
        <v>12.21</v>
      </c>
      <c r="N25" s="52">
        <v>466.01</v>
      </c>
      <c r="O25" s="52">
        <v>7</v>
      </c>
      <c r="P25" s="2">
        <f t="shared" si="0"/>
        <v>8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708</v>
      </c>
      <c r="B26" s="1">
        <v>0.83333333333333337</v>
      </c>
      <c r="C26" s="52">
        <v>2015</v>
      </c>
      <c r="D26" s="52">
        <v>1</v>
      </c>
      <c r="E26" s="52">
        <v>30</v>
      </c>
      <c r="F26" s="52">
        <v>4902707</v>
      </c>
      <c r="G26" s="52">
        <v>4902707</v>
      </c>
      <c r="H26" s="52">
        <v>675376</v>
      </c>
      <c r="I26" s="52">
        <v>675376</v>
      </c>
      <c r="J26" s="52">
        <v>0</v>
      </c>
      <c r="K26" s="52">
        <v>0</v>
      </c>
      <c r="L26" s="52">
        <v>93.015199999999993</v>
      </c>
      <c r="M26" s="52">
        <v>22.94</v>
      </c>
      <c r="N26" s="52">
        <v>0</v>
      </c>
      <c r="O26" s="52">
        <v>7</v>
      </c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707</v>
      </c>
      <c r="B27" s="1">
        <v>0.79166666666666663</v>
      </c>
      <c r="C27" s="52">
        <v>2015</v>
      </c>
      <c r="D27" s="52">
        <v>1</v>
      </c>
      <c r="E27" s="52">
        <v>30</v>
      </c>
      <c r="F27" s="52">
        <v>4902707</v>
      </c>
      <c r="G27" s="52">
        <v>4902707</v>
      </c>
      <c r="H27" s="52">
        <v>675376</v>
      </c>
      <c r="I27" s="52">
        <v>675376</v>
      </c>
      <c r="J27" s="52">
        <v>0</v>
      </c>
      <c r="K27" s="52">
        <v>0</v>
      </c>
      <c r="L27" s="52">
        <v>93.015199999999993</v>
      </c>
      <c r="M27" s="52">
        <v>22.94</v>
      </c>
      <c r="N27" s="52">
        <v>0</v>
      </c>
      <c r="O27" s="52">
        <v>7</v>
      </c>
      <c r="P27" s="2">
        <f t="shared" si="0"/>
        <v>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706</v>
      </c>
      <c r="B28" s="1">
        <v>0.75</v>
      </c>
      <c r="C28" s="52">
        <v>2015</v>
      </c>
      <c r="D28" s="52">
        <v>1</v>
      </c>
      <c r="E28" s="52">
        <v>30</v>
      </c>
      <c r="F28" s="52">
        <v>4902707</v>
      </c>
      <c r="G28" s="52">
        <v>4902707</v>
      </c>
      <c r="H28" s="52">
        <v>675376</v>
      </c>
      <c r="I28" s="52">
        <v>675376</v>
      </c>
      <c r="J28" s="52">
        <v>0</v>
      </c>
      <c r="K28" s="52">
        <v>0</v>
      </c>
      <c r="L28" s="52">
        <v>93.015199999999993</v>
      </c>
      <c r="M28" s="52">
        <v>22.94</v>
      </c>
      <c r="N28" s="52">
        <v>0</v>
      </c>
      <c r="O28" s="52">
        <v>7</v>
      </c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705</v>
      </c>
      <c r="B29" s="1">
        <v>0.70833333333333337</v>
      </c>
      <c r="C29" s="52">
        <v>2015</v>
      </c>
      <c r="D29" s="52">
        <v>1</v>
      </c>
      <c r="E29" s="52">
        <v>30</v>
      </c>
      <c r="F29" s="52">
        <v>4902707</v>
      </c>
      <c r="G29" s="52">
        <v>4902707</v>
      </c>
      <c r="H29" s="52">
        <v>675376</v>
      </c>
      <c r="I29" s="52">
        <v>675376</v>
      </c>
      <c r="J29" s="52">
        <v>0</v>
      </c>
      <c r="K29" s="52">
        <v>0</v>
      </c>
      <c r="L29" s="52">
        <v>93.015199999999993</v>
      </c>
      <c r="M29" s="52">
        <v>22.94</v>
      </c>
      <c r="N29" s="52">
        <v>442.11</v>
      </c>
      <c r="O29" s="52">
        <v>7</v>
      </c>
      <c r="P29" s="2">
        <f t="shared" si="0"/>
        <v>7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704</v>
      </c>
      <c r="B30" s="1">
        <v>0.66666666666666663</v>
      </c>
      <c r="C30" s="52">
        <v>2015</v>
      </c>
      <c r="D30" s="52">
        <v>1</v>
      </c>
      <c r="E30" s="52">
        <v>30</v>
      </c>
      <c r="F30" s="52">
        <v>4902700</v>
      </c>
      <c r="G30" s="52">
        <v>4902700</v>
      </c>
      <c r="H30" s="52">
        <v>675375</v>
      </c>
      <c r="I30" s="52">
        <v>675375</v>
      </c>
      <c r="J30" s="52">
        <v>0</v>
      </c>
      <c r="K30" s="52">
        <v>0</v>
      </c>
      <c r="L30" s="52">
        <v>93.102900000000005</v>
      </c>
      <c r="M30" s="52">
        <v>22.12</v>
      </c>
      <c r="N30" s="52">
        <v>447.96</v>
      </c>
      <c r="O30" s="52">
        <v>7</v>
      </c>
      <c r="P30" s="2">
        <f t="shared" si="0"/>
        <v>23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703</v>
      </c>
      <c r="B31" s="1">
        <v>0.625</v>
      </c>
      <c r="C31" s="52">
        <v>2015</v>
      </c>
      <c r="D31" s="52">
        <v>1</v>
      </c>
      <c r="E31" s="52">
        <v>30</v>
      </c>
      <c r="F31" s="52">
        <v>4902677</v>
      </c>
      <c r="G31" s="52">
        <v>4902677</v>
      </c>
      <c r="H31" s="52">
        <v>675372</v>
      </c>
      <c r="I31" s="52">
        <v>675372</v>
      </c>
      <c r="J31" s="52">
        <v>0</v>
      </c>
      <c r="K31" s="52">
        <v>0</v>
      </c>
      <c r="L31" s="52">
        <v>93.519499999999994</v>
      </c>
      <c r="M31" s="52">
        <v>21.4</v>
      </c>
      <c r="N31" s="52">
        <v>449.6</v>
      </c>
      <c r="O31" s="52">
        <v>7</v>
      </c>
      <c r="P31" s="2">
        <f t="shared" si="0"/>
        <v>74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702</v>
      </c>
      <c r="B32" s="1">
        <v>0.58333333333333337</v>
      </c>
      <c r="C32" s="52">
        <v>2015</v>
      </c>
      <c r="D32" s="52">
        <v>1</v>
      </c>
      <c r="E32" s="52">
        <v>30</v>
      </c>
      <c r="F32" s="52">
        <v>4902603</v>
      </c>
      <c r="G32" s="52">
        <v>4902603</v>
      </c>
      <c r="H32" s="52">
        <v>675362</v>
      </c>
      <c r="I32" s="52">
        <v>675362</v>
      </c>
      <c r="J32" s="52">
        <v>0</v>
      </c>
      <c r="K32" s="52">
        <v>0</v>
      </c>
      <c r="L32" s="52">
        <v>92.926599999999993</v>
      </c>
      <c r="M32" s="52">
        <v>21.77</v>
      </c>
      <c r="N32" s="52">
        <v>445.78</v>
      </c>
      <c r="O32" s="52">
        <v>7</v>
      </c>
      <c r="P32" s="2">
        <f t="shared" si="0"/>
        <v>74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701</v>
      </c>
      <c r="B33" s="1">
        <v>0.54166666666666663</v>
      </c>
      <c r="C33" s="52">
        <v>2015</v>
      </c>
      <c r="D33" s="52">
        <v>1</v>
      </c>
      <c r="E33" s="52">
        <v>30</v>
      </c>
      <c r="F33" s="52">
        <v>4902529</v>
      </c>
      <c r="G33" s="52">
        <v>4902529</v>
      </c>
      <c r="H33" s="52">
        <v>675352</v>
      </c>
      <c r="I33" s="52">
        <v>675352</v>
      </c>
      <c r="J33" s="52">
        <v>0</v>
      </c>
      <c r="K33" s="52">
        <v>0</v>
      </c>
      <c r="L33" s="52">
        <v>93.037999999999997</v>
      </c>
      <c r="M33" s="52">
        <v>20.62</v>
      </c>
      <c r="N33" s="52">
        <v>449.61</v>
      </c>
      <c r="O33" s="52">
        <v>7</v>
      </c>
      <c r="P33" s="2">
        <f t="shared" si="0"/>
        <v>82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700</v>
      </c>
      <c r="B34" s="1">
        <v>0.5</v>
      </c>
      <c r="C34" s="52">
        <v>2015</v>
      </c>
      <c r="D34" s="52">
        <v>1</v>
      </c>
      <c r="E34" s="52">
        <v>30</v>
      </c>
      <c r="F34" s="52">
        <v>4902447</v>
      </c>
      <c r="G34" s="52">
        <v>4902447</v>
      </c>
      <c r="H34" s="52">
        <v>675341</v>
      </c>
      <c r="I34" s="52">
        <v>675341</v>
      </c>
      <c r="J34" s="52">
        <v>0</v>
      </c>
      <c r="K34" s="52">
        <v>0</v>
      </c>
      <c r="L34" s="52">
        <v>93.714299999999994</v>
      </c>
      <c r="M34" s="52">
        <v>17.88</v>
      </c>
      <c r="N34" s="52">
        <v>457.1</v>
      </c>
      <c r="O34" s="52">
        <v>7</v>
      </c>
      <c r="P34" s="2">
        <f t="shared" si="0"/>
        <v>120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699</v>
      </c>
      <c r="B35" s="1">
        <v>0.45833333333333331</v>
      </c>
      <c r="C35" s="52">
        <v>2015</v>
      </c>
      <c r="D35" s="52">
        <v>1</v>
      </c>
      <c r="E35" s="52">
        <v>30</v>
      </c>
      <c r="F35" s="52">
        <v>4902327</v>
      </c>
      <c r="G35" s="52">
        <v>4902327</v>
      </c>
      <c r="H35" s="52">
        <v>675325</v>
      </c>
      <c r="I35" s="52">
        <v>675325</v>
      </c>
      <c r="J35" s="52">
        <v>0</v>
      </c>
      <c r="K35" s="52">
        <v>0</v>
      </c>
      <c r="L35" s="52">
        <v>93.193299999999994</v>
      </c>
      <c r="M35" s="52">
        <v>16.2</v>
      </c>
      <c r="N35" s="52">
        <v>458.2</v>
      </c>
      <c r="O35" s="52">
        <v>7</v>
      </c>
      <c r="P35" s="2">
        <f t="shared" si="0"/>
        <v>378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698</v>
      </c>
      <c r="B36" s="1">
        <v>0.41666666666666669</v>
      </c>
      <c r="C36" s="52">
        <v>2015</v>
      </c>
      <c r="D36" s="52">
        <v>1</v>
      </c>
      <c r="E36" s="52">
        <v>30</v>
      </c>
      <c r="F36" s="52">
        <v>4901949</v>
      </c>
      <c r="G36" s="52">
        <v>4901949</v>
      </c>
      <c r="H36" s="52">
        <v>675275</v>
      </c>
      <c r="I36" s="52">
        <v>675275</v>
      </c>
      <c r="J36" s="52">
        <v>0</v>
      </c>
      <c r="K36" s="52">
        <v>0</v>
      </c>
      <c r="L36" s="52">
        <v>92.403499999999994</v>
      </c>
      <c r="M36" s="52">
        <v>15.29</v>
      </c>
      <c r="N36" s="52">
        <v>457.24</v>
      </c>
      <c r="O36" s="52">
        <v>7</v>
      </c>
      <c r="P36" s="2">
        <f t="shared" si="0"/>
        <v>361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697</v>
      </c>
      <c r="B37" s="1">
        <v>0.375</v>
      </c>
      <c r="C37" s="52">
        <v>2015</v>
      </c>
      <c r="D37" s="52">
        <v>1</v>
      </c>
      <c r="E37" s="52">
        <v>30</v>
      </c>
      <c r="F37" s="52">
        <v>4901588</v>
      </c>
      <c r="G37" s="52">
        <v>4901588</v>
      </c>
      <c r="H37" s="52">
        <v>675227</v>
      </c>
      <c r="I37" s="52">
        <v>675227</v>
      </c>
      <c r="J37" s="52">
        <v>0</v>
      </c>
      <c r="K37" s="52">
        <v>0</v>
      </c>
      <c r="L37" s="52">
        <v>92.757199999999997</v>
      </c>
      <c r="M37" s="52">
        <v>13.91</v>
      </c>
      <c r="N37" s="52">
        <v>460.8</v>
      </c>
      <c r="O37" s="52">
        <v>7</v>
      </c>
      <c r="P37" s="2">
        <f t="shared" si="0"/>
        <v>273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696</v>
      </c>
      <c r="B38" s="1">
        <v>0.33333333333333331</v>
      </c>
      <c r="C38" s="52">
        <v>2015</v>
      </c>
      <c r="D38" s="52">
        <v>1</v>
      </c>
      <c r="E38" s="52">
        <v>30</v>
      </c>
      <c r="F38" s="52">
        <v>4901315</v>
      </c>
      <c r="G38" s="52">
        <v>4901315</v>
      </c>
      <c r="H38" s="52">
        <v>675191</v>
      </c>
      <c r="I38" s="52">
        <v>675191</v>
      </c>
      <c r="J38" s="52">
        <v>0</v>
      </c>
      <c r="K38" s="52">
        <v>0</v>
      </c>
      <c r="L38" s="52">
        <v>92.150899999999993</v>
      </c>
      <c r="M38" s="52">
        <v>11.9</v>
      </c>
      <c r="N38" s="52">
        <v>467.61</v>
      </c>
      <c r="O38" s="52">
        <v>7</v>
      </c>
      <c r="P38" s="2">
        <f t="shared" si="0"/>
        <v>191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695</v>
      </c>
      <c r="B39" s="1">
        <v>0.29166666666666669</v>
      </c>
      <c r="C39" s="52">
        <v>2015</v>
      </c>
      <c r="D39" s="52">
        <v>1</v>
      </c>
      <c r="E39" s="52">
        <v>30</v>
      </c>
      <c r="F39" s="52">
        <v>4901124</v>
      </c>
      <c r="G39" s="52">
        <v>4901124</v>
      </c>
      <c r="H39" s="52">
        <v>675166</v>
      </c>
      <c r="I39" s="52">
        <v>675166</v>
      </c>
      <c r="J39" s="52">
        <v>0</v>
      </c>
      <c r="K39" s="52">
        <v>0</v>
      </c>
      <c r="L39" s="52">
        <v>93.999300000000005</v>
      </c>
      <c r="M39" s="52">
        <v>13.42</v>
      </c>
      <c r="N39" s="52">
        <v>464.51</v>
      </c>
      <c r="O39" s="52">
        <v>7</v>
      </c>
      <c r="P39" s="2">
        <f t="shared" si="0"/>
        <v>146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694</v>
      </c>
      <c r="B40" s="1">
        <v>0.25</v>
      </c>
      <c r="C40" s="52">
        <v>2015</v>
      </c>
      <c r="D40" s="52">
        <v>1</v>
      </c>
      <c r="E40" s="52">
        <v>30</v>
      </c>
      <c r="F40" s="52">
        <v>4900978</v>
      </c>
      <c r="G40" s="52">
        <v>4900978</v>
      </c>
      <c r="H40" s="52">
        <v>675147</v>
      </c>
      <c r="I40" s="52">
        <v>675147</v>
      </c>
      <c r="J40" s="52">
        <v>0</v>
      </c>
      <c r="K40" s="52">
        <v>0</v>
      </c>
      <c r="L40" s="52">
        <v>93.651300000000006</v>
      </c>
      <c r="M40" s="52">
        <v>12.85</v>
      </c>
      <c r="N40" s="52">
        <v>466.05</v>
      </c>
      <c r="O40" s="52">
        <v>7</v>
      </c>
      <c r="P40" s="2">
        <f t="shared" si="0"/>
        <v>299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693</v>
      </c>
      <c r="B41" s="1">
        <v>0.20833333333333334</v>
      </c>
      <c r="C41" s="52">
        <v>2015</v>
      </c>
      <c r="D41" s="52">
        <v>1</v>
      </c>
      <c r="E41" s="52">
        <v>30</v>
      </c>
      <c r="F41" s="52">
        <v>4900679</v>
      </c>
      <c r="G41" s="52">
        <v>4900679</v>
      </c>
      <c r="H41" s="52">
        <v>675108</v>
      </c>
      <c r="I41" s="52">
        <v>675108</v>
      </c>
      <c r="J41" s="52">
        <v>0</v>
      </c>
      <c r="K41" s="52">
        <v>0</v>
      </c>
      <c r="L41" s="52">
        <v>93.569800000000001</v>
      </c>
      <c r="M41" s="52">
        <v>10.63</v>
      </c>
      <c r="N41" s="52">
        <v>487.17</v>
      </c>
      <c r="O41" s="52">
        <v>7</v>
      </c>
      <c r="P41" s="2">
        <f t="shared" si="0"/>
        <v>202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692</v>
      </c>
      <c r="B42" s="1">
        <v>0.16666666666666666</v>
      </c>
      <c r="C42" s="52">
        <v>2015</v>
      </c>
      <c r="D42" s="52">
        <v>1</v>
      </c>
      <c r="E42" s="52">
        <v>30</v>
      </c>
      <c r="F42" s="52">
        <v>4900477</v>
      </c>
      <c r="G42" s="52">
        <v>4900477</v>
      </c>
      <c r="H42" s="52">
        <v>675082</v>
      </c>
      <c r="I42" s="52">
        <v>675082</v>
      </c>
      <c r="J42" s="52">
        <v>0</v>
      </c>
      <c r="K42" s="52">
        <v>0</v>
      </c>
      <c r="L42" s="52">
        <v>94.884200000000007</v>
      </c>
      <c r="M42" s="52">
        <v>12.31</v>
      </c>
      <c r="N42" s="52">
        <v>0</v>
      </c>
      <c r="O42" s="52">
        <v>7</v>
      </c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691</v>
      </c>
      <c r="B43" s="1">
        <v>0.125</v>
      </c>
      <c r="C43" s="52">
        <v>2015</v>
      </c>
      <c r="D43" s="52">
        <v>1</v>
      </c>
      <c r="E43" s="52">
        <v>30</v>
      </c>
      <c r="F43" s="52">
        <v>4900477</v>
      </c>
      <c r="G43" s="52">
        <v>4900477</v>
      </c>
      <c r="H43" s="52">
        <v>675082</v>
      </c>
      <c r="I43" s="52">
        <v>675082</v>
      </c>
      <c r="J43" s="52">
        <v>0</v>
      </c>
      <c r="K43" s="52">
        <v>0</v>
      </c>
      <c r="L43" s="52">
        <v>94.884200000000007</v>
      </c>
      <c r="M43" s="52">
        <v>12.31</v>
      </c>
      <c r="N43" s="52">
        <v>0</v>
      </c>
      <c r="O43" s="52">
        <v>7</v>
      </c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690</v>
      </c>
      <c r="B44" s="1">
        <v>8.3333333333333329E-2</v>
      </c>
      <c r="C44" s="52">
        <v>2015</v>
      </c>
      <c r="D44" s="52">
        <v>1</v>
      </c>
      <c r="E44" s="52">
        <v>30</v>
      </c>
      <c r="F44" s="52">
        <v>4900477</v>
      </c>
      <c r="G44" s="52">
        <v>4900477</v>
      </c>
      <c r="H44" s="52">
        <v>675082</v>
      </c>
      <c r="I44" s="52">
        <v>675082</v>
      </c>
      <c r="J44" s="52">
        <v>0</v>
      </c>
      <c r="K44" s="52">
        <v>0</v>
      </c>
      <c r="L44" s="52">
        <v>94.884200000000007</v>
      </c>
      <c r="M44" s="52">
        <v>12.31</v>
      </c>
      <c r="N44" s="52">
        <v>467.72</v>
      </c>
      <c r="O44" s="52">
        <v>7</v>
      </c>
      <c r="P44" s="2">
        <f t="shared" si="0"/>
        <v>23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689</v>
      </c>
      <c r="B45" s="1">
        <v>4.1666666666666664E-2</v>
      </c>
      <c r="C45" s="52">
        <v>2015</v>
      </c>
      <c r="D45" s="52">
        <v>1</v>
      </c>
      <c r="E45" s="52">
        <v>30</v>
      </c>
      <c r="F45" s="52">
        <v>4900454</v>
      </c>
      <c r="G45" s="52">
        <v>4900454</v>
      </c>
      <c r="H45" s="52">
        <v>675079</v>
      </c>
      <c r="I45" s="52">
        <v>675079</v>
      </c>
      <c r="J45" s="52">
        <v>0</v>
      </c>
      <c r="K45" s="52">
        <v>0</v>
      </c>
      <c r="L45" s="52">
        <v>93.543000000000006</v>
      </c>
      <c r="M45" s="52">
        <v>13.69</v>
      </c>
      <c r="N45" s="52">
        <v>467.11</v>
      </c>
      <c r="O45" s="52">
        <v>7</v>
      </c>
      <c r="P45" s="2">
        <f t="shared" si="0"/>
        <v>253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688</v>
      </c>
      <c r="B46" s="1">
        <v>0</v>
      </c>
      <c r="C46" s="52">
        <v>2015</v>
      </c>
      <c r="D46" s="52">
        <v>1</v>
      </c>
      <c r="E46" s="52">
        <v>30</v>
      </c>
      <c r="F46" s="52">
        <v>4900201</v>
      </c>
      <c r="G46" s="52">
        <v>4900201</v>
      </c>
      <c r="H46" s="52">
        <v>675046</v>
      </c>
      <c r="I46" s="52">
        <v>675046</v>
      </c>
      <c r="J46" s="52">
        <v>0</v>
      </c>
      <c r="K46" s="52">
        <v>0</v>
      </c>
      <c r="L46" s="52">
        <v>92.961200000000005</v>
      </c>
      <c r="M46" s="52">
        <v>13.61</v>
      </c>
      <c r="N46" s="52">
        <v>465.85</v>
      </c>
      <c r="O46" s="52">
        <v>7</v>
      </c>
      <c r="P46" s="2">
        <f t="shared" si="0"/>
        <v>434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687</v>
      </c>
      <c r="B47" s="1">
        <v>0.95833333333333337</v>
      </c>
      <c r="C47" s="52">
        <v>2015</v>
      </c>
      <c r="D47" s="52">
        <v>1</v>
      </c>
      <c r="E47" s="52">
        <v>29</v>
      </c>
      <c r="F47" s="52">
        <v>4899767</v>
      </c>
      <c r="G47" s="52">
        <v>4899767</v>
      </c>
      <c r="H47" s="52">
        <v>674989</v>
      </c>
      <c r="I47" s="52">
        <v>674989</v>
      </c>
      <c r="J47" s="52">
        <v>0</v>
      </c>
      <c r="K47" s="52">
        <v>0</v>
      </c>
      <c r="L47" s="52">
        <v>93.746499999999997</v>
      </c>
      <c r="M47" s="52">
        <v>9.26</v>
      </c>
      <c r="N47" s="52">
        <v>469.26</v>
      </c>
      <c r="O47" s="52">
        <v>7</v>
      </c>
      <c r="P47" s="2">
        <f t="shared" si="0"/>
        <v>7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686</v>
      </c>
      <c r="B48" s="1">
        <v>0.91666666666666663</v>
      </c>
      <c r="C48" s="52">
        <v>2015</v>
      </c>
      <c r="D48" s="52">
        <v>1</v>
      </c>
      <c r="E48" s="52">
        <v>29</v>
      </c>
      <c r="F48" s="52">
        <v>4899760</v>
      </c>
      <c r="G48" s="52">
        <v>4899760</v>
      </c>
      <c r="H48" s="52">
        <v>674988</v>
      </c>
      <c r="I48" s="52">
        <v>674988</v>
      </c>
      <c r="J48" s="52">
        <v>0</v>
      </c>
      <c r="K48" s="52">
        <v>0</v>
      </c>
      <c r="L48" s="52">
        <v>94.295900000000003</v>
      </c>
      <c r="M48" s="52">
        <v>20.67</v>
      </c>
      <c r="N48" s="52">
        <v>0</v>
      </c>
      <c r="O48" s="52">
        <v>7</v>
      </c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685</v>
      </c>
      <c r="B49" s="1">
        <v>0.875</v>
      </c>
      <c r="C49" s="52">
        <v>2015</v>
      </c>
      <c r="D49" s="52">
        <v>1</v>
      </c>
      <c r="E49" s="52">
        <v>29</v>
      </c>
      <c r="F49" s="52">
        <v>4899760</v>
      </c>
      <c r="G49" s="52">
        <v>4899760</v>
      </c>
      <c r="H49" s="52">
        <v>674988</v>
      </c>
      <c r="I49" s="52">
        <v>674988</v>
      </c>
      <c r="J49" s="52">
        <v>0</v>
      </c>
      <c r="K49" s="52">
        <v>0</v>
      </c>
      <c r="L49" s="52">
        <v>94.295900000000003</v>
      </c>
      <c r="M49" s="52">
        <v>20.67</v>
      </c>
      <c r="N49" s="52">
        <v>0</v>
      </c>
      <c r="O49" s="52">
        <v>7</v>
      </c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684</v>
      </c>
      <c r="B50" s="1">
        <v>0.83333333333333337</v>
      </c>
      <c r="C50" s="52">
        <v>2015</v>
      </c>
      <c r="D50" s="52">
        <v>1</v>
      </c>
      <c r="E50" s="52">
        <v>29</v>
      </c>
      <c r="F50" s="52">
        <v>4899760</v>
      </c>
      <c r="G50" s="52">
        <v>4899760</v>
      </c>
      <c r="H50" s="52">
        <v>674988</v>
      </c>
      <c r="I50" s="52">
        <v>674988</v>
      </c>
      <c r="J50" s="52">
        <v>0</v>
      </c>
      <c r="K50" s="52">
        <v>0</v>
      </c>
      <c r="L50" s="52">
        <v>94.295900000000003</v>
      </c>
      <c r="M50" s="52">
        <v>20.67</v>
      </c>
      <c r="N50" s="52">
        <v>0</v>
      </c>
      <c r="O50" s="52">
        <v>7</v>
      </c>
      <c r="P50" s="2">
        <f t="shared" si="0"/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683</v>
      </c>
      <c r="B51" s="1">
        <v>0.79166666666666663</v>
      </c>
      <c r="C51" s="52">
        <v>2015</v>
      </c>
      <c r="D51" s="52">
        <v>1</v>
      </c>
      <c r="E51" s="52">
        <v>29</v>
      </c>
      <c r="F51" s="52">
        <v>4899760</v>
      </c>
      <c r="G51" s="52">
        <v>4899760</v>
      </c>
      <c r="H51" s="52">
        <v>674988</v>
      </c>
      <c r="I51" s="52">
        <v>674988</v>
      </c>
      <c r="J51" s="52">
        <v>0</v>
      </c>
      <c r="K51" s="52">
        <v>0</v>
      </c>
      <c r="L51" s="52">
        <v>94.295900000000003</v>
      </c>
      <c r="M51" s="52">
        <v>20.67</v>
      </c>
      <c r="N51" s="52">
        <v>0</v>
      </c>
      <c r="O51" s="52">
        <v>7</v>
      </c>
      <c r="P51" s="2">
        <f t="shared" si="0"/>
        <v>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682</v>
      </c>
      <c r="B52" s="1">
        <v>0.75</v>
      </c>
      <c r="C52" s="52">
        <v>2015</v>
      </c>
      <c r="D52" s="52">
        <v>1</v>
      </c>
      <c r="E52" s="52">
        <v>29</v>
      </c>
      <c r="F52" s="52">
        <v>4899760</v>
      </c>
      <c r="G52" s="52">
        <v>4899760</v>
      </c>
      <c r="H52" s="52">
        <v>674988</v>
      </c>
      <c r="I52" s="52">
        <v>674988</v>
      </c>
      <c r="J52" s="52">
        <v>0</v>
      </c>
      <c r="K52" s="52">
        <v>0</v>
      </c>
      <c r="L52" s="52">
        <v>94.295900000000003</v>
      </c>
      <c r="M52" s="52">
        <v>20.67</v>
      </c>
      <c r="N52" s="52">
        <v>451.33</v>
      </c>
      <c r="O52" s="52">
        <v>7</v>
      </c>
      <c r="P52" s="2">
        <f t="shared" si="0"/>
        <v>15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681</v>
      </c>
      <c r="B53" s="1">
        <v>0.70833333333333337</v>
      </c>
      <c r="C53" s="52">
        <v>2015</v>
      </c>
      <c r="D53" s="52">
        <v>1</v>
      </c>
      <c r="E53" s="52">
        <v>29</v>
      </c>
      <c r="F53" s="52">
        <v>4899745</v>
      </c>
      <c r="G53" s="52">
        <v>4899745</v>
      </c>
      <c r="H53" s="52">
        <v>674986</v>
      </c>
      <c r="I53" s="52">
        <v>674986</v>
      </c>
      <c r="J53" s="52">
        <v>0</v>
      </c>
      <c r="K53" s="52">
        <v>0</v>
      </c>
      <c r="L53" s="52">
        <v>94.156499999999994</v>
      </c>
      <c r="M53" s="52">
        <v>20.46</v>
      </c>
      <c r="N53" s="52">
        <v>454.33</v>
      </c>
      <c r="O53" s="52">
        <v>7</v>
      </c>
      <c r="P53" s="2">
        <f t="shared" si="0"/>
        <v>30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680</v>
      </c>
      <c r="B54" s="1">
        <v>0.66666666666666663</v>
      </c>
      <c r="C54" s="52">
        <v>2015</v>
      </c>
      <c r="D54" s="52">
        <v>1</v>
      </c>
      <c r="E54" s="52">
        <v>29</v>
      </c>
      <c r="F54" s="52">
        <v>4899715</v>
      </c>
      <c r="G54" s="52">
        <v>4899715</v>
      </c>
      <c r="H54" s="52">
        <v>674982</v>
      </c>
      <c r="I54" s="52">
        <v>674982</v>
      </c>
      <c r="J54" s="52">
        <v>0</v>
      </c>
      <c r="K54" s="52">
        <v>0</v>
      </c>
      <c r="L54" s="52">
        <v>94.438299999999998</v>
      </c>
      <c r="M54" s="52">
        <v>20.85</v>
      </c>
      <c r="N54" s="52">
        <v>455.47</v>
      </c>
      <c r="O54" s="52">
        <v>7</v>
      </c>
      <c r="P54" s="2">
        <f t="shared" si="0"/>
        <v>76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679</v>
      </c>
      <c r="B55" s="1">
        <v>0.625</v>
      </c>
      <c r="C55" s="52">
        <v>2015</v>
      </c>
      <c r="D55" s="52">
        <v>1</v>
      </c>
      <c r="E55" s="52">
        <v>29</v>
      </c>
      <c r="F55" s="52">
        <v>4899639</v>
      </c>
      <c r="G55" s="52">
        <v>4899639</v>
      </c>
      <c r="H55" s="52">
        <v>674972</v>
      </c>
      <c r="I55" s="52">
        <v>674972</v>
      </c>
      <c r="J55" s="52">
        <v>0</v>
      </c>
      <c r="K55" s="52">
        <v>0</v>
      </c>
      <c r="L55" s="52">
        <v>94.610600000000005</v>
      </c>
      <c r="M55" s="52">
        <v>19.739999999999998</v>
      </c>
      <c r="N55" s="52">
        <v>458.6</v>
      </c>
      <c r="O55" s="52">
        <v>7</v>
      </c>
      <c r="P55" s="2">
        <f t="shared" ref="P55:P118" si="1">F55-F56</f>
        <v>121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678</v>
      </c>
      <c r="B56" s="1">
        <v>0.58333333333333337</v>
      </c>
      <c r="C56" s="52">
        <v>2015</v>
      </c>
      <c r="D56" s="52">
        <v>1</v>
      </c>
      <c r="E56" s="52">
        <v>29</v>
      </c>
      <c r="F56" s="52">
        <v>4899518</v>
      </c>
      <c r="G56" s="52">
        <v>4899518</v>
      </c>
      <c r="H56" s="52">
        <v>674956</v>
      </c>
      <c r="I56" s="52">
        <v>674956</v>
      </c>
      <c r="J56" s="52">
        <v>0</v>
      </c>
      <c r="K56" s="52">
        <v>0</v>
      </c>
      <c r="L56" s="52">
        <v>93.287999999999997</v>
      </c>
      <c r="M56" s="52">
        <v>17.95</v>
      </c>
      <c r="N56" s="52">
        <v>456.97</v>
      </c>
      <c r="O56" s="52">
        <v>7</v>
      </c>
      <c r="P56" s="2">
        <f t="shared" si="1"/>
        <v>353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677</v>
      </c>
      <c r="B57" s="1">
        <v>0.54166666666666663</v>
      </c>
      <c r="C57" s="52">
        <v>2015</v>
      </c>
      <c r="D57" s="52">
        <v>1</v>
      </c>
      <c r="E57" s="52">
        <v>29</v>
      </c>
      <c r="F57" s="52">
        <v>4899165</v>
      </c>
      <c r="G57" s="52">
        <v>4899165</v>
      </c>
      <c r="H57" s="52">
        <v>674909</v>
      </c>
      <c r="I57" s="52">
        <v>674909</v>
      </c>
      <c r="J57" s="52">
        <v>0</v>
      </c>
      <c r="K57" s="52">
        <v>0</v>
      </c>
      <c r="L57" s="52">
        <v>92.203000000000003</v>
      </c>
      <c r="M57" s="52">
        <v>17.670000000000002</v>
      </c>
      <c r="N57" s="52">
        <v>453.63</v>
      </c>
      <c r="O57" s="52">
        <v>7</v>
      </c>
      <c r="P57" s="2">
        <f t="shared" si="1"/>
        <v>417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676</v>
      </c>
      <c r="B58" s="1">
        <v>0.5</v>
      </c>
      <c r="C58" s="52">
        <v>2015</v>
      </c>
      <c r="D58" s="52">
        <v>1</v>
      </c>
      <c r="E58" s="52">
        <v>29</v>
      </c>
      <c r="F58" s="52">
        <v>4898748</v>
      </c>
      <c r="G58" s="52">
        <v>4898748</v>
      </c>
      <c r="H58" s="52">
        <v>674853</v>
      </c>
      <c r="I58" s="52">
        <v>674853</v>
      </c>
      <c r="J58" s="52">
        <v>0</v>
      </c>
      <c r="K58" s="52">
        <v>0</v>
      </c>
      <c r="L58" s="52">
        <v>92.748699999999999</v>
      </c>
      <c r="M58" s="52">
        <v>17.11</v>
      </c>
      <c r="N58" s="52">
        <v>453.41</v>
      </c>
      <c r="O58" s="52">
        <v>7</v>
      </c>
      <c r="P58" s="2">
        <f t="shared" si="1"/>
        <v>420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675</v>
      </c>
      <c r="B59" s="1">
        <v>0.45833333333333331</v>
      </c>
      <c r="C59" s="52">
        <v>2015</v>
      </c>
      <c r="D59" s="52">
        <v>1</v>
      </c>
      <c r="E59" s="52">
        <v>29</v>
      </c>
      <c r="F59" s="52">
        <v>4898328</v>
      </c>
      <c r="G59" s="52">
        <v>4898328</v>
      </c>
      <c r="H59" s="52">
        <v>674797</v>
      </c>
      <c r="I59" s="52">
        <v>674797</v>
      </c>
      <c r="J59" s="52">
        <v>0</v>
      </c>
      <c r="K59" s="52">
        <v>0</v>
      </c>
      <c r="L59" s="52">
        <v>91.777699999999996</v>
      </c>
      <c r="M59" s="52">
        <v>16.510000000000002</v>
      </c>
      <c r="N59" s="52">
        <v>452.72</v>
      </c>
      <c r="O59" s="52">
        <v>7</v>
      </c>
      <c r="P59" s="2">
        <f t="shared" si="1"/>
        <v>342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674</v>
      </c>
      <c r="B60" s="1">
        <v>0.41666666666666669</v>
      </c>
      <c r="C60" s="52">
        <v>2015</v>
      </c>
      <c r="D60" s="52">
        <v>1</v>
      </c>
      <c r="E60" s="52">
        <v>29</v>
      </c>
      <c r="F60" s="52">
        <v>4897986</v>
      </c>
      <c r="G60" s="52">
        <v>4897986</v>
      </c>
      <c r="H60" s="52">
        <v>674751</v>
      </c>
      <c r="I60" s="52">
        <v>674751</v>
      </c>
      <c r="J60" s="52">
        <v>0</v>
      </c>
      <c r="K60" s="52">
        <v>0</v>
      </c>
      <c r="L60" s="52">
        <v>92.993700000000004</v>
      </c>
      <c r="M60" s="52">
        <v>15.22</v>
      </c>
      <c r="N60" s="52">
        <v>460.59</v>
      </c>
      <c r="O60" s="52">
        <v>7</v>
      </c>
      <c r="P60" s="2">
        <f t="shared" si="1"/>
        <v>159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673</v>
      </c>
      <c r="B61" s="1">
        <v>0.375</v>
      </c>
      <c r="C61" s="52">
        <v>2015</v>
      </c>
      <c r="D61" s="52">
        <v>1</v>
      </c>
      <c r="E61" s="52">
        <v>29</v>
      </c>
      <c r="F61" s="52">
        <v>4897827</v>
      </c>
      <c r="G61" s="52">
        <v>4897827</v>
      </c>
      <c r="H61" s="52">
        <v>674730</v>
      </c>
      <c r="I61" s="52">
        <v>674730</v>
      </c>
      <c r="J61" s="52">
        <v>0</v>
      </c>
      <c r="K61" s="52">
        <v>0</v>
      </c>
      <c r="L61" s="52">
        <v>93.0886</v>
      </c>
      <c r="M61" s="52">
        <v>13.12</v>
      </c>
      <c r="N61" s="52">
        <v>464.38</v>
      </c>
      <c r="O61" s="52">
        <v>7</v>
      </c>
      <c r="P61" s="2">
        <f t="shared" si="1"/>
        <v>138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672</v>
      </c>
      <c r="B62" s="1">
        <v>0.33333333333333331</v>
      </c>
      <c r="C62" s="52">
        <v>2015</v>
      </c>
      <c r="D62" s="52">
        <v>1</v>
      </c>
      <c r="E62" s="52">
        <v>29</v>
      </c>
      <c r="F62" s="52">
        <v>4897689</v>
      </c>
      <c r="G62" s="52">
        <v>4897689</v>
      </c>
      <c r="H62" s="52">
        <v>674712</v>
      </c>
      <c r="I62" s="52">
        <v>674712</v>
      </c>
      <c r="J62" s="52">
        <v>0</v>
      </c>
      <c r="K62" s="52">
        <v>0</v>
      </c>
      <c r="L62" s="52">
        <v>93.149799999999999</v>
      </c>
      <c r="M62" s="52">
        <v>11.06</v>
      </c>
      <c r="N62" s="52">
        <v>472.02</v>
      </c>
      <c r="O62" s="52">
        <v>7</v>
      </c>
      <c r="P62" s="2">
        <f t="shared" si="1"/>
        <v>146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671</v>
      </c>
      <c r="B63" s="1">
        <v>0.29166666666666669</v>
      </c>
      <c r="C63" s="52">
        <v>2015</v>
      </c>
      <c r="D63" s="52">
        <v>1</v>
      </c>
      <c r="E63" s="52">
        <v>29</v>
      </c>
      <c r="F63" s="52">
        <v>4897543</v>
      </c>
      <c r="G63" s="52">
        <v>4897543</v>
      </c>
      <c r="H63" s="52">
        <v>674693</v>
      </c>
      <c r="I63" s="52">
        <v>674693</v>
      </c>
      <c r="J63" s="52">
        <v>0</v>
      </c>
      <c r="K63" s="52">
        <v>0</v>
      </c>
      <c r="L63" s="52">
        <v>94.176500000000004</v>
      </c>
      <c r="M63" s="52">
        <v>12.26</v>
      </c>
      <c r="N63" s="52">
        <v>472.47</v>
      </c>
      <c r="O63" s="52">
        <v>7</v>
      </c>
      <c r="P63" s="2">
        <f t="shared" si="1"/>
        <v>77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670</v>
      </c>
      <c r="B64" s="1">
        <v>0.25</v>
      </c>
      <c r="C64" s="52">
        <v>2015</v>
      </c>
      <c r="D64" s="52">
        <v>1</v>
      </c>
      <c r="E64" s="52">
        <v>29</v>
      </c>
      <c r="F64" s="52">
        <v>4897466</v>
      </c>
      <c r="G64" s="52">
        <v>4897466</v>
      </c>
      <c r="H64" s="52">
        <v>674683</v>
      </c>
      <c r="I64" s="52">
        <v>674683</v>
      </c>
      <c r="J64" s="52">
        <v>0</v>
      </c>
      <c r="K64" s="52">
        <v>0</v>
      </c>
      <c r="L64" s="52">
        <v>92.985100000000003</v>
      </c>
      <c r="M64" s="52">
        <v>12.14</v>
      </c>
      <c r="N64" s="52">
        <v>467.94</v>
      </c>
      <c r="O64" s="52">
        <v>7</v>
      </c>
      <c r="P64" s="2">
        <f t="shared" si="1"/>
        <v>185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669</v>
      </c>
      <c r="B65" s="1">
        <v>0.20833333333333334</v>
      </c>
      <c r="C65" s="52">
        <v>2015</v>
      </c>
      <c r="D65" s="52">
        <v>1</v>
      </c>
      <c r="E65" s="52">
        <v>29</v>
      </c>
      <c r="F65" s="52">
        <v>4897281</v>
      </c>
      <c r="G65" s="52">
        <v>4897281</v>
      </c>
      <c r="H65" s="52">
        <v>674659</v>
      </c>
      <c r="I65" s="52">
        <v>674659</v>
      </c>
      <c r="J65" s="52">
        <v>0</v>
      </c>
      <c r="K65" s="52">
        <v>0</v>
      </c>
      <c r="L65" s="52">
        <v>93.774900000000002</v>
      </c>
      <c r="M65" s="52">
        <v>9.44</v>
      </c>
      <c r="N65" s="52">
        <v>478.4</v>
      </c>
      <c r="O65" s="52">
        <v>7</v>
      </c>
      <c r="P65" s="2">
        <f t="shared" si="1"/>
        <v>117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668</v>
      </c>
      <c r="B66" s="1">
        <v>0.16666666666666666</v>
      </c>
      <c r="C66" s="52">
        <v>2015</v>
      </c>
      <c r="D66" s="52">
        <v>1</v>
      </c>
      <c r="E66" s="52">
        <v>29</v>
      </c>
      <c r="F66" s="52">
        <v>4897164</v>
      </c>
      <c r="G66" s="52">
        <v>4897164</v>
      </c>
      <c r="H66" s="52">
        <v>674644</v>
      </c>
      <c r="I66" s="52">
        <v>674644</v>
      </c>
      <c r="J66" s="52">
        <v>0</v>
      </c>
      <c r="K66" s="52">
        <v>0</v>
      </c>
      <c r="L66" s="52">
        <v>94.816599999999994</v>
      </c>
      <c r="M66" s="52">
        <v>21.93</v>
      </c>
      <c r="N66" s="52">
        <v>0</v>
      </c>
      <c r="O66" s="52">
        <v>7</v>
      </c>
      <c r="P66" s="2">
        <f t="shared" si="1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667</v>
      </c>
      <c r="B67" s="1">
        <v>0.125</v>
      </c>
      <c r="C67" s="52">
        <v>2015</v>
      </c>
      <c r="D67" s="52">
        <v>1</v>
      </c>
      <c r="E67" s="52">
        <v>29</v>
      </c>
      <c r="F67" s="52">
        <v>4897164</v>
      </c>
      <c r="G67" s="52">
        <v>4897164</v>
      </c>
      <c r="H67" s="52">
        <v>674644</v>
      </c>
      <c r="I67" s="52">
        <v>674644</v>
      </c>
      <c r="J67" s="52">
        <v>0</v>
      </c>
      <c r="K67" s="52">
        <v>0</v>
      </c>
      <c r="L67" s="52">
        <v>94.816599999999994</v>
      </c>
      <c r="M67" s="52">
        <v>21.93</v>
      </c>
      <c r="N67" s="52">
        <v>0</v>
      </c>
      <c r="O67" s="52">
        <v>7</v>
      </c>
      <c r="P67" s="2">
        <f t="shared" si="1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666</v>
      </c>
      <c r="B68" s="1">
        <v>8.3333333333333329E-2</v>
      </c>
      <c r="C68" s="52">
        <v>2015</v>
      </c>
      <c r="D68" s="52">
        <v>1</v>
      </c>
      <c r="E68" s="52">
        <v>29</v>
      </c>
      <c r="F68" s="52">
        <v>4897164</v>
      </c>
      <c r="G68" s="52">
        <v>4897164</v>
      </c>
      <c r="H68" s="52">
        <v>674644</v>
      </c>
      <c r="I68" s="52">
        <v>674644</v>
      </c>
      <c r="J68" s="52">
        <v>0</v>
      </c>
      <c r="K68" s="52">
        <v>0</v>
      </c>
      <c r="L68" s="52">
        <v>94.816599999999994</v>
      </c>
      <c r="M68" s="52">
        <v>21.93</v>
      </c>
      <c r="N68" s="52">
        <v>0</v>
      </c>
      <c r="O68" s="52">
        <v>7</v>
      </c>
      <c r="P68" s="2">
        <f t="shared" si="1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665</v>
      </c>
      <c r="B69" s="1">
        <v>4.1666666666666664E-2</v>
      </c>
      <c r="C69" s="52">
        <v>2015</v>
      </c>
      <c r="D69" s="52">
        <v>1</v>
      </c>
      <c r="E69" s="52">
        <v>29</v>
      </c>
      <c r="F69" s="52">
        <v>4897164</v>
      </c>
      <c r="G69" s="52">
        <v>4897164</v>
      </c>
      <c r="H69" s="52">
        <v>674644</v>
      </c>
      <c r="I69" s="52">
        <v>674644</v>
      </c>
      <c r="J69" s="52">
        <v>0</v>
      </c>
      <c r="K69" s="52">
        <v>0</v>
      </c>
      <c r="L69" s="52">
        <v>94.816599999999994</v>
      </c>
      <c r="M69" s="52">
        <v>21.93</v>
      </c>
      <c r="N69" s="52">
        <v>0</v>
      </c>
      <c r="O69" s="52">
        <v>7</v>
      </c>
      <c r="P69" s="2">
        <f t="shared" si="1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664</v>
      </c>
      <c r="B70" s="1">
        <v>0</v>
      </c>
      <c r="C70" s="52">
        <v>2015</v>
      </c>
      <c r="D70" s="52">
        <v>1</v>
      </c>
      <c r="E70" s="52">
        <v>29</v>
      </c>
      <c r="F70" s="52">
        <v>4897164</v>
      </c>
      <c r="G70" s="52">
        <v>4897164</v>
      </c>
      <c r="H70" s="52">
        <v>674644</v>
      </c>
      <c r="I70" s="52">
        <v>674644</v>
      </c>
      <c r="J70" s="52">
        <v>0</v>
      </c>
      <c r="K70" s="52">
        <v>0</v>
      </c>
      <c r="L70" s="52">
        <v>94.816599999999994</v>
      </c>
      <c r="M70" s="52">
        <v>21.93</v>
      </c>
      <c r="N70" s="52">
        <v>0</v>
      </c>
      <c r="O70" s="52">
        <v>7</v>
      </c>
      <c r="P70" s="2">
        <f t="shared" si="1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663</v>
      </c>
      <c r="B71" s="1">
        <v>0.95833333333333337</v>
      </c>
      <c r="C71" s="52">
        <v>2015</v>
      </c>
      <c r="D71" s="52">
        <v>1</v>
      </c>
      <c r="E71" s="52">
        <v>28</v>
      </c>
      <c r="F71" s="52">
        <v>4897164</v>
      </c>
      <c r="G71" s="52">
        <v>4897164</v>
      </c>
      <c r="H71" s="52">
        <v>674644</v>
      </c>
      <c r="I71" s="52">
        <v>674644</v>
      </c>
      <c r="J71" s="52">
        <v>0</v>
      </c>
      <c r="K71" s="52">
        <v>0</v>
      </c>
      <c r="L71" s="52">
        <v>94.816599999999994</v>
      </c>
      <c r="M71" s="52">
        <v>21.93</v>
      </c>
      <c r="N71" s="52">
        <v>0</v>
      </c>
      <c r="O71" s="52">
        <v>7</v>
      </c>
      <c r="P71" s="2">
        <f t="shared" si="1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662</v>
      </c>
      <c r="B72" s="1">
        <v>0.91666666666666663</v>
      </c>
      <c r="C72" s="52">
        <v>2015</v>
      </c>
      <c r="D72" s="52">
        <v>1</v>
      </c>
      <c r="E72" s="52">
        <v>28</v>
      </c>
      <c r="F72" s="52">
        <v>4897164</v>
      </c>
      <c r="G72" s="52">
        <v>4897164</v>
      </c>
      <c r="H72" s="52">
        <v>674644</v>
      </c>
      <c r="I72" s="52">
        <v>674644</v>
      </c>
      <c r="J72" s="52">
        <v>0</v>
      </c>
      <c r="K72" s="52">
        <v>0</v>
      </c>
      <c r="L72" s="52">
        <v>94.816599999999994</v>
      </c>
      <c r="M72" s="52">
        <v>21.93</v>
      </c>
      <c r="N72" s="52">
        <v>0</v>
      </c>
      <c r="O72" s="52">
        <v>7</v>
      </c>
      <c r="P72" s="2">
        <f t="shared" si="1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661</v>
      </c>
      <c r="B73" s="1">
        <v>0.875</v>
      </c>
      <c r="C73" s="52">
        <v>2015</v>
      </c>
      <c r="D73" s="52">
        <v>1</v>
      </c>
      <c r="E73" s="52">
        <v>28</v>
      </c>
      <c r="F73" s="52">
        <v>4897164</v>
      </c>
      <c r="G73" s="52">
        <v>4897164</v>
      </c>
      <c r="H73" s="52">
        <v>674644</v>
      </c>
      <c r="I73" s="52">
        <v>674644</v>
      </c>
      <c r="J73" s="52">
        <v>0</v>
      </c>
      <c r="K73" s="52">
        <v>0</v>
      </c>
      <c r="L73" s="52">
        <v>94.816599999999994</v>
      </c>
      <c r="M73" s="52">
        <v>21.93</v>
      </c>
      <c r="N73" s="52">
        <v>0</v>
      </c>
      <c r="O73" s="52">
        <v>7</v>
      </c>
      <c r="P73" s="2">
        <f t="shared" si="1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660</v>
      </c>
      <c r="B74" s="1">
        <v>0.83333333333333337</v>
      </c>
      <c r="C74" s="52">
        <v>2015</v>
      </c>
      <c r="D74" s="52">
        <v>1</v>
      </c>
      <c r="E74" s="52">
        <v>28</v>
      </c>
      <c r="F74" s="52">
        <v>4897164</v>
      </c>
      <c r="G74" s="52">
        <v>4897164</v>
      </c>
      <c r="H74" s="52">
        <v>674644</v>
      </c>
      <c r="I74" s="52">
        <v>674644</v>
      </c>
      <c r="J74" s="52">
        <v>0</v>
      </c>
      <c r="K74" s="52">
        <v>0</v>
      </c>
      <c r="L74" s="52">
        <v>94.816599999999994</v>
      </c>
      <c r="M74" s="52">
        <v>21.93</v>
      </c>
      <c r="N74" s="52">
        <v>0</v>
      </c>
      <c r="O74" s="52">
        <v>7</v>
      </c>
      <c r="P74" s="2">
        <f t="shared" si="1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659</v>
      </c>
      <c r="B75" s="1">
        <v>0.79166666666666663</v>
      </c>
      <c r="C75" s="52">
        <v>2015</v>
      </c>
      <c r="D75" s="52">
        <v>1</v>
      </c>
      <c r="E75" s="52">
        <v>28</v>
      </c>
      <c r="F75" s="52">
        <v>4897164</v>
      </c>
      <c r="G75" s="52">
        <v>4897164</v>
      </c>
      <c r="H75" s="52">
        <v>674644</v>
      </c>
      <c r="I75" s="52">
        <v>674644</v>
      </c>
      <c r="J75" s="52">
        <v>0</v>
      </c>
      <c r="K75" s="52">
        <v>0</v>
      </c>
      <c r="L75" s="52">
        <v>94.816599999999994</v>
      </c>
      <c r="M75" s="52">
        <v>21.93</v>
      </c>
      <c r="N75" s="52">
        <v>0</v>
      </c>
      <c r="O75" s="52">
        <v>7</v>
      </c>
      <c r="P75" s="2">
        <f t="shared" si="1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658</v>
      </c>
      <c r="B76" s="1">
        <v>0.75</v>
      </c>
      <c r="C76" s="52">
        <v>2015</v>
      </c>
      <c r="D76" s="52">
        <v>1</v>
      </c>
      <c r="E76" s="52">
        <v>28</v>
      </c>
      <c r="F76" s="52">
        <v>4897164</v>
      </c>
      <c r="G76" s="52">
        <v>4897164</v>
      </c>
      <c r="H76" s="52">
        <v>674644</v>
      </c>
      <c r="I76" s="52">
        <v>674644</v>
      </c>
      <c r="J76" s="52">
        <v>0</v>
      </c>
      <c r="K76" s="52">
        <v>0</v>
      </c>
      <c r="L76" s="52">
        <v>94.816599999999994</v>
      </c>
      <c r="M76" s="52">
        <v>21.93</v>
      </c>
      <c r="N76" s="52">
        <v>0</v>
      </c>
      <c r="O76" s="52">
        <v>7</v>
      </c>
      <c r="P76" s="2">
        <f t="shared" si="1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657</v>
      </c>
      <c r="B77" s="1">
        <v>0.70833333333333337</v>
      </c>
      <c r="C77" s="52">
        <v>2015</v>
      </c>
      <c r="D77" s="52">
        <v>1</v>
      </c>
      <c r="E77" s="52">
        <v>28</v>
      </c>
      <c r="F77" s="52">
        <v>4897164</v>
      </c>
      <c r="G77" s="52">
        <v>4897164</v>
      </c>
      <c r="H77" s="52">
        <v>674644</v>
      </c>
      <c r="I77" s="52">
        <v>674644</v>
      </c>
      <c r="J77" s="52">
        <v>0</v>
      </c>
      <c r="K77" s="52">
        <v>0</v>
      </c>
      <c r="L77" s="52">
        <v>94.816599999999994</v>
      </c>
      <c r="M77" s="52">
        <v>21.93</v>
      </c>
      <c r="N77" s="52">
        <v>0</v>
      </c>
      <c r="O77" s="52">
        <v>7</v>
      </c>
      <c r="P77" s="2">
        <f t="shared" si="1"/>
        <v>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656</v>
      </c>
      <c r="B78" s="1">
        <v>0.66666666666666663</v>
      </c>
      <c r="C78" s="52">
        <v>2015</v>
      </c>
      <c r="D78" s="52">
        <v>1</v>
      </c>
      <c r="E78" s="52">
        <v>28</v>
      </c>
      <c r="F78" s="52">
        <v>4897164</v>
      </c>
      <c r="G78" s="52">
        <v>4897164</v>
      </c>
      <c r="H78" s="52">
        <v>674644</v>
      </c>
      <c r="I78" s="52">
        <v>674644</v>
      </c>
      <c r="J78" s="52">
        <v>0</v>
      </c>
      <c r="K78" s="52">
        <v>0</v>
      </c>
      <c r="L78" s="52">
        <v>94.816599999999994</v>
      </c>
      <c r="M78" s="52">
        <v>21.93</v>
      </c>
      <c r="N78" s="52">
        <v>453.35</v>
      </c>
      <c r="O78" s="52">
        <v>7</v>
      </c>
      <c r="P78" s="2">
        <f t="shared" si="1"/>
        <v>45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655</v>
      </c>
      <c r="B79" s="1">
        <v>0.625</v>
      </c>
      <c r="C79" s="52">
        <v>2015</v>
      </c>
      <c r="D79" s="52">
        <v>1</v>
      </c>
      <c r="E79" s="52">
        <v>28</v>
      </c>
      <c r="F79" s="52">
        <v>4897119</v>
      </c>
      <c r="G79" s="52">
        <v>4897119</v>
      </c>
      <c r="H79" s="52">
        <v>674638</v>
      </c>
      <c r="I79" s="52">
        <v>674638</v>
      </c>
      <c r="J79" s="52">
        <v>0</v>
      </c>
      <c r="K79" s="52">
        <v>0</v>
      </c>
      <c r="L79" s="52">
        <v>95.057900000000004</v>
      </c>
      <c r="M79" s="52">
        <v>21.92</v>
      </c>
      <c r="N79" s="52">
        <v>456.1</v>
      </c>
      <c r="O79" s="52">
        <v>7</v>
      </c>
      <c r="P79" s="2">
        <f t="shared" si="1"/>
        <v>75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654</v>
      </c>
      <c r="B80" s="1">
        <v>0.58333333333333337</v>
      </c>
      <c r="C80" s="52">
        <v>2015</v>
      </c>
      <c r="D80" s="52">
        <v>1</v>
      </c>
      <c r="E80" s="52">
        <v>28</v>
      </c>
      <c r="F80" s="52">
        <v>4897044</v>
      </c>
      <c r="G80" s="52">
        <v>4897044</v>
      </c>
      <c r="H80" s="52">
        <v>674628</v>
      </c>
      <c r="I80" s="52">
        <v>674628</v>
      </c>
      <c r="J80" s="52">
        <v>0</v>
      </c>
      <c r="K80" s="52">
        <v>0</v>
      </c>
      <c r="L80" s="52">
        <v>93.855500000000006</v>
      </c>
      <c r="M80" s="52">
        <v>20.73</v>
      </c>
      <c r="N80" s="52">
        <v>453.52</v>
      </c>
      <c r="O80" s="52">
        <v>7</v>
      </c>
      <c r="P80" s="2">
        <f t="shared" si="1"/>
        <v>112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653</v>
      </c>
      <c r="B81" s="1">
        <v>0.54166666666666663</v>
      </c>
      <c r="C81" s="52">
        <v>2015</v>
      </c>
      <c r="D81" s="52">
        <v>1</v>
      </c>
      <c r="E81" s="52">
        <v>28</v>
      </c>
      <c r="F81" s="52">
        <v>4896932</v>
      </c>
      <c r="G81" s="52">
        <v>4896932</v>
      </c>
      <c r="H81" s="52">
        <v>674613</v>
      </c>
      <c r="I81" s="52">
        <v>674613</v>
      </c>
      <c r="J81" s="52">
        <v>0</v>
      </c>
      <c r="K81" s="52">
        <v>0</v>
      </c>
      <c r="L81" s="52">
        <v>92.974999999999994</v>
      </c>
      <c r="M81" s="52">
        <v>18.61</v>
      </c>
      <c r="N81" s="52">
        <v>454.97</v>
      </c>
      <c r="O81" s="52">
        <v>7</v>
      </c>
      <c r="P81" s="2">
        <f t="shared" si="1"/>
        <v>225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652</v>
      </c>
      <c r="B82" s="1">
        <v>0.5</v>
      </c>
      <c r="C82" s="52">
        <v>2015</v>
      </c>
      <c r="D82" s="52">
        <v>1</v>
      </c>
      <c r="E82" s="52">
        <v>28</v>
      </c>
      <c r="F82" s="52">
        <v>4896707</v>
      </c>
      <c r="G82" s="52">
        <v>4896707</v>
      </c>
      <c r="H82" s="52">
        <v>674583</v>
      </c>
      <c r="I82" s="52">
        <v>674583</v>
      </c>
      <c r="J82" s="52">
        <v>0</v>
      </c>
      <c r="K82" s="52">
        <v>0</v>
      </c>
      <c r="L82" s="52">
        <v>92.897999999999996</v>
      </c>
      <c r="M82" s="52">
        <v>17.170000000000002</v>
      </c>
      <c r="N82" s="52">
        <v>456.19</v>
      </c>
      <c r="O82" s="52">
        <v>7</v>
      </c>
      <c r="P82" s="2">
        <f t="shared" si="1"/>
        <v>413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651</v>
      </c>
      <c r="B83" s="1">
        <v>0.45833333333333331</v>
      </c>
      <c r="C83" s="52">
        <v>2015</v>
      </c>
      <c r="D83" s="52">
        <v>1</v>
      </c>
      <c r="E83" s="52">
        <v>28</v>
      </c>
      <c r="F83" s="52">
        <v>4896294</v>
      </c>
      <c r="G83" s="52">
        <v>4896294</v>
      </c>
      <c r="H83" s="52">
        <v>674528</v>
      </c>
      <c r="I83" s="52">
        <v>674528</v>
      </c>
      <c r="J83" s="52">
        <v>0</v>
      </c>
      <c r="K83" s="52">
        <v>0</v>
      </c>
      <c r="L83" s="52">
        <v>91.762600000000006</v>
      </c>
      <c r="M83" s="52">
        <v>16.510000000000002</v>
      </c>
      <c r="N83" s="52">
        <v>454.2</v>
      </c>
      <c r="O83" s="52">
        <v>7</v>
      </c>
      <c r="P83" s="2">
        <f t="shared" si="1"/>
        <v>424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650</v>
      </c>
      <c r="B84" s="1">
        <v>0.41666666666666669</v>
      </c>
      <c r="C84" s="52">
        <v>2015</v>
      </c>
      <c r="D84" s="52">
        <v>1</v>
      </c>
      <c r="E84" s="52">
        <v>28</v>
      </c>
      <c r="F84" s="52">
        <v>4895870</v>
      </c>
      <c r="G84" s="52">
        <v>4895870</v>
      </c>
      <c r="H84" s="52">
        <v>674471</v>
      </c>
      <c r="I84" s="52">
        <v>674471</v>
      </c>
      <c r="J84" s="52">
        <v>0</v>
      </c>
      <c r="K84" s="52">
        <v>0</v>
      </c>
      <c r="L84" s="52">
        <v>92.163499999999999</v>
      </c>
      <c r="M84" s="52">
        <v>15.69</v>
      </c>
      <c r="N84" s="52">
        <v>457.51</v>
      </c>
      <c r="O84" s="52">
        <v>7</v>
      </c>
      <c r="P84" s="2">
        <f t="shared" si="1"/>
        <v>427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649</v>
      </c>
      <c r="B85" s="1">
        <v>0.375</v>
      </c>
      <c r="C85" s="52">
        <v>2015</v>
      </c>
      <c r="D85" s="52">
        <v>1</v>
      </c>
      <c r="E85" s="52">
        <v>28</v>
      </c>
      <c r="F85" s="52">
        <v>4895443</v>
      </c>
      <c r="G85" s="52">
        <v>4895443</v>
      </c>
      <c r="H85" s="52">
        <v>674414</v>
      </c>
      <c r="I85" s="52">
        <v>674414</v>
      </c>
      <c r="J85" s="52">
        <v>0</v>
      </c>
      <c r="K85" s="52">
        <v>0</v>
      </c>
      <c r="L85" s="52">
        <v>92.904200000000003</v>
      </c>
      <c r="M85" s="52">
        <v>14.55</v>
      </c>
      <c r="N85" s="52">
        <v>461.67</v>
      </c>
      <c r="O85" s="52">
        <v>7</v>
      </c>
      <c r="P85" s="2">
        <f t="shared" si="1"/>
        <v>432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648</v>
      </c>
      <c r="B86" s="1">
        <v>0.33333333333333331</v>
      </c>
      <c r="C86" s="52">
        <v>2015</v>
      </c>
      <c r="D86" s="52">
        <v>1</v>
      </c>
      <c r="E86" s="52">
        <v>28</v>
      </c>
      <c r="F86" s="52">
        <v>4895011</v>
      </c>
      <c r="G86" s="52">
        <v>4895011</v>
      </c>
      <c r="H86" s="52">
        <v>674357</v>
      </c>
      <c r="I86" s="52">
        <v>674357</v>
      </c>
      <c r="J86" s="52">
        <v>0</v>
      </c>
      <c r="K86" s="52">
        <v>0</v>
      </c>
      <c r="L86" s="52">
        <v>93.107600000000005</v>
      </c>
      <c r="M86" s="52">
        <v>11.16</v>
      </c>
      <c r="N86" s="52">
        <v>472.62</v>
      </c>
      <c r="O86" s="52">
        <v>7</v>
      </c>
      <c r="P86" s="2">
        <f t="shared" si="1"/>
        <v>131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647</v>
      </c>
      <c r="B87" s="1">
        <v>0.29166666666666669</v>
      </c>
      <c r="C87" s="52">
        <v>2015</v>
      </c>
      <c r="D87" s="52">
        <v>1</v>
      </c>
      <c r="E87" s="52">
        <v>28</v>
      </c>
      <c r="F87" s="52">
        <v>4894880</v>
      </c>
      <c r="G87" s="52">
        <v>4894880</v>
      </c>
      <c r="H87" s="52">
        <v>674340</v>
      </c>
      <c r="I87" s="52">
        <v>674340</v>
      </c>
      <c r="J87" s="52">
        <v>0</v>
      </c>
      <c r="K87" s="52">
        <v>0</v>
      </c>
      <c r="L87" s="52">
        <v>94</v>
      </c>
      <c r="M87" s="52">
        <v>12.12</v>
      </c>
      <c r="N87" s="52">
        <v>473.97</v>
      </c>
      <c r="O87" s="52">
        <v>7</v>
      </c>
      <c r="P87" s="2">
        <f t="shared" si="1"/>
        <v>93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646</v>
      </c>
      <c r="B88" s="1">
        <v>0.25</v>
      </c>
      <c r="C88" s="52">
        <v>2015</v>
      </c>
      <c r="D88" s="52">
        <v>1</v>
      </c>
      <c r="E88" s="52">
        <v>28</v>
      </c>
      <c r="F88" s="52">
        <v>4894787</v>
      </c>
      <c r="G88" s="52">
        <v>4894787</v>
      </c>
      <c r="H88" s="52">
        <v>674328</v>
      </c>
      <c r="I88" s="52">
        <v>674328</v>
      </c>
      <c r="J88" s="52">
        <v>0</v>
      </c>
      <c r="K88" s="52">
        <v>0</v>
      </c>
      <c r="L88" s="52">
        <v>93.389700000000005</v>
      </c>
      <c r="M88" s="52">
        <v>11.88</v>
      </c>
      <c r="N88" s="52">
        <v>473.54</v>
      </c>
      <c r="O88" s="52">
        <v>7</v>
      </c>
      <c r="P88" s="2">
        <f t="shared" si="1"/>
        <v>170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645</v>
      </c>
      <c r="B89" s="1">
        <v>0.20833333333333334</v>
      </c>
      <c r="C89" s="52">
        <v>2015</v>
      </c>
      <c r="D89" s="52">
        <v>1</v>
      </c>
      <c r="E89" s="52">
        <v>28</v>
      </c>
      <c r="F89" s="52">
        <v>4894617</v>
      </c>
      <c r="G89" s="52">
        <v>4894617</v>
      </c>
      <c r="H89" s="52">
        <v>674306</v>
      </c>
      <c r="I89" s="52">
        <v>674306</v>
      </c>
      <c r="J89" s="52">
        <v>0</v>
      </c>
      <c r="K89" s="52">
        <v>0</v>
      </c>
      <c r="L89" s="52">
        <v>94.153899999999993</v>
      </c>
      <c r="M89" s="52">
        <v>9.5500000000000007</v>
      </c>
      <c r="N89" s="52">
        <v>481.94</v>
      </c>
      <c r="O89" s="52">
        <v>7</v>
      </c>
      <c r="P89" s="2">
        <f t="shared" si="1"/>
        <v>110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644</v>
      </c>
      <c r="B90" s="1">
        <v>0.16666666666666666</v>
      </c>
      <c r="C90" s="52">
        <v>2015</v>
      </c>
      <c r="D90" s="52">
        <v>1</v>
      </c>
      <c r="E90" s="52">
        <v>28</v>
      </c>
      <c r="F90" s="52">
        <v>4894507</v>
      </c>
      <c r="G90" s="52">
        <v>4894507</v>
      </c>
      <c r="H90" s="52">
        <v>674292</v>
      </c>
      <c r="I90" s="52">
        <v>674292</v>
      </c>
      <c r="J90" s="52">
        <v>0</v>
      </c>
      <c r="K90" s="52">
        <v>0</v>
      </c>
      <c r="L90" s="52">
        <v>95.516000000000005</v>
      </c>
      <c r="M90" s="52">
        <v>9.31</v>
      </c>
      <c r="N90" s="52">
        <v>0</v>
      </c>
      <c r="O90" s="52">
        <v>7</v>
      </c>
      <c r="P90" s="2">
        <f t="shared" si="1"/>
        <v>0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643</v>
      </c>
      <c r="B91" s="1">
        <v>0.125</v>
      </c>
      <c r="C91" s="52">
        <v>2015</v>
      </c>
      <c r="D91" s="52">
        <v>1</v>
      </c>
      <c r="E91" s="52">
        <v>28</v>
      </c>
      <c r="F91" s="52">
        <v>4894507</v>
      </c>
      <c r="G91" s="52">
        <v>4894507</v>
      </c>
      <c r="H91" s="52">
        <v>674292</v>
      </c>
      <c r="I91" s="52">
        <v>674292</v>
      </c>
      <c r="J91" s="52">
        <v>0</v>
      </c>
      <c r="K91" s="52">
        <v>0</v>
      </c>
      <c r="L91" s="52">
        <v>95.516000000000005</v>
      </c>
      <c r="M91" s="52">
        <v>9.31</v>
      </c>
      <c r="N91" s="52">
        <v>0</v>
      </c>
      <c r="O91" s="52">
        <v>7</v>
      </c>
      <c r="P91" s="2">
        <f t="shared" si="1"/>
        <v>0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642</v>
      </c>
      <c r="B92" s="1">
        <v>8.3333333333333329E-2</v>
      </c>
      <c r="C92" s="52">
        <v>2015</v>
      </c>
      <c r="D92" s="52">
        <v>1</v>
      </c>
      <c r="E92" s="52">
        <v>28</v>
      </c>
      <c r="F92" s="52">
        <v>4894507</v>
      </c>
      <c r="G92" s="52">
        <v>4894507</v>
      </c>
      <c r="H92" s="52">
        <v>674292</v>
      </c>
      <c r="I92" s="52">
        <v>674292</v>
      </c>
      <c r="J92" s="52">
        <v>0</v>
      </c>
      <c r="K92" s="52">
        <v>0</v>
      </c>
      <c r="L92" s="52">
        <v>95.516000000000005</v>
      </c>
      <c r="M92" s="52">
        <v>9.31</v>
      </c>
      <c r="N92" s="52">
        <v>0</v>
      </c>
      <c r="O92" s="52">
        <v>7</v>
      </c>
      <c r="P92" s="2">
        <f t="shared" si="1"/>
        <v>0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641</v>
      </c>
      <c r="B93" s="1">
        <v>4.1666666666666664E-2</v>
      </c>
      <c r="C93" s="52">
        <v>2015</v>
      </c>
      <c r="D93" s="52">
        <v>1</v>
      </c>
      <c r="E93" s="52">
        <v>28</v>
      </c>
      <c r="F93" s="52">
        <v>4894507</v>
      </c>
      <c r="G93" s="52">
        <v>4894507</v>
      </c>
      <c r="H93" s="52">
        <v>674292</v>
      </c>
      <c r="I93" s="52">
        <v>674292</v>
      </c>
      <c r="J93" s="52">
        <v>0</v>
      </c>
      <c r="K93" s="52">
        <v>0</v>
      </c>
      <c r="L93" s="52">
        <v>95.516000000000005</v>
      </c>
      <c r="M93" s="52">
        <v>9.31</v>
      </c>
      <c r="N93" s="52">
        <v>0</v>
      </c>
      <c r="O93" s="52">
        <v>7</v>
      </c>
      <c r="P93" s="2">
        <f t="shared" si="1"/>
        <v>0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640</v>
      </c>
      <c r="B94" s="1">
        <v>0</v>
      </c>
      <c r="C94" s="52">
        <v>2015</v>
      </c>
      <c r="D94" s="52">
        <v>1</v>
      </c>
      <c r="E94" s="52">
        <v>28</v>
      </c>
      <c r="F94" s="52">
        <v>4894507</v>
      </c>
      <c r="G94" s="52">
        <v>4894507</v>
      </c>
      <c r="H94" s="52">
        <v>674292</v>
      </c>
      <c r="I94" s="52">
        <v>674292</v>
      </c>
      <c r="J94" s="52">
        <v>0</v>
      </c>
      <c r="K94" s="52">
        <v>0</v>
      </c>
      <c r="L94" s="52">
        <v>95.516000000000005</v>
      </c>
      <c r="M94" s="52">
        <v>9.31</v>
      </c>
      <c r="N94" s="52">
        <v>0</v>
      </c>
      <c r="O94" s="52">
        <v>7</v>
      </c>
      <c r="P94" s="2">
        <f t="shared" si="1"/>
        <v>0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639</v>
      </c>
      <c r="B95" s="1">
        <v>0.95833333333333337</v>
      </c>
      <c r="C95" s="52">
        <v>2015</v>
      </c>
      <c r="D95" s="52">
        <v>1</v>
      </c>
      <c r="E95" s="52">
        <v>27</v>
      </c>
      <c r="F95" s="52">
        <v>4894507</v>
      </c>
      <c r="G95" s="52">
        <v>4894507</v>
      </c>
      <c r="H95" s="52">
        <v>674292</v>
      </c>
      <c r="I95" s="52">
        <v>674292</v>
      </c>
      <c r="J95" s="52">
        <v>0</v>
      </c>
      <c r="K95" s="52">
        <v>0</v>
      </c>
      <c r="L95" s="52">
        <v>95.516000000000005</v>
      </c>
      <c r="M95" s="52">
        <v>9.31</v>
      </c>
      <c r="N95" s="52">
        <v>477.15</v>
      </c>
      <c r="O95" s="52">
        <v>7</v>
      </c>
      <c r="P95" s="2">
        <f t="shared" si="1"/>
        <v>15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638</v>
      </c>
      <c r="B96" s="1">
        <v>0.91666666666666663</v>
      </c>
      <c r="C96" s="52">
        <v>2015</v>
      </c>
      <c r="D96" s="52">
        <v>1</v>
      </c>
      <c r="E96" s="52">
        <v>27</v>
      </c>
      <c r="F96" s="52">
        <v>4894492</v>
      </c>
      <c r="G96" s="52">
        <v>4894492</v>
      </c>
      <c r="H96" s="52">
        <v>674290</v>
      </c>
      <c r="I96" s="52">
        <v>674290</v>
      </c>
      <c r="J96" s="52">
        <v>0</v>
      </c>
      <c r="K96" s="52">
        <v>0</v>
      </c>
      <c r="L96" s="52">
        <v>95.296499999999995</v>
      </c>
      <c r="M96" s="52">
        <v>13.63</v>
      </c>
      <c r="N96" s="52">
        <v>0</v>
      </c>
      <c r="O96" s="52">
        <v>7</v>
      </c>
      <c r="P96" s="2">
        <f t="shared" si="1"/>
        <v>0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637</v>
      </c>
      <c r="B97" s="1">
        <v>0.875</v>
      </c>
      <c r="C97" s="52">
        <v>2015</v>
      </c>
      <c r="D97" s="52">
        <v>1</v>
      </c>
      <c r="E97" s="52">
        <v>27</v>
      </c>
      <c r="F97" s="52">
        <v>4894492</v>
      </c>
      <c r="G97" s="52">
        <v>4894492</v>
      </c>
      <c r="H97" s="52">
        <v>674290</v>
      </c>
      <c r="I97" s="52">
        <v>674290</v>
      </c>
      <c r="J97" s="52">
        <v>0</v>
      </c>
      <c r="K97" s="52">
        <v>0</v>
      </c>
      <c r="L97" s="52">
        <v>95.296499999999995</v>
      </c>
      <c r="M97" s="52">
        <v>13.63</v>
      </c>
      <c r="N97" s="52">
        <v>466.97</v>
      </c>
      <c r="O97" s="52">
        <v>7</v>
      </c>
      <c r="P97" s="2">
        <f t="shared" si="1"/>
        <v>8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636</v>
      </c>
      <c r="B98" s="1">
        <v>0.83333333333333337</v>
      </c>
      <c r="C98" s="52">
        <v>2015</v>
      </c>
      <c r="D98" s="52">
        <v>1</v>
      </c>
      <c r="E98" s="52">
        <v>27</v>
      </c>
      <c r="F98" s="52">
        <v>4894484</v>
      </c>
      <c r="G98" s="52">
        <v>4894484</v>
      </c>
      <c r="H98" s="52">
        <v>674289</v>
      </c>
      <c r="I98" s="52">
        <v>674289</v>
      </c>
      <c r="J98" s="52">
        <v>0</v>
      </c>
      <c r="K98" s="52">
        <v>0</v>
      </c>
      <c r="L98" s="52">
        <v>96.064599999999999</v>
      </c>
      <c r="M98" s="52">
        <v>21.96</v>
      </c>
      <c r="N98" s="52">
        <v>0</v>
      </c>
      <c r="O98" s="52">
        <v>7</v>
      </c>
      <c r="P98" s="2">
        <f t="shared" si="1"/>
        <v>0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635</v>
      </c>
      <c r="B99" s="1">
        <v>0.79166666666666663</v>
      </c>
      <c r="C99" s="52">
        <v>2015</v>
      </c>
      <c r="D99" s="52">
        <v>1</v>
      </c>
      <c r="E99" s="52">
        <v>27</v>
      </c>
      <c r="F99" s="52">
        <v>4894484</v>
      </c>
      <c r="G99" s="52">
        <v>4894484</v>
      </c>
      <c r="H99" s="52">
        <v>674289</v>
      </c>
      <c r="I99" s="52">
        <v>674289</v>
      </c>
      <c r="J99" s="52">
        <v>0</v>
      </c>
      <c r="K99" s="52">
        <v>0</v>
      </c>
      <c r="L99" s="52">
        <v>96.064599999999999</v>
      </c>
      <c r="M99" s="52">
        <v>21.96</v>
      </c>
      <c r="N99" s="52">
        <v>0</v>
      </c>
      <c r="O99" s="52">
        <v>7</v>
      </c>
      <c r="P99" s="2">
        <f t="shared" si="1"/>
        <v>0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634</v>
      </c>
      <c r="B100" s="1">
        <v>0.75</v>
      </c>
      <c r="C100" s="52">
        <v>2015</v>
      </c>
      <c r="D100" s="52">
        <v>1</v>
      </c>
      <c r="E100" s="52">
        <v>27</v>
      </c>
      <c r="F100" s="52">
        <v>4894484</v>
      </c>
      <c r="G100" s="52">
        <v>4894484</v>
      </c>
      <c r="H100" s="52">
        <v>674289</v>
      </c>
      <c r="I100" s="52">
        <v>674289</v>
      </c>
      <c r="J100" s="52">
        <v>0</v>
      </c>
      <c r="K100" s="52">
        <v>0</v>
      </c>
      <c r="L100" s="52">
        <v>96.064599999999999</v>
      </c>
      <c r="M100" s="52">
        <v>21.96</v>
      </c>
      <c r="N100" s="52">
        <v>0</v>
      </c>
      <c r="O100" s="52">
        <v>7</v>
      </c>
      <c r="P100" s="2">
        <f t="shared" si="1"/>
        <v>0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633</v>
      </c>
      <c r="B101" s="1">
        <v>0.70833333333333337</v>
      </c>
      <c r="C101" s="52">
        <v>2015</v>
      </c>
      <c r="D101" s="52">
        <v>1</v>
      </c>
      <c r="E101" s="52">
        <v>27</v>
      </c>
      <c r="F101" s="52">
        <v>4894484</v>
      </c>
      <c r="G101" s="52">
        <v>4894484</v>
      </c>
      <c r="H101" s="52">
        <v>674289</v>
      </c>
      <c r="I101" s="52">
        <v>674289</v>
      </c>
      <c r="J101" s="52">
        <v>0</v>
      </c>
      <c r="K101" s="52">
        <v>0</v>
      </c>
      <c r="L101" s="52">
        <v>96.064599999999999</v>
      </c>
      <c r="M101" s="52">
        <v>21.96</v>
      </c>
      <c r="N101" s="52">
        <v>0</v>
      </c>
      <c r="O101" s="52">
        <v>7</v>
      </c>
      <c r="P101" s="2">
        <f t="shared" si="1"/>
        <v>0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632</v>
      </c>
      <c r="B102" s="1">
        <v>0.66666666666666663</v>
      </c>
      <c r="C102" s="52">
        <v>2015</v>
      </c>
      <c r="D102" s="52">
        <v>1</v>
      </c>
      <c r="E102" s="52">
        <v>27</v>
      </c>
      <c r="F102" s="52">
        <v>4894484</v>
      </c>
      <c r="G102" s="52">
        <v>4894484</v>
      </c>
      <c r="H102" s="52">
        <v>674289</v>
      </c>
      <c r="I102" s="52">
        <v>674289</v>
      </c>
      <c r="J102" s="52">
        <v>0</v>
      </c>
      <c r="K102" s="52">
        <v>0</v>
      </c>
      <c r="L102" s="52">
        <v>96.064599999999999</v>
      </c>
      <c r="M102" s="52">
        <v>21.96</v>
      </c>
      <c r="N102" s="52">
        <v>457.99</v>
      </c>
      <c r="O102" s="52">
        <v>7</v>
      </c>
      <c r="P102" s="2">
        <f t="shared" si="1"/>
        <v>46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631</v>
      </c>
      <c r="B103" s="1">
        <v>0.625</v>
      </c>
      <c r="C103" s="52">
        <v>2015</v>
      </c>
      <c r="D103" s="52">
        <v>1</v>
      </c>
      <c r="E103" s="52">
        <v>27</v>
      </c>
      <c r="F103" s="52">
        <v>4894438</v>
      </c>
      <c r="G103" s="52">
        <v>4894438</v>
      </c>
      <c r="H103" s="52">
        <v>674283</v>
      </c>
      <c r="I103" s="52">
        <v>674283</v>
      </c>
      <c r="J103" s="52">
        <v>0</v>
      </c>
      <c r="K103" s="52">
        <v>0</v>
      </c>
      <c r="L103" s="52">
        <v>95.965699999999998</v>
      </c>
      <c r="M103" s="52">
        <v>22.41</v>
      </c>
      <c r="N103" s="52">
        <v>456.93</v>
      </c>
      <c r="O103" s="52">
        <v>7</v>
      </c>
      <c r="P103" s="2">
        <f t="shared" si="1"/>
        <v>68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630</v>
      </c>
      <c r="B104" s="1">
        <v>0.58333333333333337</v>
      </c>
      <c r="C104" s="52">
        <v>2015</v>
      </c>
      <c r="D104" s="52">
        <v>1</v>
      </c>
      <c r="E104" s="52">
        <v>27</v>
      </c>
      <c r="F104" s="52">
        <v>4894370</v>
      </c>
      <c r="G104" s="52">
        <v>4894370</v>
      </c>
      <c r="H104" s="52">
        <v>674274</v>
      </c>
      <c r="I104" s="52">
        <v>674274</v>
      </c>
      <c r="J104" s="52">
        <v>0</v>
      </c>
      <c r="K104" s="52">
        <v>0</v>
      </c>
      <c r="L104" s="52">
        <v>95.643000000000001</v>
      </c>
      <c r="M104" s="52">
        <v>21.1</v>
      </c>
      <c r="N104" s="52">
        <v>458.74</v>
      </c>
      <c r="O104" s="52">
        <v>7</v>
      </c>
      <c r="P104" s="2">
        <f t="shared" si="1"/>
        <v>106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629</v>
      </c>
      <c r="B105" s="1">
        <v>0.54166666666666663</v>
      </c>
      <c r="C105" s="52">
        <v>2015</v>
      </c>
      <c r="D105" s="52">
        <v>1</v>
      </c>
      <c r="E105" s="52">
        <v>27</v>
      </c>
      <c r="F105" s="52">
        <v>4894264</v>
      </c>
      <c r="G105" s="52">
        <v>4894264</v>
      </c>
      <c r="H105" s="52">
        <v>674260</v>
      </c>
      <c r="I105" s="52">
        <v>674260</v>
      </c>
      <c r="J105" s="52">
        <v>0</v>
      </c>
      <c r="K105" s="52">
        <v>0</v>
      </c>
      <c r="L105" s="52">
        <v>93.976200000000006</v>
      </c>
      <c r="M105" s="52">
        <v>19.07</v>
      </c>
      <c r="N105" s="52">
        <v>459.46</v>
      </c>
      <c r="O105" s="52">
        <v>7</v>
      </c>
      <c r="P105" s="2">
        <f t="shared" si="1"/>
        <v>196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628</v>
      </c>
      <c r="B106" s="1">
        <v>0.5</v>
      </c>
      <c r="C106" s="52">
        <v>2015</v>
      </c>
      <c r="D106" s="52">
        <v>1</v>
      </c>
      <c r="E106" s="52">
        <v>27</v>
      </c>
      <c r="F106" s="52">
        <v>4894068</v>
      </c>
      <c r="G106" s="52">
        <v>4894068</v>
      </c>
      <c r="H106" s="52">
        <v>674234</v>
      </c>
      <c r="I106" s="52">
        <v>674234</v>
      </c>
      <c r="J106" s="52">
        <v>0</v>
      </c>
      <c r="K106" s="52">
        <v>0</v>
      </c>
      <c r="L106" s="52">
        <v>93.489000000000004</v>
      </c>
      <c r="M106" s="52">
        <v>17.09</v>
      </c>
      <c r="N106" s="52">
        <v>458.02</v>
      </c>
      <c r="O106" s="52">
        <v>7</v>
      </c>
      <c r="P106" s="2">
        <f t="shared" si="1"/>
        <v>386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627</v>
      </c>
      <c r="B107" s="1">
        <v>0.45833333333333331</v>
      </c>
      <c r="C107" s="52">
        <v>2015</v>
      </c>
      <c r="D107" s="52">
        <v>1</v>
      </c>
      <c r="E107" s="52">
        <v>27</v>
      </c>
      <c r="F107" s="52">
        <v>4893682</v>
      </c>
      <c r="G107" s="52">
        <v>4893682</v>
      </c>
      <c r="H107" s="52">
        <v>674183</v>
      </c>
      <c r="I107" s="52">
        <v>674183</v>
      </c>
      <c r="J107" s="52">
        <v>0</v>
      </c>
      <c r="K107" s="52">
        <v>0</v>
      </c>
      <c r="L107" s="52">
        <v>92.839699999999993</v>
      </c>
      <c r="M107" s="52">
        <v>16.510000000000002</v>
      </c>
      <c r="N107" s="52">
        <v>454.5</v>
      </c>
      <c r="O107" s="52">
        <v>7</v>
      </c>
      <c r="P107" s="2">
        <f t="shared" si="1"/>
        <v>421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626</v>
      </c>
      <c r="B108" s="1">
        <v>0.41666666666666669</v>
      </c>
      <c r="C108" s="52">
        <v>2015</v>
      </c>
      <c r="D108" s="52">
        <v>1</v>
      </c>
      <c r="E108" s="52">
        <v>27</v>
      </c>
      <c r="F108" s="52">
        <v>4893261</v>
      </c>
      <c r="G108" s="52">
        <v>4893261</v>
      </c>
      <c r="H108" s="52">
        <v>674127</v>
      </c>
      <c r="I108" s="52">
        <v>674127</v>
      </c>
      <c r="J108" s="52">
        <v>0</v>
      </c>
      <c r="K108" s="52">
        <v>0</v>
      </c>
      <c r="L108" s="52">
        <v>92.696399999999997</v>
      </c>
      <c r="M108" s="52">
        <v>15.68</v>
      </c>
      <c r="N108" s="52">
        <v>458.23</v>
      </c>
      <c r="O108" s="52">
        <v>7</v>
      </c>
      <c r="P108" s="2">
        <f t="shared" si="1"/>
        <v>414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625</v>
      </c>
      <c r="B109" s="1">
        <v>0.375</v>
      </c>
      <c r="C109" s="52">
        <v>2015</v>
      </c>
      <c r="D109" s="52">
        <v>1</v>
      </c>
      <c r="E109" s="52">
        <v>27</v>
      </c>
      <c r="F109" s="52">
        <v>4892847</v>
      </c>
      <c r="G109" s="52">
        <v>4892847</v>
      </c>
      <c r="H109" s="52">
        <v>674072</v>
      </c>
      <c r="I109" s="52">
        <v>674072</v>
      </c>
      <c r="J109" s="52">
        <v>0</v>
      </c>
      <c r="K109" s="52">
        <v>0</v>
      </c>
      <c r="L109" s="52">
        <v>93.532399999999996</v>
      </c>
      <c r="M109" s="52">
        <v>14.61</v>
      </c>
      <c r="N109" s="52">
        <v>465.41</v>
      </c>
      <c r="O109" s="52">
        <v>7</v>
      </c>
      <c r="P109" s="2">
        <f t="shared" si="1"/>
        <v>374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624</v>
      </c>
      <c r="B110" s="1">
        <v>0.33333333333333331</v>
      </c>
      <c r="C110" s="52">
        <v>2015</v>
      </c>
      <c r="D110" s="52">
        <v>1</v>
      </c>
      <c r="E110" s="52">
        <v>27</v>
      </c>
      <c r="F110" s="52">
        <v>4892473</v>
      </c>
      <c r="G110" s="52">
        <v>4892473</v>
      </c>
      <c r="H110" s="52">
        <v>674023</v>
      </c>
      <c r="I110" s="52">
        <v>674023</v>
      </c>
      <c r="J110" s="52">
        <v>0</v>
      </c>
      <c r="K110" s="52">
        <v>0</v>
      </c>
      <c r="L110" s="52">
        <v>93.863399999999999</v>
      </c>
      <c r="M110" s="52">
        <v>11.6</v>
      </c>
      <c r="N110" s="52">
        <v>470.47</v>
      </c>
      <c r="O110" s="52">
        <v>7</v>
      </c>
      <c r="P110" s="2">
        <f t="shared" si="1"/>
        <v>116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623</v>
      </c>
      <c r="B111" s="1">
        <v>0.29166666666666669</v>
      </c>
      <c r="C111" s="52">
        <v>2015</v>
      </c>
      <c r="D111" s="52">
        <v>1</v>
      </c>
      <c r="E111" s="52">
        <v>27</v>
      </c>
      <c r="F111" s="52">
        <v>4892357</v>
      </c>
      <c r="G111" s="52">
        <v>4892357</v>
      </c>
      <c r="H111" s="52">
        <v>674008</v>
      </c>
      <c r="I111" s="52">
        <v>674008</v>
      </c>
      <c r="J111" s="52">
        <v>0</v>
      </c>
      <c r="K111" s="52">
        <v>0</v>
      </c>
      <c r="L111" s="52">
        <v>95.461299999999994</v>
      </c>
      <c r="M111" s="52">
        <v>13.09</v>
      </c>
      <c r="N111" s="52">
        <v>471.35</v>
      </c>
      <c r="O111" s="52">
        <v>7</v>
      </c>
      <c r="P111" s="2">
        <f t="shared" si="1"/>
        <v>141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622</v>
      </c>
      <c r="B112" s="1">
        <v>0.25</v>
      </c>
      <c r="C112" s="52">
        <v>2015</v>
      </c>
      <c r="D112" s="52">
        <v>1</v>
      </c>
      <c r="E112" s="52">
        <v>27</v>
      </c>
      <c r="F112" s="52">
        <v>4892216</v>
      </c>
      <c r="G112" s="52">
        <v>4892216</v>
      </c>
      <c r="H112" s="52">
        <v>673990</v>
      </c>
      <c r="I112" s="52">
        <v>673990</v>
      </c>
      <c r="J112" s="52">
        <v>0</v>
      </c>
      <c r="K112" s="52">
        <v>0</v>
      </c>
      <c r="L112" s="52">
        <v>94.593199999999996</v>
      </c>
      <c r="M112" s="52">
        <v>11.43</v>
      </c>
      <c r="N112" s="52">
        <v>475.57</v>
      </c>
      <c r="O112" s="52">
        <v>7</v>
      </c>
      <c r="P112" s="2">
        <f t="shared" si="1"/>
        <v>132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621</v>
      </c>
      <c r="B113" s="1">
        <v>0.20833333333333334</v>
      </c>
      <c r="C113" s="52">
        <v>2015</v>
      </c>
      <c r="D113" s="52">
        <v>1</v>
      </c>
      <c r="E113" s="52">
        <v>27</v>
      </c>
      <c r="F113" s="52">
        <v>4892084</v>
      </c>
      <c r="G113" s="52">
        <v>4892084</v>
      </c>
      <c r="H113" s="52">
        <v>673973</v>
      </c>
      <c r="I113" s="52">
        <v>673973</v>
      </c>
      <c r="J113" s="52">
        <v>0</v>
      </c>
      <c r="K113" s="52">
        <v>0</v>
      </c>
      <c r="L113" s="52">
        <v>94.236699999999999</v>
      </c>
      <c r="M113" s="52">
        <v>9.11</v>
      </c>
      <c r="N113" s="52">
        <v>478.41</v>
      </c>
      <c r="O113" s="52">
        <v>7</v>
      </c>
      <c r="P113" s="2">
        <f t="shared" si="1"/>
        <v>63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620</v>
      </c>
      <c r="B114" s="1">
        <v>0.16666666666666666</v>
      </c>
      <c r="C114" s="52">
        <v>2015</v>
      </c>
      <c r="D114" s="52">
        <v>1</v>
      </c>
      <c r="E114" s="52">
        <v>27</v>
      </c>
      <c r="F114" s="52">
        <v>4892021</v>
      </c>
      <c r="G114" s="52">
        <v>4892021</v>
      </c>
      <c r="H114" s="52">
        <v>673965</v>
      </c>
      <c r="I114" s="52">
        <v>673965</v>
      </c>
      <c r="J114" s="52">
        <v>0</v>
      </c>
      <c r="K114" s="52">
        <v>0</v>
      </c>
      <c r="L114" s="52">
        <v>95.380099999999999</v>
      </c>
      <c r="M114" s="52">
        <v>20.7</v>
      </c>
      <c r="N114" s="52">
        <v>0</v>
      </c>
      <c r="O114" s="52">
        <v>7</v>
      </c>
      <c r="P114" s="2">
        <f t="shared" si="1"/>
        <v>0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619</v>
      </c>
      <c r="B115" s="1">
        <v>0.125</v>
      </c>
      <c r="C115" s="52">
        <v>2015</v>
      </c>
      <c r="D115" s="52">
        <v>1</v>
      </c>
      <c r="E115" s="52">
        <v>27</v>
      </c>
      <c r="F115" s="52">
        <v>4892021</v>
      </c>
      <c r="G115" s="52">
        <v>4892021</v>
      </c>
      <c r="H115" s="52">
        <v>673965</v>
      </c>
      <c r="I115" s="52">
        <v>673965</v>
      </c>
      <c r="J115" s="52">
        <v>0</v>
      </c>
      <c r="K115" s="52">
        <v>0</v>
      </c>
      <c r="L115" s="52">
        <v>95.380099999999999</v>
      </c>
      <c r="M115" s="52">
        <v>20.7</v>
      </c>
      <c r="N115" s="52">
        <v>0</v>
      </c>
      <c r="O115" s="52">
        <v>7</v>
      </c>
      <c r="P115" s="2">
        <f t="shared" si="1"/>
        <v>0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618</v>
      </c>
      <c r="B116" s="1">
        <v>8.3333333333333329E-2</v>
      </c>
      <c r="C116" s="52">
        <v>2015</v>
      </c>
      <c r="D116" s="52">
        <v>1</v>
      </c>
      <c r="E116" s="52">
        <v>27</v>
      </c>
      <c r="F116" s="52">
        <v>4892021</v>
      </c>
      <c r="G116" s="52">
        <v>4892021</v>
      </c>
      <c r="H116" s="52">
        <v>673965</v>
      </c>
      <c r="I116" s="52">
        <v>673965</v>
      </c>
      <c r="J116" s="52">
        <v>0</v>
      </c>
      <c r="K116" s="52">
        <v>0</v>
      </c>
      <c r="L116" s="52">
        <v>95.380099999999999</v>
      </c>
      <c r="M116" s="52">
        <v>20.7</v>
      </c>
      <c r="N116" s="52">
        <v>0</v>
      </c>
      <c r="O116" s="52">
        <v>7</v>
      </c>
      <c r="P116" s="2">
        <f t="shared" si="1"/>
        <v>0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617</v>
      </c>
      <c r="B117" s="1">
        <v>4.1666666666666664E-2</v>
      </c>
      <c r="C117" s="52">
        <v>2015</v>
      </c>
      <c r="D117" s="52">
        <v>1</v>
      </c>
      <c r="E117" s="52">
        <v>27</v>
      </c>
      <c r="F117" s="52">
        <v>4892021</v>
      </c>
      <c r="G117" s="52">
        <v>4892021</v>
      </c>
      <c r="H117" s="52">
        <v>673965</v>
      </c>
      <c r="I117" s="52">
        <v>673965</v>
      </c>
      <c r="J117" s="52">
        <v>0</v>
      </c>
      <c r="K117" s="52">
        <v>0</v>
      </c>
      <c r="L117" s="52">
        <v>95.380099999999999</v>
      </c>
      <c r="M117" s="52">
        <v>20.7</v>
      </c>
      <c r="N117" s="52">
        <v>0</v>
      </c>
      <c r="O117" s="52">
        <v>7</v>
      </c>
      <c r="P117" s="2">
        <f t="shared" si="1"/>
        <v>0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616</v>
      </c>
      <c r="B118" s="1">
        <v>0</v>
      </c>
      <c r="C118" s="52">
        <v>2015</v>
      </c>
      <c r="D118" s="52">
        <v>1</v>
      </c>
      <c r="E118" s="52">
        <v>27</v>
      </c>
      <c r="F118" s="52">
        <v>4892021</v>
      </c>
      <c r="G118" s="52">
        <v>4892021</v>
      </c>
      <c r="H118" s="52">
        <v>673965</v>
      </c>
      <c r="I118" s="52">
        <v>673965</v>
      </c>
      <c r="J118" s="52">
        <v>0</v>
      </c>
      <c r="K118" s="52">
        <v>0</v>
      </c>
      <c r="L118" s="52">
        <v>95.380099999999999</v>
      </c>
      <c r="M118" s="52">
        <v>20.7</v>
      </c>
      <c r="N118" s="52">
        <v>0</v>
      </c>
      <c r="O118" s="52">
        <v>7</v>
      </c>
      <c r="P118" s="2">
        <f t="shared" si="1"/>
        <v>0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615</v>
      </c>
      <c r="B119" s="1">
        <v>0.95833333333333337</v>
      </c>
      <c r="C119" s="52">
        <v>2015</v>
      </c>
      <c r="D119" s="52">
        <v>1</v>
      </c>
      <c r="E119" s="52">
        <v>26</v>
      </c>
      <c r="F119" s="52">
        <v>4892021</v>
      </c>
      <c r="G119" s="52">
        <v>4892021</v>
      </c>
      <c r="H119" s="52">
        <v>673965</v>
      </c>
      <c r="I119" s="52">
        <v>673965</v>
      </c>
      <c r="J119" s="52">
        <v>0</v>
      </c>
      <c r="K119" s="52">
        <v>0</v>
      </c>
      <c r="L119" s="52">
        <v>95.380099999999999</v>
      </c>
      <c r="M119" s="52">
        <v>20.7</v>
      </c>
      <c r="N119" s="52">
        <v>0</v>
      </c>
      <c r="O119" s="52">
        <v>7</v>
      </c>
      <c r="P119" s="2">
        <f t="shared" ref="P119:P182" si="2">F119-F120</f>
        <v>0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614</v>
      </c>
      <c r="B120" s="1">
        <v>0.91666666666666663</v>
      </c>
      <c r="C120" s="52">
        <v>2015</v>
      </c>
      <c r="D120" s="52">
        <v>1</v>
      </c>
      <c r="E120" s="52">
        <v>26</v>
      </c>
      <c r="F120" s="52">
        <v>4892021</v>
      </c>
      <c r="G120" s="52">
        <v>4892021</v>
      </c>
      <c r="H120" s="52">
        <v>673965</v>
      </c>
      <c r="I120" s="52">
        <v>673965</v>
      </c>
      <c r="J120" s="52">
        <v>0</v>
      </c>
      <c r="K120" s="52">
        <v>0</v>
      </c>
      <c r="L120" s="52">
        <v>95.380099999999999</v>
      </c>
      <c r="M120" s="52">
        <v>20.7</v>
      </c>
      <c r="N120" s="52">
        <v>0</v>
      </c>
      <c r="O120" s="52">
        <v>7</v>
      </c>
      <c r="P120" s="2">
        <f t="shared" si="2"/>
        <v>0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613</v>
      </c>
      <c r="B121" s="1">
        <v>0.875</v>
      </c>
      <c r="C121" s="52">
        <v>2015</v>
      </c>
      <c r="D121" s="52">
        <v>1</v>
      </c>
      <c r="E121" s="52">
        <v>26</v>
      </c>
      <c r="F121" s="52">
        <v>4892021</v>
      </c>
      <c r="G121" s="52">
        <v>4892021</v>
      </c>
      <c r="H121" s="52">
        <v>673965</v>
      </c>
      <c r="I121" s="52">
        <v>673965</v>
      </c>
      <c r="J121" s="52">
        <v>0</v>
      </c>
      <c r="K121" s="52">
        <v>0</v>
      </c>
      <c r="L121" s="52">
        <v>95.380099999999999</v>
      </c>
      <c r="M121" s="52">
        <v>20.7</v>
      </c>
      <c r="N121" s="52">
        <v>0</v>
      </c>
      <c r="O121" s="52">
        <v>7</v>
      </c>
      <c r="P121" s="2">
        <f t="shared" si="2"/>
        <v>0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612</v>
      </c>
      <c r="B122" s="1">
        <v>0.83333333333333337</v>
      </c>
      <c r="C122" s="52">
        <v>2015</v>
      </c>
      <c r="D122" s="52">
        <v>1</v>
      </c>
      <c r="E122" s="52">
        <v>26</v>
      </c>
      <c r="F122" s="52">
        <v>4892021</v>
      </c>
      <c r="G122" s="52">
        <v>4892021</v>
      </c>
      <c r="H122" s="52">
        <v>673965</v>
      </c>
      <c r="I122" s="52">
        <v>673965</v>
      </c>
      <c r="J122" s="52">
        <v>0</v>
      </c>
      <c r="K122" s="52">
        <v>0</v>
      </c>
      <c r="L122" s="52">
        <v>95.380099999999999</v>
      </c>
      <c r="M122" s="52">
        <v>20.7</v>
      </c>
      <c r="N122" s="52">
        <v>0</v>
      </c>
      <c r="O122" s="52">
        <v>7</v>
      </c>
      <c r="P122" s="2">
        <f t="shared" si="2"/>
        <v>0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611</v>
      </c>
      <c r="B123" s="1">
        <v>0.79166666666666663</v>
      </c>
      <c r="C123" s="52">
        <v>2015</v>
      </c>
      <c r="D123" s="52">
        <v>1</v>
      </c>
      <c r="E123" s="52">
        <v>26</v>
      </c>
      <c r="F123" s="52">
        <v>4892021</v>
      </c>
      <c r="G123" s="52">
        <v>4892021</v>
      </c>
      <c r="H123" s="52">
        <v>673965</v>
      </c>
      <c r="I123" s="52">
        <v>673965</v>
      </c>
      <c r="J123" s="52">
        <v>0</v>
      </c>
      <c r="K123" s="52">
        <v>0</v>
      </c>
      <c r="L123" s="52">
        <v>95.380099999999999</v>
      </c>
      <c r="M123" s="52">
        <v>20.7</v>
      </c>
      <c r="N123" s="52">
        <v>0</v>
      </c>
      <c r="O123" s="52">
        <v>7</v>
      </c>
      <c r="P123" s="2">
        <f t="shared" si="2"/>
        <v>0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610</v>
      </c>
      <c r="B124" s="1">
        <v>0.75</v>
      </c>
      <c r="C124" s="52">
        <v>2015</v>
      </c>
      <c r="D124" s="52">
        <v>1</v>
      </c>
      <c r="E124" s="52">
        <v>26</v>
      </c>
      <c r="F124" s="52">
        <v>4892021</v>
      </c>
      <c r="G124" s="52">
        <v>4892021</v>
      </c>
      <c r="H124" s="52">
        <v>673965</v>
      </c>
      <c r="I124" s="52">
        <v>673965</v>
      </c>
      <c r="J124" s="52">
        <v>0</v>
      </c>
      <c r="K124" s="52">
        <v>0</v>
      </c>
      <c r="L124" s="52">
        <v>95.380099999999999</v>
      </c>
      <c r="M124" s="52">
        <v>20.7</v>
      </c>
      <c r="N124" s="52">
        <v>0</v>
      </c>
      <c r="O124" s="52">
        <v>7</v>
      </c>
      <c r="P124" s="2">
        <f t="shared" si="2"/>
        <v>0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609</v>
      </c>
      <c r="B125" s="1">
        <v>0.70833333333333337</v>
      </c>
      <c r="C125" s="52">
        <v>2015</v>
      </c>
      <c r="D125" s="52">
        <v>1</v>
      </c>
      <c r="E125" s="52">
        <v>26</v>
      </c>
      <c r="F125" s="52">
        <v>4892021</v>
      </c>
      <c r="G125" s="52">
        <v>4892021</v>
      </c>
      <c r="H125" s="52">
        <v>673965</v>
      </c>
      <c r="I125" s="52">
        <v>673965</v>
      </c>
      <c r="J125" s="52">
        <v>0</v>
      </c>
      <c r="K125" s="52">
        <v>0</v>
      </c>
      <c r="L125" s="52">
        <v>95.380099999999999</v>
      </c>
      <c r="M125" s="52">
        <v>20.7</v>
      </c>
      <c r="N125" s="52">
        <v>0</v>
      </c>
      <c r="O125" s="52">
        <v>7</v>
      </c>
      <c r="P125" s="2">
        <f t="shared" si="2"/>
        <v>0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608</v>
      </c>
      <c r="B126" s="1">
        <v>0.66666666666666663</v>
      </c>
      <c r="C126" s="52">
        <v>2015</v>
      </c>
      <c r="D126" s="52">
        <v>1</v>
      </c>
      <c r="E126" s="52">
        <v>26</v>
      </c>
      <c r="F126" s="52">
        <v>4892021</v>
      </c>
      <c r="G126" s="52">
        <v>4892021</v>
      </c>
      <c r="H126" s="52">
        <v>673965</v>
      </c>
      <c r="I126" s="52">
        <v>673965</v>
      </c>
      <c r="J126" s="52">
        <v>0</v>
      </c>
      <c r="K126" s="52">
        <v>0</v>
      </c>
      <c r="L126" s="52">
        <v>95.380099999999999</v>
      </c>
      <c r="M126" s="52">
        <v>20.7</v>
      </c>
      <c r="N126" s="52">
        <v>454.85</v>
      </c>
      <c r="O126" s="52">
        <v>7</v>
      </c>
      <c r="P126" s="2">
        <f t="shared" si="2"/>
        <v>8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607</v>
      </c>
      <c r="B127" s="1">
        <v>0.625</v>
      </c>
      <c r="C127" s="52">
        <v>2015</v>
      </c>
      <c r="D127" s="52">
        <v>1</v>
      </c>
      <c r="E127" s="52">
        <v>26</v>
      </c>
      <c r="F127" s="52">
        <v>4892013</v>
      </c>
      <c r="G127" s="52">
        <v>4892013</v>
      </c>
      <c r="H127" s="52">
        <v>673964</v>
      </c>
      <c r="I127" s="52">
        <v>673964</v>
      </c>
      <c r="J127" s="52">
        <v>0</v>
      </c>
      <c r="K127" s="52">
        <v>0</v>
      </c>
      <c r="L127" s="52">
        <v>94.708399999999997</v>
      </c>
      <c r="M127" s="52">
        <v>22.04</v>
      </c>
      <c r="N127" s="52">
        <v>454.16</v>
      </c>
      <c r="O127" s="52">
        <v>7</v>
      </c>
      <c r="P127" s="2">
        <f t="shared" si="2"/>
        <v>67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606</v>
      </c>
      <c r="B128" s="1">
        <v>0.58333333333333337</v>
      </c>
      <c r="C128" s="52">
        <v>2015</v>
      </c>
      <c r="D128" s="52">
        <v>1</v>
      </c>
      <c r="E128" s="52">
        <v>26</v>
      </c>
      <c r="F128" s="52">
        <v>4891946</v>
      </c>
      <c r="G128" s="52">
        <v>4891946</v>
      </c>
      <c r="H128" s="52">
        <v>673955</v>
      </c>
      <c r="I128" s="52">
        <v>673955</v>
      </c>
      <c r="J128" s="52">
        <v>0</v>
      </c>
      <c r="K128" s="52">
        <v>0</v>
      </c>
      <c r="L128" s="52">
        <v>93.438999999999993</v>
      </c>
      <c r="M128" s="52">
        <v>20.79</v>
      </c>
      <c r="N128" s="52">
        <v>454.66</v>
      </c>
      <c r="O128" s="52">
        <v>7</v>
      </c>
      <c r="P128" s="2">
        <f t="shared" si="2"/>
        <v>75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605</v>
      </c>
      <c r="B129" s="1">
        <v>0.54166666666666663</v>
      </c>
      <c r="C129" s="52">
        <v>2015</v>
      </c>
      <c r="D129" s="52">
        <v>1</v>
      </c>
      <c r="E129" s="52">
        <v>26</v>
      </c>
      <c r="F129" s="52">
        <v>4891871</v>
      </c>
      <c r="G129" s="52">
        <v>4891871</v>
      </c>
      <c r="H129" s="52">
        <v>673945</v>
      </c>
      <c r="I129" s="52">
        <v>673945</v>
      </c>
      <c r="J129" s="52">
        <v>0</v>
      </c>
      <c r="K129" s="52">
        <v>0</v>
      </c>
      <c r="L129" s="52">
        <v>92.300600000000003</v>
      </c>
      <c r="M129" s="52">
        <v>21.21</v>
      </c>
      <c r="N129" s="52">
        <v>444.72</v>
      </c>
      <c r="O129" s="52">
        <v>7</v>
      </c>
      <c r="P129" s="2">
        <f t="shared" si="2"/>
        <v>73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604</v>
      </c>
      <c r="B130" s="1">
        <v>0.5</v>
      </c>
      <c r="C130" s="52">
        <v>2015</v>
      </c>
      <c r="D130" s="52">
        <v>1</v>
      </c>
      <c r="E130" s="52">
        <v>26</v>
      </c>
      <c r="F130" s="52">
        <v>4891798</v>
      </c>
      <c r="G130" s="52">
        <v>4891798</v>
      </c>
      <c r="H130" s="52">
        <v>673935</v>
      </c>
      <c r="I130" s="52">
        <v>673935</v>
      </c>
      <c r="J130" s="52">
        <v>0</v>
      </c>
      <c r="K130" s="52">
        <v>0</v>
      </c>
      <c r="L130" s="52">
        <v>92.642300000000006</v>
      </c>
      <c r="M130" s="52">
        <v>18.3</v>
      </c>
      <c r="N130" s="52">
        <v>452.75</v>
      </c>
      <c r="O130" s="52">
        <v>7</v>
      </c>
      <c r="P130" s="2">
        <f t="shared" si="2"/>
        <v>120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603</v>
      </c>
      <c r="B131" s="1">
        <v>0.45833333333333331</v>
      </c>
      <c r="C131" s="52">
        <v>2015</v>
      </c>
      <c r="D131" s="52">
        <v>1</v>
      </c>
      <c r="E131" s="52">
        <v>26</v>
      </c>
      <c r="F131" s="52">
        <v>4891678</v>
      </c>
      <c r="G131" s="52">
        <v>4891678</v>
      </c>
      <c r="H131" s="52">
        <v>673919</v>
      </c>
      <c r="I131" s="52">
        <v>673919</v>
      </c>
      <c r="J131" s="52">
        <v>0</v>
      </c>
      <c r="K131" s="52">
        <v>0</v>
      </c>
      <c r="L131" s="52">
        <v>91.277900000000002</v>
      </c>
      <c r="M131" s="52">
        <v>16.600000000000001</v>
      </c>
      <c r="N131" s="52">
        <v>448.83</v>
      </c>
      <c r="O131" s="52">
        <v>7</v>
      </c>
      <c r="P131" s="2">
        <f t="shared" si="2"/>
        <v>229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602</v>
      </c>
      <c r="B132" s="1">
        <v>0.41666666666666669</v>
      </c>
      <c r="C132" s="52">
        <v>2015</v>
      </c>
      <c r="D132" s="52">
        <v>1</v>
      </c>
      <c r="E132" s="52">
        <v>26</v>
      </c>
      <c r="F132" s="52">
        <v>4891449</v>
      </c>
      <c r="G132" s="52">
        <v>4891449</v>
      </c>
      <c r="H132" s="52">
        <v>673888</v>
      </c>
      <c r="I132" s="52">
        <v>673888</v>
      </c>
      <c r="J132" s="52">
        <v>0</v>
      </c>
      <c r="K132" s="52">
        <v>0</v>
      </c>
      <c r="L132" s="52">
        <v>90.6721</v>
      </c>
      <c r="M132" s="52">
        <v>15.53</v>
      </c>
      <c r="N132" s="52">
        <v>452.69</v>
      </c>
      <c r="O132" s="52">
        <v>7</v>
      </c>
      <c r="P132" s="2">
        <f t="shared" si="2"/>
        <v>370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601</v>
      </c>
      <c r="B133" s="1">
        <v>0.375</v>
      </c>
      <c r="C133" s="52">
        <v>2015</v>
      </c>
      <c r="D133" s="52">
        <v>1</v>
      </c>
      <c r="E133" s="52">
        <v>26</v>
      </c>
      <c r="F133" s="52">
        <v>4891079</v>
      </c>
      <c r="G133" s="52">
        <v>4891079</v>
      </c>
      <c r="H133" s="52">
        <v>673838</v>
      </c>
      <c r="I133" s="52">
        <v>673838</v>
      </c>
      <c r="J133" s="52">
        <v>0</v>
      </c>
      <c r="K133" s="52">
        <v>0</v>
      </c>
      <c r="L133" s="52">
        <v>91.750699999999995</v>
      </c>
      <c r="M133" s="52">
        <v>14.47</v>
      </c>
      <c r="N133" s="52">
        <v>460.32</v>
      </c>
      <c r="O133" s="52">
        <v>7</v>
      </c>
      <c r="P133" s="2">
        <f t="shared" si="2"/>
        <v>412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600</v>
      </c>
      <c r="B134" s="1">
        <v>0.33333333333333331</v>
      </c>
      <c r="C134" s="52">
        <v>2015</v>
      </c>
      <c r="D134" s="52">
        <v>1</v>
      </c>
      <c r="E134" s="52">
        <v>26</v>
      </c>
      <c r="F134" s="52">
        <v>4890667</v>
      </c>
      <c r="G134" s="52">
        <v>4890667</v>
      </c>
      <c r="H134" s="52">
        <v>673783</v>
      </c>
      <c r="I134" s="52">
        <v>673783</v>
      </c>
      <c r="J134" s="52">
        <v>0</v>
      </c>
      <c r="K134" s="52">
        <v>0</v>
      </c>
      <c r="L134" s="52">
        <v>92.324799999999996</v>
      </c>
      <c r="M134" s="52">
        <v>12.12</v>
      </c>
      <c r="N134" s="52">
        <v>461.97</v>
      </c>
      <c r="O134" s="52">
        <v>7</v>
      </c>
      <c r="P134" s="2">
        <f t="shared" si="2"/>
        <v>130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599</v>
      </c>
      <c r="B135" s="1">
        <v>0.29166666666666669</v>
      </c>
      <c r="C135" s="52">
        <v>2015</v>
      </c>
      <c r="D135" s="52">
        <v>1</v>
      </c>
      <c r="E135" s="52">
        <v>26</v>
      </c>
      <c r="F135" s="52">
        <v>4890537</v>
      </c>
      <c r="G135" s="52">
        <v>4890537</v>
      </c>
      <c r="H135" s="52">
        <v>673766</v>
      </c>
      <c r="I135" s="52">
        <v>673766</v>
      </c>
      <c r="J135" s="52">
        <v>0</v>
      </c>
      <c r="K135" s="52">
        <v>0</v>
      </c>
      <c r="L135" s="52">
        <v>93.9572</v>
      </c>
      <c r="M135" s="52">
        <v>13.82</v>
      </c>
      <c r="N135" s="52">
        <v>464</v>
      </c>
      <c r="O135" s="52">
        <v>7</v>
      </c>
      <c r="P135" s="2">
        <f t="shared" si="2"/>
        <v>207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598</v>
      </c>
      <c r="B136" s="1">
        <v>0.25</v>
      </c>
      <c r="C136" s="52">
        <v>2015</v>
      </c>
      <c r="D136" s="52">
        <v>1</v>
      </c>
      <c r="E136" s="52">
        <v>26</v>
      </c>
      <c r="F136" s="52">
        <v>4890330</v>
      </c>
      <c r="G136" s="52">
        <v>4890330</v>
      </c>
      <c r="H136" s="52">
        <v>673739</v>
      </c>
      <c r="I136" s="52">
        <v>673739</v>
      </c>
      <c r="J136" s="52">
        <v>0</v>
      </c>
      <c r="K136" s="52">
        <v>0</v>
      </c>
      <c r="L136" s="52">
        <v>92.956100000000006</v>
      </c>
      <c r="M136" s="52">
        <v>13.4</v>
      </c>
      <c r="N136" s="52">
        <v>465.59</v>
      </c>
      <c r="O136" s="52">
        <v>7</v>
      </c>
      <c r="P136" s="2">
        <f t="shared" si="2"/>
        <v>282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597</v>
      </c>
      <c r="B137" s="1">
        <v>0.20833333333333334</v>
      </c>
      <c r="C137" s="52">
        <v>2015</v>
      </c>
      <c r="D137" s="52">
        <v>1</v>
      </c>
      <c r="E137" s="52">
        <v>26</v>
      </c>
      <c r="F137" s="52">
        <v>4890048</v>
      </c>
      <c r="G137" s="52">
        <v>4890048</v>
      </c>
      <c r="H137" s="52">
        <v>673702</v>
      </c>
      <c r="I137" s="52">
        <v>673702</v>
      </c>
      <c r="J137" s="52">
        <v>0</v>
      </c>
      <c r="K137" s="52">
        <v>0</v>
      </c>
      <c r="L137" s="52">
        <v>93.261700000000005</v>
      </c>
      <c r="M137" s="52">
        <v>11.68</v>
      </c>
      <c r="N137" s="52">
        <v>469.24</v>
      </c>
      <c r="O137" s="52">
        <v>7</v>
      </c>
      <c r="P137" s="2">
        <f t="shared" si="2"/>
        <v>123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596</v>
      </c>
      <c r="B138" s="1">
        <v>0.16666666666666666</v>
      </c>
      <c r="C138" s="52">
        <v>2015</v>
      </c>
      <c r="D138" s="52">
        <v>1</v>
      </c>
      <c r="E138" s="52">
        <v>26</v>
      </c>
      <c r="F138" s="52">
        <v>4889925</v>
      </c>
      <c r="G138" s="52">
        <v>4889925</v>
      </c>
      <c r="H138" s="52">
        <v>673686</v>
      </c>
      <c r="I138" s="52">
        <v>673686</v>
      </c>
      <c r="J138" s="52">
        <v>0</v>
      </c>
      <c r="K138" s="52">
        <v>0</v>
      </c>
      <c r="L138" s="52">
        <v>94.460899999999995</v>
      </c>
      <c r="M138" s="52">
        <v>10.95</v>
      </c>
      <c r="N138" s="52">
        <v>0</v>
      </c>
      <c r="O138" s="52">
        <v>7</v>
      </c>
      <c r="P138" s="2">
        <f t="shared" si="2"/>
        <v>0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595</v>
      </c>
      <c r="B139" s="1">
        <v>0.125</v>
      </c>
      <c r="C139" s="52">
        <v>2015</v>
      </c>
      <c r="D139" s="52">
        <v>1</v>
      </c>
      <c r="E139" s="52">
        <v>26</v>
      </c>
      <c r="F139" s="52">
        <v>4889925</v>
      </c>
      <c r="G139" s="52">
        <v>4889925</v>
      </c>
      <c r="H139" s="52">
        <v>673686</v>
      </c>
      <c r="I139" s="52">
        <v>673686</v>
      </c>
      <c r="J139" s="52">
        <v>0</v>
      </c>
      <c r="K139" s="52">
        <v>0</v>
      </c>
      <c r="L139" s="52">
        <v>94.460899999999995</v>
      </c>
      <c r="M139" s="52">
        <v>10.95</v>
      </c>
      <c r="N139" s="52">
        <v>0</v>
      </c>
      <c r="O139" s="52">
        <v>7</v>
      </c>
      <c r="P139" s="2">
        <f t="shared" si="2"/>
        <v>0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594</v>
      </c>
      <c r="B140" s="1">
        <v>8.3333333333333329E-2</v>
      </c>
      <c r="C140" s="52">
        <v>2015</v>
      </c>
      <c r="D140" s="52">
        <v>1</v>
      </c>
      <c r="E140" s="52">
        <v>26</v>
      </c>
      <c r="F140" s="52">
        <v>4889925</v>
      </c>
      <c r="G140" s="52">
        <v>4889925</v>
      </c>
      <c r="H140" s="52">
        <v>673686</v>
      </c>
      <c r="I140" s="52">
        <v>673686</v>
      </c>
      <c r="J140" s="52">
        <v>0</v>
      </c>
      <c r="K140" s="52">
        <v>0</v>
      </c>
      <c r="L140" s="52">
        <v>94.460899999999995</v>
      </c>
      <c r="M140" s="52">
        <v>10.95</v>
      </c>
      <c r="N140" s="52">
        <v>0</v>
      </c>
      <c r="O140" s="52">
        <v>7</v>
      </c>
      <c r="P140" s="2">
        <f t="shared" si="2"/>
        <v>0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593</v>
      </c>
      <c r="B141" s="1">
        <v>4.1666666666666664E-2</v>
      </c>
      <c r="C141" s="52">
        <v>2015</v>
      </c>
      <c r="D141" s="52">
        <v>1</v>
      </c>
      <c r="E141" s="52">
        <v>26</v>
      </c>
      <c r="F141" s="52">
        <v>4889925</v>
      </c>
      <c r="G141" s="52">
        <v>4889925</v>
      </c>
      <c r="H141" s="52">
        <v>673686</v>
      </c>
      <c r="I141" s="52">
        <v>673686</v>
      </c>
      <c r="J141" s="52">
        <v>0</v>
      </c>
      <c r="K141" s="52">
        <v>0</v>
      </c>
      <c r="L141" s="52">
        <v>94.460899999999995</v>
      </c>
      <c r="M141" s="52">
        <v>10.95</v>
      </c>
      <c r="N141" s="52">
        <v>0</v>
      </c>
      <c r="O141" s="52">
        <v>7</v>
      </c>
      <c r="P141" s="2">
        <f t="shared" si="2"/>
        <v>0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592</v>
      </c>
      <c r="B142" s="1">
        <v>0</v>
      </c>
      <c r="C142" s="52">
        <v>2015</v>
      </c>
      <c r="D142" s="52">
        <v>1</v>
      </c>
      <c r="E142" s="52">
        <v>26</v>
      </c>
      <c r="F142" s="52">
        <v>4889925</v>
      </c>
      <c r="G142" s="52">
        <v>4889925</v>
      </c>
      <c r="H142" s="52">
        <v>673686</v>
      </c>
      <c r="I142" s="52">
        <v>673686</v>
      </c>
      <c r="J142" s="52">
        <v>0</v>
      </c>
      <c r="K142" s="52">
        <v>0</v>
      </c>
      <c r="L142" s="52">
        <v>94.460899999999995</v>
      </c>
      <c r="M142" s="52">
        <v>10.95</v>
      </c>
      <c r="N142" s="52">
        <v>0</v>
      </c>
      <c r="O142" s="52">
        <v>7</v>
      </c>
      <c r="P142" s="2">
        <f t="shared" si="2"/>
        <v>0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591</v>
      </c>
      <c r="B143" s="1">
        <v>0.95833333333333337</v>
      </c>
      <c r="C143" s="52">
        <v>2015</v>
      </c>
      <c r="D143" s="52">
        <v>1</v>
      </c>
      <c r="E143" s="52">
        <v>25</v>
      </c>
      <c r="F143" s="52">
        <v>4889925</v>
      </c>
      <c r="G143" s="52">
        <v>4889925</v>
      </c>
      <c r="H143" s="52">
        <v>673686</v>
      </c>
      <c r="I143" s="52">
        <v>673686</v>
      </c>
      <c r="J143" s="52">
        <v>0</v>
      </c>
      <c r="K143" s="52">
        <v>0</v>
      </c>
      <c r="L143" s="52">
        <v>94.460899999999995</v>
      </c>
      <c r="M143" s="52">
        <v>10.95</v>
      </c>
      <c r="N143" s="52">
        <v>467.79</v>
      </c>
      <c r="O143" s="52">
        <v>7</v>
      </c>
      <c r="P143" s="2">
        <f t="shared" si="2"/>
        <v>8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590</v>
      </c>
      <c r="B144" s="1">
        <v>0.91666666666666663</v>
      </c>
      <c r="C144" s="52">
        <v>2015</v>
      </c>
      <c r="D144" s="52">
        <v>1</v>
      </c>
      <c r="E144" s="52">
        <v>25</v>
      </c>
      <c r="F144" s="52">
        <v>4889917</v>
      </c>
      <c r="G144" s="52">
        <v>4889917</v>
      </c>
      <c r="H144" s="52">
        <v>673685</v>
      </c>
      <c r="I144" s="52">
        <v>673685</v>
      </c>
      <c r="J144" s="52">
        <v>0</v>
      </c>
      <c r="K144" s="52">
        <v>0</v>
      </c>
      <c r="L144" s="52">
        <v>94.990499999999997</v>
      </c>
      <c r="M144" s="52">
        <v>14.38</v>
      </c>
      <c r="N144" s="52">
        <v>0</v>
      </c>
      <c r="O144" s="52">
        <v>7</v>
      </c>
      <c r="P144" s="2">
        <f t="shared" si="2"/>
        <v>0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589</v>
      </c>
      <c r="B145" s="1">
        <v>0.875</v>
      </c>
      <c r="C145" s="52">
        <v>2015</v>
      </c>
      <c r="D145" s="52">
        <v>1</v>
      </c>
      <c r="E145" s="52">
        <v>25</v>
      </c>
      <c r="F145" s="52">
        <v>4889917</v>
      </c>
      <c r="G145" s="52">
        <v>4889917</v>
      </c>
      <c r="H145" s="52">
        <v>673685</v>
      </c>
      <c r="I145" s="52">
        <v>673685</v>
      </c>
      <c r="J145" s="52">
        <v>0</v>
      </c>
      <c r="K145" s="52">
        <v>0</v>
      </c>
      <c r="L145" s="52">
        <v>94.990499999999997</v>
      </c>
      <c r="M145" s="52">
        <v>14.38</v>
      </c>
      <c r="N145" s="52">
        <v>0</v>
      </c>
      <c r="O145" s="52">
        <v>7</v>
      </c>
      <c r="P145" s="2">
        <f t="shared" si="2"/>
        <v>0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588</v>
      </c>
      <c r="B146" s="1">
        <v>0.83333333333333337</v>
      </c>
      <c r="C146" s="52">
        <v>2015</v>
      </c>
      <c r="D146" s="52">
        <v>1</v>
      </c>
      <c r="E146" s="52">
        <v>25</v>
      </c>
      <c r="F146" s="52">
        <v>4889917</v>
      </c>
      <c r="G146" s="52">
        <v>4889917</v>
      </c>
      <c r="H146" s="52">
        <v>673685</v>
      </c>
      <c r="I146" s="52">
        <v>673685</v>
      </c>
      <c r="J146" s="52">
        <v>0</v>
      </c>
      <c r="K146" s="52">
        <v>0</v>
      </c>
      <c r="L146" s="52">
        <v>94.990499999999997</v>
      </c>
      <c r="M146" s="52">
        <v>14.38</v>
      </c>
      <c r="N146" s="52">
        <v>463.74</v>
      </c>
      <c r="O146" s="52">
        <v>7</v>
      </c>
      <c r="P146" s="2">
        <f t="shared" si="2"/>
        <v>7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587</v>
      </c>
      <c r="B147" s="1">
        <v>0.79166666666666663</v>
      </c>
      <c r="C147" s="52">
        <v>2015</v>
      </c>
      <c r="D147" s="52">
        <v>1</v>
      </c>
      <c r="E147" s="52">
        <v>25</v>
      </c>
      <c r="F147" s="52">
        <v>4889910</v>
      </c>
      <c r="G147" s="52">
        <v>4889910</v>
      </c>
      <c r="H147" s="52">
        <v>673684</v>
      </c>
      <c r="I147" s="52">
        <v>673684</v>
      </c>
      <c r="J147" s="52">
        <v>0</v>
      </c>
      <c r="K147" s="52">
        <v>0</v>
      </c>
      <c r="L147" s="52">
        <v>93.903300000000002</v>
      </c>
      <c r="M147" s="52">
        <v>19.45</v>
      </c>
      <c r="N147" s="52">
        <v>0</v>
      </c>
      <c r="O147" s="52">
        <v>7</v>
      </c>
      <c r="P147" s="2">
        <f t="shared" si="2"/>
        <v>0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586</v>
      </c>
      <c r="B148" s="1">
        <v>0.75</v>
      </c>
      <c r="C148" s="52">
        <v>2015</v>
      </c>
      <c r="D148" s="52">
        <v>1</v>
      </c>
      <c r="E148" s="52">
        <v>25</v>
      </c>
      <c r="F148" s="52">
        <v>4889910</v>
      </c>
      <c r="G148" s="52">
        <v>4889910</v>
      </c>
      <c r="H148" s="52">
        <v>673684</v>
      </c>
      <c r="I148" s="52">
        <v>673684</v>
      </c>
      <c r="J148" s="52">
        <v>0</v>
      </c>
      <c r="K148" s="52">
        <v>0</v>
      </c>
      <c r="L148" s="52">
        <v>93.903300000000002</v>
      </c>
      <c r="M148" s="52">
        <v>19.45</v>
      </c>
      <c r="N148" s="52">
        <v>0</v>
      </c>
      <c r="O148" s="52">
        <v>7</v>
      </c>
      <c r="P148" s="2">
        <f t="shared" si="2"/>
        <v>0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585</v>
      </c>
      <c r="B149" s="1">
        <v>0.70833333333333337</v>
      </c>
      <c r="C149" s="52">
        <v>2015</v>
      </c>
      <c r="D149" s="52">
        <v>1</v>
      </c>
      <c r="E149" s="52">
        <v>25</v>
      </c>
      <c r="F149" s="52">
        <v>4889910</v>
      </c>
      <c r="G149" s="52">
        <v>4889910</v>
      </c>
      <c r="H149" s="52">
        <v>673684</v>
      </c>
      <c r="I149" s="52">
        <v>673684</v>
      </c>
      <c r="J149" s="52">
        <v>0</v>
      </c>
      <c r="K149" s="52">
        <v>0</v>
      </c>
      <c r="L149" s="52">
        <v>93.903300000000002</v>
      </c>
      <c r="M149" s="52">
        <v>19.45</v>
      </c>
      <c r="N149" s="52">
        <v>0</v>
      </c>
      <c r="O149" s="52">
        <v>7</v>
      </c>
      <c r="P149" s="2">
        <f t="shared" si="2"/>
        <v>0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584</v>
      </c>
      <c r="B150" s="1">
        <v>0.66666666666666663</v>
      </c>
      <c r="C150" s="52">
        <v>2015</v>
      </c>
      <c r="D150" s="52">
        <v>1</v>
      </c>
      <c r="E150" s="52">
        <v>25</v>
      </c>
      <c r="F150" s="52">
        <v>4889910</v>
      </c>
      <c r="G150" s="52">
        <v>4889910</v>
      </c>
      <c r="H150" s="52">
        <v>673684</v>
      </c>
      <c r="I150" s="52">
        <v>673684</v>
      </c>
      <c r="J150" s="52">
        <v>0</v>
      </c>
      <c r="K150" s="52">
        <v>0</v>
      </c>
      <c r="L150" s="52">
        <v>93.903300000000002</v>
      </c>
      <c r="M150" s="52">
        <v>19.45</v>
      </c>
      <c r="N150" s="52">
        <v>451.29</v>
      </c>
      <c r="O150" s="52">
        <v>7</v>
      </c>
      <c r="P150" s="2">
        <f t="shared" si="2"/>
        <v>8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583</v>
      </c>
      <c r="B151" s="1">
        <v>0.625</v>
      </c>
      <c r="C151" s="52">
        <v>2015</v>
      </c>
      <c r="D151" s="52">
        <v>1</v>
      </c>
      <c r="E151" s="52">
        <v>25</v>
      </c>
      <c r="F151" s="52">
        <v>4889902</v>
      </c>
      <c r="G151" s="52">
        <v>4889902</v>
      </c>
      <c r="H151" s="52">
        <v>673683</v>
      </c>
      <c r="I151" s="52">
        <v>673683</v>
      </c>
      <c r="J151" s="52">
        <v>0</v>
      </c>
      <c r="K151" s="52">
        <v>0</v>
      </c>
      <c r="L151" s="52">
        <v>94.206400000000002</v>
      </c>
      <c r="M151" s="52">
        <v>19.91</v>
      </c>
      <c r="N151" s="52">
        <v>453.62</v>
      </c>
      <c r="O151" s="52">
        <v>7</v>
      </c>
      <c r="P151" s="2">
        <f t="shared" si="2"/>
        <v>75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582</v>
      </c>
      <c r="B152" s="1">
        <v>0.58333333333333337</v>
      </c>
      <c r="C152" s="52">
        <v>2015</v>
      </c>
      <c r="D152" s="52">
        <v>1</v>
      </c>
      <c r="E152" s="52">
        <v>25</v>
      </c>
      <c r="F152" s="52">
        <v>4889827</v>
      </c>
      <c r="G152" s="52">
        <v>4889827</v>
      </c>
      <c r="H152" s="52">
        <v>673673</v>
      </c>
      <c r="I152" s="52">
        <v>673673</v>
      </c>
      <c r="J152" s="52">
        <v>0</v>
      </c>
      <c r="K152" s="52">
        <v>0</v>
      </c>
      <c r="L152" s="52">
        <v>94.010300000000001</v>
      </c>
      <c r="M152" s="52">
        <v>19.21</v>
      </c>
      <c r="N152" s="52">
        <v>455.11</v>
      </c>
      <c r="O152" s="52">
        <v>7</v>
      </c>
      <c r="P152" s="2">
        <f t="shared" si="2"/>
        <v>75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581</v>
      </c>
      <c r="B153" s="1">
        <v>0.54166666666666663</v>
      </c>
      <c r="C153" s="52">
        <v>2015</v>
      </c>
      <c r="D153" s="52">
        <v>1</v>
      </c>
      <c r="E153" s="52">
        <v>25</v>
      </c>
      <c r="F153" s="52">
        <v>4889752</v>
      </c>
      <c r="G153" s="52">
        <v>4889752</v>
      </c>
      <c r="H153" s="52">
        <v>673663</v>
      </c>
      <c r="I153" s="52">
        <v>673663</v>
      </c>
      <c r="J153" s="52">
        <v>0</v>
      </c>
      <c r="K153" s="52">
        <v>0</v>
      </c>
      <c r="L153" s="52">
        <v>93.997100000000003</v>
      </c>
      <c r="M153" s="52">
        <v>18.03</v>
      </c>
      <c r="N153" s="52">
        <v>455.95</v>
      </c>
      <c r="O153" s="52">
        <v>7</v>
      </c>
      <c r="P153" s="2">
        <f t="shared" si="2"/>
        <v>99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580</v>
      </c>
      <c r="B154" s="1">
        <v>0.5</v>
      </c>
      <c r="C154" s="52">
        <v>2015</v>
      </c>
      <c r="D154" s="52">
        <v>1</v>
      </c>
      <c r="E154" s="52">
        <v>25</v>
      </c>
      <c r="F154" s="52">
        <v>4889653</v>
      </c>
      <c r="G154" s="52">
        <v>4889653</v>
      </c>
      <c r="H154" s="52">
        <v>673650</v>
      </c>
      <c r="I154" s="52">
        <v>673650</v>
      </c>
      <c r="J154" s="52">
        <v>0</v>
      </c>
      <c r="K154" s="52">
        <v>0</v>
      </c>
      <c r="L154" s="52">
        <v>94.304400000000001</v>
      </c>
      <c r="M154" s="52">
        <v>16.510000000000002</v>
      </c>
      <c r="N154" s="52">
        <v>460.52</v>
      </c>
      <c r="O154" s="52">
        <v>7</v>
      </c>
      <c r="P154" s="2">
        <f t="shared" si="2"/>
        <v>175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579</v>
      </c>
      <c r="B155" s="1">
        <v>0.45833333333333331</v>
      </c>
      <c r="C155" s="52">
        <v>2015</v>
      </c>
      <c r="D155" s="52">
        <v>1</v>
      </c>
      <c r="E155" s="52">
        <v>25</v>
      </c>
      <c r="F155" s="52">
        <v>4889478</v>
      </c>
      <c r="G155" s="52">
        <v>4889478</v>
      </c>
      <c r="H155" s="52">
        <v>673627</v>
      </c>
      <c r="I155" s="52">
        <v>673627</v>
      </c>
      <c r="J155" s="52">
        <v>0</v>
      </c>
      <c r="K155" s="52">
        <v>0</v>
      </c>
      <c r="L155" s="52">
        <v>93.333500000000001</v>
      </c>
      <c r="M155" s="52">
        <v>15.69</v>
      </c>
      <c r="N155" s="52">
        <v>460.01</v>
      </c>
      <c r="O155" s="52">
        <v>7</v>
      </c>
      <c r="P155" s="2">
        <f t="shared" si="2"/>
        <v>387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578</v>
      </c>
      <c r="B156" s="1">
        <v>0.41666666666666669</v>
      </c>
      <c r="C156" s="52">
        <v>2015</v>
      </c>
      <c r="D156" s="52">
        <v>1</v>
      </c>
      <c r="E156" s="52">
        <v>25</v>
      </c>
      <c r="F156" s="52">
        <v>4889091</v>
      </c>
      <c r="G156" s="52">
        <v>4889091</v>
      </c>
      <c r="H156" s="52">
        <v>673576</v>
      </c>
      <c r="I156" s="52">
        <v>673576</v>
      </c>
      <c r="J156" s="52">
        <v>0</v>
      </c>
      <c r="K156" s="52">
        <v>0</v>
      </c>
      <c r="L156" s="52">
        <v>93.542699999999996</v>
      </c>
      <c r="M156" s="52">
        <v>15.08</v>
      </c>
      <c r="N156" s="52">
        <v>461.78</v>
      </c>
      <c r="O156" s="52">
        <v>7</v>
      </c>
      <c r="P156" s="2">
        <f t="shared" si="2"/>
        <v>434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577</v>
      </c>
      <c r="B157" s="1">
        <v>0.375</v>
      </c>
      <c r="C157" s="52">
        <v>2015</v>
      </c>
      <c r="D157" s="52">
        <v>1</v>
      </c>
      <c r="E157" s="52">
        <v>25</v>
      </c>
      <c r="F157" s="52">
        <v>4888657</v>
      </c>
      <c r="G157" s="52">
        <v>4888657</v>
      </c>
      <c r="H157" s="52">
        <v>673519</v>
      </c>
      <c r="I157" s="52">
        <v>673519</v>
      </c>
      <c r="J157" s="52">
        <v>0</v>
      </c>
      <c r="K157" s="52">
        <v>0</v>
      </c>
      <c r="L157" s="52">
        <v>93.961299999999994</v>
      </c>
      <c r="M157" s="52">
        <v>14.33</v>
      </c>
      <c r="N157" s="52">
        <v>465.95</v>
      </c>
      <c r="O157" s="52">
        <v>7</v>
      </c>
      <c r="P157" s="2">
        <f t="shared" si="2"/>
        <v>421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576</v>
      </c>
      <c r="B158" s="1">
        <v>0.33333333333333331</v>
      </c>
      <c r="C158" s="52">
        <v>2015</v>
      </c>
      <c r="D158" s="52">
        <v>1</v>
      </c>
      <c r="E158" s="52">
        <v>25</v>
      </c>
      <c r="F158" s="52">
        <v>4888236</v>
      </c>
      <c r="G158" s="52">
        <v>4888236</v>
      </c>
      <c r="H158" s="52">
        <v>673464</v>
      </c>
      <c r="I158" s="52">
        <v>673464</v>
      </c>
      <c r="J158" s="52">
        <v>0</v>
      </c>
      <c r="K158" s="52">
        <v>0</v>
      </c>
      <c r="L158" s="52">
        <v>93.957899999999995</v>
      </c>
      <c r="M158" s="52">
        <v>11.66</v>
      </c>
      <c r="N158" s="52">
        <v>472.19</v>
      </c>
      <c r="O158" s="52">
        <v>7</v>
      </c>
      <c r="P158" s="2">
        <f t="shared" si="2"/>
        <v>117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575</v>
      </c>
      <c r="B159" s="1">
        <v>0.29166666666666669</v>
      </c>
      <c r="C159" s="52">
        <v>2015</v>
      </c>
      <c r="D159" s="52">
        <v>1</v>
      </c>
      <c r="E159" s="52">
        <v>25</v>
      </c>
      <c r="F159" s="52">
        <v>4888119</v>
      </c>
      <c r="G159" s="52">
        <v>4888119</v>
      </c>
      <c r="H159" s="52">
        <v>673449</v>
      </c>
      <c r="I159" s="52">
        <v>673449</v>
      </c>
      <c r="J159" s="52">
        <v>0</v>
      </c>
      <c r="K159" s="52">
        <v>0</v>
      </c>
      <c r="L159" s="52">
        <v>93.129000000000005</v>
      </c>
      <c r="M159" s="52">
        <v>14.19</v>
      </c>
      <c r="N159" s="52">
        <v>459.26</v>
      </c>
      <c r="O159" s="52">
        <v>7</v>
      </c>
      <c r="P159" s="2">
        <f t="shared" si="2"/>
        <v>114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574</v>
      </c>
      <c r="B160" s="1">
        <v>0.25</v>
      </c>
      <c r="C160" s="52">
        <v>2015</v>
      </c>
      <c r="D160" s="52">
        <v>1</v>
      </c>
      <c r="E160" s="52">
        <v>25</v>
      </c>
      <c r="F160" s="52">
        <v>4888005</v>
      </c>
      <c r="G160" s="52">
        <v>4888005</v>
      </c>
      <c r="H160" s="52">
        <v>673434</v>
      </c>
      <c r="I160" s="52">
        <v>673434</v>
      </c>
      <c r="J160" s="52">
        <v>0</v>
      </c>
      <c r="K160" s="52">
        <v>0</v>
      </c>
      <c r="L160" s="52">
        <v>92.863200000000006</v>
      </c>
      <c r="M160" s="52">
        <v>13.88</v>
      </c>
      <c r="N160" s="52">
        <v>461.72</v>
      </c>
      <c r="O160" s="52">
        <v>7</v>
      </c>
      <c r="P160" s="2">
        <f t="shared" si="2"/>
        <v>433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573</v>
      </c>
      <c r="B161" s="1">
        <v>0.20833333333333334</v>
      </c>
      <c r="C161" s="52">
        <v>2015</v>
      </c>
      <c r="D161" s="52">
        <v>1</v>
      </c>
      <c r="E161" s="52">
        <v>25</v>
      </c>
      <c r="F161" s="52">
        <v>4887572</v>
      </c>
      <c r="G161" s="52">
        <v>4887572</v>
      </c>
      <c r="H161" s="52">
        <v>673377</v>
      </c>
      <c r="I161" s="52">
        <v>673377</v>
      </c>
      <c r="J161" s="52">
        <v>0</v>
      </c>
      <c r="K161" s="52">
        <v>0</v>
      </c>
      <c r="L161" s="52">
        <v>93.229500000000002</v>
      </c>
      <c r="M161" s="52">
        <v>10.210000000000001</v>
      </c>
      <c r="N161" s="52">
        <v>479.5</v>
      </c>
      <c r="O161" s="52">
        <v>7</v>
      </c>
      <c r="P161" s="2">
        <f t="shared" si="2"/>
        <v>124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572</v>
      </c>
      <c r="B162" s="1">
        <v>0.16666666666666666</v>
      </c>
      <c r="C162" s="52">
        <v>2015</v>
      </c>
      <c r="D162" s="52">
        <v>1</v>
      </c>
      <c r="E162" s="52">
        <v>25</v>
      </c>
      <c r="F162" s="52">
        <v>4887448</v>
      </c>
      <c r="G162" s="52">
        <v>4887448</v>
      </c>
      <c r="H162" s="52">
        <v>673361</v>
      </c>
      <c r="I162" s="52">
        <v>673361</v>
      </c>
      <c r="J162" s="52">
        <v>0</v>
      </c>
      <c r="K162" s="52">
        <v>0</v>
      </c>
      <c r="L162" s="52">
        <v>93.415599999999998</v>
      </c>
      <c r="M162" s="52">
        <v>11.61</v>
      </c>
      <c r="N162" s="52">
        <v>0</v>
      </c>
      <c r="O162" s="52">
        <v>7</v>
      </c>
      <c r="P162" s="2">
        <f t="shared" si="2"/>
        <v>0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571</v>
      </c>
      <c r="B163" s="1">
        <v>0.125</v>
      </c>
      <c r="C163" s="52">
        <v>2015</v>
      </c>
      <c r="D163" s="52">
        <v>1</v>
      </c>
      <c r="E163" s="52">
        <v>25</v>
      </c>
      <c r="F163" s="52">
        <v>4887448</v>
      </c>
      <c r="G163" s="52">
        <v>4887448</v>
      </c>
      <c r="H163" s="52">
        <v>673361</v>
      </c>
      <c r="I163" s="52">
        <v>673361</v>
      </c>
      <c r="J163" s="52">
        <v>0</v>
      </c>
      <c r="K163" s="52">
        <v>0</v>
      </c>
      <c r="L163" s="52">
        <v>93.415599999999998</v>
      </c>
      <c r="M163" s="52">
        <v>11.61</v>
      </c>
      <c r="N163" s="52">
        <v>0</v>
      </c>
      <c r="O163" s="52">
        <v>7</v>
      </c>
      <c r="P163" s="2">
        <f t="shared" si="2"/>
        <v>0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570</v>
      </c>
      <c r="B164" s="1">
        <v>8.3333333333333329E-2</v>
      </c>
      <c r="C164" s="52">
        <v>2015</v>
      </c>
      <c r="D164" s="52">
        <v>1</v>
      </c>
      <c r="E164" s="52">
        <v>25</v>
      </c>
      <c r="F164" s="52">
        <v>4887448</v>
      </c>
      <c r="G164" s="52">
        <v>4887448</v>
      </c>
      <c r="H164" s="52">
        <v>673361</v>
      </c>
      <c r="I164" s="52">
        <v>673361</v>
      </c>
      <c r="J164" s="52">
        <v>0</v>
      </c>
      <c r="K164" s="52">
        <v>0</v>
      </c>
      <c r="L164" s="52">
        <v>93.415599999999998</v>
      </c>
      <c r="M164" s="52">
        <v>11.61</v>
      </c>
      <c r="N164" s="52">
        <v>463.72</v>
      </c>
      <c r="O164" s="52">
        <v>7</v>
      </c>
      <c r="P164" s="2">
        <f t="shared" si="2"/>
        <v>23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569</v>
      </c>
      <c r="B165" s="1">
        <v>4.1666666666666664E-2</v>
      </c>
      <c r="C165" s="52">
        <v>2015</v>
      </c>
      <c r="D165" s="52">
        <v>1</v>
      </c>
      <c r="E165" s="52">
        <v>25</v>
      </c>
      <c r="F165" s="52">
        <v>4887425</v>
      </c>
      <c r="G165" s="52">
        <v>4887425</v>
      </c>
      <c r="H165" s="52">
        <v>673358</v>
      </c>
      <c r="I165" s="52">
        <v>673358</v>
      </c>
      <c r="J165" s="52">
        <v>0</v>
      </c>
      <c r="K165" s="52">
        <v>0</v>
      </c>
      <c r="L165" s="52">
        <v>93.838399999999993</v>
      </c>
      <c r="M165" s="52">
        <v>10.88</v>
      </c>
      <c r="N165" s="52">
        <v>468.6</v>
      </c>
      <c r="O165" s="52">
        <v>7</v>
      </c>
      <c r="P165" s="2">
        <f t="shared" si="2"/>
        <v>77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568</v>
      </c>
      <c r="B166" s="1">
        <v>0</v>
      </c>
      <c r="C166" s="52">
        <v>2015</v>
      </c>
      <c r="D166" s="52">
        <v>1</v>
      </c>
      <c r="E166" s="52">
        <v>25</v>
      </c>
      <c r="F166" s="52">
        <v>4887348</v>
      </c>
      <c r="G166" s="52">
        <v>4887348</v>
      </c>
      <c r="H166" s="52">
        <v>673348</v>
      </c>
      <c r="I166" s="52">
        <v>673348</v>
      </c>
      <c r="J166" s="52">
        <v>0</v>
      </c>
      <c r="K166" s="52">
        <v>0</v>
      </c>
      <c r="L166" s="52">
        <v>94.12</v>
      </c>
      <c r="M166" s="52">
        <v>8.69</v>
      </c>
      <c r="N166" s="52">
        <v>470.88</v>
      </c>
      <c r="O166" s="52">
        <v>7</v>
      </c>
      <c r="P166" s="2">
        <f t="shared" si="2"/>
        <v>16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567</v>
      </c>
      <c r="B167" s="1">
        <v>0.95833333333333337</v>
      </c>
      <c r="C167" s="52">
        <v>2015</v>
      </c>
      <c r="D167" s="52">
        <v>1</v>
      </c>
      <c r="E167" s="52">
        <v>24</v>
      </c>
      <c r="F167" s="52">
        <v>4887332</v>
      </c>
      <c r="G167" s="52">
        <v>4887332</v>
      </c>
      <c r="H167" s="52">
        <v>673346</v>
      </c>
      <c r="I167" s="52">
        <v>673346</v>
      </c>
      <c r="J167" s="52">
        <v>0</v>
      </c>
      <c r="K167" s="52">
        <v>0</v>
      </c>
      <c r="L167" s="52">
        <v>92.444599999999994</v>
      </c>
      <c r="M167" s="52">
        <v>22.14</v>
      </c>
      <c r="N167" s="52">
        <v>0</v>
      </c>
      <c r="O167" s="52">
        <v>7</v>
      </c>
      <c r="P167" s="2">
        <f t="shared" si="2"/>
        <v>0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566</v>
      </c>
      <c r="B168" s="1">
        <v>0.91666666666666663</v>
      </c>
      <c r="C168" s="52">
        <v>2015</v>
      </c>
      <c r="D168" s="52">
        <v>1</v>
      </c>
      <c r="E168" s="52">
        <v>24</v>
      </c>
      <c r="F168" s="52">
        <v>4887332</v>
      </c>
      <c r="G168" s="52">
        <v>4887332</v>
      </c>
      <c r="H168" s="52">
        <v>673346</v>
      </c>
      <c r="I168" s="52">
        <v>673346</v>
      </c>
      <c r="J168" s="52">
        <v>0</v>
      </c>
      <c r="K168" s="52">
        <v>0</v>
      </c>
      <c r="L168" s="52">
        <v>92.444599999999994</v>
      </c>
      <c r="M168" s="52">
        <v>22.14</v>
      </c>
      <c r="N168" s="52">
        <v>0</v>
      </c>
      <c r="O168" s="52">
        <v>7</v>
      </c>
      <c r="P168" s="2">
        <f t="shared" si="2"/>
        <v>0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565</v>
      </c>
      <c r="B169" s="1">
        <v>0.875</v>
      </c>
      <c r="C169" s="52">
        <v>2015</v>
      </c>
      <c r="D169" s="52">
        <v>1</v>
      </c>
      <c r="E169" s="52">
        <v>24</v>
      </c>
      <c r="F169" s="52">
        <v>4887332</v>
      </c>
      <c r="G169" s="52">
        <v>4887332</v>
      </c>
      <c r="H169" s="52">
        <v>673346</v>
      </c>
      <c r="I169" s="52">
        <v>673346</v>
      </c>
      <c r="J169" s="52">
        <v>0</v>
      </c>
      <c r="K169" s="52">
        <v>0</v>
      </c>
      <c r="L169" s="52">
        <v>92.444599999999994</v>
      </c>
      <c r="M169" s="52">
        <v>22.14</v>
      </c>
      <c r="N169" s="52">
        <v>0</v>
      </c>
      <c r="O169" s="52">
        <v>7</v>
      </c>
      <c r="P169" s="2">
        <f t="shared" si="2"/>
        <v>0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564</v>
      </c>
      <c r="B170" s="1">
        <v>0.83333333333333337</v>
      </c>
      <c r="C170" s="52">
        <v>2015</v>
      </c>
      <c r="D170" s="52">
        <v>1</v>
      </c>
      <c r="E170" s="52">
        <v>24</v>
      </c>
      <c r="F170" s="52">
        <v>4887332</v>
      </c>
      <c r="G170" s="52">
        <v>4887332</v>
      </c>
      <c r="H170" s="52">
        <v>673346</v>
      </c>
      <c r="I170" s="52">
        <v>673346</v>
      </c>
      <c r="J170" s="52">
        <v>0</v>
      </c>
      <c r="K170" s="52">
        <v>0</v>
      </c>
      <c r="L170" s="52">
        <v>92.444599999999994</v>
      </c>
      <c r="M170" s="52">
        <v>22.14</v>
      </c>
      <c r="N170" s="52">
        <v>0</v>
      </c>
      <c r="O170" s="52">
        <v>7</v>
      </c>
      <c r="P170" s="2">
        <f t="shared" si="2"/>
        <v>0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563</v>
      </c>
      <c r="B171" s="1">
        <v>0.79166666666666663</v>
      </c>
      <c r="C171" s="52">
        <v>2015</v>
      </c>
      <c r="D171" s="52">
        <v>1</v>
      </c>
      <c r="E171" s="52">
        <v>24</v>
      </c>
      <c r="F171" s="52">
        <v>4887332</v>
      </c>
      <c r="G171" s="52">
        <v>4887332</v>
      </c>
      <c r="H171" s="52">
        <v>673346</v>
      </c>
      <c r="I171" s="52">
        <v>673346</v>
      </c>
      <c r="J171" s="52">
        <v>0</v>
      </c>
      <c r="K171" s="52">
        <v>0</v>
      </c>
      <c r="L171" s="52">
        <v>92.444599999999994</v>
      </c>
      <c r="M171" s="52">
        <v>22.14</v>
      </c>
      <c r="N171" s="52">
        <v>0</v>
      </c>
      <c r="O171" s="52">
        <v>7</v>
      </c>
      <c r="P171" s="2">
        <f t="shared" si="2"/>
        <v>0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562</v>
      </c>
      <c r="B172" s="1">
        <v>0.75</v>
      </c>
      <c r="C172" s="52">
        <v>2015</v>
      </c>
      <c r="D172" s="52">
        <v>1</v>
      </c>
      <c r="E172" s="52">
        <v>24</v>
      </c>
      <c r="F172" s="52">
        <v>4887332</v>
      </c>
      <c r="G172" s="52">
        <v>4887332</v>
      </c>
      <c r="H172" s="52">
        <v>673346</v>
      </c>
      <c r="I172" s="52">
        <v>673346</v>
      </c>
      <c r="J172" s="52">
        <v>0</v>
      </c>
      <c r="K172" s="52">
        <v>0</v>
      </c>
      <c r="L172" s="52">
        <v>92.444599999999994</v>
      </c>
      <c r="M172" s="52">
        <v>22.14</v>
      </c>
      <c r="N172" s="52">
        <v>0</v>
      </c>
      <c r="O172" s="52">
        <v>7</v>
      </c>
      <c r="P172" s="2">
        <f t="shared" si="2"/>
        <v>0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561</v>
      </c>
      <c r="B173" s="1">
        <v>0.70833333333333337</v>
      </c>
      <c r="C173" s="52">
        <v>2015</v>
      </c>
      <c r="D173" s="52">
        <v>1</v>
      </c>
      <c r="E173" s="52">
        <v>24</v>
      </c>
      <c r="F173" s="52">
        <v>4887332</v>
      </c>
      <c r="G173" s="52">
        <v>4887332</v>
      </c>
      <c r="H173" s="52">
        <v>673346</v>
      </c>
      <c r="I173" s="52">
        <v>673346</v>
      </c>
      <c r="J173" s="52">
        <v>0</v>
      </c>
      <c r="K173" s="52">
        <v>0</v>
      </c>
      <c r="L173" s="52">
        <v>92.444599999999994</v>
      </c>
      <c r="M173" s="52">
        <v>22.14</v>
      </c>
      <c r="N173" s="52">
        <v>0</v>
      </c>
      <c r="O173" s="52">
        <v>7</v>
      </c>
      <c r="P173" s="2">
        <f t="shared" si="2"/>
        <v>0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560</v>
      </c>
      <c r="B174" s="1">
        <v>0.66666666666666663</v>
      </c>
      <c r="C174" s="52">
        <v>2015</v>
      </c>
      <c r="D174" s="52">
        <v>1</v>
      </c>
      <c r="E174" s="52">
        <v>24</v>
      </c>
      <c r="F174" s="52">
        <v>4887332</v>
      </c>
      <c r="G174" s="52">
        <v>4887332</v>
      </c>
      <c r="H174" s="52">
        <v>673346</v>
      </c>
      <c r="I174" s="52">
        <v>673346</v>
      </c>
      <c r="J174" s="52">
        <v>0</v>
      </c>
      <c r="K174" s="52">
        <v>0</v>
      </c>
      <c r="L174" s="52">
        <v>92.444599999999994</v>
      </c>
      <c r="M174" s="52">
        <v>22.14</v>
      </c>
      <c r="N174" s="52">
        <v>443.21</v>
      </c>
      <c r="O174" s="52">
        <v>7</v>
      </c>
      <c r="P174" s="2">
        <f t="shared" si="2"/>
        <v>37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559</v>
      </c>
      <c r="B175" s="1">
        <v>0.625</v>
      </c>
      <c r="C175" s="52">
        <v>2015</v>
      </c>
      <c r="D175" s="52">
        <v>1</v>
      </c>
      <c r="E175" s="52">
        <v>24</v>
      </c>
      <c r="F175" s="52">
        <v>4887295</v>
      </c>
      <c r="G175" s="52">
        <v>4887295</v>
      </c>
      <c r="H175" s="52">
        <v>673341</v>
      </c>
      <c r="I175" s="52">
        <v>673341</v>
      </c>
      <c r="J175" s="52">
        <v>0</v>
      </c>
      <c r="K175" s="52">
        <v>0</v>
      </c>
      <c r="L175" s="52">
        <v>92.888000000000005</v>
      </c>
      <c r="M175" s="52">
        <v>22.28</v>
      </c>
      <c r="N175" s="52">
        <v>447.65</v>
      </c>
      <c r="O175" s="52">
        <v>7</v>
      </c>
      <c r="P175" s="2">
        <f t="shared" si="2"/>
        <v>73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558</v>
      </c>
      <c r="B176" s="1">
        <v>0.58333333333333337</v>
      </c>
      <c r="C176" s="52">
        <v>2015</v>
      </c>
      <c r="D176" s="52">
        <v>1</v>
      </c>
      <c r="E176" s="52">
        <v>24</v>
      </c>
      <c r="F176" s="52">
        <v>4887222</v>
      </c>
      <c r="G176" s="52">
        <v>4887222</v>
      </c>
      <c r="H176" s="52">
        <v>673331</v>
      </c>
      <c r="I176" s="52">
        <v>673331</v>
      </c>
      <c r="J176" s="52">
        <v>0</v>
      </c>
      <c r="K176" s="52">
        <v>0</v>
      </c>
      <c r="L176" s="52">
        <v>92.111999999999995</v>
      </c>
      <c r="M176" s="52">
        <v>21.9</v>
      </c>
      <c r="N176" s="52">
        <v>442.44</v>
      </c>
      <c r="O176" s="52">
        <v>7</v>
      </c>
      <c r="P176" s="2">
        <f t="shared" si="2"/>
        <v>74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557</v>
      </c>
      <c r="B177" s="1">
        <v>0.54166666666666663</v>
      </c>
      <c r="C177" s="52">
        <v>2015</v>
      </c>
      <c r="D177" s="52">
        <v>1</v>
      </c>
      <c r="E177" s="52">
        <v>24</v>
      </c>
      <c r="F177" s="52">
        <v>4887148</v>
      </c>
      <c r="G177" s="52">
        <v>4887148</v>
      </c>
      <c r="H177" s="52">
        <v>673321</v>
      </c>
      <c r="I177" s="52">
        <v>673321</v>
      </c>
      <c r="J177" s="52">
        <v>0</v>
      </c>
      <c r="K177" s="52">
        <v>0</v>
      </c>
      <c r="L177" s="52">
        <v>91.782799999999995</v>
      </c>
      <c r="M177" s="52">
        <v>18.59</v>
      </c>
      <c r="N177" s="52">
        <v>446.91</v>
      </c>
      <c r="O177" s="52">
        <v>7</v>
      </c>
      <c r="P177" s="2">
        <f t="shared" si="2"/>
        <v>184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556</v>
      </c>
      <c r="B178" s="1">
        <v>0.5</v>
      </c>
      <c r="C178" s="52">
        <v>2015</v>
      </c>
      <c r="D178" s="52">
        <v>1</v>
      </c>
      <c r="E178" s="52">
        <v>24</v>
      </c>
      <c r="F178" s="52">
        <v>4886964</v>
      </c>
      <c r="G178" s="52">
        <v>4886964</v>
      </c>
      <c r="H178" s="52">
        <v>673296</v>
      </c>
      <c r="I178" s="52">
        <v>673296</v>
      </c>
      <c r="J178" s="52">
        <v>0</v>
      </c>
      <c r="K178" s="52">
        <v>0</v>
      </c>
      <c r="L178" s="52">
        <v>91.846400000000003</v>
      </c>
      <c r="M178" s="52">
        <v>16.95</v>
      </c>
      <c r="N178" s="52">
        <v>451.52</v>
      </c>
      <c r="O178" s="52">
        <v>7</v>
      </c>
      <c r="P178" s="2">
        <f t="shared" si="2"/>
        <v>350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555</v>
      </c>
      <c r="B179" s="1">
        <v>0.45833333333333331</v>
      </c>
      <c r="C179" s="52">
        <v>2015</v>
      </c>
      <c r="D179" s="52">
        <v>1</v>
      </c>
      <c r="E179" s="52">
        <v>24</v>
      </c>
      <c r="F179" s="52">
        <v>4886614</v>
      </c>
      <c r="G179" s="52">
        <v>4886614</v>
      </c>
      <c r="H179" s="52">
        <v>673249</v>
      </c>
      <c r="I179" s="52">
        <v>673249</v>
      </c>
      <c r="J179" s="52">
        <v>0</v>
      </c>
      <c r="K179" s="52">
        <v>0</v>
      </c>
      <c r="L179" s="52">
        <v>89.825000000000003</v>
      </c>
      <c r="M179" s="52">
        <v>16.260000000000002</v>
      </c>
      <c r="N179" s="52">
        <v>444.24</v>
      </c>
      <c r="O179" s="52">
        <v>7</v>
      </c>
      <c r="P179" s="2">
        <f t="shared" si="2"/>
        <v>424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554</v>
      </c>
      <c r="B180" s="1">
        <v>0.41666666666666669</v>
      </c>
      <c r="C180" s="52">
        <v>2015</v>
      </c>
      <c r="D180" s="52">
        <v>1</v>
      </c>
      <c r="E180" s="52">
        <v>24</v>
      </c>
      <c r="F180" s="52">
        <v>4886190</v>
      </c>
      <c r="G180" s="52">
        <v>4886190</v>
      </c>
      <c r="H180" s="52">
        <v>673191</v>
      </c>
      <c r="I180" s="52">
        <v>673191</v>
      </c>
      <c r="J180" s="52">
        <v>0</v>
      </c>
      <c r="K180" s="52">
        <v>0</v>
      </c>
      <c r="L180" s="52">
        <v>89.991100000000003</v>
      </c>
      <c r="M180" s="52">
        <v>15.23</v>
      </c>
      <c r="N180" s="52">
        <v>448.62</v>
      </c>
      <c r="O180" s="52">
        <v>7</v>
      </c>
      <c r="P180" s="2">
        <f t="shared" si="2"/>
        <v>411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553</v>
      </c>
      <c r="B181" s="1">
        <v>0.375</v>
      </c>
      <c r="C181" s="52">
        <v>2015</v>
      </c>
      <c r="D181" s="52">
        <v>1</v>
      </c>
      <c r="E181" s="52">
        <v>24</v>
      </c>
      <c r="F181" s="52">
        <v>4885779</v>
      </c>
      <c r="G181" s="52">
        <v>4885779</v>
      </c>
      <c r="H181" s="52">
        <v>673135</v>
      </c>
      <c r="I181" s="52">
        <v>673135</v>
      </c>
      <c r="J181" s="52">
        <v>0</v>
      </c>
      <c r="K181" s="52">
        <v>0</v>
      </c>
      <c r="L181" s="52">
        <v>91.274799999999999</v>
      </c>
      <c r="M181" s="52">
        <v>14.26</v>
      </c>
      <c r="N181" s="52">
        <v>458.52</v>
      </c>
      <c r="O181" s="52">
        <v>7</v>
      </c>
      <c r="P181" s="2">
        <f t="shared" si="2"/>
        <v>441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552</v>
      </c>
      <c r="B182" s="1">
        <v>0.33333333333333331</v>
      </c>
      <c r="C182" s="52">
        <v>2015</v>
      </c>
      <c r="D182" s="52">
        <v>1</v>
      </c>
      <c r="E182" s="52">
        <v>24</v>
      </c>
      <c r="F182" s="52">
        <v>4885338</v>
      </c>
      <c r="G182" s="52">
        <v>4885338</v>
      </c>
      <c r="H182" s="52">
        <v>673076</v>
      </c>
      <c r="I182" s="52">
        <v>673076</v>
      </c>
      <c r="J182" s="52">
        <v>0</v>
      </c>
      <c r="K182" s="52">
        <v>0</v>
      </c>
      <c r="L182" s="52">
        <v>91.776799999999994</v>
      </c>
      <c r="M182" s="52">
        <v>13.26</v>
      </c>
      <c r="N182" s="52">
        <v>467.78</v>
      </c>
      <c r="O182" s="52">
        <v>7</v>
      </c>
      <c r="P182" s="2">
        <f t="shared" si="2"/>
        <v>369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551</v>
      </c>
      <c r="B183" s="1">
        <v>0.29166666666666669</v>
      </c>
      <c r="C183" s="52">
        <v>2015</v>
      </c>
      <c r="D183" s="52">
        <v>1</v>
      </c>
      <c r="E183" s="52">
        <v>24</v>
      </c>
      <c r="F183" s="52">
        <v>4884969</v>
      </c>
      <c r="G183" s="52">
        <v>4884969</v>
      </c>
      <c r="H183" s="52">
        <v>673027</v>
      </c>
      <c r="I183" s="52">
        <v>673027</v>
      </c>
      <c r="J183" s="52">
        <v>0</v>
      </c>
      <c r="K183" s="52">
        <v>0</v>
      </c>
      <c r="L183" s="52">
        <v>92.220799999999997</v>
      </c>
      <c r="M183" s="52">
        <v>8.8800000000000008</v>
      </c>
      <c r="N183" s="52">
        <v>483.39</v>
      </c>
      <c r="O183" s="52">
        <v>7</v>
      </c>
      <c r="P183" s="2">
        <f t="shared" ref="P183:P246" si="3">F183-F184</f>
        <v>100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550</v>
      </c>
      <c r="B184" s="1">
        <v>0.25</v>
      </c>
      <c r="C184" s="52">
        <v>2015</v>
      </c>
      <c r="D184" s="52">
        <v>1</v>
      </c>
      <c r="E184" s="52">
        <v>24</v>
      </c>
      <c r="F184" s="52">
        <v>4884869</v>
      </c>
      <c r="G184" s="52">
        <v>4884869</v>
      </c>
      <c r="H184" s="52">
        <v>673014</v>
      </c>
      <c r="I184" s="52">
        <v>673014</v>
      </c>
      <c r="J184" s="52">
        <v>0</v>
      </c>
      <c r="K184" s="52">
        <v>0</v>
      </c>
      <c r="L184" s="52">
        <v>92.347800000000007</v>
      </c>
      <c r="M184" s="52">
        <v>12.53</v>
      </c>
      <c r="N184" s="52">
        <v>0</v>
      </c>
      <c r="O184" s="52">
        <v>7</v>
      </c>
      <c r="P184" s="2">
        <f t="shared" si="3"/>
        <v>0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549</v>
      </c>
      <c r="B185" s="1">
        <v>0.20833333333333334</v>
      </c>
      <c r="C185" s="52">
        <v>2015</v>
      </c>
      <c r="D185" s="52">
        <v>1</v>
      </c>
      <c r="E185" s="52">
        <v>24</v>
      </c>
      <c r="F185" s="52">
        <v>4884869</v>
      </c>
      <c r="G185" s="52">
        <v>4884869</v>
      </c>
      <c r="H185" s="52">
        <v>673014</v>
      </c>
      <c r="I185" s="52">
        <v>673014</v>
      </c>
      <c r="J185" s="52">
        <v>0</v>
      </c>
      <c r="K185" s="52">
        <v>0</v>
      </c>
      <c r="L185" s="52">
        <v>92.347800000000007</v>
      </c>
      <c r="M185" s="52">
        <v>12.53</v>
      </c>
      <c r="N185" s="52">
        <v>0</v>
      </c>
      <c r="O185" s="52">
        <v>7</v>
      </c>
      <c r="P185" s="2">
        <f t="shared" si="3"/>
        <v>0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548</v>
      </c>
      <c r="B186" s="1">
        <v>0.16666666666666666</v>
      </c>
      <c r="C186" s="52">
        <v>2015</v>
      </c>
      <c r="D186" s="52">
        <v>1</v>
      </c>
      <c r="E186" s="52">
        <v>24</v>
      </c>
      <c r="F186" s="52">
        <v>4884869</v>
      </c>
      <c r="G186" s="52">
        <v>4884869</v>
      </c>
      <c r="H186" s="52">
        <v>673014</v>
      </c>
      <c r="I186" s="52">
        <v>673014</v>
      </c>
      <c r="J186" s="52">
        <v>0</v>
      </c>
      <c r="K186" s="52">
        <v>0</v>
      </c>
      <c r="L186" s="52">
        <v>92.347800000000007</v>
      </c>
      <c r="M186" s="52">
        <v>12.53</v>
      </c>
      <c r="N186" s="52">
        <v>461.88</v>
      </c>
      <c r="O186" s="52">
        <v>7</v>
      </c>
      <c r="P186" s="2">
        <f t="shared" si="3"/>
        <v>122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547</v>
      </c>
      <c r="B187" s="1">
        <v>0.125</v>
      </c>
      <c r="C187" s="52">
        <v>2015</v>
      </c>
      <c r="D187" s="52">
        <v>1</v>
      </c>
      <c r="E187" s="52">
        <v>24</v>
      </c>
      <c r="F187" s="52">
        <v>4884747</v>
      </c>
      <c r="G187" s="52">
        <v>4884747</v>
      </c>
      <c r="H187" s="52">
        <v>672998</v>
      </c>
      <c r="I187" s="52">
        <v>672998</v>
      </c>
      <c r="J187" s="52">
        <v>0</v>
      </c>
      <c r="K187" s="52">
        <v>0</v>
      </c>
      <c r="L187" s="52">
        <v>93.285200000000003</v>
      </c>
      <c r="M187" s="52">
        <v>12.55</v>
      </c>
      <c r="N187" s="52">
        <v>466.13</v>
      </c>
      <c r="O187" s="52">
        <v>7</v>
      </c>
      <c r="P187" s="2">
        <f t="shared" si="3"/>
        <v>161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546</v>
      </c>
      <c r="B188" s="1">
        <v>8.3333333333333329E-2</v>
      </c>
      <c r="C188" s="52">
        <v>2015</v>
      </c>
      <c r="D188" s="52">
        <v>1</v>
      </c>
      <c r="E188" s="52">
        <v>24</v>
      </c>
      <c r="F188" s="52">
        <v>4884586</v>
      </c>
      <c r="G188" s="52">
        <v>4884586</v>
      </c>
      <c r="H188" s="52">
        <v>672977</v>
      </c>
      <c r="I188" s="52">
        <v>672977</v>
      </c>
      <c r="J188" s="52">
        <v>0</v>
      </c>
      <c r="K188" s="52">
        <v>0</v>
      </c>
      <c r="L188" s="52">
        <v>92.111599999999996</v>
      </c>
      <c r="M188" s="52">
        <v>12.58</v>
      </c>
      <c r="N188" s="52">
        <v>462.96</v>
      </c>
      <c r="O188" s="52">
        <v>7</v>
      </c>
      <c r="P188" s="2">
        <f t="shared" si="3"/>
        <v>167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545</v>
      </c>
      <c r="B189" s="1">
        <v>4.1666666666666664E-2</v>
      </c>
      <c r="C189" s="52">
        <v>2015</v>
      </c>
      <c r="D189" s="52">
        <v>1</v>
      </c>
      <c r="E189" s="52">
        <v>24</v>
      </c>
      <c r="F189" s="52">
        <v>4884419</v>
      </c>
      <c r="G189" s="52">
        <v>4884419</v>
      </c>
      <c r="H189" s="52">
        <v>672955</v>
      </c>
      <c r="I189" s="52">
        <v>672955</v>
      </c>
      <c r="J189" s="52">
        <v>0</v>
      </c>
      <c r="K189" s="52">
        <v>0</v>
      </c>
      <c r="L189" s="52">
        <v>91.401899999999998</v>
      </c>
      <c r="M189" s="52">
        <v>10.88</v>
      </c>
      <c r="N189" s="52">
        <v>468.87</v>
      </c>
      <c r="O189" s="52">
        <v>7</v>
      </c>
      <c r="P189" s="2">
        <f t="shared" si="3"/>
        <v>137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544</v>
      </c>
      <c r="B190" s="1">
        <v>0</v>
      </c>
      <c r="C190" s="52">
        <v>2015</v>
      </c>
      <c r="D190" s="52">
        <v>1</v>
      </c>
      <c r="E190" s="52">
        <v>24</v>
      </c>
      <c r="F190" s="52">
        <v>4884282</v>
      </c>
      <c r="G190" s="52">
        <v>4884282</v>
      </c>
      <c r="H190" s="52">
        <v>672937</v>
      </c>
      <c r="I190" s="52">
        <v>672937</v>
      </c>
      <c r="J190" s="52">
        <v>0</v>
      </c>
      <c r="K190" s="52">
        <v>0</v>
      </c>
      <c r="L190" s="52">
        <v>91.778700000000001</v>
      </c>
      <c r="M190" s="52">
        <v>21.49</v>
      </c>
      <c r="N190" s="52">
        <v>0</v>
      </c>
      <c r="O190" s="52">
        <v>7</v>
      </c>
      <c r="P190" s="2">
        <f t="shared" si="3"/>
        <v>0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543</v>
      </c>
      <c r="B191" s="1">
        <v>0.95833333333333337</v>
      </c>
      <c r="C191" s="52">
        <v>2015</v>
      </c>
      <c r="D191" s="52">
        <v>1</v>
      </c>
      <c r="E191" s="52">
        <v>23</v>
      </c>
      <c r="F191" s="52">
        <v>4884282</v>
      </c>
      <c r="G191" s="52">
        <v>4884282</v>
      </c>
      <c r="H191" s="52">
        <v>672937</v>
      </c>
      <c r="I191" s="52">
        <v>672937</v>
      </c>
      <c r="J191" s="52">
        <v>0</v>
      </c>
      <c r="K191" s="52">
        <v>0</v>
      </c>
      <c r="L191" s="52">
        <v>91.778700000000001</v>
      </c>
      <c r="M191" s="52">
        <v>21.49</v>
      </c>
      <c r="N191" s="52">
        <v>0</v>
      </c>
      <c r="O191" s="52">
        <v>7</v>
      </c>
      <c r="P191" s="2">
        <f t="shared" si="3"/>
        <v>0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542</v>
      </c>
      <c r="B192" s="1">
        <v>0.91666666666666663</v>
      </c>
      <c r="C192" s="52">
        <v>2015</v>
      </c>
      <c r="D192" s="52">
        <v>1</v>
      </c>
      <c r="E192" s="52">
        <v>23</v>
      </c>
      <c r="F192" s="52">
        <v>4884282</v>
      </c>
      <c r="G192" s="52">
        <v>4884282</v>
      </c>
      <c r="H192" s="52">
        <v>672937</v>
      </c>
      <c r="I192" s="52">
        <v>672937</v>
      </c>
      <c r="J192" s="52">
        <v>0</v>
      </c>
      <c r="K192" s="52">
        <v>0</v>
      </c>
      <c r="L192" s="52">
        <v>91.778700000000001</v>
      </c>
      <c r="M192" s="52">
        <v>21.49</v>
      </c>
      <c r="N192" s="52">
        <v>0</v>
      </c>
      <c r="O192" s="52">
        <v>7</v>
      </c>
      <c r="P192" s="2">
        <f t="shared" si="3"/>
        <v>0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541</v>
      </c>
      <c r="B193" s="1">
        <v>0.875</v>
      </c>
      <c r="C193" s="52">
        <v>2015</v>
      </c>
      <c r="D193" s="52">
        <v>1</v>
      </c>
      <c r="E193" s="52">
        <v>23</v>
      </c>
      <c r="F193" s="52">
        <v>4884282</v>
      </c>
      <c r="G193" s="52">
        <v>4884282</v>
      </c>
      <c r="H193" s="52">
        <v>672937</v>
      </c>
      <c r="I193" s="52">
        <v>672937</v>
      </c>
      <c r="J193" s="52">
        <v>0</v>
      </c>
      <c r="K193" s="52">
        <v>0</v>
      </c>
      <c r="L193" s="52">
        <v>91.778700000000001</v>
      </c>
      <c r="M193" s="52">
        <v>21.49</v>
      </c>
      <c r="N193" s="52">
        <v>0</v>
      </c>
      <c r="O193" s="52">
        <v>7</v>
      </c>
      <c r="P193" s="2">
        <f t="shared" si="3"/>
        <v>0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540</v>
      </c>
      <c r="B194" s="1">
        <v>0.83333333333333337</v>
      </c>
      <c r="C194" s="52">
        <v>2015</v>
      </c>
      <c r="D194" s="52">
        <v>1</v>
      </c>
      <c r="E194" s="52">
        <v>23</v>
      </c>
      <c r="F194" s="52">
        <v>4884282</v>
      </c>
      <c r="G194" s="52">
        <v>4884282</v>
      </c>
      <c r="H194" s="52">
        <v>672937</v>
      </c>
      <c r="I194" s="52">
        <v>672937</v>
      </c>
      <c r="J194" s="52">
        <v>0</v>
      </c>
      <c r="K194" s="52">
        <v>0</v>
      </c>
      <c r="L194" s="52">
        <v>91.778700000000001</v>
      </c>
      <c r="M194" s="52">
        <v>21.49</v>
      </c>
      <c r="N194" s="52">
        <v>0</v>
      </c>
      <c r="O194" s="52">
        <v>7</v>
      </c>
      <c r="P194" s="2">
        <f t="shared" si="3"/>
        <v>0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539</v>
      </c>
      <c r="B195" s="1">
        <v>0.79166666666666663</v>
      </c>
      <c r="C195" s="52">
        <v>2015</v>
      </c>
      <c r="D195" s="52">
        <v>1</v>
      </c>
      <c r="E195" s="52">
        <v>23</v>
      </c>
      <c r="F195" s="52">
        <v>4884282</v>
      </c>
      <c r="G195" s="52">
        <v>4884282</v>
      </c>
      <c r="H195" s="52">
        <v>672937</v>
      </c>
      <c r="I195" s="52">
        <v>672937</v>
      </c>
      <c r="J195" s="52">
        <v>0</v>
      </c>
      <c r="K195" s="52">
        <v>0</v>
      </c>
      <c r="L195" s="52">
        <v>91.778700000000001</v>
      </c>
      <c r="M195" s="52">
        <v>21.49</v>
      </c>
      <c r="N195" s="52">
        <v>0</v>
      </c>
      <c r="O195" s="52">
        <v>7</v>
      </c>
      <c r="P195" s="2">
        <f t="shared" si="3"/>
        <v>0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538</v>
      </c>
      <c r="B196" s="1">
        <v>0.75</v>
      </c>
      <c r="C196" s="52">
        <v>2015</v>
      </c>
      <c r="D196" s="52">
        <v>1</v>
      </c>
      <c r="E196" s="52">
        <v>23</v>
      </c>
      <c r="F196" s="52">
        <v>4884282</v>
      </c>
      <c r="G196" s="52">
        <v>4884282</v>
      </c>
      <c r="H196" s="52">
        <v>672937</v>
      </c>
      <c r="I196" s="52">
        <v>672937</v>
      </c>
      <c r="J196" s="52">
        <v>0</v>
      </c>
      <c r="K196" s="52">
        <v>0</v>
      </c>
      <c r="L196" s="52">
        <v>91.778700000000001</v>
      </c>
      <c r="M196" s="52">
        <v>21.49</v>
      </c>
      <c r="N196" s="52">
        <v>0</v>
      </c>
      <c r="O196" s="52">
        <v>7</v>
      </c>
      <c r="P196" s="2">
        <f t="shared" si="3"/>
        <v>0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537</v>
      </c>
      <c r="B197" s="1">
        <v>0.70833333333333337</v>
      </c>
      <c r="C197" s="52">
        <v>2015</v>
      </c>
      <c r="D197" s="52">
        <v>1</v>
      </c>
      <c r="E197" s="52">
        <v>23</v>
      </c>
      <c r="F197" s="52">
        <v>4884282</v>
      </c>
      <c r="G197" s="52">
        <v>4884282</v>
      </c>
      <c r="H197" s="52">
        <v>672937</v>
      </c>
      <c r="I197" s="52">
        <v>672937</v>
      </c>
      <c r="J197" s="52">
        <v>0</v>
      </c>
      <c r="K197" s="52">
        <v>0</v>
      </c>
      <c r="L197" s="52">
        <v>91.778700000000001</v>
      </c>
      <c r="M197" s="52">
        <v>21.49</v>
      </c>
      <c r="N197" s="52">
        <v>0</v>
      </c>
      <c r="O197" s="52">
        <v>7</v>
      </c>
      <c r="P197" s="2">
        <f t="shared" si="3"/>
        <v>0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536</v>
      </c>
      <c r="B198" s="1">
        <v>0.66666666666666663</v>
      </c>
      <c r="C198" s="52">
        <v>2015</v>
      </c>
      <c r="D198" s="52">
        <v>1</v>
      </c>
      <c r="E198" s="52">
        <v>23</v>
      </c>
      <c r="F198" s="52">
        <v>4884282</v>
      </c>
      <c r="G198" s="52">
        <v>4884282</v>
      </c>
      <c r="H198" s="52">
        <v>672937</v>
      </c>
      <c r="I198" s="52">
        <v>672937</v>
      </c>
      <c r="J198" s="52">
        <v>0</v>
      </c>
      <c r="K198" s="52">
        <v>0</v>
      </c>
      <c r="L198" s="52">
        <v>91.778700000000001</v>
      </c>
      <c r="M198" s="52">
        <v>21.49</v>
      </c>
      <c r="N198" s="52">
        <v>442.1</v>
      </c>
      <c r="O198" s="52">
        <v>7</v>
      </c>
      <c r="P198" s="2">
        <f t="shared" si="3"/>
        <v>44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535</v>
      </c>
      <c r="B199" s="1">
        <v>0.625</v>
      </c>
      <c r="C199" s="52">
        <v>2015</v>
      </c>
      <c r="D199" s="52">
        <v>1</v>
      </c>
      <c r="E199" s="52">
        <v>23</v>
      </c>
      <c r="F199" s="52">
        <v>4884238</v>
      </c>
      <c r="G199" s="52">
        <v>4884238</v>
      </c>
      <c r="H199" s="52">
        <v>672931</v>
      </c>
      <c r="I199" s="52">
        <v>672931</v>
      </c>
      <c r="J199" s="52">
        <v>0</v>
      </c>
      <c r="K199" s="52">
        <v>0</v>
      </c>
      <c r="L199" s="52">
        <v>93.4499</v>
      </c>
      <c r="M199" s="52">
        <v>21.96</v>
      </c>
      <c r="N199" s="52">
        <v>450.48</v>
      </c>
      <c r="O199" s="52">
        <v>7</v>
      </c>
      <c r="P199" s="2">
        <f t="shared" si="3"/>
        <v>81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534</v>
      </c>
      <c r="B200" s="1">
        <v>0.58333333333333337</v>
      </c>
      <c r="C200" s="52">
        <v>2015</v>
      </c>
      <c r="D200" s="52">
        <v>1</v>
      </c>
      <c r="E200" s="52">
        <v>23</v>
      </c>
      <c r="F200" s="52">
        <v>4884157</v>
      </c>
      <c r="G200" s="52">
        <v>4884157</v>
      </c>
      <c r="H200" s="52">
        <v>672920</v>
      </c>
      <c r="I200" s="52">
        <v>672920</v>
      </c>
      <c r="J200" s="52">
        <v>0</v>
      </c>
      <c r="K200" s="52">
        <v>0</v>
      </c>
      <c r="L200" s="52">
        <v>92.573999999999998</v>
      </c>
      <c r="M200" s="52">
        <v>21.12</v>
      </c>
      <c r="N200" s="52">
        <v>446.74</v>
      </c>
      <c r="O200" s="52">
        <v>7</v>
      </c>
      <c r="P200" s="2">
        <f t="shared" si="3"/>
        <v>89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533</v>
      </c>
      <c r="B201" s="1">
        <v>0.54166666666666663</v>
      </c>
      <c r="C201" s="52">
        <v>2015</v>
      </c>
      <c r="D201" s="52">
        <v>1</v>
      </c>
      <c r="E201" s="52">
        <v>23</v>
      </c>
      <c r="F201" s="52">
        <v>4884068</v>
      </c>
      <c r="G201" s="52">
        <v>4884068</v>
      </c>
      <c r="H201" s="52">
        <v>672908</v>
      </c>
      <c r="I201" s="52">
        <v>672908</v>
      </c>
      <c r="J201" s="52">
        <v>0</v>
      </c>
      <c r="K201" s="52">
        <v>0</v>
      </c>
      <c r="L201" s="52">
        <v>91.508499999999998</v>
      </c>
      <c r="M201" s="52">
        <v>18.87</v>
      </c>
      <c r="N201" s="52">
        <v>446.64</v>
      </c>
      <c r="O201" s="52">
        <v>7</v>
      </c>
      <c r="P201" s="2">
        <f t="shared" si="3"/>
        <v>176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532</v>
      </c>
      <c r="B202" s="1">
        <v>0.5</v>
      </c>
      <c r="C202" s="52">
        <v>2015</v>
      </c>
      <c r="D202" s="52">
        <v>1</v>
      </c>
      <c r="E202" s="52">
        <v>23</v>
      </c>
      <c r="F202" s="52">
        <v>4883892</v>
      </c>
      <c r="G202" s="52">
        <v>4883892</v>
      </c>
      <c r="H202" s="52">
        <v>672884</v>
      </c>
      <c r="I202" s="52">
        <v>672884</v>
      </c>
      <c r="J202" s="52">
        <v>0</v>
      </c>
      <c r="K202" s="52">
        <v>0</v>
      </c>
      <c r="L202" s="52">
        <v>91.538799999999995</v>
      </c>
      <c r="M202" s="52">
        <v>16.91</v>
      </c>
      <c r="N202" s="52">
        <v>448.57</v>
      </c>
      <c r="O202" s="52">
        <v>7</v>
      </c>
      <c r="P202" s="2">
        <f t="shared" si="3"/>
        <v>401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531</v>
      </c>
      <c r="B203" s="1">
        <v>0.45833333333333331</v>
      </c>
      <c r="C203" s="52">
        <v>2015</v>
      </c>
      <c r="D203" s="52">
        <v>1</v>
      </c>
      <c r="E203" s="52">
        <v>23</v>
      </c>
      <c r="F203" s="52">
        <v>4883491</v>
      </c>
      <c r="G203" s="52">
        <v>4883491</v>
      </c>
      <c r="H203" s="52">
        <v>672830</v>
      </c>
      <c r="I203" s="52">
        <v>672830</v>
      </c>
      <c r="J203" s="52">
        <v>0</v>
      </c>
      <c r="K203" s="52">
        <v>0</v>
      </c>
      <c r="L203" s="52">
        <v>89.659099999999995</v>
      </c>
      <c r="M203" s="52">
        <v>15.86</v>
      </c>
      <c r="N203" s="52">
        <v>446.09</v>
      </c>
      <c r="O203" s="52">
        <v>7</v>
      </c>
      <c r="P203" s="2">
        <f t="shared" si="3"/>
        <v>431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530</v>
      </c>
      <c r="B204" s="1">
        <v>0.41666666666666669</v>
      </c>
      <c r="C204" s="52">
        <v>2015</v>
      </c>
      <c r="D204" s="52">
        <v>1</v>
      </c>
      <c r="E204" s="52">
        <v>23</v>
      </c>
      <c r="F204" s="52">
        <v>4883060</v>
      </c>
      <c r="G204" s="52">
        <v>4883060</v>
      </c>
      <c r="H204" s="52">
        <v>672771</v>
      </c>
      <c r="I204" s="52">
        <v>672771</v>
      </c>
      <c r="J204" s="52">
        <v>0</v>
      </c>
      <c r="K204" s="52">
        <v>0</v>
      </c>
      <c r="L204" s="52">
        <v>90.911500000000004</v>
      </c>
      <c r="M204" s="52">
        <v>14.83</v>
      </c>
      <c r="N204" s="52">
        <v>451.2</v>
      </c>
      <c r="O204" s="52">
        <v>7</v>
      </c>
      <c r="P204" s="2">
        <f t="shared" si="3"/>
        <v>431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529</v>
      </c>
      <c r="B205" s="1">
        <v>0.375</v>
      </c>
      <c r="C205" s="52">
        <v>2015</v>
      </c>
      <c r="D205" s="52">
        <v>1</v>
      </c>
      <c r="E205" s="52">
        <v>23</v>
      </c>
      <c r="F205" s="52">
        <v>4882629</v>
      </c>
      <c r="G205" s="52">
        <v>4882629</v>
      </c>
      <c r="H205" s="52">
        <v>672713</v>
      </c>
      <c r="I205" s="52">
        <v>672713</v>
      </c>
      <c r="J205" s="52">
        <v>0</v>
      </c>
      <c r="K205" s="52">
        <v>0</v>
      </c>
      <c r="L205" s="52">
        <v>91.171599999999998</v>
      </c>
      <c r="M205" s="52">
        <v>14.18</v>
      </c>
      <c r="N205" s="52">
        <v>453.34</v>
      </c>
      <c r="O205" s="52">
        <v>7</v>
      </c>
      <c r="P205" s="2">
        <f t="shared" si="3"/>
        <v>448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528</v>
      </c>
      <c r="B206" s="1">
        <v>0.33333333333333331</v>
      </c>
      <c r="C206" s="52">
        <v>2015</v>
      </c>
      <c r="D206" s="52">
        <v>1</v>
      </c>
      <c r="E206" s="52">
        <v>23</v>
      </c>
      <c r="F206" s="52">
        <v>4882181</v>
      </c>
      <c r="G206" s="52">
        <v>4882181</v>
      </c>
      <c r="H206" s="52">
        <v>672653</v>
      </c>
      <c r="I206" s="52">
        <v>672653</v>
      </c>
      <c r="J206" s="52">
        <v>0</v>
      </c>
      <c r="K206" s="52">
        <v>0</v>
      </c>
      <c r="L206" s="52">
        <v>91.992500000000007</v>
      </c>
      <c r="M206" s="52">
        <v>10.99</v>
      </c>
      <c r="N206" s="52">
        <v>474.11</v>
      </c>
      <c r="O206" s="52">
        <v>7</v>
      </c>
      <c r="P206" s="2">
        <f t="shared" si="3"/>
        <v>160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527</v>
      </c>
      <c r="B207" s="1">
        <v>0.29166666666666669</v>
      </c>
      <c r="C207" s="52">
        <v>2015</v>
      </c>
      <c r="D207" s="52">
        <v>1</v>
      </c>
      <c r="E207" s="52">
        <v>23</v>
      </c>
      <c r="F207" s="52">
        <v>4882021</v>
      </c>
      <c r="G207" s="52">
        <v>4882021</v>
      </c>
      <c r="H207" s="52">
        <v>672632</v>
      </c>
      <c r="I207" s="52">
        <v>672632</v>
      </c>
      <c r="J207" s="52">
        <v>0</v>
      </c>
      <c r="K207" s="52">
        <v>0</v>
      </c>
      <c r="L207" s="52">
        <v>92.541300000000007</v>
      </c>
      <c r="M207" s="52">
        <v>11.36</v>
      </c>
      <c r="N207" s="52">
        <v>466.44</v>
      </c>
      <c r="O207" s="52">
        <v>7</v>
      </c>
      <c r="P207" s="2">
        <f t="shared" si="3"/>
        <v>30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526</v>
      </c>
      <c r="B208" s="1">
        <v>0.25</v>
      </c>
      <c r="C208" s="52">
        <v>2015</v>
      </c>
      <c r="D208" s="52">
        <v>1</v>
      </c>
      <c r="E208" s="52">
        <v>23</v>
      </c>
      <c r="F208" s="52">
        <v>4881991</v>
      </c>
      <c r="G208" s="52">
        <v>4881991</v>
      </c>
      <c r="H208" s="52">
        <v>672628</v>
      </c>
      <c r="I208" s="52">
        <v>672628</v>
      </c>
      <c r="J208" s="52">
        <v>0</v>
      </c>
      <c r="K208" s="52">
        <v>0</v>
      </c>
      <c r="L208" s="52">
        <v>92.646500000000003</v>
      </c>
      <c r="M208" s="52">
        <v>11.64</v>
      </c>
      <c r="N208" s="52">
        <v>468.74</v>
      </c>
      <c r="O208" s="52">
        <v>7</v>
      </c>
      <c r="P208" s="2">
        <f t="shared" si="3"/>
        <v>138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525</v>
      </c>
      <c r="B209" s="1">
        <v>0.20833333333333334</v>
      </c>
      <c r="C209" s="52">
        <v>2015</v>
      </c>
      <c r="D209" s="52">
        <v>1</v>
      </c>
      <c r="E209" s="52">
        <v>23</v>
      </c>
      <c r="F209" s="52">
        <v>4881853</v>
      </c>
      <c r="G209" s="52">
        <v>4881853</v>
      </c>
      <c r="H209" s="52">
        <v>672610</v>
      </c>
      <c r="I209" s="52">
        <v>672610</v>
      </c>
      <c r="J209" s="52">
        <v>0</v>
      </c>
      <c r="K209" s="52">
        <v>0</v>
      </c>
      <c r="L209" s="52">
        <v>92.592200000000005</v>
      </c>
      <c r="M209" s="52">
        <v>9.74</v>
      </c>
      <c r="N209" s="52">
        <v>475.35</v>
      </c>
      <c r="O209" s="52">
        <v>7</v>
      </c>
      <c r="P209" s="2">
        <f t="shared" si="3"/>
        <v>108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524</v>
      </c>
      <c r="B210" s="1">
        <v>0.16666666666666666</v>
      </c>
      <c r="C210" s="52">
        <v>2015</v>
      </c>
      <c r="D210" s="52">
        <v>1</v>
      </c>
      <c r="E210" s="52">
        <v>23</v>
      </c>
      <c r="F210" s="52">
        <v>4881745</v>
      </c>
      <c r="G210" s="52">
        <v>4881745</v>
      </c>
      <c r="H210" s="52">
        <v>672596</v>
      </c>
      <c r="I210" s="52">
        <v>672596</v>
      </c>
      <c r="J210" s="52">
        <v>0</v>
      </c>
      <c r="K210" s="52">
        <v>0</v>
      </c>
      <c r="L210" s="52">
        <v>92.256900000000002</v>
      </c>
      <c r="M210" s="52">
        <v>13.74</v>
      </c>
      <c r="N210" s="52">
        <v>0</v>
      </c>
      <c r="O210" s="52">
        <v>7</v>
      </c>
      <c r="P210" s="2">
        <f t="shared" si="3"/>
        <v>0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523</v>
      </c>
      <c r="B211" s="1">
        <v>0.125</v>
      </c>
      <c r="C211" s="52">
        <v>2015</v>
      </c>
      <c r="D211" s="52">
        <v>1</v>
      </c>
      <c r="E211" s="52">
        <v>23</v>
      </c>
      <c r="F211" s="52">
        <v>4881745</v>
      </c>
      <c r="G211" s="52">
        <v>4881745</v>
      </c>
      <c r="H211" s="52">
        <v>672596</v>
      </c>
      <c r="I211" s="52">
        <v>672596</v>
      </c>
      <c r="J211" s="52">
        <v>0</v>
      </c>
      <c r="K211" s="52">
        <v>0</v>
      </c>
      <c r="L211" s="52">
        <v>92.256900000000002</v>
      </c>
      <c r="M211" s="52">
        <v>13.74</v>
      </c>
      <c r="N211" s="52">
        <v>0</v>
      </c>
      <c r="O211" s="52">
        <v>7</v>
      </c>
      <c r="P211" s="2">
        <f t="shared" si="3"/>
        <v>0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522</v>
      </c>
      <c r="B212" s="1">
        <v>8.3333333333333329E-2</v>
      </c>
      <c r="C212" s="52">
        <v>2015</v>
      </c>
      <c r="D212" s="52">
        <v>1</v>
      </c>
      <c r="E212" s="52">
        <v>23</v>
      </c>
      <c r="F212" s="52">
        <v>4881745</v>
      </c>
      <c r="G212" s="52">
        <v>4881745</v>
      </c>
      <c r="H212" s="52">
        <v>672596</v>
      </c>
      <c r="I212" s="52">
        <v>672596</v>
      </c>
      <c r="J212" s="52">
        <v>0</v>
      </c>
      <c r="K212" s="52">
        <v>0</v>
      </c>
      <c r="L212" s="52">
        <v>92.256900000000002</v>
      </c>
      <c r="M212" s="52">
        <v>13.74</v>
      </c>
      <c r="N212" s="52">
        <v>0</v>
      </c>
      <c r="O212" s="52">
        <v>7</v>
      </c>
      <c r="P212" s="2">
        <f t="shared" si="3"/>
        <v>0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521</v>
      </c>
      <c r="B213" s="1">
        <v>4.1666666666666664E-2</v>
      </c>
      <c r="C213" s="52">
        <v>2015</v>
      </c>
      <c r="D213" s="52">
        <v>1</v>
      </c>
      <c r="E213" s="52">
        <v>23</v>
      </c>
      <c r="F213" s="52">
        <v>4881745</v>
      </c>
      <c r="G213" s="52">
        <v>4881745</v>
      </c>
      <c r="H213" s="52">
        <v>672596</v>
      </c>
      <c r="I213" s="52">
        <v>672596</v>
      </c>
      <c r="J213" s="52">
        <v>0</v>
      </c>
      <c r="K213" s="52">
        <v>0</v>
      </c>
      <c r="L213" s="52">
        <v>92.256900000000002</v>
      </c>
      <c r="M213" s="52">
        <v>13.74</v>
      </c>
      <c r="N213" s="52">
        <v>458.85</v>
      </c>
      <c r="O213" s="52">
        <v>7</v>
      </c>
      <c r="P213" s="2">
        <f t="shared" si="3"/>
        <v>227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520</v>
      </c>
      <c r="B214" s="1">
        <v>0</v>
      </c>
      <c r="C214" s="52">
        <v>2015</v>
      </c>
      <c r="D214" s="52">
        <v>1</v>
      </c>
      <c r="E214" s="52">
        <v>23</v>
      </c>
      <c r="F214" s="52">
        <v>4881518</v>
      </c>
      <c r="G214" s="52">
        <v>4881518</v>
      </c>
      <c r="H214" s="52">
        <v>672566</v>
      </c>
      <c r="I214" s="52">
        <v>672566</v>
      </c>
      <c r="J214" s="52">
        <v>0</v>
      </c>
      <c r="K214" s="52">
        <v>0</v>
      </c>
      <c r="L214" s="52">
        <v>93.030699999999996</v>
      </c>
      <c r="M214" s="52">
        <v>13.71</v>
      </c>
      <c r="N214" s="52">
        <v>463.42</v>
      </c>
      <c r="O214" s="52">
        <v>7</v>
      </c>
      <c r="P214" s="2">
        <f t="shared" si="3"/>
        <v>221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519</v>
      </c>
      <c r="B215" s="1">
        <v>0.95833333333333337</v>
      </c>
      <c r="C215" s="52">
        <v>2015</v>
      </c>
      <c r="D215" s="52">
        <v>1</v>
      </c>
      <c r="E215" s="52">
        <v>22</v>
      </c>
      <c r="F215" s="52">
        <v>4881297</v>
      </c>
      <c r="G215" s="52">
        <v>4881297</v>
      </c>
      <c r="H215" s="52">
        <v>672537</v>
      </c>
      <c r="I215" s="52">
        <v>672537</v>
      </c>
      <c r="J215" s="52">
        <v>0</v>
      </c>
      <c r="K215" s="52">
        <v>0</v>
      </c>
      <c r="L215" s="52">
        <v>93.285700000000006</v>
      </c>
      <c r="M215" s="52">
        <v>13.5</v>
      </c>
      <c r="N215" s="52">
        <v>462.43</v>
      </c>
      <c r="O215" s="52">
        <v>7</v>
      </c>
      <c r="P215" s="2">
        <f t="shared" si="3"/>
        <v>175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518</v>
      </c>
      <c r="B216" s="1">
        <v>0.91666666666666663</v>
      </c>
      <c r="C216" s="52">
        <v>2015</v>
      </c>
      <c r="D216" s="52">
        <v>1</v>
      </c>
      <c r="E216" s="52">
        <v>22</v>
      </c>
      <c r="F216" s="52">
        <v>4881122</v>
      </c>
      <c r="G216" s="52">
        <v>4881122</v>
      </c>
      <c r="H216" s="52">
        <v>672514</v>
      </c>
      <c r="I216" s="52">
        <v>672514</v>
      </c>
      <c r="J216" s="52">
        <v>0</v>
      </c>
      <c r="K216" s="52">
        <v>0</v>
      </c>
      <c r="L216" s="52">
        <v>92.963399999999993</v>
      </c>
      <c r="M216" s="52">
        <v>12.94</v>
      </c>
      <c r="N216" s="52">
        <v>461.87</v>
      </c>
      <c r="O216" s="52">
        <v>7</v>
      </c>
      <c r="P216" s="2">
        <f t="shared" si="3"/>
        <v>107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517</v>
      </c>
      <c r="B217" s="1">
        <v>0.875</v>
      </c>
      <c r="C217" s="52">
        <v>2015</v>
      </c>
      <c r="D217" s="52">
        <v>1</v>
      </c>
      <c r="E217" s="52">
        <v>22</v>
      </c>
      <c r="F217" s="52">
        <v>4881015</v>
      </c>
      <c r="G217" s="52">
        <v>4881015</v>
      </c>
      <c r="H217" s="52">
        <v>672500</v>
      </c>
      <c r="I217" s="52">
        <v>672500</v>
      </c>
      <c r="J217" s="52">
        <v>0</v>
      </c>
      <c r="K217" s="52">
        <v>0</v>
      </c>
      <c r="L217" s="52">
        <v>93.3215</v>
      </c>
      <c r="M217" s="52">
        <v>12.11</v>
      </c>
      <c r="N217" s="52">
        <v>463.24</v>
      </c>
      <c r="O217" s="52">
        <v>7</v>
      </c>
      <c r="P217" s="2">
        <f t="shared" si="3"/>
        <v>46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516</v>
      </c>
      <c r="B218" s="1">
        <v>0.83333333333333337</v>
      </c>
      <c r="C218" s="52">
        <v>2015</v>
      </c>
      <c r="D218" s="52">
        <v>1</v>
      </c>
      <c r="E218" s="52">
        <v>22</v>
      </c>
      <c r="F218" s="52">
        <v>4880969</v>
      </c>
      <c r="G218" s="52">
        <v>4880969</v>
      </c>
      <c r="H218" s="52">
        <v>672494</v>
      </c>
      <c r="I218" s="52">
        <v>672494</v>
      </c>
      <c r="J218" s="52">
        <v>0</v>
      </c>
      <c r="K218" s="52">
        <v>0</v>
      </c>
      <c r="L218" s="52">
        <v>92.910899999999998</v>
      </c>
      <c r="M218" s="52">
        <v>21.36</v>
      </c>
      <c r="N218" s="52">
        <v>0</v>
      </c>
      <c r="O218" s="52">
        <v>7</v>
      </c>
      <c r="P218" s="2">
        <f t="shared" si="3"/>
        <v>0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515</v>
      </c>
      <c r="B219" s="1">
        <v>0.79166666666666663</v>
      </c>
      <c r="C219" s="52">
        <v>2015</v>
      </c>
      <c r="D219" s="52">
        <v>1</v>
      </c>
      <c r="E219" s="52">
        <v>22</v>
      </c>
      <c r="F219" s="52">
        <v>4880969</v>
      </c>
      <c r="G219" s="52">
        <v>4880969</v>
      </c>
      <c r="H219" s="52">
        <v>672494</v>
      </c>
      <c r="I219" s="52">
        <v>672494</v>
      </c>
      <c r="J219" s="52">
        <v>0</v>
      </c>
      <c r="K219" s="52">
        <v>0</v>
      </c>
      <c r="L219" s="52">
        <v>92.910899999999998</v>
      </c>
      <c r="M219" s="52">
        <v>21.36</v>
      </c>
      <c r="N219" s="52">
        <v>0</v>
      </c>
      <c r="O219" s="52">
        <v>7</v>
      </c>
      <c r="P219" s="2">
        <f t="shared" si="3"/>
        <v>0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514</v>
      </c>
      <c r="B220" s="1">
        <v>0.75</v>
      </c>
      <c r="C220" s="52">
        <v>2015</v>
      </c>
      <c r="D220" s="52">
        <v>1</v>
      </c>
      <c r="E220" s="52">
        <v>22</v>
      </c>
      <c r="F220" s="52">
        <v>4880969</v>
      </c>
      <c r="G220" s="52">
        <v>4880969</v>
      </c>
      <c r="H220" s="52">
        <v>672494</v>
      </c>
      <c r="I220" s="52">
        <v>672494</v>
      </c>
      <c r="J220" s="52">
        <v>0</v>
      </c>
      <c r="K220" s="52">
        <v>0</v>
      </c>
      <c r="L220" s="52">
        <v>92.910899999999998</v>
      </c>
      <c r="M220" s="52">
        <v>21.36</v>
      </c>
      <c r="N220" s="52">
        <v>0</v>
      </c>
      <c r="O220" s="52">
        <v>7</v>
      </c>
      <c r="P220" s="2">
        <f t="shared" si="3"/>
        <v>0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513</v>
      </c>
      <c r="B221" s="1">
        <v>0.70833333333333337</v>
      </c>
      <c r="C221" s="52">
        <v>2015</v>
      </c>
      <c r="D221" s="52">
        <v>1</v>
      </c>
      <c r="E221" s="52">
        <v>22</v>
      </c>
      <c r="F221" s="52">
        <v>4880969</v>
      </c>
      <c r="G221" s="52">
        <v>4880969</v>
      </c>
      <c r="H221" s="52">
        <v>672494</v>
      </c>
      <c r="I221" s="52">
        <v>672494</v>
      </c>
      <c r="J221" s="52">
        <v>0</v>
      </c>
      <c r="K221" s="52">
        <v>0</v>
      </c>
      <c r="L221" s="52">
        <v>92.910899999999998</v>
      </c>
      <c r="M221" s="52">
        <v>21.36</v>
      </c>
      <c r="N221" s="52">
        <v>0</v>
      </c>
      <c r="O221" s="52">
        <v>7</v>
      </c>
      <c r="P221" s="2">
        <f t="shared" si="3"/>
        <v>0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512</v>
      </c>
      <c r="B222" s="1">
        <v>0.66666666666666663</v>
      </c>
      <c r="C222" s="52">
        <v>2015</v>
      </c>
      <c r="D222" s="52">
        <v>1</v>
      </c>
      <c r="E222" s="52">
        <v>22</v>
      </c>
      <c r="F222" s="52">
        <v>4880969</v>
      </c>
      <c r="G222" s="52">
        <v>4880969</v>
      </c>
      <c r="H222" s="52">
        <v>672494</v>
      </c>
      <c r="I222" s="52">
        <v>672494</v>
      </c>
      <c r="J222" s="52">
        <v>0</v>
      </c>
      <c r="K222" s="52">
        <v>0</v>
      </c>
      <c r="L222" s="52">
        <v>92.910899999999998</v>
      </c>
      <c r="M222" s="52">
        <v>21.36</v>
      </c>
      <c r="N222" s="52">
        <v>448.44</v>
      </c>
      <c r="O222" s="52">
        <v>7</v>
      </c>
      <c r="P222" s="2">
        <f t="shared" si="3"/>
        <v>30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511</v>
      </c>
      <c r="B223" s="1">
        <v>0.625</v>
      </c>
      <c r="C223" s="52">
        <v>2015</v>
      </c>
      <c r="D223" s="52">
        <v>1</v>
      </c>
      <c r="E223" s="52">
        <v>22</v>
      </c>
      <c r="F223" s="52">
        <v>4880939</v>
      </c>
      <c r="G223" s="52">
        <v>4880939</v>
      </c>
      <c r="H223" s="52">
        <v>672490</v>
      </c>
      <c r="I223" s="52">
        <v>672490</v>
      </c>
      <c r="J223" s="52">
        <v>0</v>
      </c>
      <c r="K223" s="52">
        <v>0</v>
      </c>
      <c r="L223" s="52">
        <v>93.732799999999997</v>
      </c>
      <c r="M223" s="52">
        <v>21.5</v>
      </c>
      <c r="N223" s="52">
        <v>451.63</v>
      </c>
      <c r="O223" s="52">
        <v>7</v>
      </c>
      <c r="P223" s="2">
        <f t="shared" si="3"/>
        <v>74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510</v>
      </c>
      <c r="B224" s="1">
        <v>0.58333333333333337</v>
      </c>
      <c r="C224" s="52">
        <v>2015</v>
      </c>
      <c r="D224" s="52">
        <v>1</v>
      </c>
      <c r="E224" s="52">
        <v>22</v>
      </c>
      <c r="F224" s="52">
        <v>4880865</v>
      </c>
      <c r="G224" s="52">
        <v>4880865</v>
      </c>
      <c r="H224" s="52">
        <v>672480</v>
      </c>
      <c r="I224" s="52">
        <v>672480</v>
      </c>
      <c r="J224" s="52">
        <v>0</v>
      </c>
      <c r="K224" s="52">
        <v>0</v>
      </c>
      <c r="L224" s="52">
        <v>92.018900000000002</v>
      </c>
      <c r="M224" s="52">
        <v>20.27</v>
      </c>
      <c r="N224" s="52">
        <v>445.91</v>
      </c>
      <c r="O224" s="52">
        <v>7</v>
      </c>
      <c r="P224" s="2">
        <f t="shared" si="3"/>
        <v>118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509</v>
      </c>
      <c r="B225" s="1">
        <v>0.54166666666666663</v>
      </c>
      <c r="C225" s="52">
        <v>2015</v>
      </c>
      <c r="D225" s="52">
        <v>1</v>
      </c>
      <c r="E225" s="52">
        <v>22</v>
      </c>
      <c r="F225" s="52">
        <v>4880747</v>
      </c>
      <c r="G225" s="52">
        <v>4880747</v>
      </c>
      <c r="H225" s="52">
        <v>672464</v>
      </c>
      <c r="I225" s="52">
        <v>672464</v>
      </c>
      <c r="J225" s="52">
        <v>0</v>
      </c>
      <c r="K225" s="52">
        <v>0</v>
      </c>
      <c r="L225" s="52">
        <v>91.302499999999995</v>
      </c>
      <c r="M225" s="52">
        <v>18.2</v>
      </c>
      <c r="N225" s="52">
        <v>447.49</v>
      </c>
      <c r="O225" s="52">
        <v>7</v>
      </c>
      <c r="P225" s="2">
        <f t="shared" si="3"/>
        <v>250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508</v>
      </c>
      <c r="B226" s="1">
        <v>0.5</v>
      </c>
      <c r="C226" s="52">
        <v>2015</v>
      </c>
      <c r="D226" s="52">
        <v>1</v>
      </c>
      <c r="E226" s="52">
        <v>22</v>
      </c>
      <c r="F226" s="52">
        <v>4880497</v>
      </c>
      <c r="G226" s="52">
        <v>4880497</v>
      </c>
      <c r="H226" s="52">
        <v>672430</v>
      </c>
      <c r="I226" s="52">
        <v>672430</v>
      </c>
      <c r="J226" s="52">
        <v>0</v>
      </c>
      <c r="K226" s="52">
        <v>0</v>
      </c>
      <c r="L226" s="52">
        <v>91.574600000000004</v>
      </c>
      <c r="M226" s="52">
        <v>17.059999999999999</v>
      </c>
      <c r="N226" s="52">
        <v>450.34</v>
      </c>
      <c r="O226" s="52">
        <v>7</v>
      </c>
      <c r="P226" s="2">
        <f t="shared" si="3"/>
        <v>416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507</v>
      </c>
      <c r="B227" s="1">
        <v>0.45833333333333331</v>
      </c>
      <c r="C227" s="52">
        <v>2015</v>
      </c>
      <c r="D227" s="52">
        <v>1</v>
      </c>
      <c r="E227" s="52">
        <v>22</v>
      </c>
      <c r="F227" s="52">
        <v>4880081</v>
      </c>
      <c r="G227" s="52">
        <v>4880081</v>
      </c>
      <c r="H227" s="52">
        <v>672374</v>
      </c>
      <c r="I227" s="52">
        <v>672374</v>
      </c>
      <c r="J227" s="52">
        <v>0</v>
      </c>
      <c r="K227" s="52">
        <v>0</v>
      </c>
      <c r="L227" s="52">
        <v>90.691800000000001</v>
      </c>
      <c r="M227" s="52">
        <v>16.45</v>
      </c>
      <c r="N227" s="52">
        <v>448.96</v>
      </c>
      <c r="O227" s="52">
        <v>7</v>
      </c>
      <c r="P227" s="2">
        <f t="shared" si="3"/>
        <v>427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506</v>
      </c>
      <c r="B228" s="1">
        <v>0.41666666666666669</v>
      </c>
      <c r="C228" s="52">
        <v>2015</v>
      </c>
      <c r="D228" s="52">
        <v>1</v>
      </c>
      <c r="E228" s="52">
        <v>22</v>
      </c>
      <c r="F228" s="52">
        <v>4879654</v>
      </c>
      <c r="G228" s="52">
        <v>4879654</v>
      </c>
      <c r="H228" s="52">
        <v>672316</v>
      </c>
      <c r="I228" s="52">
        <v>672316</v>
      </c>
      <c r="J228" s="52">
        <v>0</v>
      </c>
      <c r="K228" s="52">
        <v>0</v>
      </c>
      <c r="L228" s="52">
        <v>90.164699999999996</v>
      </c>
      <c r="M228" s="52">
        <v>15.62</v>
      </c>
      <c r="N228" s="52">
        <v>447.58</v>
      </c>
      <c r="O228" s="52">
        <v>7</v>
      </c>
      <c r="P228" s="2">
        <f t="shared" si="3"/>
        <v>397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505</v>
      </c>
      <c r="B229" s="1">
        <v>0.375</v>
      </c>
      <c r="C229" s="52">
        <v>2015</v>
      </c>
      <c r="D229" s="52">
        <v>1</v>
      </c>
      <c r="E229" s="52">
        <v>22</v>
      </c>
      <c r="F229" s="52">
        <v>4879257</v>
      </c>
      <c r="G229" s="52">
        <v>4879257</v>
      </c>
      <c r="H229" s="52">
        <v>672262</v>
      </c>
      <c r="I229" s="52">
        <v>672262</v>
      </c>
      <c r="J229" s="52">
        <v>0</v>
      </c>
      <c r="K229" s="52">
        <v>0</v>
      </c>
      <c r="L229" s="52">
        <v>91.6477</v>
      </c>
      <c r="M229" s="52">
        <v>14.04</v>
      </c>
      <c r="N229" s="52">
        <v>457.87</v>
      </c>
      <c r="O229" s="52">
        <v>7</v>
      </c>
      <c r="P229" s="2">
        <f t="shared" si="3"/>
        <v>128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504</v>
      </c>
      <c r="B230" s="1">
        <v>0.33333333333333331</v>
      </c>
      <c r="C230" s="52">
        <v>2015</v>
      </c>
      <c r="D230" s="52">
        <v>1</v>
      </c>
      <c r="E230" s="52">
        <v>22</v>
      </c>
      <c r="F230" s="52">
        <v>4879129</v>
      </c>
      <c r="G230" s="52">
        <v>4879129</v>
      </c>
      <c r="H230" s="52">
        <v>672245</v>
      </c>
      <c r="I230" s="52">
        <v>672245</v>
      </c>
      <c r="J230" s="52">
        <v>0</v>
      </c>
      <c r="K230" s="52">
        <v>0</v>
      </c>
      <c r="L230" s="52">
        <v>91.332700000000003</v>
      </c>
      <c r="M230" s="52">
        <v>12.23</v>
      </c>
      <c r="N230" s="52">
        <v>463.23</v>
      </c>
      <c r="O230" s="52">
        <v>7</v>
      </c>
      <c r="P230" s="2">
        <f t="shared" si="3"/>
        <v>143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503</v>
      </c>
      <c r="B231" s="1">
        <v>0.29166666666666669</v>
      </c>
      <c r="C231" s="52">
        <v>2015</v>
      </c>
      <c r="D231" s="52">
        <v>1</v>
      </c>
      <c r="E231" s="52">
        <v>22</v>
      </c>
      <c r="F231" s="52">
        <v>4878986</v>
      </c>
      <c r="G231" s="52">
        <v>4878986</v>
      </c>
      <c r="H231" s="52">
        <v>672226</v>
      </c>
      <c r="I231" s="52">
        <v>672226</v>
      </c>
      <c r="J231" s="52">
        <v>0</v>
      </c>
      <c r="K231" s="52">
        <v>0</v>
      </c>
      <c r="L231" s="52">
        <v>92.244</v>
      </c>
      <c r="M231" s="52">
        <v>11.97</v>
      </c>
      <c r="N231" s="52">
        <v>0</v>
      </c>
      <c r="O231" s="52">
        <v>7</v>
      </c>
      <c r="P231" s="2">
        <f t="shared" si="3"/>
        <v>0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502</v>
      </c>
      <c r="B232" s="1">
        <v>0.25</v>
      </c>
      <c r="C232" s="52">
        <v>2015</v>
      </c>
      <c r="D232" s="52">
        <v>1</v>
      </c>
      <c r="E232" s="52">
        <v>22</v>
      </c>
      <c r="F232" s="52">
        <v>4878986</v>
      </c>
      <c r="G232" s="52">
        <v>4878986</v>
      </c>
      <c r="H232" s="52">
        <v>672226</v>
      </c>
      <c r="I232" s="52">
        <v>672226</v>
      </c>
      <c r="J232" s="52">
        <v>0</v>
      </c>
      <c r="K232" s="52">
        <v>0</v>
      </c>
      <c r="L232" s="52">
        <v>92.244</v>
      </c>
      <c r="M232" s="52">
        <v>11.97</v>
      </c>
      <c r="N232" s="52">
        <v>467.37</v>
      </c>
      <c r="O232" s="52">
        <v>7</v>
      </c>
      <c r="P232" s="2">
        <f t="shared" si="3"/>
        <v>122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501</v>
      </c>
      <c r="B233" s="1">
        <v>0.20833333333333334</v>
      </c>
      <c r="C233" s="52">
        <v>2015</v>
      </c>
      <c r="D233" s="52">
        <v>1</v>
      </c>
      <c r="E233" s="52">
        <v>22</v>
      </c>
      <c r="F233" s="52">
        <v>4878864</v>
      </c>
      <c r="G233" s="52">
        <v>4878864</v>
      </c>
      <c r="H233" s="52">
        <v>672210</v>
      </c>
      <c r="I233" s="52">
        <v>672210</v>
      </c>
      <c r="J233" s="52">
        <v>0</v>
      </c>
      <c r="K233" s="52">
        <v>0</v>
      </c>
      <c r="L233" s="52">
        <v>92.443299999999994</v>
      </c>
      <c r="M233" s="52">
        <v>10.14</v>
      </c>
      <c r="N233" s="52">
        <v>472.99</v>
      </c>
      <c r="O233" s="52">
        <v>7</v>
      </c>
      <c r="P233" s="2">
        <f t="shared" si="3"/>
        <v>69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500</v>
      </c>
      <c r="B234" s="1">
        <v>0.16666666666666666</v>
      </c>
      <c r="C234" s="52">
        <v>2015</v>
      </c>
      <c r="D234" s="52">
        <v>1</v>
      </c>
      <c r="E234" s="52">
        <v>22</v>
      </c>
      <c r="F234" s="52">
        <v>4878795</v>
      </c>
      <c r="G234" s="52">
        <v>4878795</v>
      </c>
      <c r="H234" s="52">
        <v>672201</v>
      </c>
      <c r="I234" s="52">
        <v>672201</v>
      </c>
      <c r="J234" s="52">
        <v>0</v>
      </c>
      <c r="K234" s="52">
        <v>0</v>
      </c>
      <c r="L234" s="52">
        <v>92.933099999999996</v>
      </c>
      <c r="M234" s="52">
        <v>13.75</v>
      </c>
      <c r="N234" s="52">
        <v>0</v>
      </c>
      <c r="O234" s="52">
        <v>7</v>
      </c>
      <c r="P234" s="2">
        <f t="shared" si="3"/>
        <v>0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499</v>
      </c>
      <c r="B235" s="1">
        <v>0.125</v>
      </c>
      <c r="C235" s="52">
        <v>2015</v>
      </c>
      <c r="D235" s="52">
        <v>1</v>
      </c>
      <c r="E235" s="52">
        <v>22</v>
      </c>
      <c r="F235" s="52">
        <v>4878795</v>
      </c>
      <c r="G235" s="52">
        <v>4878795</v>
      </c>
      <c r="H235" s="52">
        <v>672201</v>
      </c>
      <c r="I235" s="52">
        <v>672201</v>
      </c>
      <c r="J235" s="52">
        <v>0</v>
      </c>
      <c r="K235" s="52">
        <v>0</v>
      </c>
      <c r="L235" s="52">
        <v>92.933099999999996</v>
      </c>
      <c r="M235" s="52">
        <v>13.75</v>
      </c>
      <c r="N235" s="52">
        <v>0</v>
      </c>
      <c r="O235" s="52">
        <v>7</v>
      </c>
      <c r="P235" s="2">
        <f t="shared" si="3"/>
        <v>0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498</v>
      </c>
      <c r="B236" s="1">
        <v>8.3333333333333329E-2</v>
      </c>
      <c r="C236" s="52">
        <v>2015</v>
      </c>
      <c r="D236" s="52">
        <v>1</v>
      </c>
      <c r="E236" s="52">
        <v>22</v>
      </c>
      <c r="F236" s="52">
        <v>4878795</v>
      </c>
      <c r="G236" s="52">
        <v>4878795</v>
      </c>
      <c r="H236" s="52">
        <v>672201</v>
      </c>
      <c r="I236" s="52">
        <v>672201</v>
      </c>
      <c r="J236" s="52">
        <v>0</v>
      </c>
      <c r="K236" s="52">
        <v>0</v>
      </c>
      <c r="L236" s="52">
        <v>92.933099999999996</v>
      </c>
      <c r="M236" s="52">
        <v>13.75</v>
      </c>
      <c r="N236" s="52">
        <v>458.56</v>
      </c>
      <c r="O236" s="52">
        <v>7</v>
      </c>
      <c r="P236" s="2">
        <f t="shared" si="3"/>
        <v>129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497</v>
      </c>
      <c r="B237" s="1">
        <v>4.1666666666666664E-2</v>
      </c>
      <c r="C237" s="52">
        <v>2015</v>
      </c>
      <c r="D237" s="52">
        <v>1</v>
      </c>
      <c r="E237" s="52">
        <v>22</v>
      </c>
      <c r="F237" s="52">
        <v>4878666</v>
      </c>
      <c r="G237" s="52">
        <v>4878666</v>
      </c>
      <c r="H237" s="52">
        <v>672184</v>
      </c>
      <c r="I237" s="52">
        <v>672184</v>
      </c>
      <c r="J237" s="52">
        <v>0</v>
      </c>
      <c r="K237" s="52">
        <v>0</v>
      </c>
      <c r="L237" s="52">
        <v>92.6738</v>
      </c>
      <c r="M237" s="52">
        <v>14.11</v>
      </c>
      <c r="N237" s="52">
        <v>459.96</v>
      </c>
      <c r="O237" s="52">
        <v>7</v>
      </c>
      <c r="P237" s="2">
        <f t="shared" si="3"/>
        <v>281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496</v>
      </c>
      <c r="B238" s="1">
        <v>0</v>
      </c>
      <c r="C238" s="52">
        <v>2015</v>
      </c>
      <c r="D238" s="52">
        <v>1</v>
      </c>
      <c r="E238" s="52">
        <v>22</v>
      </c>
      <c r="F238" s="52">
        <v>4878385</v>
      </c>
      <c r="G238" s="52">
        <v>4878385</v>
      </c>
      <c r="H238" s="52">
        <v>672147</v>
      </c>
      <c r="I238" s="52">
        <v>672147</v>
      </c>
      <c r="J238" s="52">
        <v>0</v>
      </c>
      <c r="K238" s="52">
        <v>0</v>
      </c>
      <c r="L238" s="52">
        <v>92.566999999999993</v>
      </c>
      <c r="M238" s="52">
        <v>13.98</v>
      </c>
      <c r="N238" s="52">
        <v>458.91</v>
      </c>
      <c r="O238" s="52">
        <v>7</v>
      </c>
      <c r="P238" s="2">
        <f t="shared" si="3"/>
        <v>227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495</v>
      </c>
      <c r="B239" s="1">
        <v>0.95833333333333337</v>
      </c>
      <c r="C239" s="52">
        <v>2015</v>
      </c>
      <c r="D239" s="52">
        <v>1</v>
      </c>
      <c r="E239" s="52">
        <v>21</v>
      </c>
      <c r="F239" s="52">
        <v>4878158</v>
      </c>
      <c r="G239" s="52">
        <v>4878158</v>
      </c>
      <c r="H239" s="52">
        <v>672117</v>
      </c>
      <c r="I239" s="52">
        <v>672117</v>
      </c>
      <c r="J239" s="52">
        <v>0</v>
      </c>
      <c r="K239" s="52">
        <v>0</v>
      </c>
      <c r="L239" s="52">
        <v>93.109300000000005</v>
      </c>
      <c r="M239" s="52">
        <v>14.09</v>
      </c>
      <c r="N239" s="52">
        <v>465.67</v>
      </c>
      <c r="O239" s="52">
        <v>7</v>
      </c>
      <c r="P239" s="2">
        <f t="shared" si="3"/>
        <v>198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494</v>
      </c>
      <c r="B240" s="1">
        <v>0.91666666666666663</v>
      </c>
      <c r="C240" s="52">
        <v>2015</v>
      </c>
      <c r="D240" s="52">
        <v>1</v>
      </c>
      <c r="E240" s="52">
        <v>21</v>
      </c>
      <c r="F240" s="52">
        <v>4877960</v>
      </c>
      <c r="G240" s="52">
        <v>4877960</v>
      </c>
      <c r="H240" s="52">
        <v>672091</v>
      </c>
      <c r="I240" s="52">
        <v>672091</v>
      </c>
      <c r="J240" s="52">
        <v>0</v>
      </c>
      <c r="K240" s="52">
        <v>0</v>
      </c>
      <c r="L240" s="52">
        <v>92.925399999999996</v>
      </c>
      <c r="M240" s="52">
        <v>13.85</v>
      </c>
      <c r="N240" s="52">
        <v>458.18</v>
      </c>
      <c r="O240" s="52">
        <v>7</v>
      </c>
      <c r="P240" s="2">
        <f t="shared" si="3"/>
        <v>152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493</v>
      </c>
      <c r="B241" s="1">
        <v>0.875</v>
      </c>
      <c r="C241" s="52">
        <v>2015</v>
      </c>
      <c r="D241" s="52">
        <v>1</v>
      </c>
      <c r="E241" s="52">
        <v>21</v>
      </c>
      <c r="F241" s="52">
        <v>4877808</v>
      </c>
      <c r="G241" s="52">
        <v>4877808</v>
      </c>
      <c r="H241" s="52">
        <v>672071</v>
      </c>
      <c r="I241" s="52">
        <v>672071</v>
      </c>
      <c r="J241" s="52">
        <v>0</v>
      </c>
      <c r="K241" s="52">
        <v>0</v>
      </c>
      <c r="L241" s="52">
        <v>92.774299999999997</v>
      </c>
      <c r="M241" s="52">
        <v>13.36</v>
      </c>
      <c r="N241" s="52">
        <v>459.3</v>
      </c>
      <c r="O241" s="52">
        <v>7</v>
      </c>
      <c r="P241" s="2">
        <f t="shared" si="3"/>
        <v>76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492</v>
      </c>
      <c r="B242" s="1">
        <v>0.83333333333333337</v>
      </c>
      <c r="C242" s="52">
        <v>2015</v>
      </c>
      <c r="D242" s="52">
        <v>1</v>
      </c>
      <c r="E242" s="52">
        <v>21</v>
      </c>
      <c r="F242" s="52">
        <v>4877732</v>
      </c>
      <c r="G242" s="52">
        <v>4877732</v>
      </c>
      <c r="H242" s="52">
        <v>672061</v>
      </c>
      <c r="I242" s="52">
        <v>672061</v>
      </c>
      <c r="J242" s="52">
        <v>0</v>
      </c>
      <c r="K242" s="52">
        <v>0</v>
      </c>
      <c r="L242" s="52">
        <v>93.790899999999993</v>
      </c>
      <c r="M242" s="52">
        <v>13.4</v>
      </c>
      <c r="N242" s="52">
        <v>462.59</v>
      </c>
      <c r="O242" s="52">
        <v>7</v>
      </c>
      <c r="P242" s="2">
        <f t="shared" si="3"/>
        <v>30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491</v>
      </c>
      <c r="B243" s="1">
        <v>0.79166666666666663</v>
      </c>
      <c r="C243" s="52">
        <v>2015</v>
      </c>
      <c r="D243" s="52">
        <v>1</v>
      </c>
      <c r="E243" s="52">
        <v>21</v>
      </c>
      <c r="F243" s="52">
        <v>4877702</v>
      </c>
      <c r="G243" s="52">
        <v>4877702</v>
      </c>
      <c r="H243" s="52">
        <v>672057</v>
      </c>
      <c r="I243" s="52">
        <v>672057</v>
      </c>
      <c r="J243" s="52">
        <v>0</v>
      </c>
      <c r="K243" s="52">
        <v>0</v>
      </c>
      <c r="L243" s="52">
        <v>92.095600000000005</v>
      </c>
      <c r="M243" s="52">
        <v>23.94</v>
      </c>
      <c r="N243" s="52">
        <v>0</v>
      </c>
      <c r="O243" s="52">
        <v>7</v>
      </c>
      <c r="P243" s="2">
        <f t="shared" si="3"/>
        <v>0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490</v>
      </c>
      <c r="B244" s="1">
        <v>0.75</v>
      </c>
      <c r="C244" s="52">
        <v>2015</v>
      </c>
      <c r="D244" s="52">
        <v>1</v>
      </c>
      <c r="E244" s="52">
        <v>21</v>
      </c>
      <c r="F244" s="52">
        <v>4877702</v>
      </c>
      <c r="G244" s="52">
        <v>4877702</v>
      </c>
      <c r="H244" s="52">
        <v>672057</v>
      </c>
      <c r="I244" s="52">
        <v>672057</v>
      </c>
      <c r="J244" s="52">
        <v>0</v>
      </c>
      <c r="K244" s="52">
        <v>0</v>
      </c>
      <c r="L244" s="52">
        <v>92.095600000000005</v>
      </c>
      <c r="M244" s="52">
        <v>23.94</v>
      </c>
      <c r="N244" s="52">
        <v>0</v>
      </c>
      <c r="O244" s="52">
        <v>7</v>
      </c>
      <c r="P244" s="2">
        <f t="shared" si="3"/>
        <v>0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489</v>
      </c>
      <c r="B245" s="1">
        <v>0.70833333333333337</v>
      </c>
      <c r="C245" s="52">
        <v>2015</v>
      </c>
      <c r="D245" s="52">
        <v>1</v>
      </c>
      <c r="E245" s="52">
        <v>21</v>
      </c>
      <c r="F245" s="52">
        <v>4877702</v>
      </c>
      <c r="G245" s="52">
        <v>4877702</v>
      </c>
      <c r="H245" s="52">
        <v>672057</v>
      </c>
      <c r="I245" s="52">
        <v>672057</v>
      </c>
      <c r="J245" s="52">
        <v>0</v>
      </c>
      <c r="K245" s="52">
        <v>0</v>
      </c>
      <c r="L245" s="52">
        <v>92.095600000000005</v>
      </c>
      <c r="M245" s="52">
        <v>23.94</v>
      </c>
      <c r="N245" s="52">
        <v>0</v>
      </c>
      <c r="O245" s="52">
        <v>7</v>
      </c>
      <c r="P245" s="2">
        <f t="shared" si="3"/>
        <v>0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488</v>
      </c>
      <c r="B246" s="1">
        <v>0.66666666666666663</v>
      </c>
      <c r="C246" s="52">
        <v>2015</v>
      </c>
      <c r="D246" s="52">
        <v>1</v>
      </c>
      <c r="E246" s="52">
        <v>21</v>
      </c>
      <c r="F246" s="52">
        <v>4877702</v>
      </c>
      <c r="G246" s="52">
        <v>4877702</v>
      </c>
      <c r="H246" s="52">
        <v>672057</v>
      </c>
      <c r="I246" s="52">
        <v>672057</v>
      </c>
      <c r="J246" s="52">
        <v>0</v>
      </c>
      <c r="K246" s="52">
        <v>0</v>
      </c>
      <c r="L246" s="52">
        <v>92.095600000000005</v>
      </c>
      <c r="M246" s="52">
        <v>23.94</v>
      </c>
      <c r="N246" s="52">
        <v>435.82</v>
      </c>
      <c r="O246" s="52">
        <v>7</v>
      </c>
      <c r="P246" s="2">
        <f t="shared" si="3"/>
        <v>8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487</v>
      </c>
      <c r="B247" s="1">
        <v>0.625</v>
      </c>
      <c r="C247" s="52">
        <v>2015</v>
      </c>
      <c r="D247" s="52">
        <v>1</v>
      </c>
      <c r="E247" s="52">
        <v>21</v>
      </c>
      <c r="F247" s="52">
        <v>4877694</v>
      </c>
      <c r="G247" s="52">
        <v>4877694</v>
      </c>
      <c r="H247" s="52">
        <v>672056</v>
      </c>
      <c r="I247" s="52">
        <v>672056</v>
      </c>
      <c r="J247" s="52">
        <v>0</v>
      </c>
      <c r="K247" s="52">
        <v>0</v>
      </c>
      <c r="L247" s="52">
        <v>92.897400000000005</v>
      </c>
      <c r="M247" s="52">
        <v>25.84</v>
      </c>
      <c r="N247" s="52">
        <v>438.43</v>
      </c>
      <c r="O247" s="52">
        <v>7</v>
      </c>
      <c r="P247" s="2">
        <f t="shared" ref="P247:P310" si="4">F247-F248</f>
        <v>14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486</v>
      </c>
      <c r="B248" s="1">
        <v>0.58333333333333337</v>
      </c>
      <c r="C248" s="52">
        <v>2015</v>
      </c>
      <c r="D248" s="52">
        <v>1</v>
      </c>
      <c r="E248" s="52">
        <v>21</v>
      </c>
      <c r="F248" s="52">
        <v>4877680</v>
      </c>
      <c r="G248" s="52">
        <v>4877680</v>
      </c>
      <c r="H248" s="52">
        <v>672054</v>
      </c>
      <c r="I248" s="52">
        <v>672054</v>
      </c>
      <c r="J248" s="52">
        <v>0</v>
      </c>
      <c r="K248" s="52">
        <v>0</v>
      </c>
      <c r="L248" s="52">
        <v>91.260599999999997</v>
      </c>
      <c r="M248" s="52">
        <v>25.44</v>
      </c>
      <c r="N248" s="52">
        <v>431.67</v>
      </c>
      <c r="O248" s="52">
        <v>7</v>
      </c>
      <c r="P248" s="2">
        <f t="shared" si="4"/>
        <v>15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485</v>
      </c>
      <c r="B249" s="1">
        <v>0.54166666666666663</v>
      </c>
      <c r="C249" s="52">
        <v>2015</v>
      </c>
      <c r="D249" s="52">
        <v>1</v>
      </c>
      <c r="E249" s="52">
        <v>21</v>
      </c>
      <c r="F249" s="52">
        <v>4877665</v>
      </c>
      <c r="G249" s="52">
        <v>4877665</v>
      </c>
      <c r="H249" s="52">
        <v>672052</v>
      </c>
      <c r="I249" s="52">
        <v>672052</v>
      </c>
      <c r="J249" s="52">
        <v>0</v>
      </c>
      <c r="K249" s="52">
        <v>0</v>
      </c>
      <c r="L249" s="52">
        <v>92.360200000000006</v>
      </c>
      <c r="M249" s="52">
        <v>23.17</v>
      </c>
      <c r="N249" s="52">
        <v>442.46</v>
      </c>
      <c r="O249" s="52">
        <v>7</v>
      </c>
      <c r="P249" s="2">
        <f t="shared" si="4"/>
        <v>22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484</v>
      </c>
      <c r="B250" s="1">
        <v>0.5</v>
      </c>
      <c r="C250" s="52">
        <v>2015</v>
      </c>
      <c r="D250" s="52">
        <v>1</v>
      </c>
      <c r="E250" s="52">
        <v>21</v>
      </c>
      <c r="F250" s="52">
        <v>4877643</v>
      </c>
      <c r="G250" s="52">
        <v>4877643</v>
      </c>
      <c r="H250" s="52">
        <v>672049</v>
      </c>
      <c r="I250" s="52">
        <v>672049</v>
      </c>
      <c r="J250" s="52">
        <v>0</v>
      </c>
      <c r="K250" s="52">
        <v>0</v>
      </c>
      <c r="L250" s="52">
        <v>92.915400000000005</v>
      </c>
      <c r="M250" s="52">
        <v>19.66</v>
      </c>
      <c r="N250" s="52">
        <v>446.31</v>
      </c>
      <c r="O250" s="52">
        <v>7</v>
      </c>
      <c r="P250" s="2">
        <f t="shared" si="4"/>
        <v>14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483</v>
      </c>
      <c r="B251" s="1">
        <v>0.45833333333333331</v>
      </c>
      <c r="C251" s="52">
        <v>2015</v>
      </c>
      <c r="D251" s="52">
        <v>1</v>
      </c>
      <c r="E251" s="52">
        <v>21</v>
      </c>
      <c r="F251" s="52">
        <v>4877629</v>
      </c>
      <c r="G251" s="52">
        <v>4877629</v>
      </c>
      <c r="H251" s="52">
        <v>672047</v>
      </c>
      <c r="I251" s="52">
        <v>672047</v>
      </c>
      <c r="J251" s="52">
        <v>0</v>
      </c>
      <c r="K251" s="52">
        <v>0</v>
      </c>
      <c r="L251" s="52">
        <v>91.205500000000001</v>
      </c>
      <c r="M251" s="52">
        <v>16.38</v>
      </c>
      <c r="N251" s="52">
        <v>450.44</v>
      </c>
      <c r="O251" s="52">
        <v>7</v>
      </c>
      <c r="P251" s="2">
        <f t="shared" si="4"/>
        <v>267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482</v>
      </c>
      <c r="B252" s="1">
        <v>0.41666666666666669</v>
      </c>
      <c r="C252" s="52">
        <v>2015</v>
      </c>
      <c r="D252" s="52">
        <v>1</v>
      </c>
      <c r="E252" s="52">
        <v>21</v>
      </c>
      <c r="F252" s="52">
        <v>4877362</v>
      </c>
      <c r="G252" s="52">
        <v>4877362</v>
      </c>
      <c r="H252" s="52">
        <v>672011</v>
      </c>
      <c r="I252" s="52">
        <v>672011</v>
      </c>
      <c r="J252" s="52">
        <v>0</v>
      </c>
      <c r="K252" s="52">
        <v>0</v>
      </c>
      <c r="L252" s="52">
        <v>90.305400000000006</v>
      </c>
      <c r="M252" s="52">
        <v>15.59</v>
      </c>
      <c r="N252" s="52">
        <v>447.1</v>
      </c>
      <c r="O252" s="52">
        <v>7</v>
      </c>
      <c r="P252" s="2">
        <f t="shared" si="4"/>
        <v>427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481</v>
      </c>
      <c r="B253" s="1">
        <v>0.375</v>
      </c>
      <c r="C253" s="52">
        <v>2015</v>
      </c>
      <c r="D253" s="52">
        <v>1</v>
      </c>
      <c r="E253" s="52">
        <v>21</v>
      </c>
      <c r="F253" s="52">
        <v>4876935</v>
      </c>
      <c r="G253" s="52">
        <v>4876935</v>
      </c>
      <c r="H253" s="52">
        <v>671953</v>
      </c>
      <c r="I253" s="52">
        <v>671953</v>
      </c>
      <c r="J253" s="52">
        <v>0</v>
      </c>
      <c r="K253" s="52">
        <v>0</v>
      </c>
      <c r="L253" s="52">
        <v>91.282499999999999</v>
      </c>
      <c r="M253" s="52">
        <v>14.5</v>
      </c>
      <c r="N253" s="52">
        <v>458.85</v>
      </c>
      <c r="O253" s="52">
        <v>7</v>
      </c>
      <c r="P253" s="2">
        <f t="shared" si="4"/>
        <v>433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480</v>
      </c>
      <c r="B254" s="1">
        <v>0.33333333333333331</v>
      </c>
      <c r="C254" s="52">
        <v>2015</v>
      </c>
      <c r="D254" s="52">
        <v>1</v>
      </c>
      <c r="E254" s="52">
        <v>21</v>
      </c>
      <c r="F254" s="52">
        <v>4876502</v>
      </c>
      <c r="G254" s="52">
        <v>4876502</v>
      </c>
      <c r="H254" s="52">
        <v>671895</v>
      </c>
      <c r="I254" s="52">
        <v>671895</v>
      </c>
      <c r="J254" s="52">
        <v>0</v>
      </c>
      <c r="K254" s="52">
        <v>0</v>
      </c>
      <c r="L254" s="52">
        <v>91.965800000000002</v>
      </c>
      <c r="M254" s="52">
        <v>12.77</v>
      </c>
      <c r="N254" s="52">
        <v>462.02</v>
      </c>
      <c r="O254" s="52">
        <v>7</v>
      </c>
      <c r="P254" s="2">
        <f t="shared" si="4"/>
        <v>144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479</v>
      </c>
      <c r="B255" s="1">
        <v>0.29166666666666669</v>
      </c>
      <c r="C255" s="52">
        <v>2015</v>
      </c>
      <c r="D255" s="52">
        <v>1</v>
      </c>
      <c r="E255" s="52">
        <v>21</v>
      </c>
      <c r="F255" s="52">
        <v>4876358</v>
      </c>
      <c r="G255" s="52">
        <v>4876358</v>
      </c>
      <c r="H255" s="52">
        <v>671876</v>
      </c>
      <c r="I255" s="52">
        <v>671876</v>
      </c>
      <c r="J255" s="52">
        <v>0</v>
      </c>
      <c r="K255" s="52">
        <v>0</v>
      </c>
      <c r="L255" s="52">
        <v>91.460099999999997</v>
      </c>
      <c r="M255" s="52">
        <v>13.01</v>
      </c>
      <c r="N255" s="52">
        <v>457.51</v>
      </c>
      <c r="O255" s="52">
        <v>7</v>
      </c>
      <c r="P255" s="2">
        <f t="shared" si="4"/>
        <v>135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478</v>
      </c>
      <c r="B256" s="1">
        <v>0.25</v>
      </c>
      <c r="C256" s="52">
        <v>2015</v>
      </c>
      <c r="D256" s="52">
        <v>1</v>
      </c>
      <c r="E256" s="52">
        <v>21</v>
      </c>
      <c r="F256" s="52">
        <v>4876223</v>
      </c>
      <c r="G256" s="52">
        <v>4876223</v>
      </c>
      <c r="H256" s="52">
        <v>671858</v>
      </c>
      <c r="I256" s="52">
        <v>671858</v>
      </c>
      <c r="J256" s="52">
        <v>0</v>
      </c>
      <c r="K256" s="52">
        <v>0</v>
      </c>
      <c r="L256" s="52">
        <v>91.996600000000001</v>
      </c>
      <c r="M256" s="52">
        <v>12.72</v>
      </c>
      <c r="N256" s="52">
        <v>461.16</v>
      </c>
      <c r="O256" s="52">
        <v>7</v>
      </c>
      <c r="P256" s="2">
        <f t="shared" si="4"/>
        <v>129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477</v>
      </c>
      <c r="B257" s="1">
        <v>0.20833333333333334</v>
      </c>
      <c r="C257" s="52">
        <v>2015</v>
      </c>
      <c r="D257" s="52">
        <v>1</v>
      </c>
      <c r="E257" s="52">
        <v>21</v>
      </c>
      <c r="F257" s="52">
        <v>4876094</v>
      </c>
      <c r="G257" s="52">
        <v>4876094</v>
      </c>
      <c r="H257" s="52">
        <v>671841</v>
      </c>
      <c r="I257" s="52">
        <v>671841</v>
      </c>
      <c r="J257" s="52">
        <v>0</v>
      </c>
      <c r="K257" s="52">
        <v>0</v>
      </c>
      <c r="L257" s="52">
        <v>91.815700000000007</v>
      </c>
      <c r="M257" s="52">
        <v>10.74</v>
      </c>
      <c r="N257" s="52">
        <v>470.84</v>
      </c>
      <c r="O257" s="52">
        <v>7</v>
      </c>
      <c r="P257" s="2">
        <f t="shared" si="4"/>
        <v>83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476</v>
      </c>
      <c r="B258" s="1">
        <v>0.16666666666666666</v>
      </c>
      <c r="C258" s="52">
        <v>2015</v>
      </c>
      <c r="D258" s="52">
        <v>1</v>
      </c>
      <c r="E258" s="52">
        <v>21</v>
      </c>
      <c r="F258" s="52">
        <v>4876011</v>
      </c>
      <c r="G258" s="52">
        <v>4876011</v>
      </c>
      <c r="H258" s="52">
        <v>671830</v>
      </c>
      <c r="I258" s="52">
        <v>671830</v>
      </c>
      <c r="J258" s="52">
        <v>0</v>
      </c>
      <c r="K258" s="52">
        <v>0</v>
      </c>
      <c r="L258" s="52">
        <v>93.208399999999997</v>
      </c>
      <c r="M258" s="52">
        <v>12.54</v>
      </c>
      <c r="N258" s="52">
        <v>0</v>
      </c>
      <c r="O258" s="52">
        <v>7</v>
      </c>
      <c r="P258" s="2">
        <f t="shared" si="4"/>
        <v>0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475</v>
      </c>
      <c r="B259" s="1">
        <v>0.125</v>
      </c>
      <c r="C259" s="52">
        <v>2015</v>
      </c>
      <c r="D259" s="52">
        <v>1</v>
      </c>
      <c r="E259" s="52">
        <v>21</v>
      </c>
      <c r="F259" s="52">
        <v>4876011</v>
      </c>
      <c r="G259" s="52">
        <v>4876011</v>
      </c>
      <c r="H259" s="52">
        <v>671830</v>
      </c>
      <c r="I259" s="52">
        <v>671830</v>
      </c>
      <c r="J259" s="52">
        <v>0</v>
      </c>
      <c r="K259" s="52">
        <v>0</v>
      </c>
      <c r="L259" s="52">
        <v>93.208399999999997</v>
      </c>
      <c r="M259" s="52">
        <v>12.54</v>
      </c>
      <c r="N259" s="52">
        <v>0</v>
      </c>
      <c r="O259" s="52">
        <v>7</v>
      </c>
      <c r="P259" s="2">
        <f t="shared" si="4"/>
        <v>0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474</v>
      </c>
      <c r="B260" s="1">
        <v>8.3333333333333329E-2</v>
      </c>
      <c r="C260" s="52">
        <v>2015</v>
      </c>
      <c r="D260" s="52">
        <v>1</v>
      </c>
      <c r="E260" s="52">
        <v>21</v>
      </c>
      <c r="F260" s="52">
        <v>4876011</v>
      </c>
      <c r="G260" s="52">
        <v>4876011</v>
      </c>
      <c r="H260" s="52">
        <v>671830</v>
      </c>
      <c r="I260" s="52">
        <v>671830</v>
      </c>
      <c r="J260" s="52">
        <v>0</v>
      </c>
      <c r="K260" s="52">
        <v>0</v>
      </c>
      <c r="L260" s="52">
        <v>93.208399999999997</v>
      </c>
      <c r="M260" s="52">
        <v>12.54</v>
      </c>
      <c r="N260" s="52">
        <v>463.91</v>
      </c>
      <c r="O260" s="52">
        <v>7</v>
      </c>
      <c r="P260" s="2">
        <f t="shared" si="4"/>
        <v>23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473</v>
      </c>
      <c r="B261" s="1">
        <v>4.1666666666666664E-2</v>
      </c>
      <c r="C261" s="52">
        <v>2015</v>
      </c>
      <c r="D261" s="52">
        <v>1</v>
      </c>
      <c r="E261" s="52">
        <v>21</v>
      </c>
      <c r="F261" s="52">
        <v>4875988</v>
      </c>
      <c r="G261" s="52">
        <v>4875988</v>
      </c>
      <c r="H261" s="52">
        <v>671827</v>
      </c>
      <c r="I261" s="52">
        <v>671827</v>
      </c>
      <c r="J261" s="52">
        <v>0</v>
      </c>
      <c r="K261" s="52">
        <v>0</v>
      </c>
      <c r="L261" s="52">
        <v>93.561800000000005</v>
      </c>
      <c r="M261" s="52">
        <v>12.55</v>
      </c>
      <c r="N261" s="52">
        <v>464.18</v>
      </c>
      <c r="O261" s="52">
        <v>7</v>
      </c>
      <c r="P261" s="2">
        <f t="shared" si="4"/>
        <v>77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472</v>
      </c>
      <c r="B262" s="1">
        <v>0</v>
      </c>
      <c r="C262" s="52">
        <v>2015</v>
      </c>
      <c r="D262" s="52">
        <v>1</v>
      </c>
      <c r="E262" s="52">
        <v>21</v>
      </c>
      <c r="F262" s="52">
        <v>4875911</v>
      </c>
      <c r="G262" s="52">
        <v>4875911</v>
      </c>
      <c r="H262" s="52">
        <v>671817</v>
      </c>
      <c r="I262" s="52">
        <v>671817</v>
      </c>
      <c r="J262" s="52">
        <v>0</v>
      </c>
      <c r="K262" s="52">
        <v>0</v>
      </c>
      <c r="L262" s="52">
        <v>95.384299999999996</v>
      </c>
      <c r="M262" s="52">
        <v>12.8</v>
      </c>
      <c r="N262" s="52">
        <v>473.55</v>
      </c>
      <c r="O262" s="52">
        <v>7</v>
      </c>
      <c r="P262" s="2">
        <f t="shared" si="4"/>
        <v>86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471</v>
      </c>
      <c r="B263" s="1">
        <v>0.95833333333333337</v>
      </c>
      <c r="C263" s="52">
        <v>2015</v>
      </c>
      <c r="D263" s="52">
        <v>1</v>
      </c>
      <c r="E263" s="52">
        <v>20</v>
      </c>
      <c r="F263" s="52">
        <v>4875825</v>
      </c>
      <c r="G263" s="52">
        <v>4875825</v>
      </c>
      <c r="H263" s="52">
        <v>671806</v>
      </c>
      <c r="I263" s="52">
        <v>671806</v>
      </c>
      <c r="J263" s="52">
        <v>0</v>
      </c>
      <c r="K263" s="52">
        <v>0</v>
      </c>
      <c r="L263" s="52">
        <v>96.072299999999998</v>
      </c>
      <c r="M263" s="52">
        <v>12.85</v>
      </c>
      <c r="N263" s="52">
        <v>474.83</v>
      </c>
      <c r="O263" s="52">
        <v>7</v>
      </c>
      <c r="P263" s="2">
        <f t="shared" si="4"/>
        <v>79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470</v>
      </c>
      <c r="B264" s="1">
        <v>0.91666666666666663</v>
      </c>
      <c r="C264" s="52">
        <v>2015</v>
      </c>
      <c r="D264" s="52">
        <v>1</v>
      </c>
      <c r="E264" s="52">
        <v>20</v>
      </c>
      <c r="F264" s="52">
        <v>4875746</v>
      </c>
      <c r="G264" s="52">
        <v>4875746</v>
      </c>
      <c r="H264" s="52">
        <v>671796</v>
      </c>
      <c r="I264" s="52">
        <v>671796</v>
      </c>
      <c r="J264" s="52">
        <v>0</v>
      </c>
      <c r="K264" s="52">
        <v>0</v>
      </c>
      <c r="L264" s="52">
        <v>95.360299999999995</v>
      </c>
      <c r="M264" s="52">
        <v>22.5</v>
      </c>
      <c r="N264" s="52">
        <v>0</v>
      </c>
      <c r="O264" s="52">
        <v>7</v>
      </c>
      <c r="P264" s="2">
        <f t="shared" si="4"/>
        <v>0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469</v>
      </c>
      <c r="B265" s="1">
        <v>0.875</v>
      </c>
      <c r="C265" s="52">
        <v>2015</v>
      </c>
      <c r="D265" s="52">
        <v>1</v>
      </c>
      <c r="E265" s="52">
        <v>20</v>
      </c>
      <c r="F265" s="52">
        <v>4875746</v>
      </c>
      <c r="G265" s="52">
        <v>4875746</v>
      </c>
      <c r="H265" s="52">
        <v>671796</v>
      </c>
      <c r="I265" s="52">
        <v>671796</v>
      </c>
      <c r="J265" s="52">
        <v>0</v>
      </c>
      <c r="K265" s="52">
        <v>0</v>
      </c>
      <c r="L265" s="52">
        <v>95.360299999999995</v>
      </c>
      <c r="M265" s="52">
        <v>22.5</v>
      </c>
      <c r="N265" s="52">
        <v>0</v>
      </c>
      <c r="O265" s="52">
        <v>7</v>
      </c>
      <c r="P265" s="2">
        <f t="shared" si="4"/>
        <v>0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468</v>
      </c>
      <c r="B266" s="1">
        <v>0.83333333333333337</v>
      </c>
      <c r="C266" s="52">
        <v>2015</v>
      </c>
      <c r="D266" s="52">
        <v>1</v>
      </c>
      <c r="E266" s="52">
        <v>20</v>
      </c>
      <c r="F266" s="52">
        <v>4875746</v>
      </c>
      <c r="G266" s="52">
        <v>4875746</v>
      </c>
      <c r="H266" s="52">
        <v>671796</v>
      </c>
      <c r="I266" s="52">
        <v>671796</v>
      </c>
      <c r="J266" s="52">
        <v>0</v>
      </c>
      <c r="K266" s="52">
        <v>0</v>
      </c>
      <c r="L266" s="52">
        <v>95.360299999999995</v>
      </c>
      <c r="M266" s="52">
        <v>22.5</v>
      </c>
      <c r="N266" s="52">
        <v>0</v>
      </c>
      <c r="O266" s="52">
        <v>7</v>
      </c>
      <c r="P266" s="2">
        <f t="shared" si="4"/>
        <v>0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467</v>
      </c>
      <c r="B267" s="1">
        <v>0.79166666666666663</v>
      </c>
      <c r="C267" s="52">
        <v>2015</v>
      </c>
      <c r="D267" s="52">
        <v>1</v>
      </c>
      <c r="E267" s="52">
        <v>20</v>
      </c>
      <c r="F267" s="52">
        <v>4875746</v>
      </c>
      <c r="G267" s="52">
        <v>4875746</v>
      </c>
      <c r="H267" s="52">
        <v>671796</v>
      </c>
      <c r="I267" s="52">
        <v>671796</v>
      </c>
      <c r="J267" s="52">
        <v>0</v>
      </c>
      <c r="K267" s="52">
        <v>0</v>
      </c>
      <c r="L267" s="52">
        <v>95.360299999999995</v>
      </c>
      <c r="M267" s="52">
        <v>22.5</v>
      </c>
      <c r="N267" s="52">
        <v>0</v>
      </c>
      <c r="O267" s="52">
        <v>7</v>
      </c>
      <c r="P267" s="2">
        <f t="shared" si="4"/>
        <v>0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466</v>
      </c>
      <c r="B268" s="1">
        <v>0.75</v>
      </c>
      <c r="C268" s="52">
        <v>2015</v>
      </c>
      <c r="D268" s="52">
        <v>1</v>
      </c>
      <c r="E268" s="52">
        <v>20</v>
      </c>
      <c r="F268" s="52">
        <v>4875746</v>
      </c>
      <c r="G268" s="52">
        <v>4875746</v>
      </c>
      <c r="H268" s="52">
        <v>671796</v>
      </c>
      <c r="I268" s="52">
        <v>671796</v>
      </c>
      <c r="J268" s="52">
        <v>0</v>
      </c>
      <c r="K268" s="52">
        <v>0</v>
      </c>
      <c r="L268" s="52">
        <v>95.360299999999995</v>
      </c>
      <c r="M268" s="52">
        <v>22.5</v>
      </c>
      <c r="N268" s="52">
        <v>0</v>
      </c>
      <c r="O268" s="52">
        <v>7</v>
      </c>
      <c r="P268" s="2">
        <f t="shared" si="4"/>
        <v>0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465</v>
      </c>
      <c r="B269" s="1">
        <v>0.70833333333333337</v>
      </c>
      <c r="C269" s="52">
        <v>2015</v>
      </c>
      <c r="D269" s="52">
        <v>1</v>
      </c>
      <c r="E269" s="52">
        <v>20</v>
      </c>
      <c r="F269" s="52">
        <v>4875746</v>
      </c>
      <c r="G269" s="52">
        <v>4875746</v>
      </c>
      <c r="H269" s="52">
        <v>671796</v>
      </c>
      <c r="I269" s="52">
        <v>671796</v>
      </c>
      <c r="J269" s="52">
        <v>0</v>
      </c>
      <c r="K269" s="52">
        <v>0</v>
      </c>
      <c r="L269" s="52">
        <v>95.360299999999995</v>
      </c>
      <c r="M269" s="52">
        <v>22.5</v>
      </c>
      <c r="N269" s="52">
        <v>0</v>
      </c>
      <c r="O269" s="52">
        <v>7</v>
      </c>
      <c r="P269" s="2">
        <f t="shared" si="4"/>
        <v>0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464</v>
      </c>
      <c r="B270" s="1">
        <v>0.66666666666666663</v>
      </c>
      <c r="C270" s="52">
        <v>2015</v>
      </c>
      <c r="D270" s="52">
        <v>1</v>
      </c>
      <c r="E270" s="52">
        <v>20</v>
      </c>
      <c r="F270" s="52">
        <v>4875746</v>
      </c>
      <c r="G270" s="52">
        <v>4875746</v>
      </c>
      <c r="H270" s="52">
        <v>671796</v>
      </c>
      <c r="I270" s="52">
        <v>671796</v>
      </c>
      <c r="J270" s="52">
        <v>0</v>
      </c>
      <c r="K270" s="52">
        <v>0</v>
      </c>
      <c r="L270" s="52">
        <v>95.360299999999995</v>
      </c>
      <c r="M270" s="52">
        <v>22.5</v>
      </c>
      <c r="N270" s="52">
        <v>455.8</v>
      </c>
      <c r="O270" s="52">
        <v>7</v>
      </c>
      <c r="P270" s="2">
        <f t="shared" si="4"/>
        <v>53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463</v>
      </c>
      <c r="B271" s="1">
        <v>0.625</v>
      </c>
      <c r="C271" s="52">
        <v>2015</v>
      </c>
      <c r="D271" s="52">
        <v>1</v>
      </c>
      <c r="E271" s="52">
        <v>20</v>
      </c>
      <c r="F271" s="52">
        <v>4875693</v>
      </c>
      <c r="G271" s="52">
        <v>4875693</v>
      </c>
      <c r="H271" s="52">
        <v>671789</v>
      </c>
      <c r="I271" s="52">
        <v>671789</v>
      </c>
      <c r="J271" s="52">
        <v>0</v>
      </c>
      <c r="K271" s="52">
        <v>0</v>
      </c>
      <c r="L271" s="52">
        <v>91.652100000000004</v>
      </c>
      <c r="M271" s="52">
        <v>17.46</v>
      </c>
      <c r="N271" s="52">
        <v>0</v>
      </c>
      <c r="O271" s="52">
        <v>7</v>
      </c>
      <c r="P271" s="2">
        <f t="shared" si="4"/>
        <v>0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462</v>
      </c>
      <c r="B272" s="1">
        <v>0.58333333333333337</v>
      </c>
      <c r="C272" s="52">
        <v>2015</v>
      </c>
      <c r="D272" s="52">
        <v>1</v>
      </c>
      <c r="E272" s="52">
        <v>20</v>
      </c>
      <c r="F272" s="52">
        <v>4875693</v>
      </c>
      <c r="G272" s="52">
        <v>4875693</v>
      </c>
      <c r="H272" s="52">
        <v>671789</v>
      </c>
      <c r="I272" s="52">
        <v>671789</v>
      </c>
      <c r="J272" s="52">
        <v>0</v>
      </c>
      <c r="K272" s="52">
        <v>0</v>
      </c>
      <c r="L272" s="52">
        <v>91.652100000000004</v>
      </c>
      <c r="M272" s="52">
        <v>17.46</v>
      </c>
      <c r="N272" s="52">
        <v>0</v>
      </c>
      <c r="O272" s="52">
        <v>7</v>
      </c>
      <c r="P272" s="2">
        <f t="shared" si="4"/>
        <v>0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461</v>
      </c>
      <c r="B273" s="1">
        <v>0.54166666666666663</v>
      </c>
      <c r="C273" s="52">
        <v>2015</v>
      </c>
      <c r="D273" s="52">
        <v>1</v>
      </c>
      <c r="E273" s="52">
        <v>20</v>
      </c>
      <c r="F273" s="52">
        <v>4875693</v>
      </c>
      <c r="G273" s="52">
        <v>4875693</v>
      </c>
      <c r="H273" s="52">
        <v>671789</v>
      </c>
      <c r="I273" s="52">
        <v>671789</v>
      </c>
      <c r="J273" s="52">
        <v>0</v>
      </c>
      <c r="K273" s="52">
        <v>0</v>
      </c>
      <c r="L273" s="52">
        <v>91.652100000000004</v>
      </c>
      <c r="M273" s="52">
        <v>17.46</v>
      </c>
      <c r="N273" s="52">
        <v>449.44</v>
      </c>
      <c r="O273" s="52">
        <v>7</v>
      </c>
      <c r="P273" s="2">
        <f t="shared" si="4"/>
        <v>111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460</v>
      </c>
      <c r="B274" s="1">
        <v>0.5</v>
      </c>
      <c r="C274" s="52">
        <v>2015</v>
      </c>
      <c r="D274" s="52">
        <v>1</v>
      </c>
      <c r="E274" s="52">
        <v>20</v>
      </c>
      <c r="F274" s="52">
        <v>4875582</v>
      </c>
      <c r="G274" s="52">
        <v>4875582</v>
      </c>
      <c r="H274" s="52">
        <v>671774</v>
      </c>
      <c r="I274" s="52">
        <v>671774</v>
      </c>
      <c r="J274" s="52">
        <v>0</v>
      </c>
      <c r="K274" s="52">
        <v>0</v>
      </c>
      <c r="L274" s="52">
        <v>92.424400000000006</v>
      </c>
      <c r="M274" s="52">
        <v>16.87</v>
      </c>
      <c r="N274" s="52">
        <v>453.37</v>
      </c>
      <c r="O274" s="52">
        <v>7</v>
      </c>
      <c r="P274" s="2">
        <f t="shared" si="4"/>
        <v>419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459</v>
      </c>
      <c r="B275" s="1">
        <v>0.45833333333333331</v>
      </c>
      <c r="C275" s="52">
        <v>2015</v>
      </c>
      <c r="D275" s="52">
        <v>1</v>
      </c>
      <c r="E275" s="52">
        <v>20</v>
      </c>
      <c r="F275" s="52">
        <v>4875163</v>
      </c>
      <c r="G275" s="52">
        <v>4875163</v>
      </c>
      <c r="H275" s="52">
        <v>671718</v>
      </c>
      <c r="I275" s="52">
        <v>671718</v>
      </c>
      <c r="J275" s="52">
        <v>0</v>
      </c>
      <c r="K275" s="52">
        <v>0</v>
      </c>
      <c r="L275" s="52">
        <v>91.427999999999997</v>
      </c>
      <c r="M275" s="52">
        <v>16.21</v>
      </c>
      <c r="N275" s="52">
        <v>451.61</v>
      </c>
      <c r="O275" s="52">
        <v>7</v>
      </c>
      <c r="P275" s="2">
        <f t="shared" si="4"/>
        <v>430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458</v>
      </c>
      <c r="B276" s="1">
        <v>0.41666666666666669</v>
      </c>
      <c r="C276" s="52">
        <v>2015</v>
      </c>
      <c r="D276" s="52">
        <v>1</v>
      </c>
      <c r="E276" s="52">
        <v>20</v>
      </c>
      <c r="F276" s="52">
        <v>4874733</v>
      </c>
      <c r="G276" s="52">
        <v>4874733</v>
      </c>
      <c r="H276" s="52">
        <v>671660</v>
      </c>
      <c r="I276" s="52">
        <v>671660</v>
      </c>
      <c r="J276" s="52">
        <v>0</v>
      </c>
      <c r="K276" s="52">
        <v>0</v>
      </c>
      <c r="L276" s="52">
        <v>90.752700000000004</v>
      </c>
      <c r="M276" s="52">
        <v>15.27</v>
      </c>
      <c r="N276" s="52">
        <v>450.89</v>
      </c>
      <c r="O276" s="52">
        <v>7</v>
      </c>
      <c r="P276" s="2">
        <f t="shared" si="4"/>
        <v>437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457</v>
      </c>
      <c r="B277" s="1">
        <v>0.375</v>
      </c>
      <c r="C277" s="52">
        <v>2015</v>
      </c>
      <c r="D277" s="52">
        <v>1</v>
      </c>
      <c r="E277" s="52">
        <v>20</v>
      </c>
      <c r="F277" s="52">
        <v>4874296</v>
      </c>
      <c r="G277" s="52">
        <v>4874296</v>
      </c>
      <c r="H277" s="52">
        <v>671601</v>
      </c>
      <c r="I277" s="52">
        <v>671601</v>
      </c>
      <c r="J277" s="52">
        <v>0</v>
      </c>
      <c r="K277" s="52">
        <v>0</v>
      </c>
      <c r="L277" s="52">
        <v>91.439499999999995</v>
      </c>
      <c r="M277" s="52">
        <v>13.29</v>
      </c>
      <c r="N277" s="52">
        <v>459.37</v>
      </c>
      <c r="O277" s="52">
        <v>7</v>
      </c>
      <c r="P277" s="2">
        <f t="shared" si="4"/>
        <v>203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456</v>
      </c>
      <c r="B278" s="1">
        <v>0.33333333333333331</v>
      </c>
      <c r="C278" s="52">
        <v>2015</v>
      </c>
      <c r="D278" s="52">
        <v>1</v>
      </c>
      <c r="E278" s="52">
        <v>20</v>
      </c>
      <c r="F278" s="52">
        <v>4874093</v>
      </c>
      <c r="G278" s="52">
        <v>4874093</v>
      </c>
      <c r="H278" s="52">
        <v>671574</v>
      </c>
      <c r="I278" s="52">
        <v>671574</v>
      </c>
      <c r="J278" s="52">
        <v>0</v>
      </c>
      <c r="K278" s="52">
        <v>0</v>
      </c>
      <c r="L278" s="52">
        <v>91.919300000000007</v>
      </c>
      <c r="M278" s="52">
        <v>11.93</v>
      </c>
      <c r="N278" s="52">
        <v>465</v>
      </c>
      <c r="O278" s="52">
        <v>7</v>
      </c>
      <c r="P278" s="2">
        <f t="shared" si="4"/>
        <v>144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455</v>
      </c>
      <c r="B279" s="1">
        <v>0.29166666666666669</v>
      </c>
      <c r="C279" s="52">
        <v>2015</v>
      </c>
      <c r="D279" s="52">
        <v>1</v>
      </c>
      <c r="E279" s="52">
        <v>20</v>
      </c>
      <c r="F279" s="52">
        <v>4873949</v>
      </c>
      <c r="G279" s="52">
        <v>4873949</v>
      </c>
      <c r="H279" s="52">
        <v>671555</v>
      </c>
      <c r="I279" s="52">
        <v>671555</v>
      </c>
      <c r="J279" s="52">
        <v>0</v>
      </c>
      <c r="K279" s="52">
        <v>0</v>
      </c>
      <c r="L279" s="52">
        <v>92.132199999999997</v>
      </c>
      <c r="M279" s="52">
        <v>11.7</v>
      </c>
      <c r="N279" s="52">
        <v>467.79</v>
      </c>
      <c r="O279" s="52">
        <v>7</v>
      </c>
      <c r="P279" s="2">
        <f t="shared" si="4"/>
        <v>138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454</v>
      </c>
      <c r="B280" s="1">
        <v>0.25</v>
      </c>
      <c r="C280" s="52">
        <v>2015</v>
      </c>
      <c r="D280" s="52">
        <v>1</v>
      </c>
      <c r="E280" s="52">
        <v>20</v>
      </c>
      <c r="F280" s="52">
        <v>4873811</v>
      </c>
      <c r="G280" s="52">
        <v>4873811</v>
      </c>
      <c r="H280" s="52">
        <v>671537</v>
      </c>
      <c r="I280" s="52">
        <v>671537</v>
      </c>
      <c r="J280" s="52">
        <v>0</v>
      </c>
      <c r="K280" s="52">
        <v>0</v>
      </c>
      <c r="L280" s="52">
        <v>92.382099999999994</v>
      </c>
      <c r="M280" s="52">
        <v>11.97</v>
      </c>
      <c r="N280" s="52">
        <v>466.69</v>
      </c>
      <c r="O280" s="52">
        <v>7</v>
      </c>
      <c r="P280" s="2">
        <f t="shared" si="4"/>
        <v>129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453</v>
      </c>
      <c r="B281" s="1">
        <v>0.20833333333333334</v>
      </c>
      <c r="C281" s="52">
        <v>2015</v>
      </c>
      <c r="D281" s="52">
        <v>1</v>
      </c>
      <c r="E281" s="52">
        <v>20</v>
      </c>
      <c r="F281" s="52">
        <v>4873682</v>
      </c>
      <c r="G281" s="52">
        <v>4873682</v>
      </c>
      <c r="H281" s="52">
        <v>671520</v>
      </c>
      <c r="I281" s="52">
        <v>671520</v>
      </c>
      <c r="J281" s="52">
        <v>0</v>
      </c>
      <c r="K281" s="52">
        <v>0</v>
      </c>
      <c r="L281" s="52">
        <v>92.666899999999998</v>
      </c>
      <c r="M281" s="52">
        <v>12.05</v>
      </c>
      <c r="N281" s="52">
        <v>463.76</v>
      </c>
      <c r="O281" s="52">
        <v>7</v>
      </c>
      <c r="P281" s="2">
        <f t="shared" si="4"/>
        <v>138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452</v>
      </c>
      <c r="B282" s="1">
        <v>0.16666666666666666</v>
      </c>
      <c r="C282" s="52">
        <v>2015</v>
      </c>
      <c r="D282" s="52">
        <v>1</v>
      </c>
      <c r="E282" s="52">
        <v>20</v>
      </c>
      <c r="F282" s="52">
        <v>4873544</v>
      </c>
      <c r="G282" s="52">
        <v>4873544</v>
      </c>
      <c r="H282" s="52">
        <v>671502</v>
      </c>
      <c r="I282" s="52">
        <v>671502</v>
      </c>
      <c r="J282" s="52">
        <v>0</v>
      </c>
      <c r="K282" s="52">
        <v>0</v>
      </c>
      <c r="L282" s="52">
        <v>92.825000000000003</v>
      </c>
      <c r="M282" s="52">
        <v>12.27</v>
      </c>
      <c r="N282" s="52">
        <v>466.2</v>
      </c>
      <c r="O282" s="52">
        <v>7</v>
      </c>
      <c r="P282" s="2">
        <f t="shared" si="4"/>
        <v>130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451</v>
      </c>
      <c r="B283" s="1">
        <v>0.125</v>
      </c>
      <c r="C283" s="52">
        <v>2015</v>
      </c>
      <c r="D283" s="52">
        <v>1</v>
      </c>
      <c r="E283" s="52">
        <v>20</v>
      </c>
      <c r="F283" s="52">
        <v>4873414</v>
      </c>
      <c r="G283" s="52">
        <v>4873414</v>
      </c>
      <c r="H283" s="52">
        <v>671485</v>
      </c>
      <c r="I283" s="52">
        <v>671485</v>
      </c>
      <c r="J283" s="52">
        <v>0</v>
      </c>
      <c r="K283" s="52">
        <v>0</v>
      </c>
      <c r="L283" s="52">
        <v>93.159899999999993</v>
      </c>
      <c r="M283" s="52">
        <v>12.15</v>
      </c>
      <c r="N283" s="52">
        <v>465.12</v>
      </c>
      <c r="O283" s="52">
        <v>7</v>
      </c>
      <c r="P283" s="2">
        <f t="shared" si="4"/>
        <v>146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450</v>
      </c>
      <c r="B284" s="1">
        <v>8.3333333333333329E-2</v>
      </c>
      <c r="C284" s="52">
        <v>2015</v>
      </c>
      <c r="D284" s="52">
        <v>1</v>
      </c>
      <c r="E284" s="52">
        <v>20</v>
      </c>
      <c r="F284" s="52">
        <v>4873268</v>
      </c>
      <c r="G284" s="52">
        <v>4873268</v>
      </c>
      <c r="H284" s="52">
        <v>671466</v>
      </c>
      <c r="I284" s="52">
        <v>671466</v>
      </c>
      <c r="J284" s="52">
        <v>0</v>
      </c>
      <c r="K284" s="52">
        <v>0</v>
      </c>
      <c r="L284" s="52">
        <v>92.017600000000002</v>
      </c>
      <c r="M284" s="52">
        <v>12.3</v>
      </c>
      <c r="N284" s="52">
        <v>461.84</v>
      </c>
      <c r="O284" s="52">
        <v>7</v>
      </c>
      <c r="P284" s="2">
        <f t="shared" si="4"/>
        <v>121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449</v>
      </c>
      <c r="B285" s="1">
        <v>4.1666666666666664E-2</v>
      </c>
      <c r="C285" s="52">
        <v>2015</v>
      </c>
      <c r="D285" s="52">
        <v>1</v>
      </c>
      <c r="E285" s="52">
        <v>20</v>
      </c>
      <c r="F285" s="52">
        <v>4873147</v>
      </c>
      <c r="G285" s="52">
        <v>4873147</v>
      </c>
      <c r="H285" s="52">
        <v>671450</v>
      </c>
      <c r="I285" s="52">
        <v>671450</v>
      </c>
      <c r="J285" s="52">
        <v>0</v>
      </c>
      <c r="K285" s="52">
        <v>0</v>
      </c>
      <c r="L285" s="52">
        <v>92.714200000000005</v>
      </c>
      <c r="M285" s="52">
        <v>12.49</v>
      </c>
      <c r="N285" s="52">
        <v>467.17</v>
      </c>
      <c r="O285" s="52">
        <v>7</v>
      </c>
      <c r="P285" s="2">
        <f t="shared" si="4"/>
        <v>145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448</v>
      </c>
      <c r="B286" s="1">
        <v>0</v>
      </c>
      <c r="C286" s="52">
        <v>2015</v>
      </c>
      <c r="D286" s="52">
        <v>1</v>
      </c>
      <c r="E286" s="52">
        <v>20</v>
      </c>
      <c r="F286" s="52">
        <v>4873002</v>
      </c>
      <c r="G286" s="52">
        <v>4873002</v>
      </c>
      <c r="H286" s="52">
        <v>671431</v>
      </c>
      <c r="I286" s="52">
        <v>671431</v>
      </c>
      <c r="J286" s="52">
        <v>0</v>
      </c>
      <c r="K286" s="52">
        <v>0</v>
      </c>
      <c r="L286" s="52">
        <v>92.619699999999995</v>
      </c>
      <c r="M286" s="52">
        <v>11.34</v>
      </c>
      <c r="N286" s="52">
        <v>469.41</v>
      </c>
      <c r="O286" s="52">
        <v>7</v>
      </c>
      <c r="P286" s="2">
        <f t="shared" si="4"/>
        <v>138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447</v>
      </c>
      <c r="B287" s="1">
        <v>0.95833333333333337</v>
      </c>
      <c r="C287" s="52">
        <v>2015</v>
      </c>
      <c r="D287" s="52">
        <v>1</v>
      </c>
      <c r="E287" s="52">
        <v>19</v>
      </c>
      <c r="F287" s="52">
        <v>4872864</v>
      </c>
      <c r="G287" s="52">
        <v>4872864</v>
      </c>
      <c r="H287" s="52">
        <v>671413</v>
      </c>
      <c r="I287" s="52">
        <v>671413</v>
      </c>
      <c r="J287" s="52">
        <v>0</v>
      </c>
      <c r="K287" s="52">
        <v>0</v>
      </c>
      <c r="L287" s="52">
        <v>91.754800000000003</v>
      </c>
      <c r="M287" s="52">
        <v>16.59</v>
      </c>
      <c r="N287" s="52">
        <v>0</v>
      </c>
      <c r="O287" s="52">
        <v>7</v>
      </c>
      <c r="P287" s="2">
        <f t="shared" si="4"/>
        <v>0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446</v>
      </c>
      <c r="B288" s="1">
        <v>0.91666666666666663</v>
      </c>
      <c r="C288" s="52">
        <v>2015</v>
      </c>
      <c r="D288" s="52">
        <v>1</v>
      </c>
      <c r="E288" s="52">
        <v>19</v>
      </c>
      <c r="F288" s="52">
        <v>4872864</v>
      </c>
      <c r="G288" s="52">
        <v>4872864</v>
      </c>
      <c r="H288" s="52">
        <v>671413</v>
      </c>
      <c r="I288" s="52">
        <v>671413</v>
      </c>
      <c r="J288" s="52">
        <v>0</v>
      </c>
      <c r="K288" s="52">
        <v>0</v>
      </c>
      <c r="L288" s="52">
        <v>91.754800000000003</v>
      </c>
      <c r="M288" s="52">
        <v>16.59</v>
      </c>
      <c r="N288" s="52">
        <v>0</v>
      </c>
      <c r="O288" s="52">
        <v>7</v>
      </c>
      <c r="P288" s="2">
        <f t="shared" si="4"/>
        <v>0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445</v>
      </c>
      <c r="B289" s="1">
        <v>0.875</v>
      </c>
      <c r="C289" s="52">
        <v>2015</v>
      </c>
      <c r="D289" s="52">
        <v>1</v>
      </c>
      <c r="E289" s="52">
        <v>19</v>
      </c>
      <c r="F289" s="52">
        <v>4872864</v>
      </c>
      <c r="G289" s="52">
        <v>4872864</v>
      </c>
      <c r="H289" s="52">
        <v>671413</v>
      </c>
      <c r="I289" s="52">
        <v>671413</v>
      </c>
      <c r="J289" s="52">
        <v>0</v>
      </c>
      <c r="K289" s="52">
        <v>0</v>
      </c>
      <c r="L289" s="52">
        <v>91.754800000000003</v>
      </c>
      <c r="M289" s="52">
        <v>16.59</v>
      </c>
      <c r="N289" s="52">
        <v>0</v>
      </c>
      <c r="O289" s="52">
        <v>7</v>
      </c>
      <c r="P289" s="2">
        <f t="shared" si="4"/>
        <v>0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444</v>
      </c>
      <c r="B290" s="1">
        <v>0.83333333333333337</v>
      </c>
      <c r="C290" s="52">
        <v>2015</v>
      </c>
      <c r="D290" s="52">
        <v>1</v>
      </c>
      <c r="E290" s="52">
        <v>19</v>
      </c>
      <c r="F290" s="52">
        <v>4872864</v>
      </c>
      <c r="G290" s="52">
        <v>4872864</v>
      </c>
      <c r="H290" s="52">
        <v>671413</v>
      </c>
      <c r="I290" s="52">
        <v>671413</v>
      </c>
      <c r="J290" s="52">
        <v>0</v>
      </c>
      <c r="K290" s="52">
        <v>0</v>
      </c>
      <c r="L290" s="52">
        <v>91.754800000000003</v>
      </c>
      <c r="M290" s="52">
        <v>16.59</v>
      </c>
      <c r="N290" s="52">
        <v>0</v>
      </c>
      <c r="O290" s="52">
        <v>7</v>
      </c>
      <c r="P290" s="2">
        <f t="shared" si="4"/>
        <v>0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443</v>
      </c>
      <c r="B291" s="1">
        <v>0.79166666666666663</v>
      </c>
      <c r="C291" s="52">
        <v>2015</v>
      </c>
      <c r="D291" s="52">
        <v>1</v>
      </c>
      <c r="E291" s="52">
        <v>19</v>
      </c>
      <c r="F291" s="52">
        <v>4872864</v>
      </c>
      <c r="G291" s="52">
        <v>4872864</v>
      </c>
      <c r="H291" s="52">
        <v>671413</v>
      </c>
      <c r="I291" s="52">
        <v>671413</v>
      </c>
      <c r="J291" s="52">
        <v>0</v>
      </c>
      <c r="K291" s="52">
        <v>0</v>
      </c>
      <c r="L291" s="52">
        <v>91.754800000000003</v>
      </c>
      <c r="M291" s="52">
        <v>16.59</v>
      </c>
      <c r="N291" s="52">
        <v>0</v>
      </c>
      <c r="O291" s="52">
        <v>7</v>
      </c>
      <c r="P291" s="2">
        <f t="shared" si="4"/>
        <v>0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442</v>
      </c>
      <c r="B292" s="1">
        <v>0.75</v>
      </c>
      <c r="C292" s="52">
        <v>2015</v>
      </c>
      <c r="D292" s="52">
        <v>1</v>
      </c>
      <c r="E292" s="52">
        <v>19</v>
      </c>
      <c r="F292" s="52">
        <v>4872864</v>
      </c>
      <c r="G292" s="52">
        <v>4872864</v>
      </c>
      <c r="H292" s="52">
        <v>671413</v>
      </c>
      <c r="I292" s="52">
        <v>671413</v>
      </c>
      <c r="J292" s="52">
        <v>0</v>
      </c>
      <c r="K292" s="52">
        <v>0</v>
      </c>
      <c r="L292" s="52">
        <v>91.754800000000003</v>
      </c>
      <c r="M292" s="52">
        <v>16.59</v>
      </c>
      <c r="N292" s="52">
        <v>0</v>
      </c>
      <c r="O292" s="52">
        <v>7</v>
      </c>
      <c r="P292" s="2">
        <f t="shared" si="4"/>
        <v>0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441</v>
      </c>
      <c r="B293" s="1">
        <v>0.70833333333333337</v>
      </c>
      <c r="C293" s="52">
        <v>2015</v>
      </c>
      <c r="D293" s="52">
        <v>1</v>
      </c>
      <c r="E293" s="52">
        <v>19</v>
      </c>
      <c r="F293" s="52">
        <v>4872864</v>
      </c>
      <c r="G293" s="52">
        <v>4872864</v>
      </c>
      <c r="H293" s="52">
        <v>671413</v>
      </c>
      <c r="I293" s="52">
        <v>671413</v>
      </c>
      <c r="J293" s="52">
        <v>0</v>
      </c>
      <c r="K293" s="52">
        <v>0</v>
      </c>
      <c r="L293" s="52">
        <v>91.754800000000003</v>
      </c>
      <c r="M293" s="52">
        <v>16.59</v>
      </c>
      <c r="N293" s="52">
        <v>0</v>
      </c>
      <c r="O293" s="52">
        <v>7</v>
      </c>
      <c r="P293" s="2">
        <f t="shared" si="4"/>
        <v>0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440</v>
      </c>
      <c r="B294" s="1">
        <v>0.66666666666666663</v>
      </c>
      <c r="C294" s="52">
        <v>2015</v>
      </c>
      <c r="D294" s="52">
        <v>1</v>
      </c>
      <c r="E294" s="52">
        <v>19</v>
      </c>
      <c r="F294" s="52">
        <v>4872864</v>
      </c>
      <c r="G294" s="52">
        <v>4872864</v>
      </c>
      <c r="H294" s="52">
        <v>671413</v>
      </c>
      <c r="I294" s="52">
        <v>671413</v>
      </c>
      <c r="J294" s="52">
        <v>0</v>
      </c>
      <c r="K294" s="52">
        <v>0</v>
      </c>
      <c r="L294" s="52">
        <v>91.754800000000003</v>
      </c>
      <c r="M294" s="52">
        <v>16.59</v>
      </c>
      <c r="N294" s="52">
        <v>0</v>
      </c>
      <c r="O294" s="52">
        <v>7</v>
      </c>
      <c r="P294" s="2">
        <f t="shared" si="4"/>
        <v>0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439</v>
      </c>
      <c r="B295" s="1">
        <v>0.625</v>
      </c>
      <c r="C295" s="52">
        <v>2015</v>
      </c>
      <c r="D295" s="52">
        <v>1</v>
      </c>
      <c r="E295" s="52">
        <v>19</v>
      </c>
      <c r="F295" s="52">
        <v>4872864</v>
      </c>
      <c r="G295" s="52">
        <v>4872864</v>
      </c>
      <c r="H295" s="52">
        <v>671413</v>
      </c>
      <c r="I295" s="52">
        <v>671413</v>
      </c>
      <c r="J295" s="52">
        <v>0</v>
      </c>
      <c r="K295" s="52">
        <v>0</v>
      </c>
      <c r="L295" s="52">
        <v>91.754800000000003</v>
      </c>
      <c r="M295" s="52">
        <v>16.59</v>
      </c>
      <c r="N295" s="52">
        <v>0</v>
      </c>
      <c r="O295" s="52">
        <v>7</v>
      </c>
      <c r="P295" s="2">
        <f t="shared" si="4"/>
        <v>0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438</v>
      </c>
      <c r="B296" s="1">
        <v>0.58333333333333337</v>
      </c>
      <c r="C296" s="52">
        <v>2015</v>
      </c>
      <c r="D296" s="52">
        <v>1</v>
      </c>
      <c r="E296" s="52">
        <v>19</v>
      </c>
      <c r="F296" s="52">
        <v>4872864</v>
      </c>
      <c r="G296" s="52">
        <v>4872864</v>
      </c>
      <c r="H296" s="52">
        <v>671413</v>
      </c>
      <c r="I296" s="52">
        <v>671413</v>
      </c>
      <c r="J296" s="52">
        <v>0</v>
      </c>
      <c r="K296" s="52">
        <v>0</v>
      </c>
      <c r="L296" s="52">
        <v>91.754800000000003</v>
      </c>
      <c r="M296" s="52">
        <v>16.59</v>
      </c>
      <c r="N296" s="52">
        <v>0</v>
      </c>
      <c r="O296" s="52">
        <v>7</v>
      </c>
      <c r="P296" s="2">
        <f t="shared" si="4"/>
        <v>0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437</v>
      </c>
      <c r="B297" s="1">
        <v>0.54166666666666663</v>
      </c>
      <c r="C297" s="52">
        <v>2015</v>
      </c>
      <c r="D297" s="52">
        <v>1</v>
      </c>
      <c r="E297" s="52">
        <v>19</v>
      </c>
      <c r="F297" s="52">
        <v>4872864</v>
      </c>
      <c r="G297" s="52">
        <v>4872864</v>
      </c>
      <c r="H297" s="52">
        <v>671413</v>
      </c>
      <c r="I297" s="52">
        <v>671413</v>
      </c>
      <c r="J297" s="52">
        <v>0</v>
      </c>
      <c r="K297" s="52">
        <v>0</v>
      </c>
      <c r="L297" s="52">
        <v>91.754800000000003</v>
      </c>
      <c r="M297" s="52">
        <v>16.59</v>
      </c>
      <c r="N297" s="52">
        <v>0</v>
      </c>
      <c r="O297" s="52">
        <v>7</v>
      </c>
      <c r="P297" s="2">
        <f t="shared" si="4"/>
        <v>0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436</v>
      </c>
      <c r="B298" s="1">
        <v>0.5</v>
      </c>
      <c r="C298" s="52">
        <v>2015</v>
      </c>
      <c r="D298" s="52">
        <v>1</v>
      </c>
      <c r="E298" s="52">
        <v>19</v>
      </c>
      <c r="F298" s="52">
        <v>4872864</v>
      </c>
      <c r="G298" s="52">
        <v>4872864</v>
      </c>
      <c r="H298" s="52">
        <v>671413</v>
      </c>
      <c r="I298" s="52">
        <v>671413</v>
      </c>
      <c r="J298" s="52">
        <v>0</v>
      </c>
      <c r="K298" s="52">
        <v>0</v>
      </c>
      <c r="L298" s="52">
        <v>91.754800000000003</v>
      </c>
      <c r="M298" s="52">
        <v>16.59</v>
      </c>
      <c r="N298" s="52">
        <v>0</v>
      </c>
      <c r="O298" s="52">
        <v>7</v>
      </c>
      <c r="P298" s="2">
        <f t="shared" si="4"/>
        <v>0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435</v>
      </c>
      <c r="B299" s="1">
        <v>0.45833333333333331</v>
      </c>
      <c r="C299" s="52">
        <v>2015</v>
      </c>
      <c r="D299" s="52">
        <v>1</v>
      </c>
      <c r="E299" s="52">
        <v>19</v>
      </c>
      <c r="F299" s="52">
        <v>4872864</v>
      </c>
      <c r="G299" s="52">
        <v>4872864</v>
      </c>
      <c r="H299" s="52">
        <v>671413</v>
      </c>
      <c r="I299" s="52">
        <v>671413</v>
      </c>
      <c r="J299" s="52">
        <v>0</v>
      </c>
      <c r="K299" s="52">
        <v>0</v>
      </c>
      <c r="L299" s="52">
        <v>91.754800000000003</v>
      </c>
      <c r="M299" s="52">
        <v>16.59</v>
      </c>
      <c r="N299" s="52">
        <v>450.63</v>
      </c>
      <c r="O299" s="52">
        <v>7</v>
      </c>
      <c r="P299" s="2">
        <f t="shared" si="4"/>
        <v>104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434</v>
      </c>
      <c r="B300" s="1">
        <v>0.41666666666666669</v>
      </c>
      <c r="C300" s="52">
        <v>2015</v>
      </c>
      <c r="D300" s="52">
        <v>1</v>
      </c>
      <c r="E300" s="52">
        <v>19</v>
      </c>
      <c r="F300" s="52">
        <v>4872760</v>
      </c>
      <c r="G300" s="52">
        <v>4872760</v>
      </c>
      <c r="H300" s="52">
        <v>671399</v>
      </c>
      <c r="I300" s="52">
        <v>671399</v>
      </c>
      <c r="J300" s="52">
        <v>0</v>
      </c>
      <c r="K300" s="52">
        <v>0</v>
      </c>
      <c r="L300" s="52">
        <v>91.811800000000005</v>
      </c>
      <c r="M300" s="52">
        <v>14.71</v>
      </c>
      <c r="N300" s="52">
        <v>458.81</v>
      </c>
      <c r="O300" s="52">
        <v>7</v>
      </c>
      <c r="P300" s="2">
        <f t="shared" si="4"/>
        <v>121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433</v>
      </c>
      <c r="B301" s="1">
        <v>0.375</v>
      </c>
      <c r="C301" s="52">
        <v>2015</v>
      </c>
      <c r="D301" s="52">
        <v>1</v>
      </c>
      <c r="E301" s="52">
        <v>19</v>
      </c>
      <c r="F301" s="52">
        <v>4872639</v>
      </c>
      <c r="G301" s="52">
        <v>4872639</v>
      </c>
      <c r="H301" s="52">
        <v>671383</v>
      </c>
      <c r="I301" s="52">
        <v>671383</v>
      </c>
      <c r="J301" s="52">
        <v>0</v>
      </c>
      <c r="K301" s="52">
        <v>0</v>
      </c>
      <c r="L301" s="52">
        <v>91.9208</v>
      </c>
      <c r="M301" s="52">
        <v>13.09</v>
      </c>
      <c r="N301" s="52">
        <v>459.22</v>
      </c>
      <c r="O301" s="52">
        <v>7</v>
      </c>
      <c r="P301" s="2">
        <f t="shared" si="4"/>
        <v>143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432</v>
      </c>
      <c r="B302" s="1">
        <v>0.33333333333333331</v>
      </c>
      <c r="C302" s="52">
        <v>2015</v>
      </c>
      <c r="D302" s="52">
        <v>1</v>
      </c>
      <c r="E302" s="52">
        <v>19</v>
      </c>
      <c r="F302" s="52">
        <v>4872496</v>
      </c>
      <c r="G302" s="52">
        <v>4872496</v>
      </c>
      <c r="H302" s="52">
        <v>671364</v>
      </c>
      <c r="I302" s="52">
        <v>671364</v>
      </c>
      <c r="J302" s="52">
        <v>0</v>
      </c>
      <c r="K302" s="52">
        <v>0</v>
      </c>
      <c r="L302" s="52">
        <v>92.578800000000001</v>
      </c>
      <c r="M302" s="52">
        <v>13.03</v>
      </c>
      <c r="N302" s="52">
        <v>465.87</v>
      </c>
      <c r="O302" s="52">
        <v>7</v>
      </c>
      <c r="P302" s="2">
        <f t="shared" si="4"/>
        <v>168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431</v>
      </c>
      <c r="B303" s="1">
        <v>0.29166666666666669</v>
      </c>
      <c r="C303" s="52">
        <v>2015</v>
      </c>
      <c r="D303" s="52">
        <v>1</v>
      </c>
      <c r="E303" s="52">
        <v>19</v>
      </c>
      <c r="F303" s="52">
        <v>4872328</v>
      </c>
      <c r="G303" s="52">
        <v>4872328</v>
      </c>
      <c r="H303" s="52">
        <v>671342</v>
      </c>
      <c r="I303" s="52">
        <v>671342</v>
      </c>
      <c r="J303" s="52">
        <v>0</v>
      </c>
      <c r="K303" s="52">
        <v>0</v>
      </c>
      <c r="L303" s="52">
        <v>92.733800000000002</v>
      </c>
      <c r="M303" s="52">
        <v>13.45</v>
      </c>
      <c r="N303" s="52">
        <v>461.49</v>
      </c>
      <c r="O303" s="52">
        <v>7</v>
      </c>
      <c r="P303" s="2">
        <f t="shared" si="4"/>
        <v>243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430</v>
      </c>
      <c r="B304" s="1">
        <v>0.25</v>
      </c>
      <c r="C304" s="52">
        <v>2015</v>
      </c>
      <c r="D304" s="52">
        <v>1</v>
      </c>
      <c r="E304" s="52">
        <v>19</v>
      </c>
      <c r="F304" s="52">
        <v>4872085</v>
      </c>
      <c r="G304" s="52">
        <v>4872085</v>
      </c>
      <c r="H304" s="52">
        <v>671310</v>
      </c>
      <c r="I304" s="52">
        <v>671310</v>
      </c>
      <c r="J304" s="52">
        <v>0</v>
      </c>
      <c r="K304" s="52">
        <v>0</v>
      </c>
      <c r="L304" s="52">
        <v>93.465400000000002</v>
      </c>
      <c r="M304" s="52">
        <v>13.29</v>
      </c>
      <c r="N304" s="52">
        <v>466.8</v>
      </c>
      <c r="O304" s="52">
        <v>7</v>
      </c>
      <c r="P304" s="2">
        <f t="shared" si="4"/>
        <v>222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429</v>
      </c>
      <c r="B305" s="1">
        <v>0.20833333333333334</v>
      </c>
      <c r="C305" s="52">
        <v>2015</v>
      </c>
      <c r="D305" s="52">
        <v>1</v>
      </c>
      <c r="E305" s="52">
        <v>19</v>
      </c>
      <c r="F305" s="52">
        <v>4871863</v>
      </c>
      <c r="G305" s="52">
        <v>4871863</v>
      </c>
      <c r="H305" s="52">
        <v>671281</v>
      </c>
      <c r="I305" s="52">
        <v>671281</v>
      </c>
      <c r="J305" s="52">
        <v>0</v>
      </c>
      <c r="K305" s="52">
        <v>0</v>
      </c>
      <c r="L305" s="52">
        <v>94.116799999999998</v>
      </c>
      <c r="M305" s="52">
        <v>13.35</v>
      </c>
      <c r="N305" s="52">
        <v>465.71</v>
      </c>
      <c r="O305" s="52">
        <v>7</v>
      </c>
      <c r="P305" s="2">
        <f t="shared" si="4"/>
        <v>215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428</v>
      </c>
      <c r="B306" s="1">
        <v>0.16666666666666666</v>
      </c>
      <c r="C306" s="52">
        <v>2015</v>
      </c>
      <c r="D306" s="52">
        <v>1</v>
      </c>
      <c r="E306" s="52">
        <v>19</v>
      </c>
      <c r="F306" s="52">
        <v>4871648</v>
      </c>
      <c r="G306" s="52">
        <v>4871648</v>
      </c>
      <c r="H306" s="52">
        <v>671253</v>
      </c>
      <c r="I306" s="52">
        <v>671253</v>
      </c>
      <c r="J306" s="52">
        <v>0</v>
      </c>
      <c r="K306" s="52">
        <v>0</v>
      </c>
      <c r="L306" s="52">
        <v>94.388800000000003</v>
      </c>
      <c r="M306" s="52">
        <v>13.54</v>
      </c>
      <c r="N306" s="52">
        <v>466.47</v>
      </c>
      <c r="O306" s="52">
        <v>7</v>
      </c>
      <c r="P306" s="2">
        <f t="shared" si="4"/>
        <v>247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427</v>
      </c>
      <c r="B307" s="1">
        <v>0.125</v>
      </c>
      <c r="C307" s="52">
        <v>2015</v>
      </c>
      <c r="D307" s="52">
        <v>1</v>
      </c>
      <c r="E307" s="52">
        <v>19</v>
      </c>
      <c r="F307" s="52">
        <v>4871401</v>
      </c>
      <c r="G307" s="52">
        <v>4871401</v>
      </c>
      <c r="H307" s="52">
        <v>671221</v>
      </c>
      <c r="I307" s="52">
        <v>671221</v>
      </c>
      <c r="J307" s="52">
        <v>0</v>
      </c>
      <c r="K307" s="52">
        <v>0</v>
      </c>
      <c r="L307" s="52">
        <v>94.751999999999995</v>
      </c>
      <c r="M307" s="52">
        <v>13.17</v>
      </c>
      <c r="N307" s="52">
        <v>468.24</v>
      </c>
      <c r="O307" s="52">
        <v>7</v>
      </c>
      <c r="P307" s="2">
        <f t="shared" si="4"/>
        <v>171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426</v>
      </c>
      <c r="B308" s="1">
        <v>8.3333333333333329E-2</v>
      </c>
      <c r="C308" s="52">
        <v>2015</v>
      </c>
      <c r="D308" s="52">
        <v>1</v>
      </c>
      <c r="E308" s="52">
        <v>19</v>
      </c>
      <c r="F308" s="52">
        <v>4871230</v>
      </c>
      <c r="G308" s="52">
        <v>4871230</v>
      </c>
      <c r="H308" s="52">
        <v>671199</v>
      </c>
      <c r="I308" s="52">
        <v>671199</v>
      </c>
      <c r="J308" s="52">
        <v>0</v>
      </c>
      <c r="K308" s="52">
        <v>0</v>
      </c>
      <c r="L308" s="52">
        <v>94.413899999999998</v>
      </c>
      <c r="M308" s="52">
        <v>12.46</v>
      </c>
      <c r="N308" s="52">
        <v>470.3</v>
      </c>
      <c r="O308" s="52">
        <v>7</v>
      </c>
      <c r="P308" s="2">
        <f t="shared" si="4"/>
        <v>171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425</v>
      </c>
      <c r="B309" s="1">
        <v>4.1666666666666664E-2</v>
      </c>
      <c r="C309" s="52">
        <v>2015</v>
      </c>
      <c r="D309" s="52">
        <v>1</v>
      </c>
      <c r="E309" s="52">
        <v>19</v>
      </c>
      <c r="F309" s="52">
        <v>4871059</v>
      </c>
      <c r="G309" s="52">
        <v>4871059</v>
      </c>
      <c r="H309" s="52">
        <v>671177</v>
      </c>
      <c r="I309" s="52">
        <v>671177</v>
      </c>
      <c r="J309" s="52">
        <v>0</v>
      </c>
      <c r="K309" s="52">
        <v>0</v>
      </c>
      <c r="L309" s="52">
        <v>95.092200000000005</v>
      </c>
      <c r="M309" s="52">
        <v>9.43</v>
      </c>
      <c r="N309" s="52">
        <v>474.73</v>
      </c>
      <c r="O309" s="52">
        <v>7</v>
      </c>
      <c r="P309" s="2">
        <f t="shared" si="4"/>
        <v>55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424</v>
      </c>
      <c r="B310" s="1">
        <v>0</v>
      </c>
      <c r="C310" s="52">
        <v>2015</v>
      </c>
      <c r="D310" s="52">
        <v>1</v>
      </c>
      <c r="E310" s="52">
        <v>19</v>
      </c>
      <c r="F310" s="52">
        <v>4871004</v>
      </c>
      <c r="G310" s="52">
        <v>4871004</v>
      </c>
      <c r="H310" s="52">
        <v>671170</v>
      </c>
      <c r="I310" s="52">
        <v>671170</v>
      </c>
      <c r="J310" s="52">
        <v>0</v>
      </c>
      <c r="K310" s="52">
        <v>0</v>
      </c>
      <c r="L310" s="52">
        <v>94.847899999999996</v>
      </c>
      <c r="M310" s="52">
        <v>21.82</v>
      </c>
      <c r="N310" s="52">
        <v>0</v>
      </c>
      <c r="O310" s="52">
        <v>7</v>
      </c>
      <c r="P310" s="2">
        <f t="shared" si="4"/>
        <v>0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423</v>
      </c>
      <c r="B311" s="1">
        <v>0.95833333333333337</v>
      </c>
      <c r="C311" s="52">
        <v>2015</v>
      </c>
      <c r="D311" s="52">
        <v>1</v>
      </c>
      <c r="E311" s="52">
        <v>18</v>
      </c>
      <c r="F311" s="52">
        <v>4871004</v>
      </c>
      <c r="G311" s="52">
        <v>4871004</v>
      </c>
      <c r="H311" s="52">
        <v>671170</v>
      </c>
      <c r="I311" s="52">
        <v>671170</v>
      </c>
      <c r="J311" s="52">
        <v>0</v>
      </c>
      <c r="K311" s="52">
        <v>0</v>
      </c>
      <c r="L311" s="52">
        <v>94.847899999999996</v>
      </c>
      <c r="M311" s="52">
        <v>21.82</v>
      </c>
      <c r="N311" s="52">
        <v>0</v>
      </c>
      <c r="O311" s="52">
        <v>7</v>
      </c>
      <c r="P311" s="2">
        <f t="shared" ref="P311:P374" si="5">F311-F312</f>
        <v>0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422</v>
      </c>
      <c r="B312" s="1">
        <v>0.91666666666666663</v>
      </c>
      <c r="C312" s="52">
        <v>2015</v>
      </c>
      <c r="D312" s="52">
        <v>1</v>
      </c>
      <c r="E312" s="52">
        <v>18</v>
      </c>
      <c r="F312" s="52">
        <v>4871004</v>
      </c>
      <c r="G312" s="52">
        <v>4871004</v>
      </c>
      <c r="H312" s="52">
        <v>671170</v>
      </c>
      <c r="I312" s="52">
        <v>671170</v>
      </c>
      <c r="J312" s="52">
        <v>0</v>
      </c>
      <c r="K312" s="52">
        <v>0</v>
      </c>
      <c r="L312" s="52">
        <v>94.847899999999996</v>
      </c>
      <c r="M312" s="52">
        <v>21.82</v>
      </c>
      <c r="N312" s="52">
        <v>0</v>
      </c>
      <c r="O312" s="52">
        <v>7</v>
      </c>
      <c r="P312" s="2">
        <f t="shared" si="5"/>
        <v>0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421</v>
      </c>
      <c r="B313" s="1">
        <v>0.875</v>
      </c>
      <c r="C313" s="52">
        <v>2015</v>
      </c>
      <c r="D313" s="52">
        <v>1</v>
      </c>
      <c r="E313" s="52">
        <v>18</v>
      </c>
      <c r="F313" s="52">
        <v>4871004</v>
      </c>
      <c r="G313" s="52">
        <v>4871004</v>
      </c>
      <c r="H313" s="52">
        <v>671170</v>
      </c>
      <c r="I313" s="52">
        <v>671170</v>
      </c>
      <c r="J313" s="52">
        <v>0</v>
      </c>
      <c r="K313" s="52">
        <v>0</v>
      </c>
      <c r="L313" s="52">
        <v>94.847899999999996</v>
      </c>
      <c r="M313" s="52">
        <v>21.82</v>
      </c>
      <c r="N313" s="52">
        <v>0</v>
      </c>
      <c r="O313" s="52">
        <v>7</v>
      </c>
      <c r="P313" s="2">
        <f t="shared" si="5"/>
        <v>0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420</v>
      </c>
      <c r="B314" s="1">
        <v>0.83333333333333337</v>
      </c>
      <c r="C314" s="52">
        <v>2015</v>
      </c>
      <c r="D314" s="52">
        <v>1</v>
      </c>
      <c r="E314" s="52">
        <v>18</v>
      </c>
      <c r="F314" s="52">
        <v>4871004</v>
      </c>
      <c r="G314" s="52">
        <v>4871004</v>
      </c>
      <c r="H314" s="52">
        <v>671170</v>
      </c>
      <c r="I314" s="52">
        <v>671170</v>
      </c>
      <c r="J314" s="52">
        <v>0</v>
      </c>
      <c r="K314" s="52">
        <v>0</v>
      </c>
      <c r="L314" s="52">
        <v>94.847899999999996</v>
      </c>
      <c r="M314" s="52">
        <v>21.82</v>
      </c>
      <c r="N314" s="52">
        <v>0</v>
      </c>
      <c r="O314" s="52">
        <v>7</v>
      </c>
      <c r="P314" s="2">
        <f t="shared" si="5"/>
        <v>0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419</v>
      </c>
      <c r="B315" s="1">
        <v>0.79166666666666663</v>
      </c>
      <c r="C315" s="52">
        <v>2015</v>
      </c>
      <c r="D315" s="52">
        <v>1</v>
      </c>
      <c r="E315" s="52">
        <v>18</v>
      </c>
      <c r="F315" s="52">
        <v>4871004</v>
      </c>
      <c r="G315" s="52">
        <v>4871004</v>
      </c>
      <c r="H315" s="52">
        <v>671170</v>
      </c>
      <c r="I315" s="52">
        <v>671170</v>
      </c>
      <c r="J315" s="52">
        <v>0</v>
      </c>
      <c r="K315" s="52">
        <v>0</v>
      </c>
      <c r="L315" s="52">
        <v>94.847899999999996</v>
      </c>
      <c r="M315" s="52">
        <v>21.82</v>
      </c>
      <c r="N315" s="52">
        <v>0</v>
      </c>
      <c r="O315" s="52">
        <v>7</v>
      </c>
      <c r="P315" s="2">
        <f t="shared" si="5"/>
        <v>0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418</v>
      </c>
      <c r="B316" s="1">
        <v>0.75</v>
      </c>
      <c r="C316" s="52">
        <v>2015</v>
      </c>
      <c r="D316" s="52">
        <v>1</v>
      </c>
      <c r="E316" s="52">
        <v>18</v>
      </c>
      <c r="F316" s="52">
        <v>4871004</v>
      </c>
      <c r="G316" s="52">
        <v>4871004</v>
      </c>
      <c r="H316" s="52">
        <v>671170</v>
      </c>
      <c r="I316" s="52">
        <v>671170</v>
      </c>
      <c r="J316" s="52">
        <v>0</v>
      </c>
      <c r="K316" s="52">
        <v>0</v>
      </c>
      <c r="L316" s="52">
        <v>94.847899999999996</v>
      </c>
      <c r="M316" s="52">
        <v>21.82</v>
      </c>
      <c r="N316" s="52">
        <v>0</v>
      </c>
      <c r="O316" s="52">
        <v>7</v>
      </c>
      <c r="P316" s="2">
        <f t="shared" si="5"/>
        <v>0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417</v>
      </c>
      <c r="B317" s="1">
        <v>0.70833333333333337</v>
      </c>
      <c r="C317" s="52">
        <v>2015</v>
      </c>
      <c r="D317" s="52">
        <v>1</v>
      </c>
      <c r="E317" s="52">
        <v>18</v>
      </c>
      <c r="F317" s="52">
        <v>4871004</v>
      </c>
      <c r="G317" s="52">
        <v>4871004</v>
      </c>
      <c r="H317" s="52">
        <v>671170</v>
      </c>
      <c r="I317" s="52">
        <v>671170</v>
      </c>
      <c r="J317" s="52">
        <v>0</v>
      </c>
      <c r="K317" s="52">
        <v>0</v>
      </c>
      <c r="L317" s="52">
        <v>94.847899999999996</v>
      </c>
      <c r="M317" s="52">
        <v>21.82</v>
      </c>
      <c r="N317" s="52">
        <v>0</v>
      </c>
      <c r="O317" s="52">
        <v>7</v>
      </c>
      <c r="P317" s="2">
        <f t="shared" si="5"/>
        <v>0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416</v>
      </c>
      <c r="B318" s="1">
        <v>0.66666666666666663</v>
      </c>
      <c r="C318" s="52">
        <v>2015</v>
      </c>
      <c r="D318" s="52">
        <v>1</v>
      </c>
      <c r="E318" s="52">
        <v>18</v>
      </c>
      <c r="F318" s="52">
        <v>4871004</v>
      </c>
      <c r="G318" s="52">
        <v>4871004</v>
      </c>
      <c r="H318" s="52">
        <v>671170</v>
      </c>
      <c r="I318" s="52">
        <v>671170</v>
      </c>
      <c r="J318" s="52">
        <v>0</v>
      </c>
      <c r="K318" s="52">
        <v>0</v>
      </c>
      <c r="L318" s="52">
        <v>94.847899999999996</v>
      </c>
      <c r="M318" s="52">
        <v>21.82</v>
      </c>
      <c r="N318" s="52">
        <v>451.6</v>
      </c>
      <c r="O318" s="52">
        <v>7</v>
      </c>
      <c r="P318" s="2">
        <f t="shared" si="5"/>
        <v>7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415</v>
      </c>
      <c r="B319" s="1">
        <v>0.625</v>
      </c>
      <c r="C319" s="52">
        <v>2015</v>
      </c>
      <c r="D319" s="52">
        <v>1</v>
      </c>
      <c r="E319" s="52">
        <v>18</v>
      </c>
      <c r="F319" s="52">
        <v>4870997</v>
      </c>
      <c r="G319" s="52">
        <v>4870997</v>
      </c>
      <c r="H319" s="52">
        <v>671169</v>
      </c>
      <c r="I319" s="52">
        <v>671169</v>
      </c>
      <c r="J319" s="52">
        <v>0</v>
      </c>
      <c r="K319" s="52">
        <v>0</v>
      </c>
      <c r="L319" s="52">
        <v>94.612499999999997</v>
      </c>
      <c r="M319" s="52">
        <v>21.32</v>
      </c>
      <c r="N319" s="52">
        <v>452.57</v>
      </c>
      <c r="O319" s="52">
        <v>7</v>
      </c>
      <c r="P319" s="2">
        <f t="shared" si="5"/>
        <v>75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414</v>
      </c>
      <c r="B320" s="1">
        <v>0.58333333333333337</v>
      </c>
      <c r="C320" s="52">
        <v>2015</v>
      </c>
      <c r="D320" s="52">
        <v>1</v>
      </c>
      <c r="E320" s="52">
        <v>18</v>
      </c>
      <c r="F320" s="52">
        <v>4870922</v>
      </c>
      <c r="G320" s="52">
        <v>4870922</v>
      </c>
      <c r="H320" s="52">
        <v>671159</v>
      </c>
      <c r="I320" s="52">
        <v>671159</v>
      </c>
      <c r="J320" s="52">
        <v>0</v>
      </c>
      <c r="K320" s="52">
        <v>0</v>
      </c>
      <c r="L320" s="52">
        <v>94.505200000000002</v>
      </c>
      <c r="M320" s="52">
        <v>20.89</v>
      </c>
      <c r="N320" s="52">
        <v>452.93</v>
      </c>
      <c r="O320" s="52">
        <v>7</v>
      </c>
      <c r="P320" s="2">
        <f t="shared" si="5"/>
        <v>76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413</v>
      </c>
      <c r="B321" s="1">
        <v>0.54166666666666663</v>
      </c>
      <c r="C321" s="52">
        <v>2015</v>
      </c>
      <c r="D321" s="52">
        <v>1</v>
      </c>
      <c r="E321" s="52">
        <v>18</v>
      </c>
      <c r="F321" s="52">
        <v>4870846</v>
      </c>
      <c r="G321" s="52">
        <v>4870846</v>
      </c>
      <c r="H321" s="52">
        <v>671149</v>
      </c>
      <c r="I321" s="52">
        <v>671149</v>
      </c>
      <c r="J321" s="52">
        <v>0</v>
      </c>
      <c r="K321" s="52">
        <v>0</v>
      </c>
      <c r="L321" s="52">
        <v>93.624799999999993</v>
      </c>
      <c r="M321" s="52">
        <v>19.11</v>
      </c>
      <c r="N321" s="52">
        <v>455.3</v>
      </c>
      <c r="O321" s="52">
        <v>7</v>
      </c>
      <c r="P321" s="2">
        <f t="shared" si="5"/>
        <v>112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412</v>
      </c>
      <c r="B322" s="1">
        <v>0.5</v>
      </c>
      <c r="C322" s="52">
        <v>2015</v>
      </c>
      <c r="D322" s="52">
        <v>1</v>
      </c>
      <c r="E322" s="52">
        <v>18</v>
      </c>
      <c r="F322" s="52">
        <v>4870734</v>
      </c>
      <c r="G322" s="52">
        <v>4870734</v>
      </c>
      <c r="H322" s="52">
        <v>671134</v>
      </c>
      <c r="I322" s="52">
        <v>671134</v>
      </c>
      <c r="J322" s="52">
        <v>0</v>
      </c>
      <c r="K322" s="52">
        <v>0</v>
      </c>
      <c r="L322" s="52">
        <v>93.8613</v>
      </c>
      <c r="M322" s="52">
        <v>17.46</v>
      </c>
      <c r="N322" s="52">
        <v>456.75</v>
      </c>
      <c r="O322" s="52">
        <v>7</v>
      </c>
      <c r="P322" s="2">
        <f t="shared" si="5"/>
        <v>129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411</v>
      </c>
      <c r="B323" s="1">
        <v>0.45833333333333331</v>
      </c>
      <c r="C323" s="52">
        <v>2015</v>
      </c>
      <c r="D323" s="52">
        <v>1</v>
      </c>
      <c r="E323" s="52">
        <v>18</v>
      </c>
      <c r="F323" s="52">
        <v>4870605</v>
      </c>
      <c r="G323" s="52">
        <v>4870605</v>
      </c>
      <c r="H323" s="52">
        <v>671117</v>
      </c>
      <c r="I323" s="52">
        <v>671117</v>
      </c>
      <c r="J323" s="52">
        <v>0</v>
      </c>
      <c r="K323" s="52">
        <v>0</v>
      </c>
      <c r="L323" s="52">
        <v>94.1233</v>
      </c>
      <c r="M323" s="52">
        <v>15.58</v>
      </c>
      <c r="N323" s="52">
        <v>463.05</v>
      </c>
      <c r="O323" s="52">
        <v>7</v>
      </c>
      <c r="P323" s="2">
        <f t="shared" si="5"/>
        <v>145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410</v>
      </c>
      <c r="B324" s="1">
        <v>0.41666666666666669</v>
      </c>
      <c r="C324" s="52">
        <v>2015</v>
      </c>
      <c r="D324" s="52">
        <v>1</v>
      </c>
      <c r="E324" s="52">
        <v>18</v>
      </c>
      <c r="F324" s="52">
        <v>4870460</v>
      </c>
      <c r="G324" s="52">
        <v>4870460</v>
      </c>
      <c r="H324" s="52">
        <v>671098</v>
      </c>
      <c r="I324" s="52">
        <v>671098</v>
      </c>
      <c r="J324" s="52">
        <v>0</v>
      </c>
      <c r="K324" s="52">
        <v>0</v>
      </c>
      <c r="L324" s="52">
        <v>94.411299999999997</v>
      </c>
      <c r="M324" s="52">
        <v>14.6</v>
      </c>
      <c r="N324" s="52">
        <v>465.28</v>
      </c>
      <c r="O324" s="52">
        <v>7</v>
      </c>
      <c r="P324" s="2">
        <f t="shared" si="5"/>
        <v>131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409</v>
      </c>
      <c r="B325" s="1">
        <v>0.375</v>
      </c>
      <c r="C325" s="52">
        <v>2015</v>
      </c>
      <c r="D325" s="52">
        <v>1</v>
      </c>
      <c r="E325" s="52">
        <v>18</v>
      </c>
      <c r="F325" s="52">
        <v>4870329</v>
      </c>
      <c r="G325" s="52">
        <v>4870329</v>
      </c>
      <c r="H325" s="52">
        <v>671081</v>
      </c>
      <c r="I325" s="52">
        <v>671081</v>
      </c>
      <c r="J325" s="52">
        <v>0</v>
      </c>
      <c r="K325" s="52">
        <v>0</v>
      </c>
      <c r="L325" s="52">
        <v>94.094300000000004</v>
      </c>
      <c r="M325" s="52">
        <v>14.43</v>
      </c>
      <c r="N325" s="52">
        <v>464.68</v>
      </c>
      <c r="O325" s="52">
        <v>7</v>
      </c>
      <c r="P325" s="2">
        <f t="shared" si="5"/>
        <v>238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408</v>
      </c>
      <c r="B326" s="1">
        <v>0.33333333333333331</v>
      </c>
      <c r="C326" s="52">
        <v>2015</v>
      </c>
      <c r="D326" s="52">
        <v>1</v>
      </c>
      <c r="E326" s="52">
        <v>18</v>
      </c>
      <c r="F326" s="52">
        <v>4870091</v>
      </c>
      <c r="G326" s="52">
        <v>4870091</v>
      </c>
      <c r="H326" s="52">
        <v>671050</v>
      </c>
      <c r="I326" s="52">
        <v>671050</v>
      </c>
      <c r="J326" s="52">
        <v>0</v>
      </c>
      <c r="K326" s="52">
        <v>0</v>
      </c>
      <c r="L326" s="52">
        <v>93.85</v>
      </c>
      <c r="M326" s="52">
        <v>13.85</v>
      </c>
      <c r="N326" s="52">
        <v>463.55</v>
      </c>
      <c r="O326" s="52">
        <v>7</v>
      </c>
      <c r="P326" s="2">
        <f t="shared" si="5"/>
        <v>261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407</v>
      </c>
      <c r="B327" s="1">
        <v>0.29166666666666669</v>
      </c>
      <c r="C327" s="52">
        <v>2015</v>
      </c>
      <c r="D327" s="52">
        <v>1</v>
      </c>
      <c r="E327" s="52">
        <v>18</v>
      </c>
      <c r="F327" s="52">
        <v>4869830</v>
      </c>
      <c r="G327" s="52">
        <v>4869830</v>
      </c>
      <c r="H327" s="52">
        <v>671016</v>
      </c>
      <c r="I327" s="52">
        <v>671016</v>
      </c>
      <c r="J327" s="52">
        <v>0</v>
      </c>
      <c r="K327" s="52">
        <v>0</v>
      </c>
      <c r="L327" s="52">
        <v>94.287899999999993</v>
      </c>
      <c r="M327" s="52">
        <v>13.25</v>
      </c>
      <c r="N327" s="52">
        <v>466.67</v>
      </c>
      <c r="O327" s="52">
        <v>7</v>
      </c>
      <c r="P327" s="2">
        <f t="shared" si="5"/>
        <v>177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406</v>
      </c>
      <c r="B328" s="1">
        <v>0.25</v>
      </c>
      <c r="C328" s="52">
        <v>2015</v>
      </c>
      <c r="D328" s="52">
        <v>1</v>
      </c>
      <c r="E328" s="52">
        <v>18</v>
      </c>
      <c r="F328" s="52">
        <v>4869653</v>
      </c>
      <c r="G328" s="52">
        <v>4869653</v>
      </c>
      <c r="H328" s="52">
        <v>670993</v>
      </c>
      <c r="I328" s="52">
        <v>670993</v>
      </c>
      <c r="J328" s="52">
        <v>0</v>
      </c>
      <c r="K328" s="52">
        <v>0</v>
      </c>
      <c r="L328" s="52">
        <v>93.615799999999993</v>
      </c>
      <c r="M328" s="52">
        <v>13.05</v>
      </c>
      <c r="N328" s="52">
        <v>463.97</v>
      </c>
      <c r="O328" s="52">
        <v>7</v>
      </c>
      <c r="P328" s="2">
        <f t="shared" si="5"/>
        <v>153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405</v>
      </c>
      <c r="B329" s="1">
        <v>0.20833333333333334</v>
      </c>
      <c r="C329" s="52">
        <v>2015</v>
      </c>
      <c r="D329" s="52">
        <v>1</v>
      </c>
      <c r="E329" s="52">
        <v>18</v>
      </c>
      <c r="F329" s="52">
        <v>4869500</v>
      </c>
      <c r="G329" s="52">
        <v>4869500</v>
      </c>
      <c r="H329" s="52">
        <v>670973</v>
      </c>
      <c r="I329" s="52">
        <v>670973</v>
      </c>
      <c r="J329" s="52">
        <v>0</v>
      </c>
      <c r="K329" s="52">
        <v>0</v>
      </c>
      <c r="L329" s="52">
        <v>93.547600000000003</v>
      </c>
      <c r="M329" s="52">
        <v>11.97</v>
      </c>
      <c r="N329" s="52">
        <v>466.31</v>
      </c>
      <c r="O329" s="52">
        <v>7</v>
      </c>
      <c r="P329" s="2">
        <f t="shared" si="5"/>
        <v>85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404</v>
      </c>
      <c r="B330" s="1">
        <v>0.16666666666666666</v>
      </c>
      <c r="C330" s="52">
        <v>2015</v>
      </c>
      <c r="D330" s="52">
        <v>1</v>
      </c>
      <c r="E330" s="52">
        <v>18</v>
      </c>
      <c r="F330" s="52">
        <v>4869415</v>
      </c>
      <c r="G330" s="52">
        <v>4869415</v>
      </c>
      <c r="H330" s="52">
        <v>670962</v>
      </c>
      <c r="I330" s="52">
        <v>670962</v>
      </c>
      <c r="J330" s="52">
        <v>0</v>
      </c>
      <c r="K330" s="52">
        <v>0</v>
      </c>
      <c r="L330" s="52">
        <v>94.3065</v>
      </c>
      <c r="M330" s="52">
        <v>10.5</v>
      </c>
      <c r="N330" s="52">
        <v>472.3</v>
      </c>
      <c r="O330" s="52">
        <v>7</v>
      </c>
      <c r="P330" s="2">
        <f t="shared" si="5"/>
        <v>39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403</v>
      </c>
      <c r="B331" s="1">
        <v>0.125</v>
      </c>
      <c r="C331" s="52">
        <v>2015</v>
      </c>
      <c r="D331" s="52">
        <v>1</v>
      </c>
      <c r="E331" s="52">
        <v>18</v>
      </c>
      <c r="F331" s="52">
        <v>4869376</v>
      </c>
      <c r="G331" s="52">
        <v>4869376</v>
      </c>
      <c r="H331" s="52">
        <v>670957</v>
      </c>
      <c r="I331" s="52">
        <v>670957</v>
      </c>
      <c r="J331" s="52">
        <v>0</v>
      </c>
      <c r="K331" s="52">
        <v>0</v>
      </c>
      <c r="L331" s="52">
        <v>92.629499999999993</v>
      </c>
      <c r="M331" s="52">
        <v>20.62</v>
      </c>
      <c r="N331" s="52">
        <v>0</v>
      </c>
      <c r="O331" s="52">
        <v>7</v>
      </c>
      <c r="P331" s="2">
        <f t="shared" si="5"/>
        <v>0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402</v>
      </c>
      <c r="B332" s="1">
        <v>8.3333333333333329E-2</v>
      </c>
      <c r="C332" s="52">
        <v>2015</v>
      </c>
      <c r="D332" s="52">
        <v>1</v>
      </c>
      <c r="E332" s="52">
        <v>18</v>
      </c>
      <c r="F332" s="52">
        <v>4869376</v>
      </c>
      <c r="G332" s="52">
        <v>4869376</v>
      </c>
      <c r="H332" s="52">
        <v>670957</v>
      </c>
      <c r="I332" s="52">
        <v>670957</v>
      </c>
      <c r="J332" s="52">
        <v>0</v>
      </c>
      <c r="K332" s="52">
        <v>0</v>
      </c>
      <c r="L332" s="52">
        <v>92.629499999999993</v>
      </c>
      <c r="M332" s="52">
        <v>20.62</v>
      </c>
      <c r="N332" s="52">
        <v>0</v>
      </c>
      <c r="O332" s="52">
        <v>7</v>
      </c>
      <c r="P332" s="2">
        <f t="shared" si="5"/>
        <v>0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401</v>
      </c>
      <c r="B333" s="1">
        <v>4.1666666666666664E-2</v>
      </c>
      <c r="C333" s="52">
        <v>2015</v>
      </c>
      <c r="D333" s="52">
        <v>1</v>
      </c>
      <c r="E333" s="52">
        <v>18</v>
      </c>
      <c r="F333" s="52">
        <v>4869376</v>
      </c>
      <c r="G333" s="52">
        <v>4869376</v>
      </c>
      <c r="H333" s="52">
        <v>670957</v>
      </c>
      <c r="I333" s="52">
        <v>670957</v>
      </c>
      <c r="J333" s="52">
        <v>0</v>
      </c>
      <c r="K333" s="52">
        <v>0</v>
      </c>
      <c r="L333" s="52">
        <v>92.629499999999993</v>
      </c>
      <c r="M333" s="52">
        <v>20.62</v>
      </c>
      <c r="N333" s="52">
        <v>0</v>
      </c>
      <c r="O333" s="52">
        <v>7</v>
      </c>
      <c r="P333" s="2">
        <f t="shared" si="5"/>
        <v>0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400</v>
      </c>
      <c r="B334" s="1">
        <v>0</v>
      </c>
      <c r="C334" s="52">
        <v>2015</v>
      </c>
      <c r="D334" s="52">
        <v>1</v>
      </c>
      <c r="E334" s="52">
        <v>18</v>
      </c>
      <c r="F334" s="52">
        <v>4869376</v>
      </c>
      <c r="G334" s="52">
        <v>4869376</v>
      </c>
      <c r="H334" s="52">
        <v>670957</v>
      </c>
      <c r="I334" s="52">
        <v>670957</v>
      </c>
      <c r="J334" s="52">
        <v>0</v>
      </c>
      <c r="K334" s="52">
        <v>0</v>
      </c>
      <c r="L334" s="52">
        <v>92.629499999999993</v>
      </c>
      <c r="M334" s="52">
        <v>20.62</v>
      </c>
      <c r="N334" s="52">
        <v>0</v>
      </c>
      <c r="O334" s="52">
        <v>7</v>
      </c>
      <c r="P334" s="2">
        <f t="shared" si="5"/>
        <v>0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399</v>
      </c>
      <c r="B335" s="1">
        <v>0.95833333333333337</v>
      </c>
      <c r="C335" s="52">
        <v>2015</v>
      </c>
      <c r="D335" s="52">
        <v>1</v>
      </c>
      <c r="E335" s="52">
        <v>17</v>
      </c>
      <c r="F335" s="52">
        <v>4869376</v>
      </c>
      <c r="G335" s="52">
        <v>4869376</v>
      </c>
      <c r="H335" s="52">
        <v>670957</v>
      </c>
      <c r="I335" s="52">
        <v>670957</v>
      </c>
      <c r="J335" s="52">
        <v>0</v>
      </c>
      <c r="K335" s="52">
        <v>0</v>
      </c>
      <c r="L335" s="52">
        <v>92.629499999999993</v>
      </c>
      <c r="M335" s="52">
        <v>20.62</v>
      </c>
      <c r="N335" s="52">
        <v>0</v>
      </c>
      <c r="O335" s="52">
        <v>7</v>
      </c>
      <c r="P335" s="2">
        <f t="shared" si="5"/>
        <v>0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398</v>
      </c>
      <c r="B336" s="1">
        <v>0.91666666666666663</v>
      </c>
      <c r="C336" s="52">
        <v>2015</v>
      </c>
      <c r="D336" s="52">
        <v>1</v>
      </c>
      <c r="E336" s="52">
        <v>17</v>
      </c>
      <c r="F336" s="52">
        <v>4869376</v>
      </c>
      <c r="G336" s="52">
        <v>4869376</v>
      </c>
      <c r="H336" s="52">
        <v>670957</v>
      </c>
      <c r="I336" s="52">
        <v>670957</v>
      </c>
      <c r="J336" s="52">
        <v>0</v>
      </c>
      <c r="K336" s="52">
        <v>0</v>
      </c>
      <c r="L336" s="52">
        <v>92.629499999999993</v>
      </c>
      <c r="M336" s="52">
        <v>20.62</v>
      </c>
      <c r="N336" s="52">
        <v>0</v>
      </c>
      <c r="O336" s="52">
        <v>7</v>
      </c>
      <c r="P336" s="2">
        <f t="shared" si="5"/>
        <v>0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397</v>
      </c>
      <c r="B337" s="1">
        <v>0.875</v>
      </c>
      <c r="C337" s="52">
        <v>2015</v>
      </c>
      <c r="D337" s="52">
        <v>1</v>
      </c>
      <c r="E337" s="52">
        <v>17</v>
      </c>
      <c r="F337" s="52">
        <v>4869376</v>
      </c>
      <c r="G337" s="52">
        <v>4869376</v>
      </c>
      <c r="H337" s="52">
        <v>670957</v>
      </c>
      <c r="I337" s="52">
        <v>670957</v>
      </c>
      <c r="J337" s="52">
        <v>0</v>
      </c>
      <c r="K337" s="52">
        <v>0</v>
      </c>
      <c r="L337" s="52">
        <v>92.629499999999993</v>
      </c>
      <c r="M337" s="52">
        <v>20.62</v>
      </c>
      <c r="N337" s="52">
        <v>0</v>
      </c>
      <c r="O337" s="52">
        <v>7</v>
      </c>
      <c r="P337" s="2">
        <f t="shared" si="5"/>
        <v>0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396</v>
      </c>
      <c r="B338" s="1">
        <v>0.83333333333333337</v>
      </c>
      <c r="C338" s="52">
        <v>2015</v>
      </c>
      <c r="D338" s="52">
        <v>1</v>
      </c>
      <c r="E338" s="52">
        <v>17</v>
      </c>
      <c r="F338" s="52">
        <v>4869376</v>
      </c>
      <c r="G338" s="52">
        <v>4869376</v>
      </c>
      <c r="H338" s="52">
        <v>670957</v>
      </c>
      <c r="I338" s="52">
        <v>670957</v>
      </c>
      <c r="J338" s="52">
        <v>0</v>
      </c>
      <c r="K338" s="52">
        <v>0</v>
      </c>
      <c r="L338" s="52">
        <v>92.629499999999993</v>
      </c>
      <c r="M338" s="52">
        <v>20.62</v>
      </c>
      <c r="N338" s="52">
        <v>0</v>
      </c>
      <c r="O338" s="52">
        <v>7</v>
      </c>
      <c r="P338" s="2">
        <f t="shared" si="5"/>
        <v>0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395</v>
      </c>
      <c r="B339" s="1">
        <v>0.79166666666666663</v>
      </c>
      <c r="C339" s="52">
        <v>2015</v>
      </c>
      <c r="D339" s="52">
        <v>1</v>
      </c>
      <c r="E339" s="52">
        <v>17</v>
      </c>
      <c r="F339" s="52">
        <v>4869376</v>
      </c>
      <c r="G339" s="52">
        <v>4869376</v>
      </c>
      <c r="H339" s="52">
        <v>670957</v>
      </c>
      <c r="I339" s="52">
        <v>670957</v>
      </c>
      <c r="J339" s="52">
        <v>0</v>
      </c>
      <c r="K339" s="52">
        <v>0</v>
      </c>
      <c r="L339" s="52">
        <v>92.629499999999993</v>
      </c>
      <c r="M339" s="52">
        <v>20.62</v>
      </c>
      <c r="N339" s="52">
        <v>0</v>
      </c>
      <c r="O339" s="52">
        <v>7</v>
      </c>
      <c r="P339" s="2">
        <f t="shared" si="5"/>
        <v>0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394</v>
      </c>
      <c r="B340" s="1">
        <v>0.75</v>
      </c>
      <c r="C340" s="52">
        <v>2015</v>
      </c>
      <c r="D340" s="52">
        <v>1</v>
      </c>
      <c r="E340" s="52">
        <v>17</v>
      </c>
      <c r="F340" s="52">
        <v>4869376</v>
      </c>
      <c r="G340" s="52">
        <v>4869376</v>
      </c>
      <c r="H340" s="52">
        <v>670957</v>
      </c>
      <c r="I340" s="52">
        <v>670957</v>
      </c>
      <c r="J340" s="52">
        <v>0</v>
      </c>
      <c r="K340" s="52">
        <v>0</v>
      </c>
      <c r="L340" s="52">
        <v>92.629499999999993</v>
      </c>
      <c r="M340" s="52">
        <v>20.62</v>
      </c>
      <c r="N340" s="52">
        <v>0</v>
      </c>
      <c r="O340" s="52">
        <v>7</v>
      </c>
      <c r="P340" s="2">
        <f t="shared" si="5"/>
        <v>0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393</v>
      </c>
      <c r="B341" s="1">
        <v>0.70833333333333337</v>
      </c>
      <c r="C341" s="52">
        <v>2015</v>
      </c>
      <c r="D341" s="52">
        <v>1</v>
      </c>
      <c r="E341" s="52">
        <v>17</v>
      </c>
      <c r="F341" s="52">
        <v>4869376</v>
      </c>
      <c r="G341" s="52">
        <v>4869376</v>
      </c>
      <c r="H341" s="52">
        <v>670957</v>
      </c>
      <c r="I341" s="52">
        <v>670957</v>
      </c>
      <c r="J341" s="52">
        <v>0</v>
      </c>
      <c r="K341" s="52">
        <v>0</v>
      </c>
      <c r="L341" s="52">
        <v>92.629499999999993</v>
      </c>
      <c r="M341" s="52">
        <v>20.62</v>
      </c>
      <c r="N341" s="52">
        <v>0</v>
      </c>
      <c r="O341" s="52">
        <v>7</v>
      </c>
      <c r="P341" s="2">
        <f t="shared" si="5"/>
        <v>0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392</v>
      </c>
      <c r="B342" s="1">
        <v>0.66666666666666663</v>
      </c>
      <c r="C342" s="52">
        <v>2015</v>
      </c>
      <c r="D342" s="52">
        <v>1</v>
      </c>
      <c r="E342" s="52">
        <v>17</v>
      </c>
      <c r="F342" s="52">
        <v>4869376</v>
      </c>
      <c r="G342" s="52">
        <v>4869376</v>
      </c>
      <c r="H342" s="52">
        <v>670957</v>
      </c>
      <c r="I342" s="52">
        <v>670957</v>
      </c>
      <c r="J342" s="52">
        <v>0</v>
      </c>
      <c r="K342" s="52">
        <v>0</v>
      </c>
      <c r="L342" s="52">
        <v>92.629499999999993</v>
      </c>
      <c r="M342" s="52">
        <v>20.62</v>
      </c>
      <c r="N342" s="52">
        <v>0</v>
      </c>
      <c r="O342" s="52">
        <v>7</v>
      </c>
      <c r="P342" s="2">
        <f t="shared" si="5"/>
        <v>0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391</v>
      </c>
      <c r="B343" s="1">
        <v>0.625</v>
      </c>
      <c r="C343" s="52">
        <v>2015</v>
      </c>
      <c r="D343" s="52">
        <v>1</v>
      </c>
      <c r="E343" s="52">
        <v>17</v>
      </c>
      <c r="F343" s="52">
        <v>4869376</v>
      </c>
      <c r="G343" s="52">
        <v>4869376</v>
      </c>
      <c r="H343" s="52">
        <v>670957</v>
      </c>
      <c r="I343" s="52">
        <v>670957</v>
      </c>
      <c r="J343" s="52">
        <v>0</v>
      </c>
      <c r="K343" s="52">
        <v>0</v>
      </c>
      <c r="L343" s="52">
        <v>92.629499999999993</v>
      </c>
      <c r="M343" s="52">
        <v>20.62</v>
      </c>
      <c r="N343" s="52">
        <v>450.7</v>
      </c>
      <c r="O343" s="52">
        <v>7</v>
      </c>
      <c r="P343" s="2">
        <f t="shared" si="5"/>
        <v>82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390</v>
      </c>
      <c r="B344" s="1">
        <v>0.58333333333333337</v>
      </c>
      <c r="C344" s="52">
        <v>2015</v>
      </c>
      <c r="D344" s="52">
        <v>1</v>
      </c>
      <c r="E344" s="52">
        <v>17</v>
      </c>
      <c r="F344" s="52">
        <v>4869294</v>
      </c>
      <c r="G344" s="52">
        <v>4869294</v>
      </c>
      <c r="H344" s="52">
        <v>670946</v>
      </c>
      <c r="I344" s="52">
        <v>670946</v>
      </c>
      <c r="J344" s="52">
        <v>0</v>
      </c>
      <c r="K344" s="52">
        <v>0</v>
      </c>
      <c r="L344" s="52">
        <v>92.481099999999998</v>
      </c>
      <c r="M344" s="52">
        <v>20.55</v>
      </c>
      <c r="N344" s="52">
        <v>447.16</v>
      </c>
      <c r="O344" s="52">
        <v>7</v>
      </c>
      <c r="P344" s="2">
        <f t="shared" si="5"/>
        <v>74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389</v>
      </c>
      <c r="B345" s="1">
        <v>0.54166666666666663</v>
      </c>
      <c r="C345" s="52">
        <v>2015</v>
      </c>
      <c r="D345" s="52">
        <v>1</v>
      </c>
      <c r="E345" s="52">
        <v>17</v>
      </c>
      <c r="F345" s="52">
        <v>4869220</v>
      </c>
      <c r="G345" s="52">
        <v>4869220</v>
      </c>
      <c r="H345" s="52">
        <v>670936</v>
      </c>
      <c r="I345" s="52">
        <v>670936</v>
      </c>
      <c r="J345" s="52">
        <v>0</v>
      </c>
      <c r="K345" s="52">
        <v>0</v>
      </c>
      <c r="L345" s="52">
        <v>91.589100000000002</v>
      </c>
      <c r="M345" s="52">
        <v>19.66</v>
      </c>
      <c r="N345" s="52">
        <v>444.31</v>
      </c>
      <c r="O345" s="52">
        <v>7</v>
      </c>
      <c r="P345" s="2">
        <f t="shared" si="5"/>
        <v>110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388</v>
      </c>
      <c r="B346" s="1">
        <v>0.5</v>
      </c>
      <c r="C346" s="52">
        <v>2015</v>
      </c>
      <c r="D346" s="52">
        <v>1</v>
      </c>
      <c r="E346" s="52">
        <v>17</v>
      </c>
      <c r="F346" s="52">
        <v>4869110</v>
      </c>
      <c r="G346" s="52">
        <v>4869110</v>
      </c>
      <c r="H346" s="52">
        <v>670921</v>
      </c>
      <c r="I346" s="52">
        <v>670921</v>
      </c>
      <c r="J346" s="52">
        <v>0</v>
      </c>
      <c r="K346" s="52">
        <v>0</v>
      </c>
      <c r="L346" s="52">
        <v>92.027000000000001</v>
      </c>
      <c r="M346" s="52">
        <v>18.309999999999999</v>
      </c>
      <c r="N346" s="52">
        <v>449.37</v>
      </c>
      <c r="O346" s="52">
        <v>7</v>
      </c>
      <c r="P346" s="2">
        <f t="shared" si="5"/>
        <v>126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387</v>
      </c>
      <c r="B347" s="1">
        <v>0.45833333333333331</v>
      </c>
      <c r="C347" s="52">
        <v>2015</v>
      </c>
      <c r="D347" s="52">
        <v>1</v>
      </c>
      <c r="E347" s="52">
        <v>17</v>
      </c>
      <c r="F347" s="52">
        <v>4868984</v>
      </c>
      <c r="G347" s="52">
        <v>4868984</v>
      </c>
      <c r="H347" s="52">
        <v>670904</v>
      </c>
      <c r="I347" s="52">
        <v>670904</v>
      </c>
      <c r="J347" s="52">
        <v>0</v>
      </c>
      <c r="K347" s="52">
        <v>0</v>
      </c>
      <c r="L347" s="52">
        <v>91.613900000000001</v>
      </c>
      <c r="M347" s="52">
        <v>17</v>
      </c>
      <c r="N347" s="52">
        <v>448.47</v>
      </c>
      <c r="O347" s="52">
        <v>7</v>
      </c>
      <c r="P347" s="2">
        <f t="shared" si="5"/>
        <v>133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386</v>
      </c>
      <c r="B348" s="1">
        <v>0.41666666666666669</v>
      </c>
      <c r="C348" s="52">
        <v>2015</v>
      </c>
      <c r="D348" s="52">
        <v>1</v>
      </c>
      <c r="E348" s="52">
        <v>17</v>
      </c>
      <c r="F348" s="52">
        <v>4868851</v>
      </c>
      <c r="G348" s="52">
        <v>4868851</v>
      </c>
      <c r="H348" s="52">
        <v>670886</v>
      </c>
      <c r="I348" s="52">
        <v>670886</v>
      </c>
      <c r="J348" s="52">
        <v>0</v>
      </c>
      <c r="K348" s="52">
        <v>0</v>
      </c>
      <c r="L348" s="52">
        <v>92.385900000000007</v>
      </c>
      <c r="M348" s="52">
        <v>15.25</v>
      </c>
      <c r="N348" s="52">
        <v>458.5</v>
      </c>
      <c r="O348" s="52">
        <v>7</v>
      </c>
      <c r="P348" s="2">
        <f t="shared" si="5"/>
        <v>121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385</v>
      </c>
      <c r="B349" s="1">
        <v>0.375</v>
      </c>
      <c r="C349" s="52">
        <v>2015</v>
      </c>
      <c r="D349" s="52">
        <v>1</v>
      </c>
      <c r="E349" s="52">
        <v>17</v>
      </c>
      <c r="F349" s="52">
        <v>4868730</v>
      </c>
      <c r="G349" s="52">
        <v>4868730</v>
      </c>
      <c r="H349" s="52">
        <v>670870</v>
      </c>
      <c r="I349" s="52">
        <v>670870</v>
      </c>
      <c r="J349" s="52">
        <v>0</v>
      </c>
      <c r="K349" s="52">
        <v>0</v>
      </c>
      <c r="L349" s="52">
        <v>92.830699999999993</v>
      </c>
      <c r="M349" s="52">
        <v>14.37</v>
      </c>
      <c r="N349" s="52">
        <v>458.07</v>
      </c>
      <c r="O349" s="52">
        <v>7</v>
      </c>
      <c r="P349" s="2">
        <f t="shared" si="5"/>
        <v>189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384</v>
      </c>
      <c r="B350" s="1">
        <v>0.33333333333333331</v>
      </c>
      <c r="C350" s="52">
        <v>2015</v>
      </c>
      <c r="D350" s="52">
        <v>1</v>
      </c>
      <c r="E350" s="52">
        <v>17</v>
      </c>
      <c r="F350" s="52">
        <v>4868541</v>
      </c>
      <c r="G350" s="52">
        <v>4868541</v>
      </c>
      <c r="H350" s="52">
        <v>670845</v>
      </c>
      <c r="I350" s="52">
        <v>670845</v>
      </c>
      <c r="J350" s="52">
        <v>0</v>
      </c>
      <c r="K350" s="52">
        <v>0</v>
      </c>
      <c r="L350" s="52">
        <v>92.248500000000007</v>
      </c>
      <c r="M350" s="52">
        <v>13.93</v>
      </c>
      <c r="N350" s="52">
        <v>459.79</v>
      </c>
      <c r="O350" s="52">
        <v>7</v>
      </c>
      <c r="P350" s="2">
        <f t="shared" si="5"/>
        <v>196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383</v>
      </c>
      <c r="B351" s="1">
        <v>0.29166666666666669</v>
      </c>
      <c r="C351" s="52">
        <v>2015</v>
      </c>
      <c r="D351" s="52">
        <v>1</v>
      </c>
      <c r="E351" s="52">
        <v>17</v>
      </c>
      <c r="F351" s="52">
        <v>4868345</v>
      </c>
      <c r="G351" s="52">
        <v>4868345</v>
      </c>
      <c r="H351" s="52">
        <v>670819</v>
      </c>
      <c r="I351" s="52">
        <v>670819</v>
      </c>
      <c r="J351" s="52">
        <v>0</v>
      </c>
      <c r="K351" s="52">
        <v>0</v>
      </c>
      <c r="L351" s="52">
        <v>93.395499999999998</v>
      </c>
      <c r="M351" s="52">
        <v>13.77</v>
      </c>
      <c r="N351" s="52">
        <v>462.1</v>
      </c>
      <c r="O351" s="52">
        <v>7</v>
      </c>
      <c r="P351" s="2">
        <f t="shared" si="5"/>
        <v>169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382</v>
      </c>
      <c r="B352" s="1">
        <v>0.25</v>
      </c>
      <c r="C352" s="52">
        <v>2015</v>
      </c>
      <c r="D352" s="52">
        <v>1</v>
      </c>
      <c r="E352" s="52">
        <v>17</v>
      </c>
      <c r="F352" s="52">
        <v>4868176</v>
      </c>
      <c r="G352" s="52">
        <v>4868176</v>
      </c>
      <c r="H352" s="52">
        <v>670797</v>
      </c>
      <c r="I352" s="52">
        <v>670797</v>
      </c>
      <c r="J352" s="52">
        <v>0</v>
      </c>
      <c r="K352" s="52">
        <v>0</v>
      </c>
      <c r="L352" s="52">
        <v>91.907399999999996</v>
      </c>
      <c r="M352" s="52">
        <v>13.3</v>
      </c>
      <c r="N352" s="52">
        <v>459.88</v>
      </c>
      <c r="O352" s="52">
        <v>7</v>
      </c>
      <c r="P352" s="2">
        <f t="shared" si="5"/>
        <v>143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381</v>
      </c>
      <c r="B353" s="1">
        <v>0.20833333333333334</v>
      </c>
      <c r="C353" s="52">
        <v>2015</v>
      </c>
      <c r="D353" s="52">
        <v>1</v>
      </c>
      <c r="E353" s="52">
        <v>17</v>
      </c>
      <c r="F353" s="52">
        <v>4868033</v>
      </c>
      <c r="G353" s="52">
        <v>4868033</v>
      </c>
      <c r="H353" s="52">
        <v>670778</v>
      </c>
      <c r="I353" s="52">
        <v>670778</v>
      </c>
      <c r="J353" s="52">
        <v>0</v>
      </c>
      <c r="K353" s="52">
        <v>0</v>
      </c>
      <c r="L353" s="52">
        <v>92.844300000000004</v>
      </c>
      <c r="M353" s="52">
        <v>12.58</v>
      </c>
      <c r="N353" s="52">
        <v>462.26</v>
      </c>
      <c r="O353" s="52">
        <v>7</v>
      </c>
      <c r="P353" s="2">
        <f t="shared" si="5"/>
        <v>107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380</v>
      </c>
      <c r="B354" s="1">
        <v>0.16666666666666666</v>
      </c>
      <c r="C354" s="52">
        <v>2015</v>
      </c>
      <c r="D354" s="52">
        <v>1</v>
      </c>
      <c r="E354" s="52">
        <v>17</v>
      </c>
      <c r="F354" s="52">
        <v>4867926</v>
      </c>
      <c r="G354" s="52">
        <v>4867926</v>
      </c>
      <c r="H354" s="52">
        <v>670764</v>
      </c>
      <c r="I354" s="52">
        <v>670764</v>
      </c>
      <c r="J354" s="52">
        <v>0</v>
      </c>
      <c r="K354" s="52">
        <v>0</v>
      </c>
      <c r="L354" s="52">
        <v>93.076700000000002</v>
      </c>
      <c r="M354" s="52">
        <v>10.31</v>
      </c>
      <c r="N354" s="52">
        <v>464</v>
      </c>
      <c r="O354" s="52">
        <v>7</v>
      </c>
      <c r="P354" s="2">
        <f t="shared" si="5"/>
        <v>38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379</v>
      </c>
      <c r="B355" s="1">
        <v>0.125</v>
      </c>
      <c r="C355" s="52">
        <v>2015</v>
      </c>
      <c r="D355" s="52">
        <v>1</v>
      </c>
      <c r="E355" s="52">
        <v>17</v>
      </c>
      <c r="F355" s="52">
        <v>4867888</v>
      </c>
      <c r="G355" s="52">
        <v>4867888</v>
      </c>
      <c r="H355" s="52">
        <v>670759</v>
      </c>
      <c r="I355" s="52">
        <v>670759</v>
      </c>
      <c r="J355" s="52">
        <v>0</v>
      </c>
      <c r="K355" s="52">
        <v>0</v>
      </c>
      <c r="L355" s="52">
        <v>93.1892</v>
      </c>
      <c r="M355" s="52">
        <v>22.89</v>
      </c>
      <c r="N355" s="52">
        <v>0</v>
      </c>
      <c r="O355" s="52">
        <v>7</v>
      </c>
      <c r="P355" s="2">
        <f t="shared" si="5"/>
        <v>0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378</v>
      </c>
      <c r="B356" s="1">
        <v>8.3333333333333329E-2</v>
      </c>
      <c r="C356" s="52">
        <v>2015</v>
      </c>
      <c r="D356" s="52">
        <v>1</v>
      </c>
      <c r="E356" s="52">
        <v>17</v>
      </c>
      <c r="F356" s="52">
        <v>4867888</v>
      </c>
      <c r="G356" s="52">
        <v>4867888</v>
      </c>
      <c r="H356" s="52">
        <v>670759</v>
      </c>
      <c r="I356" s="52">
        <v>670759</v>
      </c>
      <c r="J356" s="52">
        <v>0</v>
      </c>
      <c r="K356" s="52">
        <v>0</v>
      </c>
      <c r="L356" s="52">
        <v>93.1892</v>
      </c>
      <c r="M356" s="52">
        <v>22.89</v>
      </c>
      <c r="N356" s="52">
        <v>0</v>
      </c>
      <c r="O356" s="52">
        <v>7</v>
      </c>
      <c r="P356" s="2">
        <f t="shared" si="5"/>
        <v>0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377</v>
      </c>
      <c r="B357" s="1">
        <v>4.1666666666666664E-2</v>
      </c>
      <c r="C357" s="52">
        <v>2015</v>
      </c>
      <c r="D357" s="52">
        <v>1</v>
      </c>
      <c r="E357" s="52">
        <v>17</v>
      </c>
      <c r="F357" s="52">
        <v>4867888</v>
      </c>
      <c r="G357" s="52">
        <v>4867888</v>
      </c>
      <c r="H357" s="52">
        <v>670759</v>
      </c>
      <c r="I357" s="52">
        <v>670759</v>
      </c>
      <c r="J357" s="52">
        <v>0</v>
      </c>
      <c r="K357" s="52">
        <v>0</v>
      </c>
      <c r="L357" s="52">
        <v>93.1892</v>
      </c>
      <c r="M357" s="52">
        <v>22.89</v>
      </c>
      <c r="N357" s="52">
        <v>0</v>
      </c>
      <c r="O357" s="52">
        <v>7</v>
      </c>
      <c r="P357" s="2">
        <f t="shared" si="5"/>
        <v>0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376</v>
      </c>
      <c r="B358" s="1">
        <v>0</v>
      </c>
      <c r="C358" s="52">
        <v>2015</v>
      </c>
      <c r="D358" s="52">
        <v>1</v>
      </c>
      <c r="E358" s="52">
        <v>17</v>
      </c>
      <c r="F358" s="52">
        <v>4867888</v>
      </c>
      <c r="G358" s="52">
        <v>4867888</v>
      </c>
      <c r="H358" s="52">
        <v>670759</v>
      </c>
      <c r="I358" s="52">
        <v>670759</v>
      </c>
      <c r="J358" s="52">
        <v>0</v>
      </c>
      <c r="K358" s="52">
        <v>0</v>
      </c>
      <c r="L358" s="52">
        <v>93.1892</v>
      </c>
      <c r="M358" s="52">
        <v>22.89</v>
      </c>
      <c r="N358" s="52">
        <v>0</v>
      </c>
      <c r="O358" s="52">
        <v>7</v>
      </c>
      <c r="P358" s="2">
        <f t="shared" si="5"/>
        <v>0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375</v>
      </c>
      <c r="B359" s="1">
        <v>0.95833333333333337</v>
      </c>
      <c r="C359" s="52">
        <v>2015</v>
      </c>
      <c r="D359" s="52">
        <v>1</v>
      </c>
      <c r="E359" s="52">
        <v>16</v>
      </c>
      <c r="F359" s="52">
        <v>4867888</v>
      </c>
      <c r="G359" s="52">
        <v>4867888</v>
      </c>
      <c r="H359" s="52">
        <v>670759</v>
      </c>
      <c r="I359" s="52">
        <v>670759</v>
      </c>
      <c r="J359" s="52">
        <v>0</v>
      </c>
      <c r="K359" s="52">
        <v>0</v>
      </c>
      <c r="L359" s="52">
        <v>93.1892</v>
      </c>
      <c r="M359" s="52">
        <v>22.89</v>
      </c>
      <c r="N359" s="52">
        <v>0</v>
      </c>
      <c r="O359" s="52">
        <v>7</v>
      </c>
      <c r="P359" s="2">
        <f t="shared" si="5"/>
        <v>0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374</v>
      </c>
      <c r="B360" s="1">
        <v>0.91666666666666663</v>
      </c>
      <c r="C360" s="52">
        <v>2015</v>
      </c>
      <c r="D360" s="52">
        <v>1</v>
      </c>
      <c r="E360" s="52">
        <v>16</v>
      </c>
      <c r="F360" s="52">
        <v>4867888</v>
      </c>
      <c r="G360" s="52">
        <v>4867888</v>
      </c>
      <c r="H360" s="52">
        <v>670759</v>
      </c>
      <c r="I360" s="52">
        <v>670759</v>
      </c>
      <c r="J360" s="52">
        <v>0</v>
      </c>
      <c r="K360" s="52">
        <v>0</v>
      </c>
      <c r="L360" s="52">
        <v>93.1892</v>
      </c>
      <c r="M360" s="52">
        <v>22.89</v>
      </c>
      <c r="N360" s="52">
        <v>0</v>
      </c>
      <c r="O360" s="52">
        <v>7</v>
      </c>
      <c r="P360" s="2">
        <f t="shared" si="5"/>
        <v>0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373</v>
      </c>
      <c r="B361" s="1">
        <v>0.875</v>
      </c>
      <c r="C361" s="52">
        <v>2015</v>
      </c>
      <c r="D361" s="52">
        <v>1</v>
      </c>
      <c r="E361" s="52">
        <v>16</v>
      </c>
      <c r="F361" s="52">
        <v>4867888</v>
      </c>
      <c r="G361" s="52">
        <v>4867888</v>
      </c>
      <c r="H361" s="52">
        <v>670759</v>
      </c>
      <c r="I361" s="52">
        <v>670759</v>
      </c>
      <c r="J361" s="52">
        <v>0</v>
      </c>
      <c r="K361" s="52">
        <v>0</v>
      </c>
      <c r="L361" s="52">
        <v>93.1892</v>
      </c>
      <c r="M361" s="52">
        <v>22.89</v>
      </c>
      <c r="N361" s="52">
        <v>0</v>
      </c>
      <c r="O361" s="52">
        <v>7</v>
      </c>
      <c r="P361" s="2">
        <f t="shared" si="5"/>
        <v>0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372</v>
      </c>
      <c r="B362" s="1">
        <v>0.83333333333333337</v>
      </c>
      <c r="C362" s="52">
        <v>2015</v>
      </c>
      <c r="D362" s="52">
        <v>1</v>
      </c>
      <c r="E362" s="52">
        <v>16</v>
      </c>
      <c r="F362" s="52">
        <v>4867888</v>
      </c>
      <c r="G362" s="52">
        <v>4867888</v>
      </c>
      <c r="H362" s="52">
        <v>670759</v>
      </c>
      <c r="I362" s="52">
        <v>670759</v>
      </c>
      <c r="J362" s="52">
        <v>0</v>
      </c>
      <c r="K362" s="52">
        <v>0</v>
      </c>
      <c r="L362" s="52">
        <v>93.1892</v>
      </c>
      <c r="M362" s="52">
        <v>22.89</v>
      </c>
      <c r="N362" s="52">
        <v>0</v>
      </c>
      <c r="O362" s="52">
        <v>7</v>
      </c>
      <c r="P362" s="2">
        <f t="shared" si="5"/>
        <v>0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371</v>
      </c>
      <c r="B363" s="1">
        <v>0.79166666666666663</v>
      </c>
      <c r="C363" s="52">
        <v>2015</v>
      </c>
      <c r="D363" s="52">
        <v>1</v>
      </c>
      <c r="E363" s="52">
        <v>16</v>
      </c>
      <c r="F363" s="52">
        <v>4867888</v>
      </c>
      <c r="G363" s="52">
        <v>4867888</v>
      </c>
      <c r="H363" s="52">
        <v>670759</v>
      </c>
      <c r="I363" s="52">
        <v>670759</v>
      </c>
      <c r="J363" s="52">
        <v>0</v>
      </c>
      <c r="K363" s="52">
        <v>0</v>
      </c>
      <c r="L363" s="52">
        <v>93.1892</v>
      </c>
      <c r="M363" s="52">
        <v>22.89</v>
      </c>
      <c r="N363" s="52">
        <v>0</v>
      </c>
      <c r="O363" s="52">
        <v>7</v>
      </c>
      <c r="P363" s="2">
        <f t="shared" si="5"/>
        <v>0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370</v>
      </c>
      <c r="B364" s="1">
        <v>0.75</v>
      </c>
      <c r="C364" s="52">
        <v>2015</v>
      </c>
      <c r="D364" s="52">
        <v>1</v>
      </c>
      <c r="E364" s="52">
        <v>16</v>
      </c>
      <c r="F364" s="52">
        <v>4867888</v>
      </c>
      <c r="G364" s="52">
        <v>4867888</v>
      </c>
      <c r="H364" s="52">
        <v>670759</v>
      </c>
      <c r="I364" s="52">
        <v>670759</v>
      </c>
      <c r="J364" s="52">
        <v>0</v>
      </c>
      <c r="K364" s="52">
        <v>0</v>
      </c>
      <c r="L364" s="52">
        <v>93.1892</v>
      </c>
      <c r="M364" s="52">
        <v>22.89</v>
      </c>
      <c r="N364" s="52">
        <v>0</v>
      </c>
      <c r="O364" s="52">
        <v>7</v>
      </c>
      <c r="P364" s="2">
        <f t="shared" si="5"/>
        <v>0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369</v>
      </c>
      <c r="B365" s="1">
        <v>0.70833333333333337</v>
      </c>
      <c r="C365" s="52">
        <v>2015</v>
      </c>
      <c r="D365" s="52">
        <v>1</v>
      </c>
      <c r="E365" s="52">
        <v>16</v>
      </c>
      <c r="F365" s="52">
        <v>4867888</v>
      </c>
      <c r="G365" s="52">
        <v>4867888</v>
      </c>
      <c r="H365" s="52">
        <v>670759</v>
      </c>
      <c r="I365" s="52">
        <v>670759</v>
      </c>
      <c r="J365" s="52">
        <v>0</v>
      </c>
      <c r="K365" s="52">
        <v>0</v>
      </c>
      <c r="L365" s="52">
        <v>93.1892</v>
      </c>
      <c r="M365" s="52">
        <v>22.89</v>
      </c>
      <c r="N365" s="52">
        <v>0</v>
      </c>
      <c r="O365" s="52">
        <v>7</v>
      </c>
      <c r="P365" s="2">
        <f t="shared" si="5"/>
        <v>0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368</v>
      </c>
      <c r="B366" s="1">
        <v>0.66666666666666663</v>
      </c>
      <c r="C366" s="52">
        <v>2015</v>
      </c>
      <c r="D366" s="52">
        <v>1</v>
      </c>
      <c r="E366" s="52">
        <v>16</v>
      </c>
      <c r="F366" s="52">
        <v>4867888</v>
      </c>
      <c r="G366" s="52">
        <v>4867888</v>
      </c>
      <c r="H366" s="52">
        <v>670759</v>
      </c>
      <c r="I366" s="52">
        <v>670759</v>
      </c>
      <c r="J366" s="52">
        <v>0</v>
      </c>
      <c r="K366" s="52">
        <v>0</v>
      </c>
      <c r="L366" s="52">
        <v>93.1892</v>
      </c>
      <c r="M366" s="52">
        <v>22.89</v>
      </c>
      <c r="N366" s="52">
        <v>443.71</v>
      </c>
      <c r="O366" s="52">
        <v>7</v>
      </c>
      <c r="P366" s="2">
        <f t="shared" si="5"/>
        <v>8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367</v>
      </c>
      <c r="B367" s="1">
        <v>0.625</v>
      </c>
      <c r="C367" s="52">
        <v>2015</v>
      </c>
      <c r="D367" s="52">
        <v>1</v>
      </c>
      <c r="E367" s="52">
        <v>16</v>
      </c>
      <c r="F367" s="52">
        <v>4867880</v>
      </c>
      <c r="G367" s="52">
        <v>4867880</v>
      </c>
      <c r="H367" s="52">
        <v>670758</v>
      </c>
      <c r="I367" s="52">
        <v>670758</v>
      </c>
      <c r="J367" s="52">
        <v>0</v>
      </c>
      <c r="K367" s="52">
        <v>0</v>
      </c>
      <c r="L367" s="52">
        <v>92.6661</v>
      </c>
      <c r="M367" s="52">
        <v>21.92</v>
      </c>
      <c r="N367" s="52">
        <v>446.07</v>
      </c>
      <c r="O367" s="52">
        <v>7</v>
      </c>
      <c r="P367" s="2">
        <f t="shared" si="5"/>
        <v>73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366</v>
      </c>
      <c r="B368" s="1">
        <v>0.58333333333333337</v>
      </c>
      <c r="C368" s="52">
        <v>2015</v>
      </c>
      <c r="D368" s="52">
        <v>1</v>
      </c>
      <c r="E368" s="52">
        <v>16</v>
      </c>
      <c r="F368" s="52">
        <v>4867807</v>
      </c>
      <c r="G368" s="52">
        <v>4867807</v>
      </c>
      <c r="H368" s="52">
        <v>670748</v>
      </c>
      <c r="I368" s="52">
        <v>670748</v>
      </c>
      <c r="J368" s="52">
        <v>0</v>
      </c>
      <c r="K368" s="52">
        <v>0</v>
      </c>
      <c r="L368" s="52">
        <v>92.014099999999999</v>
      </c>
      <c r="M368" s="52">
        <v>21.53</v>
      </c>
      <c r="N368" s="52">
        <v>445.05</v>
      </c>
      <c r="O368" s="52">
        <v>7</v>
      </c>
      <c r="P368" s="2">
        <f t="shared" si="5"/>
        <v>81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365</v>
      </c>
      <c r="B369" s="1">
        <v>0.54166666666666663</v>
      </c>
      <c r="C369" s="52">
        <v>2015</v>
      </c>
      <c r="D369" s="52">
        <v>1</v>
      </c>
      <c r="E369" s="52">
        <v>16</v>
      </c>
      <c r="F369" s="52">
        <v>4867726</v>
      </c>
      <c r="G369" s="52">
        <v>4867726</v>
      </c>
      <c r="H369" s="52">
        <v>670737</v>
      </c>
      <c r="I369" s="52">
        <v>670737</v>
      </c>
      <c r="J369" s="52">
        <v>0</v>
      </c>
      <c r="K369" s="52">
        <v>0</v>
      </c>
      <c r="L369" s="52">
        <v>91.375399999999999</v>
      </c>
      <c r="M369" s="52">
        <v>20.260000000000002</v>
      </c>
      <c r="N369" s="52">
        <v>443.66</v>
      </c>
      <c r="O369" s="52">
        <v>7</v>
      </c>
      <c r="P369" s="2">
        <f t="shared" si="5"/>
        <v>88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364</v>
      </c>
      <c r="B370" s="1">
        <v>0.5</v>
      </c>
      <c r="C370" s="52">
        <v>2015</v>
      </c>
      <c r="D370" s="52">
        <v>1</v>
      </c>
      <c r="E370" s="52">
        <v>16</v>
      </c>
      <c r="F370" s="52">
        <v>4867638</v>
      </c>
      <c r="G370" s="52">
        <v>4867638</v>
      </c>
      <c r="H370" s="52">
        <v>670725</v>
      </c>
      <c r="I370" s="52">
        <v>670725</v>
      </c>
      <c r="J370" s="52">
        <v>0</v>
      </c>
      <c r="K370" s="52">
        <v>0</v>
      </c>
      <c r="L370" s="52">
        <v>92.590100000000007</v>
      </c>
      <c r="M370" s="52">
        <v>18.329999999999998</v>
      </c>
      <c r="N370" s="52">
        <v>455.26</v>
      </c>
      <c r="O370" s="52">
        <v>7</v>
      </c>
      <c r="P370" s="2">
        <f t="shared" si="5"/>
        <v>126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363</v>
      </c>
      <c r="B371" s="1">
        <v>0.45833333333333331</v>
      </c>
      <c r="C371" s="52">
        <v>2015</v>
      </c>
      <c r="D371" s="52">
        <v>1</v>
      </c>
      <c r="E371" s="52">
        <v>16</v>
      </c>
      <c r="F371" s="52">
        <v>4867512</v>
      </c>
      <c r="G371" s="52">
        <v>4867512</v>
      </c>
      <c r="H371" s="52">
        <v>670708</v>
      </c>
      <c r="I371" s="52">
        <v>670708</v>
      </c>
      <c r="J371" s="52">
        <v>0</v>
      </c>
      <c r="K371" s="52">
        <v>0</v>
      </c>
      <c r="L371" s="52">
        <v>92.239800000000002</v>
      </c>
      <c r="M371" s="52">
        <v>16.690000000000001</v>
      </c>
      <c r="N371" s="52">
        <v>452.76</v>
      </c>
      <c r="O371" s="52">
        <v>7</v>
      </c>
      <c r="P371" s="2">
        <f t="shared" si="5"/>
        <v>135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362</v>
      </c>
      <c r="B372" s="1">
        <v>0.41666666666666669</v>
      </c>
      <c r="C372" s="52">
        <v>2015</v>
      </c>
      <c r="D372" s="52">
        <v>1</v>
      </c>
      <c r="E372" s="52">
        <v>16</v>
      </c>
      <c r="F372" s="52">
        <v>4867377</v>
      </c>
      <c r="G372" s="52">
        <v>4867377</v>
      </c>
      <c r="H372" s="52">
        <v>670690</v>
      </c>
      <c r="I372" s="52">
        <v>670690</v>
      </c>
      <c r="J372" s="52">
        <v>0</v>
      </c>
      <c r="K372" s="52">
        <v>0</v>
      </c>
      <c r="L372" s="52">
        <v>91.860100000000003</v>
      </c>
      <c r="M372" s="52">
        <v>15</v>
      </c>
      <c r="N372" s="52">
        <v>456.49</v>
      </c>
      <c r="O372" s="52">
        <v>7</v>
      </c>
      <c r="P372" s="2">
        <f t="shared" si="5"/>
        <v>135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361</v>
      </c>
      <c r="B373" s="1">
        <v>0.375</v>
      </c>
      <c r="C373" s="52">
        <v>2015</v>
      </c>
      <c r="D373" s="52">
        <v>1</v>
      </c>
      <c r="E373" s="52">
        <v>16</v>
      </c>
      <c r="F373" s="52">
        <v>4867242</v>
      </c>
      <c r="G373" s="52">
        <v>4867242</v>
      </c>
      <c r="H373" s="52">
        <v>670672</v>
      </c>
      <c r="I373" s="52">
        <v>670672</v>
      </c>
      <c r="J373" s="52">
        <v>0</v>
      </c>
      <c r="K373" s="52">
        <v>0</v>
      </c>
      <c r="L373" s="52">
        <v>92.450800000000001</v>
      </c>
      <c r="M373" s="52">
        <v>13.9</v>
      </c>
      <c r="N373" s="52">
        <v>459.41</v>
      </c>
      <c r="O373" s="52">
        <v>7</v>
      </c>
      <c r="P373" s="2">
        <f t="shared" si="5"/>
        <v>219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360</v>
      </c>
      <c r="B374" s="1">
        <v>0.33333333333333331</v>
      </c>
      <c r="C374" s="52">
        <v>2015</v>
      </c>
      <c r="D374" s="52">
        <v>1</v>
      </c>
      <c r="E374" s="52">
        <v>16</v>
      </c>
      <c r="F374" s="52">
        <v>4867023</v>
      </c>
      <c r="G374" s="52">
        <v>4867023</v>
      </c>
      <c r="H374" s="52">
        <v>670643</v>
      </c>
      <c r="I374" s="52">
        <v>670643</v>
      </c>
      <c r="J374" s="52">
        <v>0</v>
      </c>
      <c r="K374" s="52">
        <v>0</v>
      </c>
      <c r="L374" s="52">
        <v>91.7881</v>
      </c>
      <c r="M374" s="52">
        <v>13.68</v>
      </c>
      <c r="N374" s="52">
        <v>454.94</v>
      </c>
      <c r="O374" s="52">
        <v>7</v>
      </c>
      <c r="P374" s="2">
        <f t="shared" si="5"/>
        <v>301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359</v>
      </c>
      <c r="B375" s="1">
        <v>0.29166666666666669</v>
      </c>
      <c r="C375" s="52">
        <v>2015</v>
      </c>
      <c r="D375" s="52">
        <v>1</v>
      </c>
      <c r="E375" s="52">
        <v>16</v>
      </c>
      <c r="F375" s="52">
        <v>4866722</v>
      </c>
      <c r="G375" s="52">
        <v>4866722</v>
      </c>
      <c r="H375" s="52">
        <v>670603</v>
      </c>
      <c r="I375" s="52">
        <v>670603</v>
      </c>
      <c r="J375" s="52">
        <v>0</v>
      </c>
      <c r="K375" s="52">
        <v>0</v>
      </c>
      <c r="L375" s="52">
        <v>92.336200000000005</v>
      </c>
      <c r="M375" s="52">
        <v>13.63</v>
      </c>
      <c r="N375" s="52">
        <v>464.33</v>
      </c>
      <c r="O375" s="52">
        <v>7</v>
      </c>
      <c r="P375" s="2">
        <f t="shared" ref="P375:P438" si="6">F375-F376</f>
        <v>295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358</v>
      </c>
      <c r="B376" s="1">
        <v>0.25</v>
      </c>
      <c r="C376" s="52">
        <v>2015</v>
      </c>
      <c r="D376" s="52">
        <v>1</v>
      </c>
      <c r="E376" s="52">
        <v>16</v>
      </c>
      <c r="F376" s="52">
        <v>4866427</v>
      </c>
      <c r="G376" s="52">
        <v>4866427</v>
      </c>
      <c r="H376" s="52">
        <v>670564</v>
      </c>
      <c r="I376" s="52">
        <v>670564</v>
      </c>
      <c r="J376" s="52">
        <v>0</v>
      </c>
      <c r="K376" s="52">
        <v>0</v>
      </c>
      <c r="L376" s="52">
        <v>92.042299999999997</v>
      </c>
      <c r="M376" s="52">
        <v>13.26</v>
      </c>
      <c r="N376" s="52">
        <v>460.75</v>
      </c>
      <c r="O376" s="52">
        <v>7</v>
      </c>
      <c r="P376" s="2">
        <f t="shared" si="6"/>
        <v>242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357</v>
      </c>
      <c r="B377" s="1">
        <v>0.20833333333333334</v>
      </c>
      <c r="C377" s="52">
        <v>2015</v>
      </c>
      <c r="D377" s="52">
        <v>1</v>
      </c>
      <c r="E377" s="52">
        <v>16</v>
      </c>
      <c r="F377" s="52">
        <v>4866185</v>
      </c>
      <c r="G377" s="52">
        <v>4866185</v>
      </c>
      <c r="H377" s="52">
        <v>670532</v>
      </c>
      <c r="I377" s="52">
        <v>670532</v>
      </c>
      <c r="J377" s="52">
        <v>0</v>
      </c>
      <c r="K377" s="52">
        <v>0</v>
      </c>
      <c r="L377" s="52">
        <v>92.638499999999993</v>
      </c>
      <c r="M377" s="52">
        <v>13.44</v>
      </c>
      <c r="N377" s="52">
        <v>460.88</v>
      </c>
      <c r="O377" s="52">
        <v>7</v>
      </c>
      <c r="P377" s="2">
        <f t="shared" si="6"/>
        <v>212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356</v>
      </c>
      <c r="B378" s="1">
        <v>0.16666666666666666</v>
      </c>
      <c r="C378" s="52">
        <v>2015</v>
      </c>
      <c r="D378" s="52">
        <v>1</v>
      </c>
      <c r="E378" s="52">
        <v>16</v>
      </c>
      <c r="F378" s="52">
        <v>4865973</v>
      </c>
      <c r="G378" s="52">
        <v>4865973</v>
      </c>
      <c r="H378" s="52">
        <v>670504</v>
      </c>
      <c r="I378" s="52">
        <v>670504</v>
      </c>
      <c r="J378" s="52">
        <v>0</v>
      </c>
      <c r="K378" s="52">
        <v>0</v>
      </c>
      <c r="L378" s="52">
        <v>92.463399999999993</v>
      </c>
      <c r="M378" s="52">
        <v>13.43</v>
      </c>
      <c r="N378" s="52">
        <v>462.53</v>
      </c>
      <c r="O378" s="52">
        <v>7</v>
      </c>
      <c r="P378" s="2">
        <f t="shared" si="6"/>
        <v>228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355</v>
      </c>
      <c r="B379" s="1">
        <v>0.125</v>
      </c>
      <c r="C379" s="52">
        <v>2015</v>
      </c>
      <c r="D379" s="52">
        <v>1</v>
      </c>
      <c r="E379" s="52">
        <v>16</v>
      </c>
      <c r="F379" s="52">
        <v>4865745</v>
      </c>
      <c r="G379" s="52">
        <v>4865745</v>
      </c>
      <c r="H379" s="52">
        <v>670474</v>
      </c>
      <c r="I379" s="52">
        <v>670474</v>
      </c>
      <c r="J379" s="52">
        <v>0</v>
      </c>
      <c r="K379" s="52">
        <v>0</v>
      </c>
      <c r="L379" s="52">
        <v>93.165599999999998</v>
      </c>
      <c r="M379" s="52">
        <v>12.86</v>
      </c>
      <c r="N379" s="52">
        <v>462.59</v>
      </c>
      <c r="O379" s="52">
        <v>7</v>
      </c>
      <c r="P379" s="2">
        <f t="shared" si="6"/>
        <v>191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354</v>
      </c>
      <c r="B380" s="1">
        <v>8.3333333333333329E-2</v>
      </c>
      <c r="C380" s="52">
        <v>2015</v>
      </c>
      <c r="D380" s="52">
        <v>1</v>
      </c>
      <c r="E380" s="52">
        <v>16</v>
      </c>
      <c r="F380" s="52">
        <v>4865554</v>
      </c>
      <c r="G380" s="52">
        <v>4865554</v>
      </c>
      <c r="H380" s="52">
        <v>670449</v>
      </c>
      <c r="I380" s="52">
        <v>670449</v>
      </c>
      <c r="J380" s="52">
        <v>0</v>
      </c>
      <c r="K380" s="52">
        <v>0</v>
      </c>
      <c r="L380" s="52">
        <v>92.986999999999995</v>
      </c>
      <c r="M380" s="52">
        <v>10.93</v>
      </c>
      <c r="N380" s="52">
        <v>463.6</v>
      </c>
      <c r="O380" s="52">
        <v>7</v>
      </c>
      <c r="P380" s="2">
        <f t="shared" si="6"/>
        <v>77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353</v>
      </c>
      <c r="B381" s="1">
        <v>4.1666666666666664E-2</v>
      </c>
      <c r="C381" s="52">
        <v>2015</v>
      </c>
      <c r="D381" s="52">
        <v>1</v>
      </c>
      <c r="E381" s="52">
        <v>16</v>
      </c>
      <c r="F381" s="52">
        <v>4865477</v>
      </c>
      <c r="G381" s="52">
        <v>4865477</v>
      </c>
      <c r="H381" s="52">
        <v>670439</v>
      </c>
      <c r="I381" s="52">
        <v>670439</v>
      </c>
      <c r="J381" s="52">
        <v>0</v>
      </c>
      <c r="K381" s="52">
        <v>0</v>
      </c>
      <c r="L381" s="52">
        <v>92.433000000000007</v>
      </c>
      <c r="M381" s="52">
        <v>8.5399999999999991</v>
      </c>
      <c r="N381" s="52">
        <v>468.82</v>
      </c>
      <c r="O381" s="52">
        <v>7</v>
      </c>
      <c r="P381" s="2">
        <f t="shared" si="6"/>
        <v>46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352</v>
      </c>
      <c r="B382" s="1">
        <v>0</v>
      </c>
      <c r="C382" s="52">
        <v>2015</v>
      </c>
      <c r="D382" s="52">
        <v>1</v>
      </c>
      <c r="E382" s="52">
        <v>16</v>
      </c>
      <c r="F382" s="52">
        <v>4865431</v>
      </c>
      <c r="G382" s="52">
        <v>4865431</v>
      </c>
      <c r="H382" s="52">
        <v>670433</v>
      </c>
      <c r="I382" s="52">
        <v>670433</v>
      </c>
      <c r="J382" s="52">
        <v>0</v>
      </c>
      <c r="K382" s="52">
        <v>0</v>
      </c>
      <c r="L382" s="52">
        <v>92.752700000000004</v>
      </c>
      <c r="M382" s="52">
        <v>21.5</v>
      </c>
      <c r="N382" s="52">
        <v>0</v>
      </c>
      <c r="O382" s="52">
        <v>7</v>
      </c>
      <c r="P382" s="2">
        <f t="shared" si="6"/>
        <v>0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351</v>
      </c>
      <c r="B383" s="1">
        <v>0.95833333333333337</v>
      </c>
      <c r="C383" s="52">
        <v>2015</v>
      </c>
      <c r="D383" s="52">
        <v>1</v>
      </c>
      <c r="E383" s="52">
        <v>15</v>
      </c>
      <c r="F383" s="52">
        <v>4865431</v>
      </c>
      <c r="G383" s="52">
        <v>4865431</v>
      </c>
      <c r="H383" s="52">
        <v>670433</v>
      </c>
      <c r="I383" s="52">
        <v>670433</v>
      </c>
      <c r="J383" s="52">
        <v>0</v>
      </c>
      <c r="K383" s="52">
        <v>0</v>
      </c>
      <c r="L383" s="52">
        <v>92.752700000000004</v>
      </c>
      <c r="M383" s="52">
        <v>21.5</v>
      </c>
      <c r="N383" s="52">
        <v>0</v>
      </c>
      <c r="O383" s="52">
        <v>7</v>
      </c>
      <c r="P383" s="2">
        <f t="shared" si="6"/>
        <v>0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350</v>
      </c>
      <c r="B384" s="1">
        <v>0.91666666666666663</v>
      </c>
      <c r="C384" s="52">
        <v>2015</v>
      </c>
      <c r="D384" s="52">
        <v>1</v>
      </c>
      <c r="E384" s="52">
        <v>15</v>
      </c>
      <c r="F384" s="52">
        <v>4865431</v>
      </c>
      <c r="G384" s="52">
        <v>4865431</v>
      </c>
      <c r="H384" s="52">
        <v>670433</v>
      </c>
      <c r="I384" s="52">
        <v>670433</v>
      </c>
      <c r="J384" s="52">
        <v>0</v>
      </c>
      <c r="K384" s="52">
        <v>0</v>
      </c>
      <c r="L384" s="52">
        <v>92.752700000000004</v>
      </c>
      <c r="M384" s="52">
        <v>21.5</v>
      </c>
      <c r="N384" s="52">
        <v>0</v>
      </c>
      <c r="O384" s="52">
        <v>7</v>
      </c>
      <c r="P384" s="2">
        <f t="shared" si="6"/>
        <v>0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349</v>
      </c>
      <c r="B385" s="1">
        <v>0.875</v>
      </c>
      <c r="C385" s="52">
        <v>2015</v>
      </c>
      <c r="D385" s="52">
        <v>1</v>
      </c>
      <c r="E385" s="52">
        <v>15</v>
      </c>
      <c r="F385" s="52">
        <v>4865431</v>
      </c>
      <c r="G385" s="52">
        <v>4865431</v>
      </c>
      <c r="H385" s="52">
        <v>670433</v>
      </c>
      <c r="I385" s="52">
        <v>670433</v>
      </c>
      <c r="J385" s="52">
        <v>0</v>
      </c>
      <c r="K385" s="52">
        <v>0</v>
      </c>
      <c r="L385" s="52">
        <v>92.752700000000004</v>
      </c>
      <c r="M385" s="52">
        <v>21.5</v>
      </c>
      <c r="N385" s="52">
        <v>0</v>
      </c>
      <c r="O385" s="52">
        <v>7</v>
      </c>
      <c r="P385" s="2">
        <f t="shared" si="6"/>
        <v>0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348</v>
      </c>
      <c r="B386" s="1">
        <v>0.83333333333333337</v>
      </c>
      <c r="C386" s="52">
        <v>2015</v>
      </c>
      <c r="D386" s="52">
        <v>1</v>
      </c>
      <c r="E386" s="52">
        <v>15</v>
      </c>
      <c r="F386" s="52">
        <v>4865431</v>
      </c>
      <c r="G386" s="52">
        <v>4865431</v>
      </c>
      <c r="H386" s="52">
        <v>670433</v>
      </c>
      <c r="I386" s="52">
        <v>670433</v>
      </c>
      <c r="J386" s="52">
        <v>0</v>
      </c>
      <c r="K386" s="52">
        <v>0</v>
      </c>
      <c r="L386" s="52">
        <v>92.752700000000004</v>
      </c>
      <c r="M386" s="52">
        <v>21.5</v>
      </c>
      <c r="N386" s="52">
        <v>0</v>
      </c>
      <c r="O386" s="52">
        <v>7</v>
      </c>
      <c r="P386" s="2">
        <f t="shared" si="6"/>
        <v>0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347</v>
      </c>
      <c r="B387" s="1">
        <v>0.79166666666666663</v>
      </c>
      <c r="C387" s="52">
        <v>2015</v>
      </c>
      <c r="D387" s="52">
        <v>1</v>
      </c>
      <c r="E387" s="52">
        <v>15</v>
      </c>
      <c r="F387" s="52">
        <v>4865431</v>
      </c>
      <c r="G387" s="52">
        <v>4865431</v>
      </c>
      <c r="H387" s="52">
        <v>670433</v>
      </c>
      <c r="I387" s="52">
        <v>670433</v>
      </c>
      <c r="J387" s="52">
        <v>0</v>
      </c>
      <c r="K387" s="52">
        <v>0</v>
      </c>
      <c r="L387" s="52">
        <v>92.752700000000004</v>
      </c>
      <c r="M387" s="52">
        <v>21.5</v>
      </c>
      <c r="N387" s="52">
        <v>0</v>
      </c>
      <c r="O387" s="52">
        <v>7</v>
      </c>
      <c r="P387" s="2">
        <f t="shared" si="6"/>
        <v>0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346</v>
      </c>
      <c r="B388" s="1">
        <v>0.75</v>
      </c>
      <c r="C388" s="52">
        <v>2015</v>
      </c>
      <c r="D388" s="52">
        <v>1</v>
      </c>
      <c r="E388" s="52">
        <v>15</v>
      </c>
      <c r="F388" s="52">
        <v>4865431</v>
      </c>
      <c r="G388" s="52">
        <v>4865431</v>
      </c>
      <c r="H388" s="52">
        <v>670433</v>
      </c>
      <c r="I388" s="52">
        <v>670433</v>
      </c>
      <c r="J388" s="52">
        <v>0</v>
      </c>
      <c r="K388" s="52">
        <v>0</v>
      </c>
      <c r="L388" s="52">
        <v>92.752700000000004</v>
      </c>
      <c r="M388" s="52">
        <v>21.5</v>
      </c>
      <c r="N388" s="52">
        <v>0</v>
      </c>
      <c r="O388" s="52">
        <v>7</v>
      </c>
      <c r="P388" s="2">
        <f t="shared" si="6"/>
        <v>0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345</v>
      </c>
      <c r="B389" s="1">
        <v>0.70833333333333337</v>
      </c>
      <c r="C389" s="52">
        <v>2015</v>
      </c>
      <c r="D389" s="52">
        <v>1</v>
      </c>
      <c r="E389" s="52">
        <v>15</v>
      </c>
      <c r="F389" s="52">
        <v>4865431</v>
      </c>
      <c r="G389" s="52">
        <v>4865431</v>
      </c>
      <c r="H389" s="52">
        <v>670433</v>
      </c>
      <c r="I389" s="52">
        <v>670433</v>
      </c>
      <c r="J389" s="52">
        <v>0</v>
      </c>
      <c r="K389" s="52">
        <v>0</v>
      </c>
      <c r="L389" s="52">
        <v>92.752700000000004</v>
      </c>
      <c r="M389" s="52">
        <v>21.5</v>
      </c>
      <c r="N389" s="52">
        <v>0</v>
      </c>
      <c r="O389" s="52">
        <v>7</v>
      </c>
      <c r="P389" s="2">
        <f t="shared" si="6"/>
        <v>0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344</v>
      </c>
      <c r="B390" s="1">
        <v>0.66666666666666663</v>
      </c>
      <c r="C390" s="52">
        <v>2015</v>
      </c>
      <c r="D390" s="52">
        <v>1</v>
      </c>
      <c r="E390" s="52">
        <v>15</v>
      </c>
      <c r="F390" s="52">
        <v>4865431</v>
      </c>
      <c r="G390" s="52">
        <v>4865431</v>
      </c>
      <c r="H390" s="52">
        <v>670433</v>
      </c>
      <c r="I390" s="52">
        <v>670433</v>
      </c>
      <c r="J390" s="52">
        <v>0</v>
      </c>
      <c r="K390" s="52">
        <v>0</v>
      </c>
      <c r="L390" s="52">
        <v>92.752700000000004</v>
      </c>
      <c r="M390" s="52">
        <v>21.5</v>
      </c>
      <c r="N390" s="52">
        <v>0</v>
      </c>
      <c r="O390" s="52">
        <v>7</v>
      </c>
      <c r="P390" s="2">
        <f t="shared" si="6"/>
        <v>0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343</v>
      </c>
      <c r="B391" s="1">
        <v>0.625</v>
      </c>
      <c r="C391" s="52">
        <v>2015</v>
      </c>
      <c r="D391" s="52">
        <v>1</v>
      </c>
      <c r="E391" s="52">
        <v>15</v>
      </c>
      <c r="F391" s="52">
        <v>4865431</v>
      </c>
      <c r="G391" s="52">
        <v>4865431</v>
      </c>
      <c r="H391" s="52">
        <v>670433</v>
      </c>
      <c r="I391" s="52">
        <v>670433</v>
      </c>
      <c r="J391" s="52">
        <v>0</v>
      </c>
      <c r="K391" s="52">
        <v>0</v>
      </c>
      <c r="L391" s="52">
        <v>92.752700000000004</v>
      </c>
      <c r="M391" s="52">
        <v>21.5</v>
      </c>
      <c r="N391" s="52">
        <v>447.3</v>
      </c>
      <c r="O391" s="52">
        <v>7</v>
      </c>
      <c r="P391" s="2">
        <f t="shared" si="6"/>
        <v>81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342</v>
      </c>
      <c r="B392" s="1">
        <v>0.58333333333333337</v>
      </c>
      <c r="C392" s="52">
        <v>2015</v>
      </c>
      <c r="D392" s="52">
        <v>1</v>
      </c>
      <c r="E392" s="52">
        <v>15</v>
      </c>
      <c r="F392" s="52">
        <v>4865350</v>
      </c>
      <c r="G392" s="52">
        <v>4865350</v>
      </c>
      <c r="H392" s="52">
        <v>670422</v>
      </c>
      <c r="I392" s="52">
        <v>670422</v>
      </c>
      <c r="J392" s="52">
        <v>0</v>
      </c>
      <c r="K392" s="52">
        <v>0</v>
      </c>
      <c r="L392" s="52">
        <v>92.497799999999998</v>
      </c>
      <c r="M392" s="52">
        <v>21.45</v>
      </c>
      <c r="N392" s="52">
        <v>446.92</v>
      </c>
      <c r="O392" s="52">
        <v>7</v>
      </c>
      <c r="P392" s="2">
        <f t="shared" si="6"/>
        <v>74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341</v>
      </c>
      <c r="B393" s="1">
        <v>0.54166666666666663</v>
      </c>
      <c r="C393" s="52">
        <v>2015</v>
      </c>
      <c r="D393" s="52">
        <v>1</v>
      </c>
      <c r="E393" s="52">
        <v>15</v>
      </c>
      <c r="F393" s="52">
        <v>4865276</v>
      </c>
      <c r="G393" s="52">
        <v>4865276</v>
      </c>
      <c r="H393" s="52">
        <v>670412</v>
      </c>
      <c r="I393" s="52">
        <v>670412</v>
      </c>
      <c r="J393" s="52">
        <v>0</v>
      </c>
      <c r="K393" s="52">
        <v>0</v>
      </c>
      <c r="L393" s="52">
        <v>91.704300000000003</v>
      </c>
      <c r="M393" s="52">
        <v>19.940000000000001</v>
      </c>
      <c r="N393" s="52">
        <v>444.73</v>
      </c>
      <c r="O393" s="52">
        <v>7</v>
      </c>
      <c r="P393" s="2">
        <f t="shared" si="6"/>
        <v>95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340</v>
      </c>
      <c r="B394" s="1">
        <v>0.5</v>
      </c>
      <c r="C394" s="52">
        <v>2015</v>
      </c>
      <c r="D394" s="52">
        <v>1</v>
      </c>
      <c r="E394" s="52">
        <v>15</v>
      </c>
      <c r="F394" s="52">
        <v>4865181</v>
      </c>
      <c r="G394" s="52">
        <v>4865181</v>
      </c>
      <c r="H394" s="52">
        <v>670399</v>
      </c>
      <c r="I394" s="52">
        <v>670399</v>
      </c>
      <c r="J394" s="52">
        <v>0</v>
      </c>
      <c r="K394" s="52">
        <v>0</v>
      </c>
      <c r="L394" s="52">
        <v>91.9602</v>
      </c>
      <c r="M394" s="52">
        <v>18</v>
      </c>
      <c r="N394" s="52">
        <v>449.59</v>
      </c>
      <c r="O394" s="52">
        <v>7</v>
      </c>
      <c r="P394" s="2">
        <f t="shared" si="6"/>
        <v>119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339</v>
      </c>
      <c r="B395" s="1">
        <v>0.45833333333333331</v>
      </c>
      <c r="C395" s="52">
        <v>2015</v>
      </c>
      <c r="D395" s="52">
        <v>1</v>
      </c>
      <c r="E395" s="52">
        <v>15</v>
      </c>
      <c r="F395" s="52">
        <v>4865062</v>
      </c>
      <c r="G395" s="52">
        <v>4865062</v>
      </c>
      <c r="H395" s="52">
        <v>670383</v>
      </c>
      <c r="I395" s="52">
        <v>670383</v>
      </c>
      <c r="J395" s="52">
        <v>0</v>
      </c>
      <c r="K395" s="52">
        <v>0</v>
      </c>
      <c r="L395" s="52">
        <v>91.274699999999996</v>
      </c>
      <c r="M395" s="52">
        <v>16.420000000000002</v>
      </c>
      <c r="N395" s="52">
        <v>447.89</v>
      </c>
      <c r="O395" s="52">
        <v>7</v>
      </c>
      <c r="P395" s="2">
        <f t="shared" si="6"/>
        <v>141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338</v>
      </c>
      <c r="B396" s="1">
        <v>0.41666666666666669</v>
      </c>
      <c r="C396" s="52">
        <v>2015</v>
      </c>
      <c r="D396" s="52">
        <v>1</v>
      </c>
      <c r="E396" s="52">
        <v>15</v>
      </c>
      <c r="F396" s="52">
        <v>4864921</v>
      </c>
      <c r="G396" s="52">
        <v>4864921</v>
      </c>
      <c r="H396" s="52">
        <v>670364</v>
      </c>
      <c r="I396" s="52">
        <v>670364</v>
      </c>
      <c r="J396" s="52">
        <v>0</v>
      </c>
      <c r="K396" s="52">
        <v>0</v>
      </c>
      <c r="L396" s="52">
        <v>91.424499999999995</v>
      </c>
      <c r="M396" s="52">
        <v>14.67</v>
      </c>
      <c r="N396" s="52">
        <v>455.5</v>
      </c>
      <c r="O396" s="52">
        <v>7</v>
      </c>
      <c r="P396" s="2">
        <f t="shared" si="6"/>
        <v>164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337</v>
      </c>
      <c r="B397" s="1">
        <v>0.375</v>
      </c>
      <c r="C397" s="52">
        <v>2015</v>
      </c>
      <c r="D397" s="52">
        <v>1</v>
      </c>
      <c r="E397" s="52">
        <v>15</v>
      </c>
      <c r="F397" s="52">
        <v>4864757</v>
      </c>
      <c r="G397" s="52">
        <v>4864757</v>
      </c>
      <c r="H397" s="52">
        <v>670342</v>
      </c>
      <c r="I397" s="52">
        <v>670342</v>
      </c>
      <c r="J397" s="52">
        <v>0</v>
      </c>
      <c r="K397" s="52">
        <v>0</v>
      </c>
      <c r="L397" s="52">
        <v>91.545500000000004</v>
      </c>
      <c r="M397" s="52">
        <v>13.45</v>
      </c>
      <c r="N397" s="52">
        <v>457.14</v>
      </c>
      <c r="O397" s="52">
        <v>7</v>
      </c>
      <c r="P397" s="2">
        <f t="shared" si="6"/>
        <v>233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336</v>
      </c>
      <c r="B398" s="1">
        <v>0.33333333333333331</v>
      </c>
      <c r="C398" s="52">
        <v>2015</v>
      </c>
      <c r="D398" s="52">
        <v>1</v>
      </c>
      <c r="E398" s="52">
        <v>15</v>
      </c>
      <c r="F398" s="52">
        <v>4864524</v>
      </c>
      <c r="G398" s="52">
        <v>4864524</v>
      </c>
      <c r="H398" s="52">
        <v>670311</v>
      </c>
      <c r="I398" s="52">
        <v>670311</v>
      </c>
      <c r="J398" s="52">
        <v>0</v>
      </c>
      <c r="K398" s="52">
        <v>0</v>
      </c>
      <c r="L398" s="52">
        <v>92.079099999999997</v>
      </c>
      <c r="M398" s="52">
        <v>13.8</v>
      </c>
      <c r="N398" s="52">
        <v>459.11</v>
      </c>
      <c r="O398" s="52">
        <v>7</v>
      </c>
      <c r="P398" s="2">
        <f t="shared" si="6"/>
        <v>324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335</v>
      </c>
      <c r="B399" s="1">
        <v>0.29166666666666669</v>
      </c>
      <c r="C399" s="52">
        <v>2015</v>
      </c>
      <c r="D399" s="52">
        <v>1</v>
      </c>
      <c r="E399" s="52">
        <v>15</v>
      </c>
      <c r="F399" s="52">
        <v>4864200</v>
      </c>
      <c r="G399" s="52">
        <v>4864200</v>
      </c>
      <c r="H399" s="52">
        <v>670268</v>
      </c>
      <c r="I399" s="52">
        <v>670268</v>
      </c>
      <c r="J399" s="52">
        <v>0</v>
      </c>
      <c r="K399" s="52">
        <v>0</v>
      </c>
      <c r="L399" s="52">
        <v>91.872600000000006</v>
      </c>
      <c r="M399" s="52">
        <v>13.69</v>
      </c>
      <c r="N399" s="52">
        <v>464.9</v>
      </c>
      <c r="O399" s="52">
        <v>7</v>
      </c>
      <c r="P399" s="2">
        <f t="shared" si="6"/>
        <v>294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334</v>
      </c>
      <c r="B400" s="1">
        <v>0.25</v>
      </c>
      <c r="C400" s="52">
        <v>2015</v>
      </c>
      <c r="D400" s="52">
        <v>1</v>
      </c>
      <c r="E400" s="52">
        <v>15</v>
      </c>
      <c r="F400" s="52">
        <v>4863906</v>
      </c>
      <c r="G400" s="52">
        <v>4863906</v>
      </c>
      <c r="H400" s="52">
        <v>670229</v>
      </c>
      <c r="I400" s="52">
        <v>670229</v>
      </c>
      <c r="J400" s="52">
        <v>0</v>
      </c>
      <c r="K400" s="52">
        <v>0</v>
      </c>
      <c r="L400" s="52">
        <v>92.287199999999999</v>
      </c>
      <c r="M400" s="52">
        <v>13.15</v>
      </c>
      <c r="N400" s="52">
        <v>462.38</v>
      </c>
      <c r="O400" s="52">
        <v>7</v>
      </c>
      <c r="P400" s="2">
        <f t="shared" si="6"/>
        <v>227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333</v>
      </c>
      <c r="B401" s="1">
        <v>0.20833333333333334</v>
      </c>
      <c r="C401" s="52">
        <v>2015</v>
      </c>
      <c r="D401" s="52">
        <v>1</v>
      </c>
      <c r="E401" s="52">
        <v>15</v>
      </c>
      <c r="F401" s="52">
        <v>4863679</v>
      </c>
      <c r="G401" s="52">
        <v>4863679</v>
      </c>
      <c r="H401" s="52">
        <v>670199</v>
      </c>
      <c r="I401" s="52">
        <v>670199</v>
      </c>
      <c r="J401" s="52">
        <v>0</v>
      </c>
      <c r="K401" s="52">
        <v>0</v>
      </c>
      <c r="L401" s="52">
        <v>92.668099999999995</v>
      </c>
      <c r="M401" s="52">
        <v>13.28</v>
      </c>
      <c r="N401" s="52">
        <v>458.24</v>
      </c>
      <c r="O401" s="52">
        <v>7</v>
      </c>
      <c r="P401" s="2">
        <f t="shared" si="6"/>
        <v>205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332</v>
      </c>
      <c r="B402" s="1">
        <v>0.16666666666666666</v>
      </c>
      <c r="C402" s="52">
        <v>2015</v>
      </c>
      <c r="D402" s="52">
        <v>1</v>
      </c>
      <c r="E402" s="52">
        <v>15</v>
      </c>
      <c r="F402" s="52">
        <v>4863474</v>
      </c>
      <c r="G402" s="52">
        <v>4863474</v>
      </c>
      <c r="H402" s="52">
        <v>670172</v>
      </c>
      <c r="I402" s="52">
        <v>670172</v>
      </c>
      <c r="J402" s="52">
        <v>0</v>
      </c>
      <c r="K402" s="52">
        <v>0</v>
      </c>
      <c r="L402" s="52">
        <v>92.534400000000005</v>
      </c>
      <c r="M402" s="52">
        <v>13.62</v>
      </c>
      <c r="N402" s="52">
        <v>462.43</v>
      </c>
      <c r="O402" s="52">
        <v>7</v>
      </c>
      <c r="P402" s="2">
        <f t="shared" si="6"/>
        <v>243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331</v>
      </c>
      <c r="B403" s="1">
        <v>0.125</v>
      </c>
      <c r="C403" s="52">
        <v>2015</v>
      </c>
      <c r="D403" s="52">
        <v>1</v>
      </c>
      <c r="E403" s="52">
        <v>15</v>
      </c>
      <c r="F403" s="52">
        <v>4863231</v>
      </c>
      <c r="G403" s="52">
        <v>4863231</v>
      </c>
      <c r="H403" s="52">
        <v>670140</v>
      </c>
      <c r="I403" s="52">
        <v>670140</v>
      </c>
      <c r="J403" s="52">
        <v>0</v>
      </c>
      <c r="K403" s="52">
        <v>0</v>
      </c>
      <c r="L403" s="52">
        <v>92.841999999999999</v>
      </c>
      <c r="M403" s="52">
        <v>13.31</v>
      </c>
      <c r="N403" s="52">
        <v>462.77</v>
      </c>
      <c r="O403" s="52">
        <v>7</v>
      </c>
      <c r="P403" s="2">
        <f t="shared" si="6"/>
        <v>220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330</v>
      </c>
      <c r="B404" s="1">
        <v>8.3333333333333329E-2</v>
      </c>
      <c r="C404" s="52">
        <v>2015</v>
      </c>
      <c r="D404" s="52">
        <v>1</v>
      </c>
      <c r="E404" s="52">
        <v>15</v>
      </c>
      <c r="F404" s="52">
        <v>4863011</v>
      </c>
      <c r="G404" s="52">
        <v>4863011</v>
      </c>
      <c r="H404" s="52">
        <v>670111</v>
      </c>
      <c r="I404" s="52">
        <v>670111</v>
      </c>
      <c r="J404" s="52">
        <v>0</v>
      </c>
      <c r="K404" s="52">
        <v>0</v>
      </c>
      <c r="L404" s="52">
        <v>92.758499999999998</v>
      </c>
      <c r="M404" s="52">
        <v>12.26</v>
      </c>
      <c r="N404" s="52">
        <v>460.76</v>
      </c>
      <c r="O404" s="52">
        <v>7</v>
      </c>
      <c r="P404" s="2">
        <f t="shared" si="6"/>
        <v>130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329</v>
      </c>
      <c r="B405" s="1">
        <v>4.1666666666666664E-2</v>
      </c>
      <c r="C405" s="52">
        <v>2015</v>
      </c>
      <c r="D405" s="52">
        <v>1</v>
      </c>
      <c r="E405" s="52">
        <v>15</v>
      </c>
      <c r="F405" s="52">
        <v>4862881</v>
      </c>
      <c r="G405" s="52">
        <v>4862881</v>
      </c>
      <c r="H405" s="52">
        <v>670094</v>
      </c>
      <c r="I405" s="52">
        <v>670094</v>
      </c>
      <c r="J405" s="52">
        <v>0</v>
      </c>
      <c r="K405" s="52">
        <v>0</v>
      </c>
      <c r="L405" s="52">
        <v>92.878799999999998</v>
      </c>
      <c r="M405" s="52">
        <v>9.7899999999999991</v>
      </c>
      <c r="N405" s="52">
        <v>468.06</v>
      </c>
      <c r="O405" s="52">
        <v>7</v>
      </c>
      <c r="P405" s="2">
        <f t="shared" si="6"/>
        <v>62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328</v>
      </c>
      <c r="B406" s="1">
        <v>0</v>
      </c>
      <c r="C406" s="52">
        <v>2015</v>
      </c>
      <c r="D406" s="52">
        <v>1</v>
      </c>
      <c r="E406" s="52">
        <v>15</v>
      </c>
      <c r="F406" s="52">
        <v>4862819</v>
      </c>
      <c r="G406" s="52">
        <v>4862819</v>
      </c>
      <c r="H406" s="52">
        <v>670086</v>
      </c>
      <c r="I406" s="52">
        <v>670086</v>
      </c>
      <c r="J406" s="52">
        <v>0</v>
      </c>
      <c r="K406" s="52">
        <v>0</v>
      </c>
      <c r="L406" s="52">
        <v>91.267399999999995</v>
      </c>
      <c r="M406" s="52">
        <v>22.21</v>
      </c>
      <c r="N406" s="52">
        <v>0</v>
      </c>
      <c r="O406" s="52">
        <v>7</v>
      </c>
      <c r="P406" s="2">
        <f t="shared" si="6"/>
        <v>0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327</v>
      </c>
      <c r="B407" s="1">
        <v>0.95833333333333337</v>
      </c>
      <c r="C407" s="52">
        <v>2015</v>
      </c>
      <c r="D407" s="52">
        <v>1</v>
      </c>
      <c r="E407" s="52">
        <v>14</v>
      </c>
      <c r="F407" s="52">
        <v>4862819</v>
      </c>
      <c r="G407" s="52">
        <v>4862819</v>
      </c>
      <c r="H407" s="52">
        <v>670086</v>
      </c>
      <c r="I407" s="52">
        <v>670086</v>
      </c>
      <c r="J407" s="52">
        <v>0</v>
      </c>
      <c r="K407" s="52">
        <v>0</v>
      </c>
      <c r="L407" s="52">
        <v>91.267399999999995</v>
      </c>
      <c r="M407" s="52">
        <v>22.21</v>
      </c>
      <c r="N407" s="52">
        <v>0</v>
      </c>
      <c r="O407" s="52">
        <v>7</v>
      </c>
      <c r="P407" s="2">
        <f t="shared" si="6"/>
        <v>0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326</v>
      </c>
      <c r="B408" s="1">
        <v>0.91666666666666663</v>
      </c>
      <c r="C408" s="52">
        <v>2015</v>
      </c>
      <c r="D408" s="52">
        <v>1</v>
      </c>
      <c r="E408" s="52">
        <v>14</v>
      </c>
      <c r="F408" s="52">
        <v>4862819</v>
      </c>
      <c r="G408" s="52">
        <v>4862819</v>
      </c>
      <c r="H408" s="52">
        <v>670086</v>
      </c>
      <c r="I408" s="52">
        <v>670086</v>
      </c>
      <c r="J408" s="52">
        <v>0</v>
      </c>
      <c r="K408" s="52">
        <v>0</v>
      </c>
      <c r="L408" s="52">
        <v>91.267399999999995</v>
      </c>
      <c r="M408" s="52">
        <v>22.21</v>
      </c>
      <c r="N408" s="52">
        <v>0</v>
      </c>
      <c r="O408" s="52">
        <v>7</v>
      </c>
      <c r="P408" s="2">
        <f t="shared" si="6"/>
        <v>0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325</v>
      </c>
      <c r="B409" s="1">
        <v>0.875</v>
      </c>
      <c r="C409" s="52">
        <v>2015</v>
      </c>
      <c r="D409" s="52">
        <v>1</v>
      </c>
      <c r="E409" s="52">
        <v>14</v>
      </c>
      <c r="F409" s="52">
        <v>4862819</v>
      </c>
      <c r="G409" s="52">
        <v>4862819</v>
      </c>
      <c r="H409" s="52">
        <v>670086</v>
      </c>
      <c r="I409" s="52">
        <v>670086</v>
      </c>
      <c r="J409" s="52">
        <v>0</v>
      </c>
      <c r="K409" s="52">
        <v>0</v>
      </c>
      <c r="L409" s="52">
        <v>91.267399999999995</v>
      </c>
      <c r="M409" s="52">
        <v>22.21</v>
      </c>
      <c r="N409" s="52">
        <v>0</v>
      </c>
      <c r="O409" s="52">
        <v>7</v>
      </c>
      <c r="P409" s="2">
        <f t="shared" si="6"/>
        <v>0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324</v>
      </c>
      <c r="B410" s="1">
        <v>0.83333333333333337</v>
      </c>
      <c r="C410" s="52">
        <v>2015</v>
      </c>
      <c r="D410" s="52">
        <v>1</v>
      </c>
      <c r="E410" s="52">
        <v>14</v>
      </c>
      <c r="F410" s="52">
        <v>4862819</v>
      </c>
      <c r="G410" s="52">
        <v>4862819</v>
      </c>
      <c r="H410" s="52">
        <v>670086</v>
      </c>
      <c r="I410" s="52">
        <v>670086</v>
      </c>
      <c r="J410" s="52">
        <v>0</v>
      </c>
      <c r="K410" s="52">
        <v>0</v>
      </c>
      <c r="L410" s="52">
        <v>91.267399999999995</v>
      </c>
      <c r="M410" s="52">
        <v>22.21</v>
      </c>
      <c r="N410" s="52">
        <v>0</v>
      </c>
      <c r="O410" s="52">
        <v>7</v>
      </c>
      <c r="P410" s="2">
        <f t="shared" si="6"/>
        <v>0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323</v>
      </c>
      <c r="B411" s="1">
        <v>0.79166666666666663</v>
      </c>
      <c r="C411" s="52">
        <v>2015</v>
      </c>
      <c r="D411" s="52">
        <v>1</v>
      </c>
      <c r="E411" s="52">
        <v>14</v>
      </c>
      <c r="F411" s="52">
        <v>4862819</v>
      </c>
      <c r="G411" s="52">
        <v>4862819</v>
      </c>
      <c r="H411" s="52">
        <v>670086</v>
      </c>
      <c r="I411" s="52">
        <v>670086</v>
      </c>
      <c r="J411" s="52">
        <v>0</v>
      </c>
      <c r="K411" s="52">
        <v>0</v>
      </c>
      <c r="L411" s="52">
        <v>91.267399999999995</v>
      </c>
      <c r="M411" s="52">
        <v>22.21</v>
      </c>
      <c r="N411" s="52">
        <v>0</v>
      </c>
      <c r="O411" s="52">
        <v>7</v>
      </c>
      <c r="P411" s="2">
        <f t="shared" si="6"/>
        <v>0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322</v>
      </c>
      <c r="B412" s="1">
        <v>0.75</v>
      </c>
      <c r="C412" s="52">
        <v>2015</v>
      </c>
      <c r="D412" s="52">
        <v>1</v>
      </c>
      <c r="E412" s="52">
        <v>14</v>
      </c>
      <c r="F412" s="52">
        <v>4862819</v>
      </c>
      <c r="G412" s="52">
        <v>4862819</v>
      </c>
      <c r="H412" s="52">
        <v>670086</v>
      </c>
      <c r="I412" s="52">
        <v>670086</v>
      </c>
      <c r="J412" s="52">
        <v>0</v>
      </c>
      <c r="K412" s="52">
        <v>0</v>
      </c>
      <c r="L412" s="52">
        <v>91.267399999999995</v>
      </c>
      <c r="M412" s="52">
        <v>22.21</v>
      </c>
      <c r="N412" s="52">
        <v>0</v>
      </c>
      <c r="O412" s="52">
        <v>7</v>
      </c>
      <c r="P412" s="2">
        <f t="shared" si="6"/>
        <v>0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321</v>
      </c>
      <c r="B413" s="1">
        <v>0.70833333333333337</v>
      </c>
      <c r="C413" s="52">
        <v>2015</v>
      </c>
      <c r="D413" s="52">
        <v>1</v>
      </c>
      <c r="E413" s="52">
        <v>14</v>
      </c>
      <c r="F413" s="52">
        <v>4862819</v>
      </c>
      <c r="G413" s="52">
        <v>4862819</v>
      </c>
      <c r="H413" s="52">
        <v>670086</v>
      </c>
      <c r="I413" s="52">
        <v>670086</v>
      </c>
      <c r="J413" s="52">
        <v>0</v>
      </c>
      <c r="K413" s="52">
        <v>0</v>
      </c>
      <c r="L413" s="52">
        <v>91.267399999999995</v>
      </c>
      <c r="M413" s="52">
        <v>22.21</v>
      </c>
      <c r="N413" s="52">
        <v>0</v>
      </c>
      <c r="O413" s="52">
        <v>7</v>
      </c>
      <c r="P413" s="2">
        <f t="shared" si="6"/>
        <v>0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320</v>
      </c>
      <c r="B414" s="1">
        <v>0.66666666666666663</v>
      </c>
      <c r="C414" s="52">
        <v>2015</v>
      </c>
      <c r="D414" s="52">
        <v>1</v>
      </c>
      <c r="E414" s="52">
        <v>14</v>
      </c>
      <c r="F414" s="52">
        <v>4862819</v>
      </c>
      <c r="G414" s="52">
        <v>4862819</v>
      </c>
      <c r="H414" s="52">
        <v>670086</v>
      </c>
      <c r="I414" s="52">
        <v>670086</v>
      </c>
      <c r="J414" s="52">
        <v>0</v>
      </c>
      <c r="K414" s="52">
        <v>0</v>
      </c>
      <c r="L414" s="52">
        <v>91.267399999999995</v>
      </c>
      <c r="M414" s="52">
        <v>22.21</v>
      </c>
      <c r="N414" s="52">
        <v>436.53</v>
      </c>
      <c r="O414" s="52">
        <v>7</v>
      </c>
      <c r="P414" s="2">
        <f t="shared" si="6"/>
        <v>7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319</v>
      </c>
      <c r="B415" s="1">
        <v>0.625</v>
      </c>
      <c r="C415" s="52">
        <v>2015</v>
      </c>
      <c r="D415" s="52">
        <v>1</v>
      </c>
      <c r="E415" s="52">
        <v>14</v>
      </c>
      <c r="F415" s="52">
        <v>4862812</v>
      </c>
      <c r="G415" s="52">
        <v>4862812</v>
      </c>
      <c r="H415" s="52">
        <v>670085</v>
      </c>
      <c r="I415" s="52">
        <v>670085</v>
      </c>
      <c r="J415" s="52">
        <v>0</v>
      </c>
      <c r="K415" s="52">
        <v>0</v>
      </c>
      <c r="L415" s="52">
        <v>91.912599999999998</v>
      </c>
      <c r="M415" s="52">
        <v>21.96</v>
      </c>
      <c r="N415" s="52">
        <v>442.96</v>
      </c>
      <c r="O415" s="52">
        <v>7</v>
      </c>
      <c r="P415" s="2">
        <f t="shared" si="6"/>
        <v>73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318</v>
      </c>
      <c r="B416" s="1">
        <v>0.58333333333333337</v>
      </c>
      <c r="C416" s="52">
        <v>2015</v>
      </c>
      <c r="D416" s="52">
        <v>1</v>
      </c>
      <c r="E416" s="52">
        <v>14</v>
      </c>
      <c r="F416" s="52">
        <v>4862739</v>
      </c>
      <c r="G416" s="52">
        <v>4862739</v>
      </c>
      <c r="H416" s="52">
        <v>670075</v>
      </c>
      <c r="I416" s="52">
        <v>670075</v>
      </c>
      <c r="J416" s="52">
        <v>0</v>
      </c>
      <c r="K416" s="52">
        <v>0</v>
      </c>
      <c r="L416" s="52">
        <v>91.622799999999998</v>
      </c>
      <c r="M416" s="52">
        <v>22.01</v>
      </c>
      <c r="N416" s="52">
        <v>441.12</v>
      </c>
      <c r="O416" s="52">
        <v>7</v>
      </c>
      <c r="P416" s="2">
        <f t="shared" si="6"/>
        <v>80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317</v>
      </c>
      <c r="B417" s="1">
        <v>0.54166666666666663</v>
      </c>
      <c r="C417" s="52">
        <v>2015</v>
      </c>
      <c r="D417" s="52">
        <v>1</v>
      </c>
      <c r="E417" s="52">
        <v>14</v>
      </c>
      <c r="F417" s="52">
        <v>4862659</v>
      </c>
      <c r="G417" s="52">
        <v>4862659</v>
      </c>
      <c r="H417" s="52">
        <v>670064</v>
      </c>
      <c r="I417" s="52">
        <v>670064</v>
      </c>
      <c r="J417" s="52">
        <v>0</v>
      </c>
      <c r="K417" s="52">
        <v>0</v>
      </c>
      <c r="L417" s="52">
        <v>91.733199999999997</v>
      </c>
      <c r="M417" s="52">
        <v>20.58</v>
      </c>
      <c r="N417" s="52">
        <v>446.75</v>
      </c>
      <c r="O417" s="52">
        <v>7</v>
      </c>
      <c r="P417" s="2">
        <f t="shared" si="6"/>
        <v>81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316</v>
      </c>
      <c r="B418" s="1">
        <v>0.5</v>
      </c>
      <c r="C418" s="52">
        <v>2015</v>
      </c>
      <c r="D418" s="52">
        <v>1</v>
      </c>
      <c r="E418" s="52">
        <v>14</v>
      </c>
      <c r="F418" s="52">
        <v>4862578</v>
      </c>
      <c r="G418" s="52">
        <v>4862578</v>
      </c>
      <c r="H418" s="52">
        <v>670053</v>
      </c>
      <c r="I418" s="52">
        <v>670053</v>
      </c>
      <c r="J418" s="52">
        <v>0</v>
      </c>
      <c r="K418" s="52">
        <v>0</v>
      </c>
      <c r="L418" s="52">
        <v>92.115600000000001</v>
      </c>
      <c r="M418" s="52">
        <v>18.350000000000001</v>
      </c>
      <c r="N418" s="52">
        <v>452.28</v>
      </c>
      <c r="O418" s="52">
        <v>7</v>
      </c>
      <c r="P418" s="2">
        <f t="shared" si="6"/>
        <v>119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315</v>
      </c>
      <c r="B419" s="1">
        <v>0.45833333333333331</v>
      </c>
      <c r="C419" s="52">
        <v>2015</v>
      </c>
      <c r="D419" s="52">
        <v>1</v>
      </c>
      <c r="E419" s="52">
        <v>14</v>
      </c>
      <c r="F419" s="52">
        <v>4862459</v>
      </c>
      <c r="G419" s="52">
        <v>4862459</v>
      </c>
      <c r="H419" s="52">
        <v>670037</v>
      </c>
      <c r="I419" s="52">
        <v>670037</v>
      </c>
      <c r="J419" s="52">
        <v>0</v>
      </c>
      <c r="K419" s="52">
        <v>0</v>
      </c>
      <c r="L419" s="52">
        <v>92.072699999999998</v>
      </c>
      <c r="M419" s="52">
        <v>16.559999999999999</v>
      </c>
      <c r="N419" s="52">
        <v>451.4</v>
      </c>
      <c r="O419" s="52">
        <v>7</v>
      </c>
      <c r="P419" s="2">
        <f t="shared" si="6"/>
        <v>134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314</v>
      </c>
      <c r="B420" s="1">
        <v>0.41666666666666669</v>
      </c>
      <c r="C420" s="52">
        <v>2015</v>
      </c>
      <c r="D420" s="52">
        <v>1</v>
      </c>
      <c r="E420" s="52">
        <v>14</v>
      </c>
      <c r="F420" s="52">
        <v>4862325</v>
      </c>
      <c r="G420" s="52">
        <v>4862325</v>
      </c>
      <c r="H420" s="52">
        <v>670019</v>
      </c>
      <c r="I420" s="52">
        <v>670019</v>
      </c>
      <c r="J420" s="52">
        <v>0</v>
      </c>
      <c r="K420" s="52">
        <v>0</v>
      </c>
      <c r="L420" s="52">
        <v>91.689400000000006</v>
      </c>
      <c r="M420" s="52">
        <v>14.42</v>
      </c>
      <c r="N420" s="52">
        <v>456.15</v>
      </c>
      <c r="O420" s="52">
        <v>7</v>
      </c>
      <c r="P420" s="2">
        <f t="shared" si="6"/>
        <v>120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313</v>
      </c>
      <c r="B421" s="1">
        <v>0.375</v>
      </c>
      <c r="C421" s="52">
        <v>2015</v>
      </c>
      <c r="D421" s="52">
        <v>1</v>
      </c>
      <c r="E421" s="52">
        <v>14</v>
      </c>
      <c r="F421" s="52">
        <v>4862205</v>
      </c>
      <c r="G421" s="52">
        <v>4862205</v>
      </c>
      <c r="H421" s="52">
        <v>670003</v>
      </c>
      <c r="I421" s="52">
        <v>670003</v>
      </c>
      <c r="J421" s="52">
        <v>0</v>
      </c>
      <c r="K421" s="52">
        <v>0</v>
      </c>
      <c r="L421" s="52">
        <v>92.286199999999994</v>
      </c>
      <c r="M421" s="52">
        <v>13.63</v>
      </c>
      <c r="N421" s="52">
        <v>459.2</v>
      </c>
      <c r="O421" s="52">
        <v>7</v>
      </c>
      <c r="P421" s="2">
        <f t="shared" si="6"/>
        <v>212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312</v>
      </c>
      <c r="B422" s="1">
        <v>0.33333333333333331</v>
      </c>
      <c r="C422" s="52">
        <v>2015</v>
      </c>
      <c r="D422" s="52">
        <v>1</v>
      </c>
      <c r="E422" s="52">
        <v>14</v>
      </c>
      <c r="F422" s="52">
        <v>4861993</v>
      </c>
      <c r="G422" s="52">
        <v>4861993</v>
      </c>
      <c r="H422" s="52">
        <v>669975</v>
      </c>
      <c r="I422" s="52">
        <v>669975</v>
      </c>
      <c r="J422" s="52">
        <v>0</v>
      </c>
      <c r="K422" s="52">
        <v>0</v>
      </c>
      <c r="L422" s="52">
        <v>92.031999999999996</v>
      </c>
      <c r="M422" s="52">
        <v>13.82</v>
      </c>
      <c r="N422" s="52">
        <v>460.98</v>
      </c>
      <c r="O422" s="52">
        <v>7</v>
      </c>
      <c r="P422" s="2">
        <f t="shared" si="6"/>
        <v>309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311</v>
      </c>
      <c r="B423" s="1">
        <v>0.29166666666666669</v>
      </c>
      <c r="C423" s="52">
        <v>2015</v>
      </c>
      <c r="D423" s="52">
        <v>1</v>
      </c>
      <c r="E423" s="52">
        <v>14</v>
      </c>
      <c r="F423" s="52">
        <v>4861684</v>
      </c>
      <c r="G423" s="52">
        <v>4861684</v>
      </c>
      <c r="H423" s="52">
        <v>669934</v>
      </c>
      <c r="I423" s="52">
        <v>669934</v>
      </c>
      <c r="J423" s="52">
        <v>0</v>
      </c>
      <c r="K423" s="52">
        <v>0</v>
      </c>
      <c r="L423" s="52">
        <v>92.561800000000005</v>
      </c>
      <c r="M423" s="52">
        <v>13.76</v>
      </c>
      <c r="N423" s="52">
        <v>460.99</v>
      </c>
      <c r="O423" s="52">
        <v>7</v>
      </c>
      <c r="P423" s="2">
        <f t="shared" si="6"/>
        <v>303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310</v>
      </c>
      <c r="B424" s="1">
        <v>0.25</v>
      </c>
      <c r="C424" s="52">
        <v>2015</v>
      </c>
      <c r="D424" s="52">
        <v>1</v>
      </c>
      <c r="E424" s="52">
        <v>14</v>
      </c>
      <c r="F424" s="52">
        <v>4861381</v>
      </c>
      <c r="G424" s="52">
        <v>4861381</v>
      </c>
      <c r="H424" s="52">
        <v>669894</v>
      </c>
      <c r="I424" s="52">
        <v>669894</v>
      </c>
      <c r="J424" s="52">
        <v>0</v>
      </c>
      <c r="K424" s="52">
        <v>0</v>
      </c>
      <c r="L424" s="52">
        <v>91.279499999999999</v>
      </c>
      <c r="M424" s="52">
        <v>13.49</v>
      </c>
      <c r="N424" s="52">
        <v>455.55</v>
      </c>
      <c r="O424" s="52">
        <v>7</v>
      </c>
      <c r="P424" s="2">
        <f t="shared" si="6"/>
        <v>247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309</v>
      </c>
      <c r="B425" s="1">
        <v>0.20833333333333334</v>
      </c>
      <c r="C425" s="52">
        <v>2015</v>
      </c>
      <c r="D425" s="52">
        <v>1</v>
      </c>
      <c r="E425" s="52">
        <v>14</v>
      </c>
      <c r="F425" s="52">
        <v>4861134</v>
      </c>
      <c r="G425" s="52">
        <v>4861134</v>
      </c>
      <c r="H425" s="52">
        <v>669861</v>
      </c>
      <c r="I425" s="52">
        <v>669861</v>
      </c>
      <c r="J425" s="52">
        <v>0</v>
      </c>
      <c r="K425" s="52">
        <v>0</v>
      </c>
      <c r="L425" s="52">
        <v>91.747</v>
      </c>
      <c r="M425" s="52">
        <v>13.36</v>
      </c>
      <c r="N425" s="52">
        <v>459.02</v>
      </c>
      <c r="O425" s="52">
        <v>7</v>
      </c>
      <c r="P425" s="2">
        <f t="shared" si="6"/>
        <v>188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308</v>
      </c>
      <c r="B426" s="1">
        <v>0.16666666666666666</v>
      </c>
      <c r="C426" s="52">
        <v>2015</v>
      </c>
      <c r="D426" s="52">
        <v>1</v>
      </c>
      <c r="E426" s="52">
        <v>14</v>
      </c>
      <c r="F426" s="52">
        <v>4860946</v>
      </c>
      <c r="G426" s="52">
        <v>4860946</v>
      </c>
      <c r="H426" s="52">
        <v>669836</v>
      </c>
      <c r="I426" s="52">
        <v>669836</v>
      </c>
      <c r="J426" s="52">
        <v>0</v>
      </c>
      <c r="K426" s="52">
        <v>0</v>
      </c>
      <c r="L426" s="52">
        <v>92.6571</v>
      </c>
      <c r="M426" s="52">
        <v>13.61</v>
      </c>
      <c r="N426" s="52">
        <v>463.94</v>
      </c>
      <c r="O426" s="52">
        <v>7</v>
      </c>
      <c r="P426" s="2">
        <f t="shared" si="6"/>
        <v>205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307</v>
      </c>
      <c r="B427" s="1">
        <v>0.125</v>
      </c>
      <c r="C427" s="52">
        <v>2015</v>
      </c>
      <c r="D427" s="52">
        <v>1</v>
      </c>
      <c r="E427" s="52">
        <v>14</v>
      </c>
      <c r="F427" s="52">
        <v>4860741</v>
      </c>
      <c r="G427" s="52">
        <v>4860741</v>
      </c>
      <c r="H427" s="52">
        <v>669809</v>
      </c>
      <c r="I427" s="52">
        <v>669809</v>
      </c>
      <c r="J427" s="52">
        <v>0</v>
      </c>
      <c r="K427" s="52">
        <v>0</v>
      </c>
      <c r="L427" s="52">
        <v>93.194000000000003</v>
      </c>
      <c r="M427" s="52">
        <v>13.13</v>
      </c>
      <c r="N427" s="52">
        <v>464.24</v>
      </c>
      <c r="O427" s="52">
        <v>7</v>
      </c>
      <c r="P427" s="2">
        <f t="shared" si="6"/>
        <v>153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306</v>
      </c>
      <c r="B428" s="1">
        <v>8.3333333333333329E-2</v>
      </c>
      <c r="C428" s="52">
        <v>2015</v>
      </c>
      <c r="D428" s="52">
        <v>1</v>
      </c>
      <c r="E428" s="52">
        <v>14</v>
      </c>
      <c r="F428" s="52">
        <v>4860588</v>
      </c>
      <c r="G428" s="52">
        <v>4860588</v>
      </c>
      <c r="H428" s="52">
        <v>669789</v>
      </c>
      <c r="I428" s="52">
        <v>669789</v>
      </c>
      <c r="J428" s="52">
        <v>0</v>
      </c>
      <c r="K428" s="52">
        <v>0</v>
      </c>
      <c r="L428" s="52">
        <v>92.26</v>
      </c>
      <c r="M428" s="52">
        <v>13.09</v>
      </c>
      <c r="N428" s="52">
        <v>460.05</v>
      </c>
      <c r="O428" s="52">
        <v>7</v>
      </c>
      <c r="P428" s="2">
        <f t="shared" si="6"/>
        <v>189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305</v>
      </c>
      <c r="B429" s="1">
        <v>4.1666666666666664E-2</v>
      </c>
      <c r="C429" s="52">
        <v>2015</v>
      </c>
      <c r="D429" s="52">
        <v>1</v>
      </c>
      <c r="E429" s="52">
        <v>14</v>
      </c>
      <c r="F429" s="52">
        <v>4860399</v>
      </c>
      <c r="G429" s="52">
        <v>4860399</v>
      </c>
      <c r="H429" s="52">
        <v>669764</v>
      </c>
      <c r="I429" s="52">
        <v>669764</v>
      </c>
      <c r="J429" s="52">
        <v>0</v>
      </c>
      <c r="K429" s="52">
        <v>0</v>
      </c>
      <c r="L429" s="52">
        <v>92.728999999999999</v>
      </c>
      <c r="M429" s="52">
        <v>12.06</v>
      </c>
      <c r="N429" s="52">
        <v>463.99</v>
      </c>
      <c r="O429" s="52">
        <v>7</v>
      </c>
      <c r="P429" s="2">
        <f t="shared" si="6"/>
        <v>153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304</v>
      </c>
      <c r="B430" s="1">
        <v>0</v>
      </c>
      <c r="C430" s="52">
        <v>2015</v>
      </c>
      <c r="D430" s="52">
        <v>1</v>
      </c>
      <c r="E430" s="52">
        <v>14</v>
      </c>
      <c r="F430" s="52">
        <v>4860246</v>
      </c>
      <c r="G430" s="52">
        <v>4860246</v>
      </c>
      <c r="H430" s="52">
        <v>669744</v>
      </c>
      <c r="I430" s="52">
        <v>669744</v>
      </c>
      <c r="J430" s="52">
        <v>0</v>
      </c>
      <c r="K430" s="52">
        <v>0</v>
      </c>
      <c r="L430" s="52">
        <v>92.825800000000001</v>
      </c>
      <c r="M430" s="52">
        <v>8.68</v>
      </c>
      <c r="N430" s="52">
        <v>468.7</v>
      </c>
      <c r="O430" s="52">
        <v>7</v>
      </c>
      <c r="P430" s="2">
        <f t="shared" si="6"/>
        <v>54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303</v>
      </c>
      <c r="B431" s="1">
        <v>0.95833333333333337</v>
      </c>
      <c r="C431" s="52">
        <v>2015</v>
      </c>
      <c r="D431" s="52">
        <v>1</v>
      </c>
      <c r="E431" s="52">
        <v>13</v>
      </c>
      <c r="F431" s="52">
        <v>4860192</v>
      </c>
      <c r="G431" s="52">
        <v>4860192</v>
      </c>
      <c r="H431" s="52">
        <v>669737</v>
      </c>
      <c r="I431" s="52">
        <v>669737</v>
      </c>
      <c r="J431" s="52">
        <v>0</v>
      </c>
      <c r="K431" s="52">
        <v>0</v>
      </c>
      <c r="L431" s="52">
        <v>93.058400000000006</v>
      </c>
      <c r="M431" s="52">
        <v>21.83</v>
      </c>
      <c r="N431" s="52">
        <v>0</v>
      </c>
      <c r="O431" s="52">
        <v>7</v>
      </c>
      <c r="P431" s="2">
        <f t="shared" si="6"/>
        <v>0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302</v>
      </c>
      <c r="B432" s="1">
        <v>0.91666666666666663</v>
      </c>
      <c r="C432" s="52">
        <v>2015</v>
      </c>
      <c r="D432" s="52">
        <v>1</v>
      </c>
      <c r="E432" s="52">
        <v>13</v>
      </c>
      <c r="F432" s="52">
        <v>4860192</v>
      </c>
      <c r="G432" s="52">
        <v>4860192</v>
      </c>
      <c r="H432" s="52">
        <v>669737</v>
      </c>
      <c r="I432" s="52">
        <v>669737</v>
      </c>
      <c r="J432" s="52">
        <v>0</v>
      </c>
      <c r="K432" s="52">
        <v>0</v>
      </c>
      <c r="L432" s="52">
        <v>93.058400000000006</v>
      </c>
      <c r="M432" s="52">
        <v>21.83</v>
      </c>
      <c r="N432" s="52">
        <v>0</v>
      </c>
      <c r="O432" s="52">
        <v>7</v>
      </c>
      <c r="P432" s="2">
        <f t="shared" si="6"/>
        <v>0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301</v>
      </c>
      <c r="B433" s="1">
        <v>0.875</v>
      </c>
      <c r="C433" s="52">
        <v>2015</v>
      </c>
      <c r="D433" s="52">
        <v>1</v>
      </c>
      <c r="E433" s="52">
        <v>13</v>
      </c>
      <c r="F433" s="52">
        <v>4860192</v>
      </c>
      <c r="G433" s="52">
        <v>4860192</v>
      </c>
      <c r="H433" s="52">
        <v>669737</v>
      </c>
      <c r="I433" s="52">
        <v>669737</v>
      </c>
      <c r="J433" s="52">
        <v>0</v>
      </c>
      <c r="K433" s="52">
        <v>0</v>
      </c>
      <c r="L433" s="52">
        <v>93.058400000000006</v>
      </c>
      <c r="M433" s="52">
        <v>21.83</v>
      </c>
      <c r="N433" s="52">
        <v>0</v>
      </c>
      <c r="O433" s="52">
        <v>7</v>
      </c>
      <c r="P433" s="2">
        <f t="shared" si="6"/>
        <v>0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300</v>
      </c>
      <c r="B434" s="1">
        <v>0.83333333333333337</v>
      </c>
      <c r="C434" s="52">
        <v>2015</v>
      </c>
      <c r="D434" s="52">
        <v>1</v>
      </c>
      <c r="E434" s="52">
        <v>13</v>
      </c>
      <c r="F434" s="52">
        <v>4860192</v>
      </c>
      <c r="G434" s="52">
        <v>4860192</v>
      </c>
      <c r="H434" s="52">
        <v>669737</v>
      </c>
      <c r="I434" s="52">
        <v>669737</v>
      </c>
      <c r="J434" s="52">
        <v>0</v>
      </c>
      <c r="K434" s="52">
        <v>0</v>
      </c>
      <c r="L434" s="52">
        <v>93.058400000000006</v>
      </c>
      <c r="M434" s="52">
        <v>21.83</v>
      </c>
      <c r="N434" s="52">
        <v>0</v>
      </c>
      <c r="O434" s="52">
        <v>7</v>
      </c>
      <c r="P434" s="2">
        <f t="shared" si="6"/>
        <v>0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299</v>
      </c>
      <c r="B435" s="1">
        <v>0.79166666666666663</v>
      </c>
      <c r="C435" s="52">
        <v>2015</v>
      </c>
      <c r="D435" s="52">
        <v>1</v>
      </c>
      <c r="E435" s="52">
        <v>13</v>
      </c>
      <c r="F435" s="52">
        <v>4860192</v>
      </c>
      <c r="G435" s="52">
        <v>4860192</v>
      </c>
      <c r="H435" s="52">
        <v>669737</v>
      </c>
      <c r="I435" s="52">
        <v>669737</v>
      </c>
      <c r="J435" s="52">
        <v>0</v>
      </c>
      <c r="K435" s="52">
        <v>0</v>
      </c>
      <c r="L435" s="52">
        <v>93.058400000000006</v>
      </c>
      <c r="M435" s="52">
        <v>21.83</v>
      </c>
      <c r="N435" s="52">
        <v>0</v>
      </c>
      <c r="O435" s="52">
        <v>7</v>
      </c>
      <c r="P435" s="2">
        <f t="shared" si="6"/>
        <v>0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298</v>
      </c>
      <c r="B436" s="1">
        <v>0.75</v>
      </c>
      <c r="C436" s="52">
        <v>2015</v>
      </c>
      <c r="D436" s="52">
        <v>1</v>
      </c>
      <c r="E436" s="52">
        <v>13</v>
      </c>
      <c r="F436" s="52">
        <v>4860192</v>
      </c>
      <c r="G436" s="52">
        <v>4860192</v>
      </c>
      <c r="H436" s="52">
        <v>669737</v>
      </c>
      <c r="I436" s="52">
        <v>669737</v>
      </c>
      <c r="J436" s="52">
        <v>0</v>
      </c>
      <c r="K436" s="52">
        <v>0</v>
      </c>
      <c r="L436" s="52">
        <v>93.058400000000006</v>
      </c>
      <c r="M436" s="52">
        <v>21.83</v>
      </c>
      <c r="N436" s="52">
        <v>0</v>
      </c>
      <c r="O436" s="52">
        <v>7</v>
      </c>
      <c r="P436" s="2">
        <f t="shared" si="6"/>
        <v>0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297</v>
      </c>
      <c r="B437" s="1">
        <v>0.70833333333333337</v>
      </c>
      <c r="C437" s="52">
        <v>2015</v>
      </c>
      <c r="D437" s="52">
        <v>1</v>
      </c>
      <c r="E437" s="52">
        <v>13</v>
      </c>
      <c r="F437" s="52">
        <v>4860192</v>
      </c>
      <c r="G437" s="52">
        <v>4860192</v>
      </c>
      <c r="H437" s="52">
        <v>669737</v>
      </c>
      <c r="I437" s="52">
        <v>669737</v>
      </c>
      <c r="J437" s="52">
        <v>0</v>
      </c>
      <c r="K437" s="52">
        <v>0</v>
      </c>
      <c r="L437" s="52">
        <v>93.058400000000006</v>
      </c>
      <c r="M437" s="52">
        <v>21.83</v>
      </c>
      <c r="N437" s="52">
        <v>0</v>
      </c>
      <c r="O437" s="52">
        <v>7</v>
      </c>
      <c r="P437" s="2">
        <f t="shared" si="6"/>
        <v>0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296</v>
      </c>
      <c r="B438" s="1">
        <v>0.66666666666666663</v>
      </c>
      <c r="C438" s="52">
        <v>2015</v>
      </c>
      <c r="D438" s="52">
        <v>1</v>
      </c>
      <c r="E438" s="52">
        <v>13</v>
      </c>
      <c r="F438" s="52">
        <v>4860192</v>
      </c>
      <c r="G438" s="52">
        <v>4860192</v>
      </c>
      <c r="H438" s="52">
        <v>669737</v>
      </c>
      <c r="I438" s="52">
        <v>669737</v>
      </c>
      <c r="J438" s="52">
        <v>0</v>
      </c>
      <c r="K438" s="52">
        <v>0</v>
      </c>
      <c r="L438" s="52">
        <v>93.058400000000006</v>
      </c>
      <c r="M438" s="52">
        <v>21.83</v>
      </c>
      <c r="N438" s="52">
        <v>443.87</v>
      </c>
      <c r="O438" s="52">
        <v>7</v>
      </c>
      <c r="P438" s="2">
        <f t="shared" si="6"/>
        <v>8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295</v>
      </c>
      <c r="B439" s="1">
        <v>0.625</v>
      </c>
      <c r="C439" s="52">
        <v>2015</v>
      </c>
      <c r="D439" s="52">
        <v>1</v>
      </c>
      <c r="E439" s="52">
        <v>13</v>
      </c>
      <c r="F439" s="52">
        <v>4860184</v>
      </c>
      <c r="G439" s="52">
        <v>4860184</v>
      </c>
      <c r="H439" s="52">
        <v>669736</v>
      </c>
      <c r="I439" s="52">
        <v>669736</v>
      </c>
      <c r="J439" s="52">
        <v>0</v>
      </c>
      <c r="K439" s="52">
        <v>0</v>
      </c>
      <c r="L439" s="52">
        <v>92.058199999999999</v>
      </c>
      <c r="M439" s="52">
        <v>20.88</v>
      </c>
      <c r="N439" s="52">
        <v>447.01</v>
      </c>
      <c r="O439" s="52">
        <v>7</v>
      </c>
      <c r="P439" s="2">
        <f t="shared" ref="P439:P502" si="7">F439-F440</f>
        <v>81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294</v>
      </c>
      <c r="B440" s="1">
        <v>0.58333333333333337</v>
      </c>
      <c r="C440" s="52">
        <v>2015</v>
      </c>
      <c r="D440" s="52">
        <v>1</v>
      </c>
      <c r="E440" s="52">
        <v>13</v>
      </c>
      <c r="F440" s="52">
        <v>4860103</v>
      </c>
      <c r="G440" s="52">
        <v>4860103</v>
      </c>
      <c r="H440" s="52">
        <v>669725</v>
      </c>
      <c r="I440" s="52">
        <v>669725</v>
      </c>
      <c r="J440" s="52">
        <v>0</v>
      </c>
      <c r="K440" s="52">
        <v>0</v>
      </c>
      <c r="L440" s="52">
        <v>92.287800000000004</v>
      </c>
      <c r="M440" s="52">
        <v>21.13</v>
      </c>
      <c r="N440" s="52">
        <v>446.09</v>
      </c>
      <c r="O440" s="52">
        <v>7</v>
      </c>
      <c r="P440" s="2">
        <f t="shared" si="7"/>
        <v>73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293</v>
      </c>
      <c r="B441" s="1">
        <v>0.54166666666666663</v>
      </c>
      <c r="C441" s="52">
        <v>2015</v>
      </c>
      <c r="D441" s="52">
        <v>1</v>
      </c>
      <c r="E441" s="52">
        <v>13</v>
      </c>
      <c r="F441" s="52">
        <v>4860030</v>
      </c>
      <c r="G441" s="52">
        <v>4860030</v>
      </c>
      <c r="H441" s="52">
        <v>669715</v>
      </c>
      <c r="I441" s="52">
        <v>669715</v>
      </c>
      <c r="J441" s="52">
        <v>0</v>
      </c>
      <c r="K441" s="52">
        <v>0</v>
      </c>
      <c r="L441" s="52">
        <v>91.541600000000003</v>
      </c>
      <c r="M441" s="52">
        <v>19.989999999999998</v>
      </c>
      <c r="N441" s="52">
        <v>443.41</v>
      </c>
      <c r="O441" s="52">
        <v>7</v>
      </c>
      <c r="P441" s="2">
        <f t="shared" si="7"/>
        <v>88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292</v>
      </c>
      <c r="B442" s="1">
        <v>0.5</v>
      </c>
      <c r="C442" s="52">
        <v>2015</v>
      </c>
      <c r="D442" s="52">
        <v>1</v>
      </c>
      <c r="E442" s="52">
        <v>13</v>
      </c>
      <c r="F442" s="52">
        <v>4859942</v>
      </c>
      <c r="G442" s="52">
        <v>4859942</v>
      </c>
      <c r="H442" s="52">
        <v>669703</v>
      </c>
      <c r="I442" s="52">
        <v>669703</v>
      </c>
      <c r="J442" s="52">
        <v>0</v>
      </c>
      <c r="K442" s="52">
        <v>0</v>
      </c>
      <c r="L442" s="52">
        <v>92.189599999999999</v>
      </c>
      <c r="M442" s="52">
        <v>18.170000000000002</v>
      </c>
      <c r="N442" s="52">
        <v>451.33</v>
      </c>
      <c r="O442" s="52">
        <v>7</v>
      </c>
      <c r="P442" s="2">
        <f t="shared" si="7"/>
        <v>97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291</v>
      </c>
      <c r="B443" s="1">
        <v>0.45833333333333331</v>
      </c>
      <c r="C443" s="52">
        <v>2015</v>
      </c>
      <c r="D443" s="52">
        <v>1</v>
      </c>
      <c r="E443" s="52">
        <v>13</v>
      </c>
      <c r="F443" s="52">
        <v>4859845</v>
      </c>
      <c r="G443" s="52">
        <v>4859845</v>
      </c>
      <c r="H443" s="52">
        <v>669690</v>
      </c>
      <c r="I443" s="52">
        <v>669690</v>
      </c>
      <c r="J443" s="52">
        <v>0</v>
      </c>
      <c r="K443" s="52">
        <v>0</v>
      </c>
      <c r="L443" s="52">
        <v>91.1678</v>
      </c>
      <c r="M443" s="52">
        <v>15.88</v>
      </c>
      <c r="N443" s="52">
        <v>447.13</v>
      </c>
      <c r="O443" s="52">
        <v>7</v>
      </c>
      <c r="P443" s="2">
        <f t="shared" si="7"/>
        <v>118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290</v>
      </c>
      <c r="B444" s="1">
        <v>0.41666666666666669</v>
      </c>
      <c r="C444" s="52">
        <v>2015</v>
      </c>
      <c r="D444" s="52">
        <v>1</v>
      </c>
      <c r="E444" s="52">
        <v>13</v>
      </c>
      <c r="F444" s="52">
        <v>4859727</v>
      </c>
      <c r="G444" s="52">
        <v>4859727</v>
      </c>
      <c r="H444" s="52">
        <v>669674</v>
      </c>
      <c r="I444" s="52">
        <v>669674</v>
      </c>
      <c r="J444" s="52">
        <v>0</v>
      </c>
      <c r="K444" s="52">
        <v>0</v>
      </c>
      <c r="L444" s="52">
        <v>91.647599999999997</v>
      </c>
      <c r="M444" s="52">
        <v>13.74</v>
      </c>
      <c r="N444" s="52">
        <v>459.27</v>
      </c>
      <c r="O444" s="52">
        <v>7</v>
      </c>
      <c r="P444" s="2">
        <f t="shared" si="7"/>
        <v>136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289</v>
      </c>
      <c r="B445" s="1">
        <v>0.375</v>
      </c>
      <c r="C445" s="52">
        <v>2015</v>
      </c>
      <c r="D445" s="52">
        <v>1</v>
      </c>
      <c r="E445" s="52">
        <v>13</v>
      </c>
      <c r="F445" s="52">
        <v>4859591</v>
      </c>
      <c r="G445" s="52">
        <v>4859591</v>
      </c>
      <c r="H445" s="52">
        <v>669656</v>
      </c>
      <c r="I445" s="52">
        <v>669656</v>
      </c>
      <c r="J445" s="52">
        <v>0</v>
      </c>
      <c r="K445" s="52">
        <v>0</v>
      </c>
      <c r="L445" s="52">
        <v>91.435100000000006</v>
      </c>
      <c r="M445" s="52">
        <v>13.39</v>
      </c>
      <c r="N445" s="52">
        <v>452.68</v>
      </c>
      <c r="O445" s="52">
        <v>7</v>
      </c>
      <c r="P445" s="2">
        <f t="shared" si="7"/>
        <v>240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288</v>
      </c>
      <c r="B446" s="1">
        <v>0.33333333333333331</v>
      </c>
      <c r="C446" s="52">
        <v>2015</v>
      </c>
      <c r="D446" s="52">
        <v>1</v>
      </c>
      <c r="E446" s="52">
        <v>13</v>
      </c>
      <c r="F446" s="52">
        <v>4859351</v>
      </c>
      <c r="G446" s="52">
        <v>4859351</v>
      </c>
      <c r="H446" s="52">
        <v>669624</v>
      </c>
      <c r="I446" s="52">
        <v>669624</v>
      </c>
      <c r="J446" s="52">
        <v>0</v>
      </c>
      <c r="K446" s="52">
        <v>0</v>
      </c>
      <c r="L446" s="52">
        <v>92.1404</v>
      </c>
      <c r="M446" s="52">
        <v>13.23</v>
      </c>
      <c r="N446" s="52">
        <v>459.82</v>
      </c>
      <c r="O446" s="52">
        <v>7</v>
      </c>
      <c r="P446" s="2">
        <f t="shared" si="7"/>
        <v>325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287</v>
      </c>
      <c r="B447" s="1">
        <v>0.29166666666666669</v>
      </c>
      <c r="C447" s="52">
        <v>2015</v>
      </c>
      <c r="D447" s="52">
        <v>1</v>
      </c>
      <c r="E447" s="52">
        <v>13</v>
      </c>
      <c r="F447" s="52">
        <v>4859026</v>
      </c>
      <c r="G447" s="52">
        <v>4859026</v>
      </c>
      <c r="H447" s="52">
        <v>669581</v>
      </c>
      <c r="I447" s="52">
        <v>669581</v>
      </c>
      <c r="J447" s="52">
        <v>0</v>
      </c>
      <c r="K447" s="52">
        <v>0</v>
      </c>
      <c r="L447" s="52">
        <v>92.271299999999997</v>
      </c>
      <c r="M447" s="52">
        <v>13.82</v>
      </c>
      <c r="N447" s="52">
        <v>460.3</v>
      </c>
      <c r="O447" s="52">
        <v>7</v>
      </c>
      <c r="P447" s="2">
        <f t="shared" si="7"/>
        <v>347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286</v>
      </c>
      <c r="B448" s="1">
        <v>0.25</v>
      </c>
      <c r="C448" s="52">
        <v>2015</v>
      </c>
      <c r="D448" s="52">
        <v>1</v>
      </c>
      <c r="E448" s="52">
        <v>13</v>
      </c>
      <c r="F448" s="52">
        <v>4858679</v>
      </c>
      <c r="G448" s="52">
        <v>4858679</v>
      </c>
      <c r="H448" s="52">
        <v>669535</v>
      </c>
      <c r="I448" s="52">
        <v>669535</v>
      </c>
      <c r="J448" s="52">
        <v>0</v>
      </c>
      <c r="K448" s="52">
        <v>0</v>
      </c>
      <c r="L448" s="52">
        <v>91.103700000000003</v>
      </c>
      <c r="M448" s="52">
        <v>13.88</v>
      </c>
      <c r="N448" s="52">
        <v>455.33</v>
      </c>
      <c r="O448" s="52">
        <v>7</v>
      </c>
      <c r="P448" s="2">
        <f t="shared" si="7"/>
        <v>359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285</v>
      </c>
      <c r="B449" s="1">
        <v>0.20833333333333334</v>
      </c>
      <c r="C449" s="52">
        <v>2015</v>
      </c>
      <c r="D449" s="52">
        <v>1</v>
      </c>
      <c r="E449" s="52">
        <v>13</v>
      </c>
      <c r="F449" s="52">
        <v>4858320</v>
      </c>
      <c r="G449" s="52">
        <v>4858320</v>
      </c>
      <c r="H449" s="52">
        <v>669487</v>
      </c>
      <c r="I449" s="52">
        <v>669487</v>
      </c>
      <c r="J449" s="52">
        <v>0</v>
      </c>
      <c r="K449" s="52">
        <v>0</v>
      </c>
      <c r="L449" s="52">
        <v>91.940399999999997</v>
      </c>
      <c r="M449" s="52">
        <v>13.59</v>
      </c>
      <c r="N449" s="52">
        <v>456.54</v>
      </c>
      <c r="O449" s="52">
        <v>7</v>
      </c>
      <c r="P449" s="2">
        <f t="shared" si="7"/>
        <v>286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284</v>
      </c>
      <c r="B450" s="1">
        <v>0.16666666666666666</v>
      </c>
      <c r="C450" s="52">
        <v>2015</v>
      </c>
      <c r="D450" s="52">
        <v>1</v>
      </c>
      <c r="E450" s="52">
        <v>13</v>
      </c>
      <c r="F450" s="52">
        <v>4858034</v>
      </c>
      <c r="G450" s="52">
        <v>4858034</v>
      </c>
      <c r="H450" s="52">
        <v>669449</v>
      </c>
      <c r="I450" s="52">
        <v>669449</v>
      </c>
      <c r="J450" s="52">
        <v>0</v>
      </c>
      <c r="K450" s="52">
        <v>0</v>
      </c>
      <c r="L450" s="52">
        <v>92.184799999999996</v>
      </c>
      <c r="M450" s="52">
        <v>13.52</v>
      </c>
      <c r="N450" s="52">
        <v>459.81</v>
      </c>
      <c r="O450" s="52">
        <v>7</v>
      </c>
      <c r="P450" s="2">
        <f t="shared" si="7"/>
        <v>265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283</v>
      </c>
      <c r="B451" s="1">
        <v>0.125</v>
      </c>
      <c r="C451" s="52">
        <v>2015</v>
      </c>
      <c r="D451" s="52">
        <v>1</v>
      </c>
      <c r="E451" s="52">
        <v>13</v>
      </c>
      <c r="F451" s="52">
        <v>4857769</v>
      </c>
      <c r="G451" s="52">
        <v>4857769</v>
      </c>
      <c r="H451" s="52">
        <v>669414</v>
      </c>
      <c r="I451" s="52">
        <v>669414</v>
      </c>
      <c r="J451" s="52">
        <v>0</v>
      </c>
      <c r="K451" s="52">
        <v>0</v>
      </c>
      <c r="L451" s="52">
        <v>93.707999999999998</v>
      </c>
      <c r="M451" s="52">
        <v>13.32</v>
      </c>
      <c r="N451" s="52">
        <v>465.88</v>
      </c>
      <c r="O451" s="52">
        <v>7</v>
      </c>
      <c r="P451" s="2">
        <f t="shared" si="7"/>
        <v>230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282</v>
      </c>
      <c r="B452" s="1">
        <v>8.3333333333333329E-2</v>
      </c>
      <c r="C452" s="52">
        <v>2015</v>
      </c>
      <c r="D452" s="52">
        <v>1</v>
      </c>
      <c r="E452" s="52">
        <v>13</v>
      </c>
      <c r="F452" s="52">
        <v>4857539</v>
      </c>
      <c r="G452" s="52">
        <v>4857539</v>
      </c>
      <c r="H452" s="52">
        <v>669384</v>
      </c>
      <c r="I452" s="52">
        <v>669384</v>
      </c>
      <c r="J452" s="52">
        <v>0</v>
      </c>
      <c r="K452" s="52">
        <v>0</v>
      </c>
      <c r="L452" s="52">
        <v>93.094700000000003</v>
      </c>
      <c r="M452" s="52">
        <v>12.98</v>
      </c>
      <c r="N452" s="52">
        <v>462.14</v>
      </c>
      <c r="O452" s="52">
        <v>7</v>
      </c>
      <c r="P452" s="2">
        <f t="shared" si="7"/>
        <v>198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281</v>
      </c>
      <c r="B453" s="1">
        <v>4.1666666666666664E-2</v>
      </c>
      <c r="C453" s="52">
        <v>2015</v>
      </c>
      <c r="D453" s="52">
        <v>1</v>
      </c>
      <c r="E453" s="52">
        <v>13</v>
      </c>
      <c r="F453" s="52">
        <v>4857341</v>
      </c>
      <c r="G453" s="52">
        <v>4857341</v>
      </c>
      <c r="H453" s="52">
        <v>669358</v>
      </c>
      <c r="I453" s="52">
        <v>669358</v>
      </c>
      <c r="J453" s="52">
        <v>0</v>
      </c>
      <c r="K453" s="52">
        <v>0</v>
      </c>
      <c r="L453" s="52">
        <v>92.980800000000002</v>
      </c>
      <c r="M453" s="52">
        <v>12.4</v>
      </c>
      <c r="N453" s="52">
        <v>462.81</v>
      </c>
      <c r="O453" s="52">
        <v>7</v>
      </c>
      <c r="P453" s="2">
        <f t="shared" si="7"/>
        <v>153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280</v>
      </c>
      <c r="B454" s="1">
        <v>0</v>
      </c>
      <c r="C454" s="52">
        <v>2015</v>
      </c>
      <c r="D454" s="52">
        <v>1</v>
      </c>
      <c r="E454" s="52">
        <v>13</v>
      </c>
      <c r="F454" s="52">
        <v>4857188</v>
      </c>
      <c r="G454" s="52">
        <v>4857188</v>
      </c>
      <c r="H454" s="52">
        <v>669338</v>
      </c>
      <c r="I454" s="52">
        <v>669338</v>
      </c>
      <c r="J454" s="52">
        <v>0</v>
      </c>
      <c r="K454" s="52">
        <v>0</v>
      </c>
      <c r="L454" s="52">
        <v>93.135099999999994</v>
      </c>
      <c r="M454" s="52">
        <v>9.5299999999999994</v>
      </c>
      <c r="N454" s="52">
        <v>472.99</v>
      </c>
      <c r="O454" s="52">
        <v>7</v>
      </c>
      <c r="P454" s="2">
        <f t="shared" si="7"/>
        <v>70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279</v>
      </c>
      <c r="B455" s="1">
        <v>0.95833333333333337</v>
      </c>
      <c r="C455" s="52">
        <v>2015</v>
      </c>
      <c r="D455" s="52">
        <v>1</v>
      </c>
      <c r="E455" s="52">
        <v>12</v>
      </c>
      <c r="F455" s="52">
        <v>4857118</v>
      </c>
      <c r="G455" s="52">
        <v>4857118</v>
      </c>
      <c r="H455" s="52">
        <v>669329</v>
      </c>
      <c r="I455" s="52">
        <v>669329</v>
      </c>
      <c r="J455" s="52">
        <v>0</v>
      </c>
      <c r="K455" s="52">
        <v>0</v>
      </c>
      <c r="L455" s="52">
        <v>92.107500000000002</v>
      </c>
      <c r="M455" s="52">
        <v>22.2</v>
      </c>
      <c r="N455" s="52">
        <v>0</v>
      </c>
      <c r="O455" s="52">
        <v>7</v>
      </c>
      <c r="P455" s="2">
        <f t="shared" si="7"/>
        <v>0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278</v>
      </c>
      <c r="B456" s="1">
        <v>0.91666666666666663</v>
      </c>
      <c r="C456" s="52">
        <v>2015</v>
      </c>
      <c r="D456" s="52">
        <v>1</v>
      </c>
      <c r="E456" s="52">
        <v>12</v>
      </c>
      <c r="F456" s="52">
        <v>4857118</v>
      </c>
      <c r="G456" s="52">
        <v>4857118</v>
      </c>
      <c r="H456" s="52">
        <v>669329</v>
      </c>
      <c r="I456" s="52">
        <v>669329</v>
      </c>
      <c r="J456" s="52">
        <v>0</v>
      </c>
      <c r="K456" s="52">
        <v>0</v>
      </c>
      <c r="L456" s="52">
        <v>92.107500000000002</v>
      </c>
      <c r="M456" s="52">
        <v>22.2</v>
      </c>
      <c r="N456" s="52">
        <v>0</v>
      </c>
      <c r="O456" s="52">
        <v>7</v>
      </c>
      <c r="P456" s="2">
        <f t="shared" si="7"/>
        <v>0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277</v>
      </c>
      <c r="B457" s="1">
        <v>0.875</v>
      </c>
      <c r="C457" s="52">
        <v>2015</v>
      </c>
      <c r="D457" s="52">
        <v>1</v>
      </c>
      <c r="E457" s="52">
        <v>12</v>
      </c>
      <c r="F457" s="52">
        <v>4857118</v>
      </c>
      <c r="G457" s="52">
        <v>4857118</v>
      </c>
      <c r="H457" s="52">
        <v>669329</v>
      </c>
      <c r="I457" s="52">
        <v>669329</v>
      </c>
      <c r="J457" s="52">
        <v>0</v>
      </c>
      <c r="K457" s="52">
        <v>0</v>
      </c>
      <c r="L457" s="52">
        <v>92.107500000000002</v>
      </c>
      <c r="M457" s="52">
        <v>22.2</v>
      </c>
      <c r="N457" s="52">
        <v>0</v>
      </c>
      <c r="O457" s="52">
        <v>7</v>
      </c>
      <c r="P457" s="2">
        <f t="shared" si="7"/>
        <v>0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276</v>
      </c>
      <c r="B458" s="1">
        <v>0.83333333333333337</v>
      </c>
      <c r="C458" s="52">
        <v>2015</v>
      </c>
      <c r="D458" s="52">
        <v>1</v>
      </c>
      <c r="E458" s="52">
        <v>12</v>
      </c>
      <c r="F458" s="52">
        <v>4857118</v>
      </c>
      <c r="G458" s="52">
        <v>4857118</v>
      </c>
      <c r="H458" s="52">
        <v>669329</v>
      </c>
      <c r="I458" s="52">
        <v>669329</v>
      </c>
      <c r="J458" s="52">
        <v>0</v>
      </c>
      <c r="K458" s="52">
        <v>0</v>
      </c>
      <c r="L458" s="52">
        <v>92.107500000000002</v>
      </c>
      <c r="M458" s="52">
        <v>22.2</v>
      </c>
      <c r="N458" s="52">
        <v>0</v>
      </c>
      <c r="O458" s="52">
        <v>7</v>
      </c>
      <c r="P458" s="2">
        <f t="shared" si="7"/>
        <v>0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275</v>
      </c>
      <c r="B459" s="1">
        <v>0.79166666666666663</v>
      </c>
      <c r="C459" s="52">
        <v>2015</v>
      </c>
      <c r="D459" s="52">
        <v>1</v>
      </c>
      <c r="E459" s="52">
        <v>12</v>
      </c>
      <c r="F459" s="52">
        <v>4857118</v>
      </c>
      <c r="G459" s="52">
        <v>4857118</v>
      </c>
      <c r="H459" s="52">
        <v>669329</v>
      </c>
      <c r="I459" s="52">
        <v>669329</v>
      </c>
      <c r="J459" s="52">
        <v>0</v>
      </c>
      <c r="K459" s="52">
        <v>0</v>
      </c>
      <c r="L459" s="52">
        <v>92.107500000000002</v>
      </c>
      <c r="M459" s="52">
        <v>22.2</v>
      </c>
      <c r="N459" s="52">
        <v>0</v>
      </c>
      <c r="O459" s="52">
        <v>7</v>
      </c>
      <c r="P459" s="2">
        <f t="shared" si="7"/>
        <v>0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274</v>
      </c>
      <c r="B460" s="1">
        <v>0.75</v>
      </c>
      <c r="C460" s="52">
        <v>2015</v>
      </c>
      <c r="D460" s="52">
        <v>1</v>
      </c>
      <c r="E460" s="52">
        <v>12</v>
      </c>
      <c r="F460" s="52">
        <v>4857118</v>
      </c>
      <c r="G460" s="52">
        <v>4857118</v>
      </c>
      <c r="H460" s="52">
        <v>669329</v>
      </c>
      <c r="I460" s="52">
        <v>669329</v>
      </c>
      <c r="J460" s="52">
        <v>0</v>
      </c>
      <c r="K460" s="52">
        <v>0</v>
      </c>
      <c r="L460" s="52">
        <v>92.107500000000002</v>
      </c>
      <c r="M460" s="52">
        <v>22.2</v>
      </c>
      <c r="N460" s="52">
        <v>0</v>
      </c>
      <c r="O460" s="52">
        <v>7</v>
      </c>
      <c r="P460" s="2">
        <f t="shared" si="7"/>
        <v>0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273</v>
      </c>
      <c r="B461" s="1">
        <v>0.70833333333333337</v>
      </c>
      <c r="C461" s="52">
        <v>2015</v>
      </c>
      <c r="D461" s="52">
        <v>1</v>
      </c>
      <c r="E461" s="52">
        <v>12</v>
      </c>
      <c r="F461" s="52">
        <v>4857118</v>
      </c>
      <c r="G461" s="52">
        <v>4857118</v>
      </c>
      <c r="H461" s="52">
        <v>669329</v>
      </c>
      <c r="I461" s="52">
        <v>669329</v>
      </c>
      <c r="J461" s="52">
        <v>0</v>
      </c>
      <c r="K461" s="52">
        <v>0</v>
      </c>
      <c r="L461" s="52">
        <v>92.107500000000002</v>
      </c>
      <c r="M461" s="52">
        <v>22.2</v>
      </c>
      <c r="N461" s="52">
        <v>0</v>
      </c>
      <c r="O461" s="52">
        <v>7</v>
      </c>
      <c r="P461" s="2">
        <f t="shared" si="7"/>
        <v>0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272</v>
      </c>
      <c r="B462" s="1">
        <v>0.66666666666666663</v>
      </c>
      <c r="C462" s="52">
        <v>2015</v>
      </c>
      <c r="D462" s="52">
        <v>1</v>
      </c>
      <c r="E462" s="52">
        <v>12</v>
      </c>
      <c r="F462" s="52">
        <v>4857118</v>
      </c>
      <c r="G462" s="52">
        <v>4857118</v>
      </c>
      <c r="H462" s="52">
        <v>669329</v>
      </c>
      <c r="I462" s="52">
        <v>669329</v>
      </c>
      <c r="J462" s="52">
        <v>0</v>
      </c>
      <c r="K462" s="52">
        <v>0</v>
      </c>
      <c r="L462" s="52">
        <v>92.107500000000002</v>
      </c>
      <c r="M462" s="52">
        <v>22.2</v>
      </c>
      <c r="N462" s="52">
        <v>439.51</v>
      </c>
      <c r="O462" s="52">
        <v>7</v>
      </c>
      <c r="P462" s="2">
        <f t="shared" si="7"/>
        <v>7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271</v>
      </c>
      <c r="B463" s="1">
        <v>0.625</v>
      </c>
      <c r="C463" s="52">
        <v>2015</v>
      </c>
      <c r="D463" s="52">
        <v>1</v>
      </c>
      <c r="E463" s="52">
        <v>12</v>
      </c>
      <c r="F463" s="52">
        <v>4857111</v>
      </c>
      <c r="G463" s="52">
        <v>4857111</v>
      </c>
      <c r="H463" s="52">
        <v>669328</v>
      </c>
      <c r="I463" s="52">
        <v>669328</v>
      </c>
      <c r="J463" s="52">
        <v>0</v>
      </c>
      <c r="K463" s="52">
        <v>0</v>
      </c>
      <c r="L463" s="52">
        <v>92.3874</v>
      </c>
      <c r="M463" s="52">
        <v>21.54</v>
      </c>
      <c r="N463" s="52">
        <v>445.73</v>
      </c>
      <c r="O463" s="52">
        <v>7</v>
      </c>
      <c r="P463" s="2">
        <f t="shared" si="7"/>
        <v>74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270</v>
      </c>
      <c r="B464" s="1">
        <v>0.58333333333333337</v>
      </c>
      <c r="C464" s="52">
        <v>2015</v>
      </c>
      <c r="D464" s="52">
        <v>1</v>
      </c>
      <c r="E464" s="52">
        <v>12</v>
      </c>
      <c r="F464" s="52">
        <v>4857037</v>
      </c>
      <c r="G464" s="52">
        <v>4857037</v>
      </c>
      <c r="H464" s="52">
        <v>669318</v>
      </c>
      <c r="I464" s="52">
        <v>669318</v>
      </c>
      <c r="J464" s="52">
        <v>0</v>
      </c>
      <c r="K464" s="52">
        <v>0</v>
      </c>
      <c r="L464" s="52">
        <v>91.195400000000006</v>
      </c>
      <c r="M464" s="52">
        <v>21.23</v>
      </c>
      <c r="N464" s="52">
        <v>442.37</v>
      </c>
      <c r="O464" s="52">
        <v>7</v>
      </c>
      <c r="P464" s="2">
        <f t="shared" si="7"/>
        <v>80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269</v>
      </c>
      <c r="B465" s="1">
        <v>0.54166666666666663</v>
      </c>
      <c r="C465" s="52">
        <v>2015</v>
      </c>
      <c r="D465" s="52">
        <v>1</v>
      </c>
      <c r="E465" s="52">
        <v>12</v>
      </c>
      <c r="F465" s="52">
        <v>4856957</v>
      </c>
      <c r="G465" s="52">
        <v>4856957</v>
      </c>
      <c r="H465" s="52">
        <v>669307</v>
      </c>
      <c r="I465" s="52">
        <v>669307</v>
      </c>
      <c r="J465" s="52">
        <v>0</v>
      </c>
      <c r="K465" s="52">
        <v>0</v>
      </c>
      <c r="L465" s="52">
        <v>92.383099999999999</v>
      </c>
      <c r="M465" s="52">
        <v>20.69</v>
      </c>
      <c r="N465" s="52">
        <v>445.91</v>
      </c>
      <c r="O465" s="52">
        <v>7</v>
      </c>
      <c r="P465" s="2">
        <f t="shared" si="7"/>
        <v>81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268</v>
      </c>
      <c r="B466" s="1">
        <v>0.5</v>
      </c>
      <c r="C466" s="52">
        <v>2015</v>
      </c>
      <c r="D466" s="52">
        <v>1</v>
      </c>
      <c r="E466" s="52">
        <v>12</v>
      </c>
      <c r="F466" s="52">
        <v>4856876</v>
      </c>
      <c r="G466" s="52">
        <v>4856876</v>
      </c>
      <c r="H466" s="52">
        <v>669296</v>
      </c>
      <c r="I466" s="52">
        <v>669296</v>
      </c>
      <c r="J466" s="52">
        <v>0</v>
      </c>
      <c r="K466" s="52">
        <v>0</v>
      </c>
      <c r="L466" s="52">
        <v>93.637</v>
      </c>
      <c r="M466" s="52">
        <v>18.43</v>
      </c>
      <c r="N466" s="52">
        <v>456.58</v>
      </c>
      <c r="O466" s="52">
        <v>7</v>
      </c>
      <c r="P466" s="2">
        <f t="shared" si="7"/>
        <v>75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267</v>
      </c>
      <c r="B467" s="1">
        <v>0.45833333333333331</v>
      </c>
      <c r="C467" s="52">
        <v>2015</v>
      </c>
      <c r="D467" s="52">
        <v>1</v>
      </c>
      <c r="E467" s="52">
        <v>12</v>
      </c>
      <c r="F467" s="52">
        <v>4856801</v>
      </c>
      <c r="G467" s="52">
        <v>4856801</v>
      </c>
      <c r="H467" s="52">
        <v>669286</v>
      </c>
      <c r="I467" s="52">
        <v>669286</v>
      </c>
      <c r="J467" s="52">
        <v>0</v>
      </c>
      <c r="K467" s="52">
        <v>0</v>
      </c>
      <c r="L467" s="52">
        <v>93.089600000000004</v>
      </c>
      <c r="M467" s="52">
        <v>16.14</v>
      </c>
      <c r="N467" s="52">
        <v>457.65</v>
      </c>
      <c r="O467" s="52">
        <v>7</v>
      </c>
      <c r="P467" s="2">
        <f t="shared" si="7"/>
        <v>106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266</v>
      </c>
      <c r="B468" s="1">
        <v>0.41666666666666669</v>
      </c>
      <c r="C468" s="52">
        <v>2015</v>
      </c>
      <c r="D468" s="52">
        <v>1</v>
      </c>
      <c r="E468" s="52">
        <v>12</v>
      </c>
      <c r="F468" s="52">
        <v>4856695</v>
      </c>
      <c r="G468" s="52">
        <v>4856695</v>
      </c>
      <c r="H468" s="52">
        <v>669272</v>
      </c>
      <c r="I468" s="52">
        <v>669272</v>
      </c>
      <c r="J468" s="52">
        <v>0</v>
      </c>
      <c r="K468" s="52">
        <v>0</v>
      </c>
      <c r="L468" s="52">
        <v>92.490899999999996</v>
      </c>
      <c r="M468" s="52">
        <v>14.62</v>
      </c>
      <c r="N468" s="52">
        <v>458.48</v>
      </c>
      <c r="O468" s="52">
        <v>7</v>
      </c>
      <c r="P468" s="2">
        <f t="shared" si="7"/>
        <v>174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265</v>
      </c>
      <c r="B469" s="1">
        <v>0.375</v>
      </c>
      <c r="C469" s="52">
        <v>2015</v>
      </c>
      <c r="D469" s="52">
        <v>1</v>
      </c>
      <c r="E469" s="52">
        <v>12</v>
      </c>
      <c r="F469" s="52">
        <v>4856521</v>
      </c>
      <c r="G469" s="52">
        <v>4856521</v>
      </c>
      <c r="H469" s="52">
        <v>669249</v>
      </c>
      <c r="I469" s="52">
        <v>669249</v>
      </c>
      <c r="J469" s="52">
        <v>0</v>
      </c>
      <c r="K469" s="52">
        <v>0</v>
      </c>
      <c r="L469" s="52">
        <v>92.670599999999993</v>
      </c>
      <c r="M469" s="52">
        <v>14.2</v>
      </c>
      <c r="N469" s="52">
        <v>460.52</v>
      </c>
      <c r="O469" s="52">
        <v>7</v>
      </c>
      <c r="P469" s="2">
        <f t="shared" si="7"/>
        <v>325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264</v>
      </c>
      <c r="B470" s="1">
        <v>0.33333333333333331</v>
      </c>
      <c r="C470" s="52">
        <v>2015</v>
      </c>
      <c r="D470" s="52">
        <v>1</v>
      </c>
      <c r="E470" s="52">
        <v>12</v>
      </c>
      <c r="F470" s="52">
        <v>4856196</v>
      </c>
      <c r="G470" s="52">
        <v>4856196</v>
      </c>
      <c r="H470" s="52">
        <v>669206</v>
      </c>
      <c r="I470" s="52">
        <v>669206</v>
      </c>
      <c r="J470" s="52">
        <v>0</v>
      </c>
      <c r="K470" s="52">
        <v>0</v>
      </c>
      <c r="L470" s="52">
        <v>92.7577</v>
      </c>
      <c r="M470" s="52">
        <v>13.22</v>
      </c>
      <c r="N470" s="52">
        <v>463.89</v>
      </c>
      <c r="O470" s="52">
        <v>7</v>
      </c>
      <c r="P470" s="2">
        <f t="shared" si="7"/>
        <v>328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263</v>
      </c>
      <c r="B471" s="1">
        <v>0.29166666666666669</v>
      </c>
      <c r="C471" s="52">
        <v>2015</v>
      </c>
      <c r="D471" s="52">
        <v>1</v>
      </c>
      <c r="E471" s="52">
        <v>12</v>
      </c>
      <c r="F471" s="52">
        <v>4855868</v>
      </c>
      <c r="G471" s="52">
        <v>4855868</v>
      </c>
      <c r="H471" s="52">
        <v>669163</v>
      </c>
      <c r="I471" s="52">
        <v>669163</v>
      </c>
      <c r="J471" s="52">
        <v>0</v>
      </c>
      <c r="K471" s="52">
        <v>0</v>
      </c>
      <c r="L471" s="52">
        <v>93.629900000000006</v>
      </c>
      <c r="M471" s="52">
        <v>13.43</v>
      </c>
      <c r="N471" s="52">
        <v>465.99</v>
      </c>
      <c r="O471" s="52">
        <v>7</v>
      </c>
      <c r="P471" s="2">
        <f t="shared" si="7"/>
        <v>337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262</v>
      </c>
      <c r="B472" s="1">
        <v>0.25</v>
      </c>
      <c r="C472" s="52">
        <v>2015</v>
      </c>
      <c r="D472" s="52">
        <v>1</v>
      </c>
      <c r="E472" s="52">
        <v>12</v>
      </c>
      <c r="F472" s="52">
        <v>4855531</v>
      </c>
      <c r="G472" s="52">
        <v>4855531</v>
      </c>
      <c r="H472" s="52">
        <v>669119</v>
      </c>
      <c r="I472" s="52">
        <v>669119</v>
      </c>
      <c r="J472" s="52">
        <v>0</v>
      </c>
      <c r="K472" s="52">
        <v>0</v>
      </c>
      <c r="L472" s="52">
        <v>93.710800000000006</v>
      </c>
      <c r="M472" s="52">
        <v>13.72</v>
      </c>
      <c r="N472" s="52">
        <v>466.28</v>
      </c>
      <c r="O472" s="52">
        <v>7</v>
      </c>
      <c r="P472" s="2">
        <f t="shared" si="7"/>
        <v>345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261</v>
      </c>
      <c r="B473" s="1">
        <v>0.20833333333333334</v>
      </c>
      <c r="C473" s="52">
        <v>2015</v>
      </c>
      <c r="D473" s="52">
        <v>1</v>
      </c>
      <c r="E473" s="52">
        <v>12</v>
      </c>
      <c r="F473" s="52">
        <v>4855186</v>
      </c>
      <c r="G473" s="52">
        <v>4855186</v>
      </c>
      <c r="H473" s="52">
        <v>669074</v>
      </c>
      <c r="I473" s="52">
        <v>669074</v>
      </c>
      <c r="J473" s="52">
        <v>0</v>
      </c>
      <c r="K473" s="52">
        <v>0</v>
      </c>
      <c r="L473" s="52">
        <v>94.622100000000003</v>
      </c>
      <c r="M473" s="52">
        <v>13.65</v>
      </c>
      <c r="N473" s="52">
        <v>466.53</v>
      </c>
      <c r="O473" s="52">
        <v>7</v>
      </c>
      <c r="P473" s="2">
        <f t="shared" si="7"/>
        <v>309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260</v>
      </c>
      <c r="B474" s="1">
        <v>0.16666666666666666</v>
      </c>
      <c r="C474" s="52">
        <v>2015</v>
      </c>
      <c r="D474" s="52">
        <v>1</v>
      </c>
      <c r="E474" s="52">
        <v>12</v>
      </c>
      <c r="F474" s="52">
        <v>4854877</v>
      </c>
      <c r="G474" s="52">
        <v>4854877</v>
      </c>
      <c r="H474" s="52">
        <v>669034</v>
      </c>
      <c r="I474" s="52">
        <v>669034</v>
      </c>
      <c r="J474" s="52">
        <v>0</v>
      </c>
      <c r="K474" s="52">
        <v>0</v>
      </c>
      <c r="L474" s="52">
        <v>94.847300000000004</v>
      </c>
      <c r="M474" s="52">
        <v>13.34</v>
      </c>
      <c r="N474" s="52">
        <v>467.84</v>
      </c>
      <c r="O474" s="52">
        <v>7</v>
      </c>
      <c r="P474" s="2">
        <f t="shared" si="7"/>
        <v>256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259</v>
      </c>
      <c r="B475" s="1">
        <v>0.125</v>
      </c>
      <c r="C475" s="52">
        <v>2015</v>
      </c>
      <c r="D475" s="52">
        <v>1</v>
      </c>
      <c r="E475" s="52">
        <v>12</v>
      </c>
      <c r="F475" s="52">
        <v>4854621</v>
      </c>
      <c r="G475" s="52">
        <v>4854621</v>
      </c>
      <c r="H475" s="52">
        <v>669001</v>
      </c>
      <c r="I475" s="52">
        <v>669001</v>
      </c>
      <c r="J475" s="52">
        <v>0</v>
      </c>
      <c r="K475" s="52">
        <v>0</v>
      </c>
      <c r="L475" s="52">
        <v>94.431899999999999</v>
      </c>
      <c r="M475" s="52">
        <v>13.37</v>
      </c>
      <c r="N475" s="52">
        <v>467.75</v>
      </c>
      <c r="O475" s="52">
        <v>7</v>
      </c>
      <c r="P475" s="2">
        <f t="shared" si="7"/>
        <v>224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258</v>
      </c>
      <c r="B476" s="1">
        <v>8.3333333333333329E-2</v>
      </c>
      <c r="C476" s="52">
        <v>2015</v>
      </c>
      <c r="D476" s="52">
        <v>1</v>
      </c>
      <c r="E476" s="52">
        <v>12</v>
      </c>
      <c r="F476" s="52">
        <v>4854397</v>
      </c>
      <c r="G476" s="52">
        <v>4854397</v>
      </c>
      <c r="H476" s="52">
        <v>668972</v>
      </c>
      <c r="I476" s="52">
        <v>668972</v>
      </c>
      <c r="J476" s="52">
        <v>0</v>
      </c>
      <c r="K476" s="52">
        <v>0</v>
      </c>
      <c r="L476" s="52">
        <v>94.134299999999996</v>
      </c>
      <c r="M476" s="52">
        <v>13.12</v>
      </c>
      <c r="N476" s="52">
        <v>466.32</v>
      </c>
      <c r="O476" s="52">
        <v>7</v>
      </c>
      <c r="P476" s="2">
        <f t="shared" si="7"/>
        <v>193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257</v>
      </c>
      <c r="B477" s="1">
        <v>4.1666666666666664E-2</v>
      </c>
      <c r="C477" s="52">
        <v>2015</v>
      </c>
      <c r="D477" s="52">
        <v>1</v>
      </c>
      <c r="E477" s="52">
        <v>12</v>
      </c>
      <c r="F477" s="52">
        <v>4854204</v>
      </c>
      <c r="G477" s="52">
        <v>4854204</v>
      </c>
      <c r="H477" s="52">
        <v>668947</v>
      </c>
      <c r="I477" s="52">
        <v>668947</v>
      </c>
      <c r="J477" s="52">
        <v>0</v>
      </c>
      <c r="K477" s="52">
        <v>0</v>
      </c>
      <c r="L477" s="52">
        <v>94.621300000000005</v>
      </c>
      <c r="M477" s="52">
        <v>12.5</v>
      </c>
      <c r="N477" s="52">
        <v>469.6</v>
      </c>
      <c r="O477" s="52">
        <v>7</v>
      </c>
      <c r="P477" s="2">
        <f t="shared" si="7"/>
        <v>155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256</v>
      </c>
      <c r="B478" s="1">
        <v>0</v>
      </c>
      <c r="C478" s="52">
        <v>2015</v>
      </c>
      <c r="D478" s="52">
        <v>1</v>
      </c>
      <c r="E478" s="52">
        <v>12</v>
      </c>
      <c r="F478" s="52">
        <v>4854049</v>
      </c>
      <c r="G478" s="52">
        <v>4854049</v>
      </c>
      <c r="H478" s="52">
        <v>668927</v>
      </c>
      <c r="I478" s="52">
        <v>668927</v>
      </c>
      <c r="J478" s="52">
        <v>0</v>
      </c>
      <c r="K478" s="52">
        <v>0</v>
      </c>
      <c r="L478" s="52">
        <v>95.046199999999999</v>
      </c>
      <c r="M478" s="52">
        <v>10.67</v>
      </c>
      <c r="N478" s="52">
        <v>477.35</v>
      </c>
      <c r="O478" s="52">
        <v>7</v>
      </c>
      <c r="P478" s="2">
        <f t="shared" si="7"/>
        <v>94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255</v>
      </c>
      <c r="B479" s="1">
        <v>0.95833333333333337</v>
      </c>
      <c r="C479" s="52">
        <v>2015</v>
      </c>
      <c r="D479" s="52">
        <v>1</v>
      </c>
      <c r="E479" s="52">
        <v>11</v>
      </c>
      <c r="F479" s="52">
        <v>4853955</v>
      </c>
      <c r="G479" s="52">
        <v>4853955</v>
      </c>
      <c r="H479" s="52">
        <v>668915</v>
      </c>
      <c r="I479" s="52">
        <v>668915</v>
      </c>
      <c r="J479" s="52">
        <v>0</v>
      </c>
      <c r="K479" s="52">
        <v>0</v>
      </c>
      <c r="L479" s="52">
        <v>95.751099999999994</v>
      </c>
      <c r="M479" s="52">
        <v>8.01</v>
      </c>
      <c r="N479" s="52">
        <v>480.16</v>
      </c>
      <c r="O479" s="52">
        <v>7</v>
      </c>
      <c r="P479" s="2">
        <f t="shared" si="7"/>
        <v>24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254</v>
      </c>
      <c r="B480" s="1">
        <v>0.91666666666666663</v>
      </c>
      <c r="C480" s="52">
        <v>2015</v>
      </c>
      <c r="D480" s="52">
        <v>1</v>
      </c>
      <c r="E480" s="52">
        <v>11</v>
      </c>
      <c r="F480" s="52">
        <v>4853931</v>
      </c>
      <c r="G480" s="52">
        <v>4853931</v>
      </c>
      <c r="H480" s="52">
        <v>668912</v>
      </c>
      <c r="I480" s="52">
        <v>668912</v>
      </c>
      <c r="J480" s="52">
        <v>0</v>
      </c>
      <c r="K480" s="52">
        <v>0</v>
      </c>
      <c r="L480" s="52">
        <v>94.945099999999996</v>
      </c>
      <c r="M480" s="52">
        <v>21.79</v>
      </c>
      <c r="N480" s="52">
        <v>0</v>
      </c>
      <c r="O480" s="52">
        <v>7</v>
      </c>
      <c r="P480" s="2">
        <f t="shared" si="7"/>
        <v>0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253</v>
      </c>
      <c r="B481" s="1">
        <v>0.875</v>
      </c>
      <c r="C481" s="52">
        <v>2015</v>
      </c>
      <c r="D481" s="52">
        <v>1</v>
      </c>
      <c r="E481" s="52">
        <v>11</v>
      </c>
      <c r="F481" s="52">
        <v>4853931</v>
      </c>
      <c r="G481" s="52">
        <v>4853931</v>
      </c>
      <c r="H481" s="52">
        <v>668912</v>
      </c>
      <c r="I481" s="52">
        <v>668912</v>
      </c>
      <c r="J481" s="52">
        <v>0</v>
      </c>
      <c r="K481" s="52">
        <v>0</v>
      </c>
      <c r="L481" s="52">
        <v>94.945099999999996</v>
      </c>
      <c r="M481" s="52">
        <v>21.79</v>
      </c>
      <c r="N481" s="52">
        <v>0</v>
      </c>
      <c r="O481" s="52">
        <v>7</v>
      </c>
      <c r="P481" s="2">
        <f t="shared" si="7"/>
        <v>0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252</v>
      </c>
      <c r="B482" s="1">
        <v>0.83333333333333337</v>
      </c>
      <c r="C482" s="52">
        <v>2015</v>
      </c>
      <c r="D482" s="52">
        <v>1</v>
      </c>
      <c r="E482" s="52">
        <v>11</v>
      </c>
      <c r="F482" s="52">
        <v>4853931</v>
      </c>
      <c r="G482" s="52">
        <v>4853931</v>
      </c>
      <c r="H482" s="52">
        <v>668912</v>
      </c>
      <c r="I482" s="52">
        <v>668912</v>
      </c>
      <c r="J482" s="52">
        <v>0</v>
      </c>
      <c r="K482" s="52">
        <v>0</v>
      </c>
      <c r="L482" s="52">
        <v>94.945099999999996</v>
      </c>
      <c r="M482" s="52">
        <v>21.79</v>
      </c>
      <c r="N482" s="52">
        <v>0</v>
      </c>
      <c r="O482" s="52">
        <v>7</v>
      </c>
      <c r="P482" s="2">
        <f t="shared" si="7"/>
        <v>0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251</v>
      </c>
      <c r="B483" s="1">
        <v>0.79166666666666663</v>
      </c>
      <c r="C483" s="52">
        <v>2015</v>
      </c>
      <c r="D483" s="52">
        <v>1</v>
      </c>
      <c r="E483" s="52">
        <v>11</v>
      </c>
      <c r="F483" s="52">
        <v>4853931</v>
      </c>
      <c r="G483" s="52">
        <v>4853931</v>
      </c>
      <c r="H483" s="52">
        <v>668912</v>
      </c>
      <c r="I483" s="52">
        <v>668912</v>
      </c>
      <c r="J483" s="52">
        <v>0</v>
      </c>
      <c r="K483" s="52">
        <v>0</v>
      </c>
      <c r="L483" s="52">
        <v>94.945099999999996</v>
      </c>
      <c r="M483" s="52">
        <v>21.79</v>
      </c>
      <c r="N483" s="52">
        <v>0</v>
      </c>
      <c r="O483" s="52">
        <v>7</v>
      </c>
      <c r="P483" s="2">
        <f t="shared" si="7"/>
        <v>0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250</v>
      </c>
      <c r="B484" s="1">
        <v>0.75</v>
      </c>
      <c r="C484" s="52">
        <v>2015</v>
      </c>
      <c r="D484" s="52">
        <v>1</v>
      </c>
      <c r="E484" s="52">
        <v>11</v>
      </c>
      <c r="F484" s="52">
        <v>4853931</v>
      </c>
      <c r="G484" s="52">
        <v>4853931</v>
      </c>
      <c r="H484" s="52">
        <v>668912</v>
      </c>
      <c r="I484" s="52">
        <v>668912</v>
      </c>
      <c r="J484" s="52">
        <v>0</v>
      </c>
      <c r="K484" s="52">
        <v>0</v>
      </c>
      <c r="L484" s="52">
        <v>94.945099999999996</v>
      </c>
      <c r="M484" s="52">
        <v>21.79</v>
      </c>
      <c r="N484" s="52">
        <v>0</v>
      </c>
      <c r="O484" s="52">
        <v>7</v>
      </c>
      <c r="P484" s="2">
        <f t="shared" si="7"/>
        <v>0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249</v>
      </c>
      <c r="B485" s="1">
        <v>0.70833333333333337</v>
      </c>
      <c r="C485" s="52">
        <v>2015</v>
      </c>
      <c r="D485" s="52">
        <v>1</v>
      </c>
      <c r="E485" s="52">
        <v>11</v>
      </c>
      <c r="F485" s="52">
        <v>4853931</v>
      </c>
      <c r="G485" s="52">
        <v>4853931</v>
      </c>
      <c r="H485" s="52">
        <v>668912</v>
      </c>
      <c r="I485" s="52">
        <v>668912</v>
      </c>
      <c r="J485" s="52">
        <v>0</v>
      </c>
      <c r="K485" s="52">
        <v>0</v>
      </c>
      <c r="L485" s="52">
        <v>94.945099999999996</v>
      </c>
      <c r="M485" s="52">
        <v>21.79</v>
      </c>
      <c r="N485" s="52">
        <v>0</v>
      </c>
      <c r="O485" s="52">
        <v>7</v>
      </c>
      <c r="P485" s="2">
        <f t="shared" si="7"/>
        <v>0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248</v>
      </c>
      <c r="B486" s="1">
        <v>0.66666666666666663</v>
      </c>
      <c r="C486" s="52">
        <v>2015</v>
      </c>
      <c r="D486" s="52">
        <v>1</v>
      </c>
      <c r="E486" s="52">
        <v>11</v>
      </c>
      <c r="F486" s="52">
        <v>4853931</v>
      </c>
      <c r="G486" s="52">
        <v>4853931</v>
      </c>
      <c r="H486" s="52">
        <v>668912</v>
      </c>
      <c r="I486" s="52">
        <v>668912</v>
      </c>
      <c r="J486" s="52">
        <v>0</v>
      </c>
      <c r="K486" s="52">
        <v>0</v>
      </c>
      <c r="L486" s="52">
        <v>94.945099999999996</v>
      </c>
      <c r="M486" s="52">
        <v>21.79</v>
      </c>
      <c r="N486" s="52">
        <v>452.18</v>
      </c>
      <c r="O486" s="52">
        <v>7</v>
      </c>
      <c r="P486" s="2">
        <f t="shared" si="7"/>
        <v>8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247</v>
      </c>
      <c r="B487" s="1">
        <v>0.625</v>
      </c>
      <c r="C487" s="52">
        <v>2015</v>
      </c>
      <c r="D487" s="52">
        <v>1</v>
      </c>
      <c r="E487" s="52">
        <v>11</v>
      </c>
      <c r="F487" s="52">
        <v>4853923</v>
      </c>
      <c r="G487" s="52">
        <v>4853923</v>
      </c>
      <c r="H487" s="52">
        <v>668911</v>
      </c>
      <c r="I487" s="52">
        <v>668911</v>
      </c>
      <c r="J487" s="52">
        <v>0</v>
      </c>
      <c r="K487" s="52">
        <v>0</v>
      </c>
      <c r="L487" s="52">
        <v>94.625799999999998</v>
      </c>
      <c r="M487" s="52">
        <v>21.04</v>
      </c>
      <c r="N487" s="52">
        <v>454.36</v>
      </c>
      <c r="O487" s="52">
        <v>7</v>
      </c>
      <c r="P487" s="2">
        <f t="shared" si="7"/>
        <v>75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246</v>
      </c>
      <c r="B488" s="1">
        <v>0.58333333333333337</v>
      </c>
      <c r="C488" s="52">
        <v>2015</v>
      </c>
      <c r="D488" s="52">
        <v>1</v>
      </c>
      <c r="E488" s="52">
        <v>11</v>
      </c>
      <c r="F488" s="52">
        <v>4853848</v>
      </c>
      <c r="G488" s="52">
        <v>4853848</v>
      </c>
      <c r="H488" s="52">
        <v>668901</v>
      </c>
      <c r="I488" s="52">
        <v>668901</v>
      </c>
      <c r="J488" s="52">
        <v>0</v>
      </c>
      <c r="K488" s="52">
        <v>0</v>
      </c>
      <c r="L488" s="52">
        <v>94.322400000000002</v>
      </c>
      <c r="M488" s="52">
        <v>20.69</v>
      </c>
      <c r="N488" s="52">
        <v>452.33</v>
      </c>
      <c r="O488" s="52">
        <v>7</v>
      </c>
      <c r="P488" s="2">
        <f t="shared" si="7"/>
        <v>83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245</v>
      </c>
      <c r="B489" s="1">
        <v>0.54166666666666663</v>
      </c>
      <c r="C489" s="52">
        <v>2015</v>
      </c>
      <c r="D489" s="52">
        <v>1</v>
      </c>
      <c r="E489" s="52">
        <v>11</v>
      </c>
      <c r="F489" s="52">
        <v>4853765</v>
      </c>
      <c r="G489" s="52">
        <v>4853765</v>
      </c>
      <c r="H489" s="52">
        <v>668890</v>
      </c>
      <c r="I489" s="52">
        <v>668890</v>
      </c>
      <c r="J489" s="52">
        <v>0</v>
      </c>
      <c r="K489" s="52">
        <v>0</v>
      </c>
      <c r="L489" s="52">
        <v>94.084299999999999</v>
      </c>
      <c r="M489" s="52">
        <v>19.66</v>
      </c>
      <c r="N489" s="52">
        <v>453.46</v>
      </c>
      <c r="O489" s="52">
        <v>7</v>
      </c>
      <c r="P489" s="2">
        <f t="shared" si="7"/>
        <v>75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244</v>
      </c>
      <c r="B490" s="1">
        <v>0.5</v>
      </c>
      <c r="C490" s="52">
        <v>2015</v>
      </c>
      <c r="D490" s="52">
        <v>1</v>
      </c>
      <c r="E490" s="52">
        <v>11</v>
      </c>
      <c r="F490" s="52">
        <v>4853690</v>
      </c>
      <c r="G490" s="52">
        <v>4853690</v>
      </c>
      <c r="H490" s="52">
        <v>668880</v>
      </c>
      <c r="I490" s="52">
        <v>668880</v>
      </c>
      <c r="J490" s="52">
        <v>0</v>
      </c>
      <c r="K490" s="52">
        <v>0</v>
      </c>
      <c r="L490" s="52">
        <v>94.241799999999998</v>
      </c>
      <c r="M490" s="52">
        <v>17.32</v>
      </c>
      <c r="N490" s="52">
        <v>461.83</v>
      </c>
      <c r="O490" s="52">
        <v>7</v>
      </c>
      <c r="P490" s="2">
        <f t="shared" si="7"/>
        <v>76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243</v>
      </c>
      <c r="B491" s="1">
        <v>0.45833333333333331</v>
      </c>
      <c r="C491" s="52">
        <v>2015</v>
      </c>
      <c r="D491" s="52">
        <v>1</v>
      </c>
      <c r="E491" s="52">
        <v>11</v>
      </c>
      <c r="F491" s="52">
        <v>4853614</v>
      </c>
      <c r="G491" s="52">
        <v>4853614</v>
      </c>
      <c r="H491" s="52">
        <v>668870</v>
      </c>
      <c r="I491" s="52">
        <v>668870</v>
      </c>
      <c r="J491" s="52">
        <v>0</v>
      </c>
      <c r="K491" s="52">
        <v>0</v>
      </c>
      <c r="L491" s="52">
        <v>94.679100000000005</v>
      </c>
      <c r="M491" s="52">
        <v>14.88</v>
      </c>
      <c r="N491" s="52">
        <v>464.07</v>
      </c>
      <c r="O491" s="52">
        <v>7</v>
      </c>
      <c r="P491" s="2">
        <f t="shared" si="7"/>
        <v>100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242</v>
      </c>
      <c r="B492" s="1">
        <v>0.41666666666666669</v>
      </c>
      <c r="C492" s="52">
        <v>2015</v>
      </c>
      <c r="D492" s="52">
        <v>1</v>
      </c>
      <c r="E492" s="52">
        <v>11</v>
      </c>
      <c r="F492" s="52">
        <v>4853514</v>
      </c>
      <c r="G492" s="52">
        <v>4853514</v>
      </c>
      <c r="H492" s="52">
        <v>668857</v>
      </c>
      <c r="I492" s="52">
        <v>668857</v>
      </c>
      <c r="J492" s="52">
        <v>0</v>
      </c>
      <c r="K492" s="52">
        <v>0</v>
      </c>
      <c r="L492" s="52">
        <v>95.169300000000007</v>
      </c>
      <c r="M492" s="52">
        <v>14.15</v>
      </c>
      <c r="N492" s="52">
        <v>467.93</v>
      </c>
      <c r="O492" s="52">
        <v>7</v>
      </c>
      <c r="P492" s="2">
        <f t="shared" si="7"/>
        <v>233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241</v>
      </c>
      <c r="B493" s="1">
        <v>0.375</v>
      </c>
      <c r="C493" s="52">
        <v>2015</v>
      </c>
      <c r="D493" s="52">
        <v>1</v>
      </c>
      <c r="E493" s="52">
        <v>11</v>
      </c>
      <c r="F493" s="52">
        <v>4853281</v>
      </c>
      <c r="G493" s="52">
        <v>4853281</v>
      </c>
      <c r="H493" s="52">
        <v>668827</v>
      </c>
      <c r="I493" s="52">
        <v>668827</v>
      </c>
      <c r="J493" s="52">
        <v>0</v>
      </c>
      <c r="K493" s="52">
        <v>0</v>
      </c>
      <c r="L493" s="52">
        <v>94.953299999999999</v>
      </c>
      <c r="M493" s="52">
        <v>14</v>
      </c>
      <c r="N493" s="52">
        <v>469.13</v>
      </c>
      <c r="O493" s="52">
        <v>7</v>
      </c>
      <c r="P493" s="2">
        <f t="shared" si="7"/>
        <v>310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240</v>
      </c>
      <c r="B494" s="1">
        <v>0.33333333333333331</v>
      </c>
      <c r="C494" s="52">
        <v>2015</v>
      </c>
      <c r="D494" s="52">
        <v>1</v>
      </c>
      <c r="E494" s="52">
        <v>11</v>
      </c>
      <c r="F494" s="52">
        <v>4852971</v>
      </c>
      <c r="G494" s="52">
        <v>4852971</v>
      </c>
      <c r="H494" s="52">
        <v>668787</v>
      </c>
      <c r="I494" s="52">
        <v>668787</v>
      </c>
      <c r="J494" s="52">
        <v>0</v>
      </c>
      <c r="K494" s="52">
        <v>0</v>
      </c>
      <c r="L494" s="52">
        <v>94.181899999999999</v>
      </c>
      <c r="M494" s="52">
        <v>13.91</v>
      </c>
      <c r="N494" s="52">
        <v>467.58</v>
      </c>
      <c r="O494" s="52">
        <v>7</v>
      </c>
      <c r="P494" s="2">
        <f t="shared" si="7"/>
        <v>354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239</v>
      </c>
      <c r="B495" s="1">
        <v>0.29166666666666669</v>
      </c>
      <c r="C495" s="52">
        <v>2015</v>
      </c>
      <c r="D495" s="52">
        <v>1</v>
      </c>
      <c r="E495" s="52">
        <v>11</v>
      </c>
      <c r="F495" s="52">
        <v>4852617</v>
      </c>
      <c r="G495" s="52">
        <v>4852617</v>
      </c>
      <c r="H495" s="52">
        <v>668741</v>
      </c>
      <c r="I495" s="52">
        <v>668741</v>
      </c>
      <c r="J495" s="52">
        <v>0</v>
      </c>
      <c r="K495" s="52">
        <v>0</v>
      </c>
      <c r="L495" s="52">
        <v>94.600200000000001</v>
      </c>
      <c r="M495" s="52">
        <v>13.2</v>
      </c>
      <c r="N495" s="52">
        <v>470.62</v>
      </c>
      <c r="O495" s="52">
        <v>7</v>
      </c>
      <c r="P495" s="2">
        <f t="shared" si="7"/>
        <v>294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238</v>
      </c>
      <c r="B496" s="1">
        <v>0.25</v>
      </c>
      <c r="C496" s="52">
        <v>2015</v>
      </c>
      <c r="D496" s="52">
        <v>1</v>
      </c>
      <c r="E496" s="52">
        <v>11</v>
      </c>
      <c r="F496" s="52">
        <v>4852323</v>
      </c>
      <c r="G496" s="52">
        <v>4852323</v>
      </c>
      <c r="H496" s="52">
        <v>668703</v>
      </c>
      <c r="I496" s="52">
        <v>668703</v>
      </c>
      <c r="J496" s="52">
        <v>0</v>
      </c>
      <c r="K496" s="52">
        <v>0</v>
      </c>
      <c r="L496" s="52">
        <v>94.535499999999999</v>
      </c>
      <c r="M496" s="52">
        <v>13.39</v>
      </c>
      <c r="N496" s="52">
        <v>471.3</v>
      </c>
      <c r="O496" s="52">
        <v>7</v>
      </c>
      <c r="P496" s="2">
        <f t="shared" si="7"/>
        <v>310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237</v>
      </c>
      <c r="B497" s="1">
        <v>0.20833333333333334</v>
      </c>
      <c r="C497" s="52">
        <v>2015</v>
      </c>
      <c r="D497" s="52">
        <v>1</v>
      </c>
      <c r="E497" s="52">
        <v>11</v>
      </c>
      <c r="F497" s="52">
        <v>4852013</v>
      </c>
      <c r="G497" s="52">
        <v>4852013</v>
      </c>
      <c r="H497" s="52">
        <v>668663</v>
      </c>
      <c r="I497" s="52">
        <v>668663</v>
      </c>
      <c r="J497" s="52">
        <v>0</v>
      </c>
      <c r="K497" s="52">
        <v>0</v>
      </c>
      <c r="L497" s="52">
        <v>94.712400000000002</v>
      </c>
      <c r="M497" s="52">
        <v>13.49</v>
      </c>
      <c r="N497" s="52">
        <v>469.44</v>
      </c>
      <c r="O497" s="52">
        <v>7</v>
      </c>
      <c r="P497" s="2">
        <f t="shared" si="7"/>
        <v>286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236</v>
      </c>
      <c r="B498" s="1">
        <v>0.16666666666666666</v>
      </c>
      <c r="C498" s="52">
        <v>2015</v>
      </c>
      <c r="D498" s="52">
        <v>1</v>
      </c>
      <c r="E498" s="52">
        <v>11</v>
      </c>
      <c r="F498" s="52">
        <v>4851727</v>
      </c>
      <c r="G498" s="52">
        <v>4851727</v>
      </c>
      <c r="H498" s="52">
        <v>668626</v>
      </c>
      <c r="I498" s="52">
        <v>668626</v>
      </c>
      <c r="J498" s="52">
        <v>0</v>
      </c>
      <c r="K498" s="52">
        <v>0</v>
      </c>
      <c r="L498" s="52">
        <v>94.907499999999999</v>
      </c>
      <c r="M498" s="52">
        <v>13.56</v>
      </c>
      <c r="N498" s="52">
        <v>468.19</v>
      </c>
      <c r="O498" s="52">
        <v>7</v>
      </c>
      <c r="P498" s="2">
        <f t="shared" si="7"/>
        <v>264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235</v>
      </c>
      <c r="B499" s="1">
        <v>0.125</v>
      </c>
      <c r="C499" s="52">
        <v>2015</v>
      </c>
      <c r="D499" s="52">
        <v>1</v>
      </c>
      <c r="E499" s="52">
        <v>11</v>
      </c>
      <c r="F499" s="52">
        <v>4851463</v>
      </c>
      <c r="G499" s="52">
        <v>4851463</v>
      </c>
      <c r="H499" s="52">
        <v>668592</v>
      </c>
      <c r="I499" s="52">
        <v>668592</v>
      </c>
      <c r="J499" s="52">
        <v>0</v>
      </c>
      <c r="K499" s="52">
        <v>0</v>
      </c>
      <c r="L499" s="52">
        <v>94.517799999999994</v>
      </c>
      <c r="M499" s="52">
        <v>14.01</v>
      </c>
      <c r="N499" s="52">
        <v>465.59</v>
      </c>
      <c r="O499" s="52">
        <v>7</v>
      </c>
      <c r="P499" s="2">
        <f t="shared" si="7"/>
        <v>347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234</v>
      </c>
      <c r="B500" s="1">
        <v>8.3333333333333329E-2</v>
      </c>
      <c r="C500" s="52">
        <v>2015</v>
      </c>
      <c r="D500" s="52">
        <v>1</v>
      </c>
      <c r="E500" s="52">
        <v>11</v>
      </c>
      <c r="F500" s="52">
        <v>4851116</v>
      </c>
      <c r="G500" s="52">
        <v>4851116</v>
      </c>
      <c r="H500" s="52">
        <v>668547</v>
      </c>
      <c r="I500" s="52">
        <v>668547</v>
      </c>
      <c r="J500" s="52">
        <v>0</v>
      </c>
      <c r="K500" s="52">
        <v>0</v>
      </c>
      <c r="L500" s="52">
        <v>94.881</v>
      </c>
      <c r="M500" s="52">
        <v>13.36</v>
      </c>
      <c r="N500" s="52">
        <v>467.77</v>
      </c>
      <c r="O500" s="52">
        <v>7</v>
      </c>
      <c r="P500" s="2">
        <f t="shared" si="7"/>
        <v>233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233</v>
      </c>
      <c r="B501" s="1">
        <v>4.1666666666666664E-2</v>
      </c>
      <c r="C501" s="52">
        <v>2015</v>
      </c>
      <c r="D501" s="52">
        <v>1</v>
      </c>
      <c r="E501" s="52">
        <v>11</v>
      </c>
      <c r="F501" s="52">
        <v>4850883</v>
      </c>
      <c r="G501" s="52">
        <v>4850883</v>
      </c>
      <c r="H501" s="52">
        <v>668517</v>
      </c>
      <c r="I501" s="52">
        <v>668517</v>
      </c>
      <c r="J501" s="52">
        <v>0</v>
      </c>
      <c r="K501" s="52">
        <v>0</v>
      </c>
      <c r="L501" s="52">
        <v>94.667199999999994</v>
      </c>
      <c r="M501" s="52">
        <v>12.62</v>
      </c>
      <c r="N501" s="52">
        <v>468.6</v>
      </c>
      <c r="O501" s="52">
        <v>7</v>
      </c>
      <c r="P501" s="2">
        <f t="shared" si="7"/>
        <v>163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232</v>
      </c>
      <c r="B502" s="1">
        <v>0</v>
      </c>
      <c r="C502" s="52">
        <v>2015</v>
      </c>
      <c r="D502" s="52">
        <v>1</v>
      </c>
      <c r="E502" s="52">
        <v>11</v>
      </c>
      <c r="F502" s="52">
        <v>4850720</v>
      </c>
      <c r="G502" s="52">
        <v>4850720</v>
      </c>
      <c r="H502" s="52">
        <v>668496</v>
      </c>
      <c r="I502" s="52">
        <v>668496</v>
      </c>
      <c r="J502" s="52">
        <v>0</v>
      </c>
      <c r="K502" s="52">
        <v>0</v>
      </c>
      <c r="L502" s="52">
        <v>94.902900000000002</v>
      </c>
      <c r="M502" s="52">
        <v>11.84</v>
      </c>
      <c r="N502" s="52">
        <v>471.21</v>
      </c>
      <c r="O502" s="52">
        <v>7</v>
      </c>
      <c r="P502" s="2">
        <f t="shared" si="7"/>
        <v>109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231</v>
      </c>
      <c r="B503" s="1">
        <v>0.95833333333333337</v>
      </c>
      <c r="C503" s="52">
        <v>2015</v>
      </c>
      <c r="D503" s="52">
        <v>1</v>
      </c>
      <c r="E503" s="52">
        <v>10</v>
      </c>
      <c r="F503" s="52">
        <v>4850611</v>
      </c>
      <c r="G503" s="52">
        <v>4850611</v>
      </c>
      <c r="H503" s="52">
        <v>668482</v>
      </c>
      <c r="I503" s="52">
        <v>668482</v>
      </c>
      <c r="J503" s="52">
        <v>0</v>
      </c>
      <c r="K503" s="52">
        <v>0</v>
      </c>
      <c r="L503" s="52">
        <v>94.453999999999994</v>
      </c>
      <c r="M503" s="52">
        <v>10.65</v>
      </c>
      <c r="N503" s="52">
        <v>471.64</v>
      </c>
      <c r="O503" s="52">
        <v>7</v>
      </c>
      <c r="P503" s="2">
        <f t="shared" ref="P503:P566" si="8">F503-F504</f>
        <v>78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230</v>
      </c>
      <c r="B504" s="1">
        <v>0.91666666666666663</v>
      </c>
      <c r="C504" s="52">
        <v>2015</v>
      </c>
      <c r="D504" s="52">
        <v>1</v>
      </c>
      <c r="E504" s="52">
        <v>10</v>
      </c>
      <c r="F504" s="52">
        <v>4850533</v>
      </c>
      <c r="G504" s="52">
        <v>4850533</v>
      </c>
      <c r="H504" s="52">
        <v>668472</v>
      </c>
      <c r="I504" s="52">
        <v>668472</v>
      </c>
      <c r="J504" s="52">
        <v>0</v>
      </c>
      <c r="K504" s="52">
        <v>0</v>
      </c>
      <c r="L504" s="52">
        <v>94.938299999999998</v>
      </c>
      <c r="M504" s="52">
        <v>8.18</v>
      </c>
      <c r="N504" s="52">
        <v>477.05</v>
      </c>
      <c r="O504" s="52">
        <v>7</v>
      </c>
      <c r="P504" s="2">
        <f t="shared" si="8"/>
        <v>32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229</v>
      </c>
      <c r="B505" s="1">
        <v>0.875</v>
      </c>
      <c r="C505" s="52">
        <v>2015</v>
      </c>
      <c r="D505" s="52">
        <v>1</v>
      </c>
      <c r="E505" s="52">
        <v>10</v>
      </c>
      <c r="F505" s="52">
        <v>4850501</v>
      </c>
      <c r="G505" s="52">
        <v>4850501</v>
      </c>
      <c r="H505" s="52">
        <v>668468</v>
      </c>
      <c r="I505" s="52">
        <v>668468</v>
      </c>
      <c r="J505" s="52">
        <v>0</v>
      </c>
      <c r="K505" s="52">
        <v>0</v>
      </c>
      <c r="L505" s="52">
        <v>93.695999999999998</v>
      </c>
      <c r="M505" s="52">
        <v>17.57</v>
      </c>
      <c r="N505" s="52">
        <v>0</v>
      </c>
      <c r="O505" s="52">
        <v>7</v>
      </c>
      <c r="P505" s="2">
        <f t="shared" si="8"/>
        <v>0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228</v>
      </c>
      <c r="B506" s="1">
        <v>0.83333333333333337</v>
      </c>
      <c r="C506" s="52">
        <v>2015</v>
      </c>
      <c r="D506" s="52">
        <v>1</v>
      </c>
      <c r="E506" s="52">
        <v>10</v>
      </c>
      <c r="F506" s="52">
        <v>4850501</v>
      </c>
      <c r="G506" s="52">
        <v>4850501</v>
      </c>
      <c r="H506" s="52">
        <v>668468</v>
      </c>
      <c r="I506" s="52">
        <v>668468</v>
      </c>
      <c r="J506" s="52">
        <v>0</v>
      </c>
      <c r="K506" s="52">
        <v>0</v>
      </c>
      <c r="L506" s="52">
        <v>93.695999999999998</v>
      </c>
      <c r="M506" s="52">
        <v>17.57</v>
      </c>
      <c r="N506" s="52">
        <v>0</v>
      </c>
      <c r="O506" s="52">
        <v>7</v>
      </c>
      <c r="P506" s="2">
        <f t="shared" si="8"/>
        <v>0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227</v>
      </c>
      <c r="B507" s="1">
        <v>0.79166666666666663</v>
      </c>
      <c r="C507" s="52">
        <v>2015</v>
      </c>
      <c r="D507" s="52">
        <v>1</v>
      </c>
      <c r="E507" s="52">
        <v>10</v>
      </c>
      <c r="F507" s="52">
        <v>4850501</v>
      </c>
      <c r="G507" s="52">
        <v>4850501</v>
      </c>
      <c r="H507" s="52">
        <v>668468</v>
      </c>
      <c r="I507" s="52">
        <v>668468</v>
      </c>
      <c r="J507" s="52">
        <v>0</v>
      </c>
      <c r="K507" s="52">
        <v>0</v>
      </c>
      <c r="L507" s="52">
        <v>93.695999999999998</v>
      </c>
      <c r="M507" s="52">
        <v>17.57</v>
      </c>
      <c r="N507" s="52">
        <v>0</v>
      </c>
      <c r="O507" s="52">
        <v>7</v>
      </c>
      <c r="P507" s="2">
        <f t="shared" si="8"/>
        <v>0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226</v>
      </c>
      <c r="B508" s="1">
        <v>0.75</v>
      </c>
      <c r="C508" s="52">
        <v>2015</v>
      </c>
      <c r="D508" s="52">
        <v>1</v>
      </c>
      <c r="E508" s="52">
        <v>10</v>
      </c>
      <c r="F508" s="52">
        <v>4850501</v>
      </c>
      <c r="G508" s="52">
        <v>4850501</v>
      </c>
      <c r="H508" s="52">
        <v>668468</v>
      </c>
      <c r="I508" s="52">
        <v>668468</v>
      </c>
      <c r="J508" s="52">
        <v>0</v>
      </c>
      <c r="K508" s="52">
        <v>0</v>
      </c>
      <c r="L508" s="52">
        <v>93.695999999999998</v>
      </c>
      <c r="M508" s="52">
        <v>17.57</v>
      </c>
      <c r="N508" s="52">
        <v>0</v>
      </c>
      <c r="O508" s="52">
        <v>7</v>
      </c>
      <c r="P508" s="2">
        <f t="shared" si="8"/>
        <v>0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225</v>
      </c>
      <c r="B509" s="1">
        <v>0.70833333333333337</v>
      </c>
      <c r="C509" s="52">
        <v>2015</v>
      </c>
      <c r="D509" s="52">
        <v>1</v>
      </c>
      <c r="E509" s="52">
        <v>10</v>
      </c>
      <c r="F509" s="52">
        <v>4850501</v>
      </c>
      <c r="G509" s="52">
        <v>4850501</v>
      </c>
      <c r="H509" s="52">
        <v>668468</v>
      </c>
      <c r="I509" s="52">
        <v>668468</v>
      </c>
      <c r="J509" s="52">
        <v>0</v>
      </c>
      <c r="K509" s="52">
        <v>0</v>
      </c>
      <c r="L509" s="52">
        <v>93.695999999999998</v>
      </c>
      <c r="M509" s="52">
        <v>17.57</v>
      </c>
      <c r="N509" s="52">
        <v>0</v>
      </c>
      <c r="O509" s="52">
        <v>7</v>
      </c>
      <c r="P509" s="2">
        <f t="shared" si="8"/>
        <v>0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224</v>
      </c>
      <c r="B510" s="1">
        <v>0.66666666666666663</v>
      </c>
      <c r="C510" s="52">
        <v>2015</v>
      </c>
      <c r="D510" s="52">
        <v>1</v>
      </c>
      <c r="E510" s="52">
        <v>10</v>
      </c>
      <c r="F510" s="52">
        <v>4850501</v>
      </c>
      <c r="G510" s="52">
        <v>4850501</v>
      </c>
      <c r="H510" s="52">
        <v>668468</v>
      </c>
      <c r="I510" s="52">
        <v>668468</v>
      </c>
      <c r="J510" s="52">
        <v>0</v>
      </c>
      <c r="K510" s="52">
        <v>0</v>
      </c>
      <c r="L510" s="52">
        <v>93.695999999999998</v>
      </c>
      <c r="M510" s="52">
        <v>17.57</v>
      </c>
      <c r="N510" s="52">
        <v>453.37</v>
      </c>
      <c r="O510" s="52">
        <v>7</v>
      </c>
      <c r="P510" s="2">
        <f t="shared" si="8"/>
        <v>7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223</v>
      </c>
      <c r="B511" s="1">
        <v>0.625</v>
      </c>
      <c r="C511" s="52">
        <v>2015</v>
      </c>
      <c r="D511" s="52">
        <v>1</v>
      </c>
      <c r="E511" s="52">
        <v>10</v>
      </c>
      <c r="F511" s="52">
        <v>4850494</v>
      </c>
      <c r="G511" s="52">
        <v>4850494</v>
      </c>
      <c r="H511" s="52">
        <v>668467</v>
      </c>
      <c r="I511" s="52">
        <v>668467</v>
      </c>
      <c r="J511" s="52">
        <v>0</v>
      </c>
      <c r="K511" s="52">
        <v>0</v>
      </c>
      <c r="L511" s="52">
        <v>93.972899999999996</v>
      </c>
      <c r="M511" s="52">
        <v>18.93</v>
      </c>
      <c r="N511" s="52">
        <v>456.6</v>
      </c>
      <c r="O511" s="52">
        <v>7</v>
      </c>
      <c r="P511" s="2">
        <f t="shared" si="8"/>
        <v>76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222</v>
      </c>
      <c r="B512" s="1">
        <v>0.58333333333333337</v>
      </c>
      <c r="C512" s="52">
        <v>2015</v>
      </c>
      <c r="D512" s="52">
        <v>1</v>
      </c>
      <c r="E512" s="52">
        <v>10</v>
      </c>
      <c r="F512" s="52">
        <v>4850418</v>
      </c>
      <c r="G512" s="52">
        <v>4850418</v>
      </c>
      <c r="H512" s="52">
        <v>668457</v>
      </c>
      <c r="I512" s="52">
        <v>668457</v>
      </c>
      <c r="J512" s="52">
        <v>0</v>
      </c>
      <c r="K512" s="52">
        <v>0</v>
      </c>
      <c r="L512" s="52">
        <v>93.318600000000004</v>
      </c>
      <c r="M512" s="52">
        <v>20.41</v>
      </c>
      <c r="N512" s="52">
        <v>450.08</v>
      </c>
      <c r="O512" s="52">
        <v>7</v>
      </c>
      <c r="P512" s="2">
        <f t="shared" si="8"/>
        <v>82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221</v>
      </c>
      <c r="B513" s="1">
        <v>0.54166666666666663</v>
      </c>
      <c r="C513" s="52">
        <v>2015</v>
      </c>
      <c r="D513" s="52">
        <v>1</v>
      </c>
      <c r="E513" s="52">
        <v>10</v>
      </c>
      <c r="F513" s="52">
        <v>4850336</v>
      </c>
      <c r="G513" s="52">
        <v>4850336</v>
      </c>
      <c r="H513" s="52">
        <v>668446</v>
      </c>
      <c r="I513" s="52">
        <v>668446</v>
      </c>
      <c r="J513" s="52">
        <v>0</v>
      </c>
      <c r="K513" s="52">
        <v>0</v>
      </c>
      <c r="L513" s="52">
        <v>92.685599999999994</v>
      </c>
      <c r="M513" s="52">
        <v>20.18</v>
      </c>
      <c r="N513" s="52">
        <v>446.89</v>
      </c>
      <c r="O513" s="52">
        <v>7</v>
      </c>
      <c r="P513" s="2">
        <f t="shared" si="8"/>
        <v>74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220</v>
      </c>
      <c r="B514" s="1">
        <v>0.5</v>
      </c>
      <c r="C514" s="52">
        <v>2015</v>
      </c>
      <c r="D514" s="52">
        <v>1</v>
      </c>
      <c r="E514" s="52">
        <v>10</v>
      </c>
      <c r="F514" s="52">
        <v>4850262</v>
      </c>
      <c r="G514" s="52">
        <v>4850262</v>
      </c>
      <c r="H514" s="52">
        <v>668436</v>
      </c>
      <c r="I514" s="52">
        <v>668436</v>
      </c>
      <c r="J514" s="52">
        <v>0</v>
      </c>
      <c r="K514" s="52">
        <v>0</v>
      </c>
      <c r="L514" s="52">
        <v>93.2684</v>
      </c>
      <c r="M514" s="52">
        <v>18.53</v>
      </c>
      <c r="N514" s="52">
        <v>455.41</v>
      </c>
      <c r="O514" s="52">
        <v>7</v>
      </c>
      <c r="P514" s="2">
        <f t="shared" si="8"/>
        <v>75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219</v>
      </c>
      <c r="B515" s="1">
        <v>0.45833333333333331</v>
      </c>
      <c r="C515" s="52">
        <v>2015</v>
      </c>
      <c r="D515" s="52">
        <v>1</v>
      </c>
      <c r="E515" s="52">
        <v>10</v>
      </c>
      <c r="F515" s="52">
        <v>4850187</v>
      </c>
      <c r="G515" s="52">
        <v>4850187</v>
      </c>
      <c r="H515" s="52">
        <v>668426</v>
      </c>
      <c r="I515" s="52">
        <v>668426</v>
      </c>
      <c r="J515" s="52">
        <v>0</v>
      </c>
      <c r="K515" s="52">
        <v>0</v>
      </c>
      <c r="L515" s="52">
        <v>91.857900000000001</v>
      </c>
      <c r="M515" s="52">
        <v>16.14</v>
      </c>
      <c r="N515" s="52">
        <v>452.21</v>
      </c>
      <c r="O515" s="52">
        <v>7</v>
      </c>
      <c r="P515" s="2">
        <f t="shared" si="8"/>
        <v>89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218</v>
      </c>
      <c r="B516" s="1">
        <v>0.41666666666666669</v>
      </c>
      <c r="C516" s="52">
        <v>2015</v>
      </c>
      <c r="D516" s="52">
        <v>1</v>
      </c>
      <c r="E516" s="52">
        <v>10</v>
      </c>
      <c r="F516" s="52">
        <v>4850098</v>
      </c>
      <c r="G516" s="52">
        <v>4850098</v>
      </c>
      <c r="H516" s="52">
        <v>668414</v>
      </c>
      <c r="I516" s="52">
        <v>668414</v>
      </c>
      <c r="J516" s="52">
        <v>0</v>
      </c>
      <c r="K516" s="52">
        <v>0</v>
      </c>
      <c r="L516" s="52">
        <v>92.428200000000004</v>
      </c>
      <c r="M516" s="52">
        <v>14.56</v>
      </c>
      <c r="N516" s="52">
        <v>457.58</v>
      </c>
      <c r="O516" s="52">
        <v>7</v>
      </c>
      <c r="P516" s="2">
        <f t="shared" si="8"/>
        <v>174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217</v>
      </c>
      <c r="B517" s="1">
        <v>0.375</v>
      </c>
      <c r="C517" s="52">
        <v>2015</v>
      </c>
      <c r="D517" s="52">
        <v>1</v>
      </c>
      <c r="E517" s="52">
        <v>10</v>
      </c>
      <c r="F517" s="52">
        <v>4849924</v>
      </c>
      <c r="G517" s="52">
        <v>4849924</v>
      </c>
      <c r="H517" s="52">
        <v>668391</v>
      </c>
      <c r="I517" s="52">
        <v>668391</v>
      </c>
      <c r="J517" s="52">
        <v>0</v>
      </c>
      <c r="K517" s="52">
        <v>0</v>
      </c>
      <c r="L517" s="52">
        <v>91.973100000000002</v>
      </c>
      <c r="M517" s="52">
        <v>14.48</v>
      </c>
      <c r="N517" s="52">
        <v>455.91</v>
      </c>
      <c r="O517" s="52">
        <v>7</v>
      </c>
      <c r="P517" s="2">
        <f t="shared" si="8"/>
        <v>361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216</v>
      </c>
      <c r="B518" s="1">
        <v>0.33333333333333331</v>
      </c>
      <c r="C518" s="52">
        <v>2015</v>
      </c>
      <c r="D518" s="52">
        <v>1</v>
      </c>
      <c r="E518" s="52">
        <v>10</v>
      </c>
      <c r="F518" s="52">
        <v>4849563</v>
      </c>
      <c r="G518" s="52">
        <v>4849563</v>
      </c>
      <c r="H518" s="52">
        <v>668343</v>
      </c>
      <c r="I518" s="52">
        <v>668343</v>
      </c>
      <c r="J518" s="52">
        <v>0</v>
      </c>
      <c r="K518" s="52">
        <v>0</v>
      </c>
      <c r="L518" s="52">
        <v>91.780299999999997</v>
      </c>
      <c r="M518" s="52">
        <v>13.99</v>
      </c>
      <c r="N518" s="52">
        <v>458.71</v>
      </c>
      <c r="O518" s="52">
        <v>7</v>
      </c>
      <c r="P518" s="2">
        <f t="shared" si="8"/>
        <v>338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215</v>
      </c>
      <c r="B519" s="1">
        <v>0.29166666666666669</v>
      </c>
      <c r="C519" s="52">
        <v>2015</v>
      </c>
      <c r="D519" s="52">
        <v>1</v>
      </c>
      <c r="E519" s="52">
        <v>10</v>
      </c>
      <c r="F519" s="52">
        <v>4849225</v>
      </c>
      <c r="G519" s="52">
        <v>4849225</v>
      </c>
      <c r="H519" s="52">
        <v>668298</v>
      </c>
      <c r="I519" s="52">
        <v>668298</v>
      </c>
      <c r="J519" s="52">
        <v>0</v>
      </c>
      <c r="K519" s="52">
        <v>0</v>
      </c>
      <c r="L519" s="52">
        <v>92.269199999999998</v>
      </c>
      <c r="M519" s="52">
        <v>13.75</v>
      </c>
      <c r="N519" s="52">
        <v>462.74</v>
      </c>
      <c r="O519" s="52">
        <v>7</v>
      </c>
      <c r="P519" s="2">
        <f t="shared" si="8"/>
        <v>310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214</v>
      </c>
      <c r="B520" s="1">
        <v>0.25</v>
      </c>
      <c r="C520" s="52">
        <v>2015</v>
      </c>
      <c r="D520" s="52">
        <v>1</v>
      </c>
      <c r="E520" s="52">
        <v>10</v>
      </c>
      <c r="F520" s="52">
        <v>4848915</v>
      </c>
      <c r="G520" s="52">
        <v>4848915</v>
      </c>
      <c r="H520" s="52">
        <v>668257</v>
      </c>
      <c r="I520" s="52">
        <v>668257</v>
      </c>
      <c r="J520" s="52">
        <v>0</v>
      </c>
      <c r="K520" s="52">
        <v>0</v>
      </c>
      <c r="L520" s="52">
        <v>93.048100000000005</v>
      </c>
      <c r="M520" s="52">
        <v>13.57</v>
      </c>
      <c r="N520" s="52">
        <v>463.47</v>
      </c>
      <c r="O520" s="52">
        <v>7</v>
      </c>
      <c r="P520" s="2">
        <f t="shared" si="8"/>
        <v>259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213</v>
      </c>
      <c r="B521" s="1">
        <v>0.20833333333333334</v>
      </c>
      <c r="C521" s="52">
        <v>2015</v>
      </c>
      <c r="D521" s="52">
        <v>1</v>
      </c>
      <c r="E521" s="52">
        <v>10</v>
      </c>
      <c r="F521" s="52">
        <v>4848656</v>
      </c>
      <c r="G521" s="52">
        <v>4848656</v>
      </c>
      <c r="H521" s="52">
        <v>668223</v>
      </c>
      <c r="I521" s="52">
        <v>668223</v>
      </c>
      <c r="J521" s="52">
        <v>0</v>
      </c>
      <c r="K521" s="52">
        <v>0</v>
      </c>
      <c r="L521" s="52">
        <v>92.685199999999995</v>
      </c>
      <c r="M521" s="52">
        <v>13.85</v>
      </c>
      <c r="N521" s="52">
        <v>462.14</v>
      </c>
      <c r="O521" s="52">
        <v>7</v>
      </c>
      <c r="P521" s="2">
        <f t="shared" si="8"/>
        <v>288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212</v>
      </c>
      <c r="B522" s="1">
        <v>0.16666666666666666</v>
      </c>
      <c r="C522" s="52">
        <v>2015</v>
      </c>
      <c r="D522" s="52">
        <v>1</v>
      </c>
      <c r="E522" s="52">
        <v>10</v>
      </c>
      <c r="F522" s="52">
        <v>4848368</v>
      </c>
      <c r="G522" s="52">
        <v>4848368</v>
      </c>
      <c r="H522" s="52">
        <v>668185</v>
      </c>
      <c r="I522" s="52">
        <v>668185</v>
      </c>
      <c r="J522" s="52">
        <v>0</v>
      </c>
      <c r="K522" s="52">
        <v>0</v>
      </c>
      <c r="L522" s="52">
        <v>93.725899999999996</v>
      </c>
      <c r="M522" s="52">
        <v>13.54</v>
      </c>
      <c r="N522" s="52">
        <v>465.6</v>
      </c>
      <c r="O522" s="52">
        <v>7</v>
      </c>
      <c r="P522" s="2">
        <f t="shared" si="8"/>
        <v>230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211</v>
      </c>
      <c r="B523" s="1">
        <v>0.125</v>
      </c>
      <c r="C523" s="52">
        <v>2015</v>
      </c>
      <c r="D523" s="52">
        <v>1</v>
      </c>
      <c r="E523" s="52">
        <v>10</v>
      </c>
      <c r="F523" s="52">
        <v>4848138</v>
      </c>
      <c r="G523" s="52">
        <v>4848138</v>
      </c>
      <c r="H523" s="52">
        <v>668155</v>
      </c>
      <c r="I523" s="52">
        <v>668155</v>
      </c>
      <c r="J523" s="52">
        <v>0</v>
      </c>
      <c r="K523" s="52">
        <v>0</v>
      </c>
      <c r="L523" s="52">
        <v>93.264200000000002</v>
      </c>
      <c r="M523" s="52">
        <v>13.62</v>
      </c>
      <c r="N523" s="52">
        <v>461.78</v>
      </c>
      <c r="O523" s="52">
        <v>7</v>
      </c>
      <c r="P523" s="2">
        <f t="shared" si="8"/>
        <v>236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210</v>
      </c>
      <c r="B524" s="1">
        <v>8.3333333333333329E-2</v>
      </c>
      <c r="C524" s="52">
        <v>2015</v>
      </c>
      <c r="D524" s="52">
        <v>1</v>
      </c>
      <c r="E524" s="52">
        <v>10</v>
      </c>
      <c r="F524" s="52">
        <v>4847902</v>
      </c>
      <c r="G524" s="52">
        <v>4847902</v>
      </c>
      <c r="H524" s="52">
        <v>668124</v>
      </c>
      <c r="I524" s="52">
        <v>668124</v>
      </c>
      <c r="J524" s="52">
        <v>0</v>
      </c>
      <c r="K524" s="52">
        <v>0</v>
      </c>
      <c r="L524" s="52">
        <v>93.160399999999996</v>
      </c>
      <c r="M524" s="52">
        <v>13.58</v>
      </c>
      <c r="N524" s="52">
        <v>462.09</v>
      </c>
      <c r="O524" s="52">
        <v>7</v>
      </c>
      <c r="P524" s="2">
        <f t="shared" si="8"/>
        <v>199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209</v>
      </c>
      <c r="B525" s="1">
        <v>4.1666666666666664E-2</v>
      </c>
      <c r="C525" s="52">
        <v>2015</v>
      </c>
      <c r="D525" s="52">
        <v>1</v>
      </c>
      <c r="E525" s="52">
        <v>10</v>
      </c>
      <c r="F525" s="52">
        <v>4847703</v>
      </c>
      <c r="G525" s="52">
        <v>4847703</v>
      </c>
      <c r="H525" s="52">
        <v>668098</v>
      </c>
      <c r="I525" s="52">
        <v>668098</v>
      </c>
      <c r="J525" s="52">
        <v>0</v>
      </c>
      <c r="K525" s="52">
        <v>0</v>
      </c>
      <c r="L525" s="52">
        <v>92.692800000000005</v>
      </c>
      <c r="M525" s="52">
        <v>13.59</v>
      </c>
      <c r="N525" s="52">
        <v>459.68</v>
      </c>
      <c r="O525" s="52">
        <v>7</v>
      </c>
      <c r="P525" s="2">
        <f t="shared" si="8"/>
        <v>212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208</v>
      </c>
      <c r="B526" s="1">
        <v>0</v>
      </c>
      <c r="C526" s="52">
        <v>2015</v>
      </c>
      <c r="D526" s="52">
        <v>1</v>
      </c>
      <c r="E526" s="52">
        <v>10</v>
      </c>
      <c r="F526" s="52">
        <v>4847491</v>
      </c>
      <c r="G526" s="52">
        <v>4847491</v>
      </c>
      <c r="H526" s="52">
        <v>668070</v>
      </c>
      <c r="I526" s="52">
        <v>668070</v>
      </c>
      <c r="J526" s="52">
        <v>0</v>
      </c>
      <c r="K526" s="52">
        <v>0</v>
      </c>
      <c r="L526" s="52">
        <v>93.609300000000005</v>
      </c>
      <c r="M526" s="52">
        <v>13.37</v>
      </c>
      <c r="N526" s="52">
        <v>463.01</v>
      </c>
      <c r="O526" s="52">
        <v>7</v>
      </c>
      <c r="P526" s="2">
        <f t="shared" si="8"/>
        <v>161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207</v>
      </c>
      <c r="B527" s="1">
        <v>0.95833333333333337</v>
      </c>
      <c r="C527" s="52">
        <v>2015</v>
      </c>
      <c r="D527" s="52">
        <v>1</v>
      </c>
      <c r="E527" s="52">
        <v>9</v>
      </c>
      <c r="F527" s="52">
        <v>4847330</v>
      </c>
      <c r="G527" s="52">
        <v>4847330</v>
      </c>
      <c r="H527" s="52">
        <v>668049</v>
      </c>
      <c r="I527" s="52">
        <v>668049</v>
      </c>
      <c r="J527" s="52">
        <v>0</v>
      </c>
      <c r="K527" s="52">
        <v>0</v>
      </c>
      <c r="L527" s="52">
        <v>93.340500000000006</v>
      </c>
      <c r="M527" s="52">
        <v>13.04</v>
      </c>
      <c r="N527" s="52">
        <v>467.08</v>
      </c>
      <c r="O527" s="52">
        <v>7</v>
      </c>
      <c r="P527" s="2">
        <f t="shared" si="8"/>
        <v>184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206</v>
      </c>
      <c r="B528" s="1">
        <v>0.91666666666666663</v>
      </c>
      <c r="C528" s="52">
        <v>2015</v>
      </c>
      <c r="D528" s="52">
        <v>1</v>
      </c>
      <c r="E528" s="52">
        <v>9</v>
      </c>
      <c r="F528" s="52">
        <v>4847146</v>
      </c>
      <c r="G528" s="52">
        <v>4847146</v>
      </c>
      <c r="H528" s="52">
        <v>668025</v>
      </c>
      <c r="I528" s="52">
        <v>668025</v>
      </c>
      <c r="J528" s="52">
        <v>0</v>
      </c>
      <c r="K528" s="52">
        <v>0</v>
      </c>
      <c r="L528" s="52">
        <v>93.121300000000005</v>
      </c>
      <c r="M528" s="52">
        <v>13.21</v>
      </c>
      <c r="N528" s="52">
        <v>465.01</v>
      </c>
      <c r="O528" s="52">
        <v>7</v>
      </c>
      <c r="P528" s="2">
        <f t="shared" si="8"/>
        <v>168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205</v>
      </c>
      <c r="B529" s="1">
        <v>0.875</v>
      </c>
      <c r="C529" s="52">
        <v>2015</v>
      </c>
      <c r="D529" s="52">
        <v>1</v>
      </c>
      <c r="E529" s="52">
        <v>9</v>
      </c>
      <c r="F529" s="52">
        <v>4846978</v>
      </c>
      <c r="G529" s="52">
        <v>4846978</v>
      </c>
      <c r="H529" s="52">
        <v>668003</v>
      </c>
      <c r="I529" s="52">
        <v>668003</v>
      </c>
      <c r="J529" s="52">
        <v>0</v>
      </c>
      <c r="K529" s="52">
        <v>0</v>
      </c>
      <c r="L529" s="52">
        <v>93.573099999999997</v>
      </c>
      <c r="M529" s="52">
        <v>13.22</v>
      </c>
      <c r="N529" s="52">
        <v>464.87</v>
      </c>
      <c r="O529" s="52">
        <v>7</v>
      </c>
      <c r="P529" s="2">
        <f t="shared" si="8"/>
        <v>145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204</v>
      </c>
      <c r="B530" s="1">
        <v>0.83333333333333337</v>
      </c>
      <c r="C530" s="52">
        <v>2015</v>
      </c>
      <c r="D530" s="52">
        <v>1</v>
      </c>
      <c r="E530" s="52">
        <v>9</v>
      </c>
      <c r="F530" s="52">
        <v>4846833</v>
      </c>
      <c r="G530" s="52">
        <v>4846833</v>
      </c>
      <c r="H530" s="52">
        <v>667984</v>
      </c>
      <c r="I530" s="52">
        <v>667984</v>
      </c>
      <c r="J530" s="52">
        <v>0</v>
      </c>
      <c r="K530" s="52">
        <v>0</v>
      </c>
      <c r="L530" s="52">
        <v>93.845699999999994</v>
      </c>
      <c r="M530" s="52">
        <v>13.88</v>
      </c>
      <c r="N530" s="52">
        <v>465.86</v>
      </c>
      <c r="O530" s="52">
        <v>7</v>
      </c>
      <c r="P530" s="2">
        <f t="shared" si="8"/>
        <v>169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203</v>
      </c>
      <c r="B531" s="1">
        <v>0.79166666666666663</v>
      </c>
      <c r="C531" s="52">
        <v>2015</v>
      </c>
      <c r="D531" s="52">
        <v>1</v>
      </c>
      <c r="E531" s="52">
        <v>9</v>
      </c>
      <c r="F531" s="52">
        <v>4846664</v>
      </c>
      <c r="G531" s="52">
        <v>4846664</v>
      </c>
      <c r="H531" s="52">
        <v>667962</v>
      </c>
      <c r="I531" s="52">
        <v>667962</v>
      </c>
      <c r="J531" s="52">
        <v>0</v>
      </c>
      <c r="K531" s="52">
        <v>0</v>
      </c>
      <c r="L531" s="52">
        <v>93.216800000000006</v>
      </c>
      <c r="M531" s="52">
        <v>13.6</v>
      </c>
      <c r="N531" s="52">
        <v>464.29</v>
      </c>
      <c r="O531" s="52">
        <v>7</v>
      </c>
      <c r="P531" s="2">
        <f t="shared" si="8"/>
        <v>153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202</v>
      </c>
      <c r="B532" s="1">
        <v>0.75</v>
      </c>
      <c r="C532" s="52">
        <v>2015</v>
      </c>
      <c r="D532" s="52">
        <v>1</v>
      </c>
      <c r="E532" s="52">
        <v>9</v>
      </c>
      <c r="F532" s="52">
        <v>4846511</v>
      </c>
      <c r="G532" s="52">
        <v>4846511</v>
      </c>
      <c r="H532" s="52">
        <v>667942</v>
      </c>
      <c r="I532" s="52">
        <v>667942</v>
      </c>
      <c r="J532" s="52">
        <v>0</v>
      </c>
      <c r="K532" s="52">
        <v>0</v>
      </c>
      <c r="L532" s="52">
        <v>93.227999999999994</v>
      </c>
      <c r="M532" s="52">
        <v>12.34</v>
      </c>
      <c r="N532" s="52">
        <v>461.6</v>
      </c>
      <c r="O532" s="52">
        <v>7</v>
      </c>
      <c r="P532" s="2">
        <f t="shared" si="8"/>
        <v>22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201</v>
      </c>
      <c r="B533" s="1">
        <v>0.70833333333333337</v>
      </c>
      <c r="C533" s="52">
        <v>2015</v>
      </c>
      <c r="D533" s="52">
        <v>1</v>
      </c>
      <c r="E533" s="52">
        <v>9</v>
      </c>
      <c r="F533" s="52">
        <v>4846489</v>
      </c>
      <c r="G533" s="52">
        <v>4846489</v>
      </c>
      <c r="H533" s="52">
        <v>667939</v>
      </c>
      <c r="I533" s="52">
        <v>667939</v>
      </c>
      <c r="J533" s="52">
        <v>0</v>
      </c>
      <c r="K533" s="52">
        <v>0</v>
      </c>
      <c r="L533" s="52">
        <v>92.572100000000006</v>
      </c>
      <c r="M533" s="52">
        <v>16.059999999999999</v>
      </c>
      <c r="N533" s="52">
        <v>0</v>
      </c>
      <c r="O533" s="52">
        <v>7</v>
      </c>
      <c r="P533" s="2">
        <f t="shared" si="8"/>
        <v>0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200</v>
      </c>
      <c r="B534" s="1">
        <v>0.66666666666666663</v>
      </c>
      <c r="C534" s="52">
        <v>2015</v>
      </c>
      <c r="D534" s="52">
        <v>1</v>
      </c>
      <c r="E534" s="52">
        <v>9</v>
      </c>
      <c r="F534" s="52">
        <v>4846489</v>
      </c>
      <c r="G534" s="52">
        <v>4846489</v>
      </c>
      <c r="H534" s="52">
        <v>667939</v>
      </c>
      <c r="I534" s="52">
        <v>667939</v>
      </c>
      <c r="J534" s="52">
        <v>0</v>
      </c>
      <c r="K534" s="52">
        <v>0</v>
      </c>
      <c r="L534" s="52">
        <v>92.572100000000006</v>
      </c>
      <c r="M534" s="52">
        <v>16.059999999999999</v>
      </c>
      <c r="N534" s="52">
        <v>456.42</v>
      </c>
      <c r="O534" s="52">
        <v>7</v>
      </c>
      <c r="P534" s="2">
        <f t="shared" si="8"/>
        <v>218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199</v>
      </c>
      <c r="B535" s="1">
        <v>0.625</v>
      </c>
      <c r="C535" s="52">
        <v>2015</v>
      </c>
      <c r="D535" s="52">
        <v>1</v>
      </c>
      <c r="E535" s="52">
        <v>9</v>
      </c>
      <c r="F535" s="52">
        <v>4846271</v>
      </c>
      <c r="G535" s="52">
        <v>4846271</v>
      </c>
      <c r="H535" s="52">
        <v>667910</v>
      </c>
      <c r="I535" s="52">
        <v>667910</v>
      </c>
      <c r="J535" s="52">
        <v>0</v>
      </c>
      <c r="K535" s="52">
        <v>0</v>
      </c>
      <c r="L535" s="52">
        <v>92.349299999999999</v>
      </c>
      <c r="M535" s="52">
        <v>16.36</v>
      </c>
      <c r="N535" s="52">
        <v>456.58</v>
      </c>
      <c r="O535" s="52">
        <v>7</v>
      </c>
      <c r="P535" s="2">
        <f t="shared" si="8"/>
        <v>300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198</v>
      </c>
      <c r="B536" s="1">
        <v>0.58333333333333337</v>
      </c>
      <c r="C536" s="52">
        <v>2015</v>
      </c>
      <c r="D536" s="52">
        <v>1</v>
      </c>
      <c r="E536" s="52">
        <v>9</v>
      </c>
      <c r="F536" s="52">
        <v>4845971</v>
      </c>
      <c r="G536" s="52">
        <v>4845971</v>
      </c>
      <c r="H536" s="52">
        <v>667870</v>
      </c>
      <c r="I536" s="52">
        <v>667870</v>
      </c>
      <c r="J536" s="52">
        <v>0</v>
      </c>
      <c r="K536" s="52">
        <v>0</v>
      </c>
      <c r="L536" s="52">
        <v>91.853399999999993</v>
      </c>
      <c r="M536" s="52">
        <v>17.899999999999999</v>
      </c>
      <c r="N536" s="52">
        <v>450.55</v>
      </c>
      <c r="O536" s="52">
        <v>7</v>
      </c>
      <c r="P536" s="2">
        <f t="shared" si="8"/>
        <v>134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197</v>
      </c>
      <c r="B537" s="1">
        <v>0.54166666666666663</v>
      </c>
      <c r="C537" s="52">
        <v>2015</v>
      </c>
      <c r="D537" s="52">
        <v>1</v>
      </c>
      <c r="E537" s="52">
        <v>9</v>
      </c>
      <c r="F537" s="52">
        <v>4845837</v>
      </c>
      <c r="G537" s="52">
        <v>4845837</v>
      </c>
      <c r="H537" s="52">
        <v>667852</v>
      </c>
      <c r="I537" s="52">
        <v>667852</v>
      </c>
      <c r="J537" s="52">
        <v>0</v>
      </c>
      <c r="K537" s="52">
        <v>0</v>
      </c>
      <c r="L537" s="52">
        <v>91.082400000000007</v>
      </c>
      <c r="M537" s="52">
        <v>18.440000000000001</v>
      </c>
      <c r="N537" s="52">
        <v>447.34</v>
      </c>
      <c r="O537" s="52">
        <v>7</v>
      </c>
      <c r="P537" s="2">
        <f t="shared" si="8"/>
        <v>124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196</v>
      </c>
      <c r="B538" s="1">
        <v>0.5</v>
      </c>
      <c r="C538" s="52">
        <v>2015</v>
      </c>
      <c r="D538" s="52">
        <v>1</v>
      </c>
      <c r="E538" s="52">
        <v>9</v>
      </c>
      <c r="F538" s="52">
        <v>4845713</v>
      </c>
      <c r="G538" s="52">
        <v>4845713</v>
      </c>
      <c r="H538" s="52">
        <v>667835</v>
      </c>
      <c r="I538" s="52">
        <v>667835</v>
      </c>
      <c r="J538" s="52">
        <v>0</v>
      </c>
      <c r="K538" s="52">
        <v>0</v>
      </c>
      <c r="L538" s="52">
        <v>91.772000000000006</v>
      </c>
      <c r="M538" s="52">
        <v>17.59</v>
      </c>
      <c r="N538" s="52">
        <v>450.72</v>
      </c>
      <c r="O538" s="52">
        <v>7</v>
      </c>
      <c r="P538" s="2">
        <f t="shared" si="8"/>
        <v>141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195</v>
      </c>
      <c r="B539" s="1">
        <v>0.45833333333333331</v>
      </c>
      <c r="C539" s="52">
        <v>2015</v>
      </c>
      <c r="D539" s="52">
        <v>1</v>
      </c>
      <c r="E539" s="52">
        <v>9</v>
      </c>
      <c r="F539" s="52">
        <v>4845572</v>
      </c>
      <c r="G539" s="52">
        <v>4845572</v>
      </c>
      <c r="H539" s="52">
        <v>667816</v>
      </c>
      <c r="I539" s="52">
        <v>667816</v>
      </c>
      <c r="J539" s="52">
        <v>0</v>
      </c>
      <c r="K539" s="52">
        <v>0</v>
      </c>
      <c r="L539" s="52">
        <v>91.103300000000004</v>
      </c>
      <c r="M539" s="52">
        <v>15.85</v>
      </c>
      <c r="N539" s="52">
        <v>449.36</v>
      </c>
      <c r="O539" s="52">
        <v>7</v>
      </c>
      <c r="P539" s="2">
        <f t="shared" si="8"/>
        <v>126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194</v>
      </c>
      <c r="B540" s="1">
        <v>0.41666666666666669</v>
      </c>
      <c r="C540" s="52">
        <v>2015</v>
      </c>
      <c r="D540" s="52">
        <v>1</v>
      </c>
      <c r="E540" s="52">
        <v>9</v>
      </c>
      <c r="F540" s="52">
        <v>4845446</v>
      </c>
      <c r="G540" s="52">
        <v>4845446</v>
      </c>
      <c r="H540" s="52">
        <v>667799</v>
      </c>
      <c r="I540" s="52">
        <v>667799</v>
      </c>
      <c r="J540" s="52">
        <v>0</v>
      </c>
      <c r="K540" s="52">
        <v>0</v>
      </c>
      <c r="L540" s="52">
        <v>91.9422</v>
      </c>
      <c r="M540" s="52">
        <v>13.75</v>
      </c>
      <c r="N540" s="52">
        <v>463.16</v>
      </c>
      <c r="O540" s="52">
        <v>7</v>
      </c>
      <c r="P540" s="2">
        <f t="shared" si="8"/>
        <v>129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193</v>
      </c>
      <c r="B541" s="1">
        <v>0.375</v>
      </c>
      <c r="C541" s="52">
        <v>2015</v>
      </c>
      <c r="D541" s="52">
        <v>1</v>
      </c>
      <c r="E541" s="52">
        <v>9</v>
      </c>
      <c r="F541" s="52">
        <v>4845317</v>
      </c>
      <c r="G541" s="52">
        <v>4845317</v>
      </c>
      <c r="H541" s="52">
        <v>667782</v>
      </c>
      <c r="I541" s="52">
        <v>667782</v>
      </c>
      <c r="J541" s="52">
        <v>0</v>
      </c>
      <c r="K541" s="52">
        <v>0</v>
      </c>
      <c r="L541" s="52">
        <v>92.249899999999997</v>
      </c>
      <c r="M541" s="52">
        <v>12.49</v>
      </c>
      <c r="N541" s="52">
        <v>464.42</v>
      </c>
      <c r="O541" s="52">
        <v>7</v>
      </c>
      <c r="P541" s="2">
        <f t="shared" si="8"/>
        <v>137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192</v>
      </c>
      <c r="B542" s="1">
        <v>0.33333333333333331</v>
      </c>
      <c r="C542" s="52">
        <v>2015</v>
      </c>
      <c r="D542" s="52">
        <v>1</v>
      </c>
      <c r="E542" s="52">
        <v>9</v>
      </c>
      <c r="F542" s="52">
        <v>4845180</v>
      </c>
      <c r="G542" s="52">
        <v>4845180</v>
      </c>
      <c r="H542" s="52">
        <v>667764</v>
      </c>
      <c r="I542" s="52">
        <v>667764</v>
      </c>
      <c r="J542" s="52">
        <v>0</v>
      </c>
      <c r="K542" s="52">
        <v>0</v>
      </c>
      <c r="L542" s="52">
        <v>91.910700000000006</v>
      </c>
      <c r="M542" s="52">
        <v>12.06</v>
      </c>
      <c r="N542" s="52">
        <v>462.78</v>
      </c>
      <c r="O542" s="52">
        <v>7</v>
      </c>
      <c r="P542" s="2">
        <f t="shared" si="8"/>
        <v>136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191</v>
      </c>
      <c r="B543" s="1">
        <v>0.29166666666666669</v>
      </c>
      <c r="C543" s="52">
        <v>2015</v>
      </c>
      <c r="D543" s="52">
        <v>1</v>
      </c>
      <c r="E543" s="52">
        <v>9</v>
      </c>
      <c r="F543" s="52">
        <v>4845044</v>
      </c>
      <c r="G543" s="52">
        <v>4845044</v>
      </c>
      <c r="H543" s="52">
        <v>667746</v>
      </c>
      <c r="I543" s="52">
        <v>667746</v>
      </c>
      <c r="J543" s="52">
        <v>0</v>
      </c>
      <c r="K543" s="52">
        <v>0</v>
      </c>
      <c r="L543" s="52">
        <v>92.747</v>
      </c>
      <c r="M543" s="52">
        <v>11.83</v>
      </c>
      <c r="N543" s="52">
        <v>468.98</v>
      </c>
      <c r="O543" s="52">
        <v>7</v>
      </c>
      <c r="P543" s="2">
        <f t="shared" si="8"/>
        <v>130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190</v>
      </c>
      <c r="B544" s="1">
        <v>0.25</v>
      </c>
      <c r="C544" s="52">
        <v>2015</v>
      </c>
      <c r="D544" s="52">
        <v>1</v>
      </c>
      <c r="E544" s="52">
        <v>9</v>
      </c>
      <c r="F544" s="52">
        <v>4844914</v>
      </c>
      <c r="G544" s="52">
        <v>4844914</v>
      </c>
      <c r="H544" s="52">
        <v>667729</v>
      </c>
      <c r="I544" s="52">
        <v>667729</v>
      </c>
      <c r="J544" s="52">
        <v>0</v>
      </c>
      <c r="K544" s="52">
        <v>0</v>
      </c>
      <c r="L544" s="52">
        <v>91.578900000000004</v>
      </c>
      <c r="M544" s="52">
        <v>12.13</v>
      </c>
      <c r="N544" s="52">
        <v>459.75</v>
      </c>
      <c r="O544" s="52">
        <v>7</v>
      </c>
      <c r="P544" s="2">
        <f t="shared" si="8"/>
        <v>144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189</v>
      </c>
      <c r="B545" s="1">
        <v>0.20833333333333334</v>
      </c>
      <c r="C545" s="52">
        <v>2015</v>
      </c>
      <c r="D545" s="52">
        <v>1</v>
      </c>
      <c r="E545" s="52">
        <v>9</v>
      </c>
      <c r="F545" s="52">
        <v>4844770</v>
      </c>
      <c r="G545" s="52">
        <v>4844770</v>
      </c>
      <c r="H545" s="52">
        <v>667710</v>
      </c>
      <c r="I545" s="52">
        <v>667710</v>
      </c>
      <c r="J545" s="52">
        <v>0</v>
      </c>
      <c r="K545" s="52">
        <v>0</v>
      </c>
      <c r="L545" s="52">
        <v>92.200500000000005</v>
      </c>
      <c r="M545" s="52">
        <v>12.62</v>
      </c>
      <c r="N545" s="52">
        <v>462.46</v>
      </c>
      <c r="O545" s="52">
        <v>7</v>
      </c>
      <c r="P545" s="2">
        <f t="shared" si="8"/>
        <v>137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188</v>
      </c>
      <c r="B546" s="1">
        <v>0.16666666666666666</v>
      </c>
      <c r="C546" s="52">
        <v>2015</v>
      </c>
      <c r="D546" s="52">
        <v>1</v>
      </c>
      <c r="E546" s="52">
        <v>9</v>
      </c>
      <c r="F546" s="52">
        <v>4844633</v>
      </c>
      <c r="G546" s="52">
        <v>4844633</v>
      </c>
      <c r="H546" s="52">
        <v>667692</v>
      </c>
      <c r="I546" s="52">
        <v>667692</v>
      </c>
      <c r="J546" s="52">
        <v>0</v>
      </c>
      <c r="K546" s="52">
        <v>0</v>
      </c>
      <c r="L546" s="52">
        <v>92.620099999999994</v>
      </c>
      <c r="M546" s="52">
        <v>13.69</v>
      </c>
      <c r="N546" s="52">
        <v>461.21</v>
      </c>
      <c r="O546" s="52">
        <v>7</v>
      </c>
      <c r="P546" s="2">
        <f t="shared" si="8"/>
        <v>280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187</v>
      </c>
      <c r="B547" s="1">
        <v>0.125</v>
      </c>
      <c r="C547" s="52">
        <v>2015</v>
      </c>
      <c r="D547" s="52">
        <v>1</v>
      </c>
      <c r="E547" s="52">
        <v>9</v>
      </c>
      <c r="F547" s="52">
        <v>4844353</v>
      </c>
      <c r="G547" s="52">
        <v>4844353</v>
      </c>
      <c r="H547" s="52">
        <v>667655</v>
      </c>
      <c r="I547" s="52">
        <v>667655</v>
      </c>
      <c r="J547" s="52">
        <v>0</v>
      </c>
      <c r="K547" s="52">
        <v>0</v>
      </c>
      <c r="L547" s="52">
        <v>92.793400000000005</v>
      </c>
      <c r="M547" s="52">
        <v>13.84</v>
      </c>
      <c r="N547" s="52">
        <v>460.81</v>
      </c>
      <c r="O547" s="52">
        <v>7</v>
      </c>
      <c r="P547" s="2">
        <f t="shared" si="8"/>
        <v>266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186</v>
      </c>
      <c r="B548" s="1">
        <v>8.3333333333333329E-2</v>
      </c>
      <c r="C548" s="52">
        <v>2015</v>
      </c>
      <c r="D548" s="52">
        <v>1</v>
      </c>
      <c r="E548" s="52">
        <v>9</v>
      </c>
      <c r="F548" s="52">
        <v>4844087</v>
      </c>
      <c r="G548" s="52">
        <v>4844087</v>
      </c>
      <c r="H548" s="52">
        <v>667620</v>
      </c>
      <c r="I548" s="52">
        <v>667620</v>
      </c>
      <c r="J548" s="52">
        <v>0</v>
      </c>
      <c r="K548" s="52">
        <v>0</v>
      </c>
      <c r="L548" s="52">
        <v>93.037999999999997</v>
      </c>
      <c r="M548" s="52">
        <v>13.61</v>
      </c>
      <c r="N548" s="52">
        <v>460.59</v>
      </c>
      <c r="O548" s="52">
        <v>7</v>
      </c>
      <c r="P548" s="2">
        <f t="shared" si="8"/>
        <v>236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185</v>
      </c>
      <c r="B549" s="1">
        <v>4.1666666666666664E-2</v>
      </c>
      <c r="C549" s="52">
        <v>2015</v>
      </c>
      <c r="D549" s="52">
        <v>1</v>
      </c>
      <c r="E549" s="52">
        <v>9</v>
      </c>
      <c r="F549" s="52">
        <v>4843851</v>
      </c>
      <c r="G549" s="52">
        <v>4843851</v>
      </c>
      <c r="H549" s="52">
        <v>667589</v>
      </c>
      <c r="I549" s="52">
        <v>667589</v>
      </c>
      <c r="J549" s="52">
        <v>0</v>
      </c>
      <c r="K549" s="52">
        <v>0</v>
      </c>
      <c r="L549" s="52">
        <v>92.869699999999995</v>
      </c>
      <c r="M549" s="52">
        <v>12.16</v>
      </c>
      <c r="N549" s="52">
        <v>467</v>
      </c>
      <c r="O549" s="52">
        <v>7</v>
      </c>
      <c r="P549" s="2">
        <f t="shared" si="8"/>
        <v>153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184</v>
      </c>
      <c r="B550" s="1">
        <v>0</v>
      </c>
      <c r="C550" s="52">
        <v>2015</v>
      </c>
      <c r="D550" s="52">
        <v>1</v>
      </c>
      <c r="E550" s="52">
        <v>9</v>
      </c>
      <c r="F550" s="52">
        <v>4843698</v>
      </c>
      <c r="G550" s="52">
        <v>4843698</v>
      </c>
      <c r="H550" s="52">
        <v>667569</v>
      </c>
      <c r="I550" s="52">
        <v>667569</v>
      </c>
      <c r="J550" s="52">
        <v>0</v>
      </c>
      <c r="K550" s="52">
        <v>0</v>
      </c>
      <c r="L550" s="52">
        <v>93.493200000000002</v>
      </c>
      <c r="M550" s="52">
        <v>8.5399999999999991</v>
      </c>
      <c r="N550" s="52">
        <v>472.52</v>
      </c>
      <c r="O550" s="52">
        <v>7</v>
      </c>
      <c r="P550" s="2">
        <f t="shared" si="8"/>
        <v>55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183</v>
      </c>
      <c r="B551" s="1">
        <v>0.95833333333333337</v>
      </c>
      <c r="C551" s="52">
        <v>2015</v>
      </c>
      <c r="D551" s="52">
        <v>1</v>
      </c>
      <c r="E551" s="52">
        <v>8</v>
      </c>
      <c r="F551" s="52">
        <v>4843643</v>
      </c>
      <c r="G551" s="52">
        <v>4843643</v>
      </c>
      <c r="H551" s="52">
        <v>667562</v>
      </c>
      <c r="I551" s="52">
        <v>667562</v>
      </c>
      <c r="J551" s="52">
        <v>0</v>
      </c>
      <c r="K551" s="52">
        <v>0</v>
      </c>
      <c r="L551" s="52">
        <v>93.169799999999995</v>
      </c>
      <c r="M551" s="52">
        <v>17.809999999999999</v>
      </c>
      <c r="N551" s="52">
        <v>0</v>
      </c>
      <c r="O551" s="52">
        <v>7</v>
      </c>
      <c r="P551" s="2">
        <f t="shared" si="8"/>
        <v>0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182</v>
      </c>
      <c r="B552" s="1">
        <v>0.91666666666666663</v>
      </c>
      <c r="C552" s="52">
        <v>2015</v>
      </c>
      <c r="D552" s="52">
        <v>1</v>
      </c>
      <c r="E552" s="52">
        <v>8</v>
      </c>
      <c r="F552" s="52">
        <v>4843643</v>
      </c>
      <c r="G552" s="52">
        <v>4843643</v>
      </c>
      <c r="H552" s="52">
        <v>667562</v>
      </c>
      <c r="I552" s="52">
        <v>667562</v>
      </c>
      <c r="J552" s="52">
        <v>0</v>
      </c>
      <c r="K552" s="52">
        <v>0</v>
      </c>
      <c r="L552" s="52">
        <v>93.169799999999995</v>
      </c>
      <c r="M552" s="52">
        <v>17.809999999999999</v>
      </c>
      <c r="N552" s="52">
        <v>0</v>
      </c>
      <c r="O552" s="52">
        <v>7</v>
      </c>
      <c r="P552" s="2">
        <f t="shared" si="8"/>
        <v>0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181</v>
      </c>
      <c r="B553" s="1">
        <v>0.875</v>
      </c>
      <c r="C553" s="52">
        <v>2015</v>
      </c>
      <c r="D553" s="52">
        <v>1</v>
      </c>
      <c r="E553" s="52">
        <v>8</v>
      </c>
      <c r="F553" s="52">
        <v>4843643</v>
      </c>
      <c r="G553" s="52">
        <v>4843643</v>
      </c>
      <c r="H553" s="52">
        <v>667562</v>
      </c>
      <c r="I553" s="52">
        <v>667562</v>
      </c>
      <c r="J553" s="52">
        <v>0</v>
      </c>
      <c r="K553" s="52">
        <v>0</v>
      </c>
      <c r="L553" s="52">
        <v>93.169799999999995</v>
      </c>
      <c r="M553" s="52">
        <v>17.809999999999999</v>
      </c>
      <c r="N553" s="52">
        <v>0</v>
      </c>
      <c r="O553" s="52">
        <v>7</v>
      </c>
      <c r="P553" s="2">
        <f t="shared" si="8"/>
        <v>0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180</v>
      </c>
      <c r="B554" s="1">
        <v>0.83333333333333337</v>
      </c>
      <c r="C554" s="52">
        <v>2015</v>
      </c>
      <c r="D554" s="52">
        <v>1</v>
      </c>
      <c r="E554" s="52">
        <v>8</v>
      </c>
      <c r="F554" s="52">
        <v>4843643</v>
      </c>
      <c r="G554" s="52">
        <v>4843643</v>
      </c>
      <c r="H554" s="52">
        <v>667562</v>
      </c>
      <c r="I554" s="52">
        <v>667562</v>
      </c>
      <c r="J554" s="52">
        <v>0</v>
      </c>
      <c r="K554" s="52">
        <v>0</v>
      </c>
      <c r="L554" s="52">
        <v>93.169799999999995</v>
      </c>
      <c r="M554" s="52">
        <v>17.809999999999999</v>
      </c>
      <c r="N554" s="52">
        <v>0</v>
      </c>
      <c r="O554" s="52">
        <v>7</v>
      </c>
      <c r="P554" s="2">
        <f t="shared" si="8"/>
        <v>0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179</v>
      </c>
      <c r="B555" s="1">
        <v>0.79166666666666663</v>
      </c>
      <c r="C555" s="52">
        <v>2015</v>
      </c>
      <c r="D555" s="52">
        <v>1</v>
      </c>
      <c r="E555" s="52">
        <v>8</v>
      </c>
      <c r="F555" s="52">
        <v>4843643</v>
      </c>
      <c r="G555" s="52">
        <v>4843643</v>
      </c>
      <c r="H555" s="52">
        <v>667562</v>
      </c>
      <c r="I555" s="52">
        <v>667562</v>
      </c>
      <c r="J555" s="52">
        <v>0</v>
      </c>
      <c r="K555" s="52">
        <v>0</v>
      </c>
      <c r="L555" s="52">
        <v>93.169799999999995</v>
      </c>
      <c r="M555" s="52">
        <v>17.809999999999999</v>
      </c>
      <c r="N555" s="52">
        <v>0</v>
      </c>
      <c r="O555" s="52">
        <v>7</v>
      </c>
      <c r="P555" s="2">
        <f t="shared" si="8"/>
        <v>0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178</v>
      </c>
      <c r="B556" s="1">
        <v>0.75</v>
      </c>
      <c r="C556" s="52">
        <v>2015</v>
      </c>
      <c r="D556" s="52">
        <v>1</v>
      </c>
      <c r="E556" s="52">
        <v>8</v>
      </c>
      <c r="F556" s="52">
        <v>4843643</v>
      </c>
      <c r="G556" s="52">
        <v>4843643</v>
      </c>
      <c r="H556" s="52">
        <v>667562</v>
      </c>
      <c r="I556" s="52">
        <v>667562</v>
      </c>
      <c r="J556" s="52">
        <v>0</v>
      </c>
      <c r="K556" s="52">
        <v>0</v>
      </c>
      <c r="L556" s="52">
        <v>93.169799999999995</v>
      </c>
      <c r="M556" s="52">
        <v>17.809999999999999</v>
      </c>
      <c r="N556" s="52">
        <v>0</v>
      </c>
      <c r="O556" s="52">
        <v>7</v>
      </c>
      <c r="P556" s="2">
        <f t="shared" si="8"/>
        <v>0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177</v>
      </c>
      <c r="B557" s="1">
        <v>0.70833333333333337</v>
      </c>
      <c r="C557" s="52">
        <v>2015</v>
      </c>
      <c r="D557" s="52">
        <v>1</v>
      </c>
      <c r="E557" s="52">
        <v>8</v>
      </c>
      <c r="F557" s="52">
        <v>4843643</v>
      </c>
      <c r="G557" s="52">
        <v>4843643</v>
      </c>
      <c r="H557" s="52">
        <v>667562</v>
      </c>
      <c r="I557" s="52">
        <v>667562</v>
      </c>
      <c r="J557" s="52">
        <v>0</v>
      </c>
      <c r="K557" s="52">
        <v>0</v>
      </c>
      <c r="L557" s="52">
        <v>93.169799999999995</v>
      </c>
      <c r="M557" s="52">
        <v>17.809999999999999</v>
      </c>
      <c r="N557" s="52">
        <v>0</v>
      </c>
      <c r="O557" s="52">
        <v>7</v>
      </c>
      <c r="P557" s="2">
        <f t="shared" si="8"/>
        <v>0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176</v>
      </c>
      <c r="B558" s="1">
        <v>0.66666666666666663</v>
      </c>
      <c r="C558" s="52">
        <v>2015</v>
      </c>
      <c r="D558" s="52">
        <v>1</v>
      </c>
      <c r="E558" s="52">
        <v>8</v>
      </c>
      <c r="F558" s="52">
        <v>4843643</v>
      </c>
      <c r="G558" s="52">
        <v>4843643</v>
      </c>
      <c r="H558" s="52">
        <v>667562</v>
      </c>
      <c r="I558" s="52">
        <v>667562</v>
      </c>
      <c r="J558" s="52">
        <v>0</v>
      </c>
      <c r="K558" s="52">
        <v>0</v>
      </c>
      <c r="L558" s="52">
        <v>93.169799999999995</v>
      </c>
      <c r="M558" s="52">
        <v>17.809999999999999</v>
      </c>
      <c r="N558" s="52">
        <v>452.78</v>
      </c>
      <c r="O558" s="52">
        <v>7</v>
      </c>
      <c r="P558" s="2">
        <f t="shared" si="8"/>
        <v>37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175</v>
      </c>
      <c r="B559" s="1">
        <v>0.625</v>
      </c>
      <c r="C559" s="52">
        <v>2015</v>
      </c>
      <c r="D559" s="52">
        <v>1</v>
      </c>
      <c r="E559" s="52">
        <v>8</v>
      </c>
      <c r="F559" s="52">
        <v>4843606</v>
      </c>
      <c r="G559" s="52">
        <v>4843606</v>
      </c>
      <c r="H559" s="52">
        <v>667557</v>
      </c>
      <c r="I559" s="52">
        <v>667557</v>
      </c>
      <c r="J559" s="52">
        <v>0</v>
      </c>
      <c r="K559" s="52">
        <v>0</v>
      </c>
      <c r="L559" s="52">
        <v>93.034800000000004</v>
      </c>
      <c r="M559" s="52">
        <v>18.07</v>
      </c>
      <c r="N559" s="52">
        <v>452.89</v>
      </c>
      <c r="O559" s="52">
        <v>7</v>
      </c>
      <c r="P559" s="2">
        <f t="shared" si="8"/>
        <v>83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174</v>
      </c>
      <c r="B560" s="1">
        <v>0.58333333333333337</v>
      </c>
      <c r="C560" s="52">
        <v>2015</v>
      </c>
      <c r="D560" s="52">
        <v>1</v>
      </c>
      <c r="E560" s="52">
        <v>8</v>
      </c>
      <c r="F560" s="52">
        <v>4843523</v>
      </c>
      <c r="G560" s="52">
        <v>4843523</v>
      </c>
      <c r="H560" s="52">
        <v>667546</v>
      </c>
      <c r="I560" s="52">
        <v>667546</v>
      </c>
      <c r="J560" s="52">
        <v>0</v>
      </c>
      <c r="K560" s="52">
        <v>0</v>
      </c>
      <c r="L560" s="52">
        <v>92.654600000000002</v>
      </c>
      <c r="M560" s="52">
        <v>17.600000000000001</v>
      </c>
      <c r="N560" s="52">
        <v>453.62</v>
      </c>
      <c r="O560" s="52">
        <v>7</v>
      </c>
      <c r="P560" s="2">
        <f t="shared" si="8"/>
        <v>104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173</v>
      </c>
      <c r="B561" s="1">
        <v>0.54166666666666663</v>
      </c>
      <c r="C561" s="52">
        <v>2015</v>
      </c>
      <c r="D561" s="52">
        <v>1</v>
      </c>
      <c r="E561" s="52">
        <v>8</v>
      </c>
      <c r="F561" s="52">
        <v>4843419</v>
      </c>
      <c r="G561" s="52">
        <v>4843419</v>
      </c>
      <c r="H561" s="52">
        <v>667532</v>
      </c>
      <c r="I561" s="52">
        <v>667532</v>
      </c>
      <c r="J561" s="52">
        <v>0</v>
      </c>
      <c r="K561" s="52">
        <v>0</v>
      </c>
      <c r="L561" s="52">
        <v>91.668000000000006</v>
      </c>
      <c r="M561" s="52">
        <v>16.78</v>
      </c>
      <c r="N561" s="52">
        <v>450.48</v>
      </c>
      <c r="O561" s="52">
        <v>7</v>
      </c>
      <c r="P561" s="2">
        <f t="shared" si="8"/>
        <v>127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172</v>
      </c>
      <c r="B562" s="1">
        <v>0.5</v>
      </c>
      <c r="C562" s="52">
        <v>2015</v>
      </c>
      <c r="D562" s="52">
        <v>1</v>
      </c>
      <c r="E562" s="52">
        <v>8</v>
      </c>
      <c r="F562" s="52">
        <v>4843292</v>
      </c>
      <c r="G562" s="52">
        <v>4843292</v>
      </c>
      <c r="H562" s="52">
        <v>667515</v>
      </c>
      <c r="I562" s="52">
        <v>667515</v>
      </c>
      <c r="J562" s="52">
        <v>0</v>
      </c>
      <c r="K562" s="52">
        <v>0</v>
      </c>
      <c r="L562" s="52">
        <v>92.6755</v>
      </c>
      <c r="M562" s="52">
        <v>15.98</v>
      </c>
      <c r="N562" s="52">
        <v>461.08</v>
      </c>
      <c r="O562" s="52">
        <v>7</v>
      </c>
      <c r="P562" s="2">
        <f t="shared" si="8"/>
        <v>150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171</v>
      </c>
      <c r="B563" s="1">
        <v>0.45833333333333331</v>
      </c>
      <c r="C563" s="52">
        <v>2015</v>
      </c>
      <c r="D563" s="52">
        <v>1</v>
      </c>
      <c r="E563" s="52">
        <v>8</v>
      </c>
      <c r="F563" s="52">
        <v>4843142</v>
      </c>
      <c r="G563" s="52">
        <v>4843142</v>
      </c>
      <c r="H563" s="52">
        <v>667495</v>
      </c>
      <c r="I563" s="52">
        <v>667495</v>
      </c>
      <c r="J563" s="52">
        <v>0</v>
      </c>
      <c r="K563" s="52">
        <v>0</v>
      </c>
      <c r="L563" s="52">
        <v>91.303600000000003</v>
      </c>
      <c r="M563" s="52">
        <v>15.18</v>
      </c>
      <c r="N563" s="52">
        <v>450.54</v>
      </c>
      <c r="O563" s="52">
        <v>7</v>
      </c>
      <c r="P563" s="2">
        <f t="shared" si="8"/>
        <v>120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170</v>
      </c>
      <c r="B564" s="1">
        <v>0.41666666666666669</v>
      </c>
      <c r="C564" s="52">
        <v>2015</v>
      </c>
      <c r="D564" s="52">
        <v>1</v>
      </c>
      <c r="E564" s="52">
        <v>8</v>
      </c>
      <c r="F564" s="52">
        <v>4843022</v>
      </c>
      <c r="G564" s="52">
        <v>4843022</v>
      </c>
      <c r="H564" s="52">
        <v>667479</v>
      </c>
      <c r="I564" s="52">
        <v>667479</v>
      </c>
      <c r="J564" s="52">
        <v>0</v>
      </c>
      <c r="K564" s="52">
        <v>0</v>
      </c>
      <c r="L564" s="52">
        <v>90.402000000000001</v>
      </c>
      <c r="M564" s="52">
        <v>14.49</v>
      </c>
      <c r="N564" s="52">
        <v>453.8</v>
      </c>
      <c r="O564" s="52">
        <v>7</v>
      </c>
      <c r="P564" s="2">
        <f t="shared" si="8"/>
        <v>162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169</v>
      </c>
      <c r="B565" s="1">
        <v>0.375</v>
      </c>
      <c r="C565" s="52">
        <v>2015</v>
      </c>
      <c r="D565" s="52">
        <v>1</v>
      </c>
      <c r="E565" s="52">
        <v>8</v>
      </c>
      <c r="F565" s="52">
        <v>4842860</v>
      </c>
      <c r="G565" s="52">
        <v>4842860</v>
      </c>
      <c r="H565" s="52">
        <v>667457</v>
      </c>
      <c r="I565" s="52">
        <v>667457</v>
      </c>
      <c r="J565" s="52">
        <v>0</v>
      </c>
      <c r="K565" s="52">
        <v>0</v>
      </c>
      <c r="L565" s="52">
        <v>91.297499999999999</v>
      </c>
      <c r="M565" s="52">
        <v>14.37</v>
      </c>
      <c r="N565" s="52">
        <v>456.96</v>
      </c>
      <c r="O565" s="52">
        <v>7</v>
      </c>
      <c r="P565" s="2">
        <f t="shared" si="8"/>
        <v>284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168</v>
      </c>
      <c r="B566" s="1">
        <v>0.33333333333333331</v>
      </c>
      <c r="C566" s="52">
        <v>2015</v>
      </c>
      <c r="D566" s="52">
        <v>1</v>
      </c>
      <c r="E566" s="52">
        <v>8</v>
      </c>
      <c r="F566" s="52">
        <v>4842576</v>
      </c>
      <c r="G566" s="52">
        <v>4842576</v>
      </c>
      <c r="H566" s="52">
        <v>667419</v>
      </c>
      <c r="I566" s="52">
        <v>667419</v>
      </c>
      <c r="J566" s="52">
        <v>0</v>
      </c>
      <c r="K566" s="52">
        <v>0</v>
      </c>
      <c r="L566" s="52">
        <v>91.059299999999993</v>
      </c>
      <c r="M566" s="52">
        <v>14.14</v>
      </c>
      <c r="N566" s="52">
        <v>458.88</v>
      </c>
      <c r="O566" s="52">
        <v>7</v>
      </c>
      <c r="P566" s="2">
        <f t="shared" si="8"/>
        <v>328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167</v>
      </c>
      <c r="B567" s="1">
        <v>0.29166666666666669</v>
      </c>
      <c r="C567" s="52">
        <v>2015</v>
      </c>
      <c r="D567" s="52">
        <v>1</v>
      </c>
      <c r="E567" s="52">
        <v>8</v>
      </c>
      <c r="F567" s="52">
        <v>4842248</v>
      </c>
      <c r="G567" s="52">
        <v>4842248</v>
      </c>
      <c r="H567" s="52">
        <v>667375</v>
      </c>
      <c r="I567" s="52">
        <v>667375</v>
      </c>
      <c r="J567" s="52">
        <v>0</v>
      </c>
      <c r="K567" s="52">
        <v>0</v>
      </c>
      <c r="L567" s="52">
        <v>92.520700000000005</v>
      </c>
      <c r="M567" s="52">
        <v>13.92</v>
      </c>
      <c r="N567" s="52">
        <v>463</v>
      </c>
      <c r="O567" s="52">
        <v>7</v>
      </c>
      <c r="P567" s="2">
        <f t="shared" ref="P567:P630" si="9">F567-F568</f>
        <v>258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166</v>
      </c>
      <c r="B568" s="1">
        <v>0.25</v>
      </c>
      <c r="C568" s="52">
        <v>2015</v>
      </c>
      <c r="D568" s="52">
        <v>1</v>
      </c>
      <c r="E568" s="52">
        <v>8</v>
      </c>
      <c r="F568" s="52">
        <v>4841990</v>
      </c>
      <c r="G568" s="52">
        <v>4841990</v>
      </c>
      <c r="H568" s="52">
        <v>667341</v>
      </c>
      <c r="I568" s="52">
        <v>667341</v>
      </c>
      <c r="J568" s="52">
        <v>0</v>
      </c>
      <c r="K568" s="52">
        <v>0</v>
      </c>
      <c r="L568" s="52">
        <v>92.030100000000004</v>
      </c>
      <c r="M568" s="52">
        <v>13.96</v>
      </c>
      <c r="N568" s="52">
        <v>459.09</v>
      </c>
      <c r="O568" s="52">
        <v>7</v>
      </c>
      <c r="P568" s="2">
        <f t="shared" si="9"/>
        <v>218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165</v>
      </c>
      <c r="B569" s="1">
        <v>0.20833333333333334</v>
      </c>
      <c r="C569" s="52">
        <v>2015</v>
      </c>
      <c r="D569" s="52">
        <v>1</v>
      </c>
      <c r="E569" s="52">
        <v>8</v>
      </c>
      <c r="F569" s="52">
        <v>4841772</v>
      </c>
      <c r="G569" s="52">
        <v>4841772</v>
      </c>
      <c r="H569" s="52">
        <v>667312</v>
      </c>
      <c r="I569" s="52">
        <v>667312</v>
      </c>
      <c r="J569" s="52">
        <v>0</v>
      </c>
      <c r="K569" s="52">
        <v>0</v>
      </c>
      <c r="L569" s="52">
        <v>92.459699999999998</v>
      </c>
      <c r="M569" s="52">
        <v>13.9</v>
      </c>
      <c r="N569" s="52">
        <v>459.12</v>
      </c>
      <c r="O569" s="52">
        <v>7</v>
      </c>
      <c r="P569" s="2">
        <f t="shared" si="9"/>
        <v>204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164</v>
      </c>
      <c r="B570" s="1">
        <v>0.16666666666666666</v>
      </c>
      <c r="C570" s="52">
        <v>2015</v>
      </c>
      <c r="D570" s="52">
        <v>1</v>
      </c>
      <c r="E570" s="52">
        <v>8</v>
      </c>
      <c r="F570" s="52">
        <v>4841568</v>
      </c>
      <c r="G570" s="52">
        <v>4841568</v>
      </c>
      <c r="H570" s="52">
        <v>667285</v>
      </c>
      <c r="I570" s="52">
        <v>667285</v>
      </c>
      <c r="J570" s="52">
        <v>0</v>
      </c>
      <c r="K570" s="52">
        <v>0</v>
      </c>
      <c r="L570" s="52">
        <v>92.651899999999998</v>
      </c>
      <c r="M570" s="52">
        <v>14.04</v>
      </c>
      <c r="N570" s="52">
        <v>461.98</v>
      </c>
      <c r="O570" s="52">
        <v>7</v>
      </c>
      <c r="P570" s="2">
        <f t="shared" si="9"/>
        <v>243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163</v>
      </c>
      <c r="B571" s="1">
        <v>0.125</v>
      </c>
      <c r="C571" s="52">
        <v>2015</v>
      </c>
      <c r="D571" s="52">
        <v>1</v>
      </c>
      <c r="E571" s="52">
        <v>8</v>
      </c>
      <c r="F571" s="52">
        <v>4841325</v>
      </c>
      <c r="G571" s="52">
        <v>4841325</v>
      </c>
      <c r="H571" s="52">
        <v>667253</v>
      </c>
      <c r="I571" s="52">
        <v>667253</v>
      </c>
      <c r="J571" s="52">
        <v>0</v>
      </c>
      <c r="K571" s="52">
        <v>0</v>
      </c>
      <c r="L571" s="52">
        <v>92.510900000000007</v>
      </c>
      <c r="M571" s="52">
        <v>13.73</v>
      </c>
      <c r="N571" s="52">
        <v>461.97</v>
      </c>
      <c r="O571" s="52">
        <v>7</v>
      </c>
      <c r="P571" s="2">
        <f t="shared" si="9"/>
        <v>219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162</v>
      </c>
      <c r="B572" s="1">
        <v>8.3333333333333329E-2</v>
      </c>
      <c r="C572" s="52">
        <v>2015</v>
      </c>
      <c r="D572" s="52">
        <v>1</v>
      </c>
      <c r="E572" s="52">
        <v>8</v>
      </c>
      <c r="F572" s="52">
        <v>4841106</v>
      </c>
      <c r="G572" s="52">
        <v>4841106</v>
      </c>
      <c r="H572" s="52">
        <v>667224</v>
      </c>
      <c r="I572" s="52">
        <v>667224</v>
      </c>
      <c r="J572" s="52">
        <v>0</v>
      </c>
      <c r="K572" s="52">
        <v>0</v>
      </c>
      <c r="L572" s="52">
        <v>92.319900000000004</v>
      </c>
      <c r="M572" s="52">
        <v>12.39</v>
      </c>
      <c r="N572" s="52">
        <v>462.84</v>
      </c>
      <c r="O572" s="52">
        <v>7</v>
      </c>
      <c r="P572" s="2">
        <f t="shared" si="9"/>
        <v>107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161</v>
      </c>
      <c r="B573" s="1">
        <v>4.1666666666666664E-2</v>
      </c>
      <c r="C573" s="52">
        <v>2015</v>
      </c>
      <c r="D573" s="52">
        <v>1</v>
      </c>
      <c r="E573" s="52">
        <v>8</v>
      </c>
      <c r="F573" s="52">
        <v>4840999</v>
      </c>
      <c r="G573" s="52">
        <v>4840999</v>
      </c>
      <c r="H573" s="52">
        <v>667210</v>
      </c>
      <c r="I573" s="52">
        <v>667210</v>
      </c>
      <c r="J573" s="52">
        <v>0</v>
      </c>
      <c r="K573" s="52">
        <v>0</v>
      </c>
      <c r="L573" s="52">
        <v>92.756600000000006</v>
      </c>
      <c r="M573" s="52">
        <v>12.26</v>
      </c>
      <c r="N573" s="52">
        <v>462.03</v>
      </c>
      <c r="O573" s="52">
        <v>7</v>
      </c>
      <c r="P573" s="2">
        <f t="shared" si="9"/>
        <v>76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160</v>
      </c>
      <c r="B574" s="1">
        <v>0</v>
      </c>
      <c r="C574" s="52">
        <v>2015</v>
      </c>
      <c r="D574" s="52">
        <v>1</v>
      </c>
      <c r="E574" s="52">
        <v>8</v>
      </c>
      <c r="F574" s="52">
        <v>4840923</v>
      </c>
      <c r="G574" s="52">
        <v>4840923</v>
      </c>
      <c r="H574" s="52">
        <v>667200</v>
      </c>
      <c r="I574" s="52">
        <v>667200</v>
      </c>
      <c r="J574" s="52">
        <v>0</v>
      </c>
      <c r="K574" s="52">
        <v>0</v>
      </c>
      <c r="L574" s="52">
        <v>92.266900000000007</v>
      </c>
      <c r="M574" s="52">
        <v>10.93</v>
      </c>
      <c r="N574" s="52">
        <v>462.63</v>
      </c>
      <c r="O574" s="52">
        <v>7</v>
      </c>
      <c r="P574" s="2">
        <f t="shared" si="9"/>
        <v>23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159</v>
      </c>
      <c r="B575" s="1">
        <v>0.95833333333333337</v>
      </c>
      <c r="C575" s="52">
        <v>2015</v>
      </c>
      <c r="D575" s="52">
        <v>1</v>
      </c>
      <c r="E575" s="52">
        <v>7</v>
      </c>
      <c r="F575" s="52">
        <v>4840900</v>
      </c>
      <c r="G575" s="52">
        <v>4840900</v>
      </c>
      <c r="H575" s="52">
        <v>667197</v>
      </c>
      <c r="I575" s="52">
        <v>667197</v>
      </c>
      <c r="J575" s="52">
        <v>0</v>
      </c>
      <c r="K575" s="52">
        <v>0</v>
      </c>
      <c r="L575" s="52">
        <v>93.611599999999996</v>
      </c>
      <c r="M575" s="52">
        <v>21.17</v>
      </c>
      <c r="N575" s="52">
        <v>0</v>
      </c>
      <c r="O575" s="52">
        <v>7</v>
      </c>
      <c r="P575" s="2">
        <f t="shared" si="9"/>
        <v>0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158</v>
      </c>
      <c r="B576" s="1">
        <v>0.91666666666666663</v>
      </c>
      <c r="C576" s="52">
        <v>2015</v>
      </c>
      <c r="D576" s="52">
        <v>1</v>
      </c>
      <c r="E576" s="52">
        <v>7</v>
      </c>
      <c r="F576" s="52">
        <v>4840900</v>
      </c>
      <c r="G576" s="52">
        <v>4840900</v>
      </c>
      <c r="H576" s="52">
        <v>667197</v>
      </c>
      <c r="I576" s="52">
        <v>667197</v>
      </c>
      <c r="J576" s="52">
        <v>0</v>
      </c>
      <c r="K576" s="52">
        <v>0</v>
      </c>
      <c r="L576" s="52">
        <v>93.611599999999996</v>
      </c>
      <c r="M576" s="52">
        <v>21.17</v>
      </c>
      <c r="N576" s="52">
        <v>0</v>
      </c>
      <c r="O576" s="52">
        <v>7</v>
      </c>
      <c r="P576" s="2">
        <f t="shared" si="9"/>
        <v>0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157</v>
      </c>
      <c r="B577" s="1">
        <v>0.875</v>
      </c>
      <c r="C577" s="52">
        <v>2015</v>
      </c>
      <c r="D577" s="52">
        <v>1</v>
      </c>
      <c r="E577" s="52">
        <v>7</v>
      </c>
      <c r="F577" s="52">
        <v>4840900</v>
      </c>
      <c r="G577" s="52">
        <v>4840900</v>
      </c>
      <c r="H577" s="52">
        <v>667197</v>
      </c>
      <c r="I577" s="52">
        <v>667197</v>
      </c>
      <c r="J577" s="52">
        <v>0</v>
      </c>
      <c r="K577" s="52">
        <v>0</v>
      </c>
      <c r="L577" s="52">
        <v>93.611599999999996</v>
      </c>
      <c r="M577" s="52">
        <v>21.17</v>
      </c>
      <c r="N577" s="52">
        <v>0</v>
      </c>
      <c r="O577" s="52">
        <v>7</v>
      </c>
      <c r="P577" s="2">
        <f t="shared" si="9"/>
        <v>0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156</v>
      </c>
      <c r="B578" s="1">
        <v>0.83333333333333337</v>
      </c>
      <c r="C578" s="52">
        <v>2015</v>
      </c>
      <c r="D578" s="52">
        <v>1</v>
      </c>
      <c r="E578" s="52">
        <v>7</v>
      </c>
      <c r="F578" s="52">
        <v>4840900</v>
      </c>
      <c r="G578" s="52">
        <v>4840900</v>
      </c>
      <c r="H578" s="52">
        <v>667197</v>
      </c>
      <c r="I578" s="52">
        <v>667197</v>
      </c>
      <c r="J578" s="52">
        <v>0</v>
      </c>
      <c r="K578" s="52">
        <v>0</v>
      </c>
      <c r="L578" s="52">
        <v>93.611599999999996</v>
      </c>
      <c r="M578" s="52">
        <v>21.17</v>
      </c>
      <c r="N578" s="52">
        <v>0</v>
      </c>
      <c r="O578" s="52">
        <v>7</v>
      </c>
      <c r="P578" s="2">
        <f t="shared" si="9"/>
        <v>0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155</v>
      </c>
      <c r="B579" s="1">
        <v>0.79166666666666663</v>
      </c>
      <c r="C579" s="52">
        <v>2015</v>
      </c>
      <c r="D579" s="52">
        <v>1</v>
      </c>
      <c r="E579" s="52">
        <v>7</v>
      </c>
      <c r="F579" s="52">
        <v>4840900</v>
      </c>
      <c r="G579" s="52">
        <v>4840900</v>
      </c>
      <c r="H579" s="52">
        <v>667197</v>
      </c>
      <c r="I579" s="52">
        <v>667197</v>
      </c>
      <c r="J579" s="52">
        <v>0</v>
      </c>
      <c r="K579" s="52">
        <v>0</v>
      </c>
      <c r="L579" s="52">
        <v>93.611599999999996</v>
      </c>
      <c r="M579" s="52">
        <v>21.17</v>
      </c>
      <c r="N579" s="52">
        <v>0</v>
      </c>
      <c r="O579" s="52">
        <v>7</v>
      </c>
      <c r="P579" s="2">
        <f t="shared" si="9"/>
        <v>0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154</v>
      </c>
      <c r="B580" s="1">
        <v>0.75</v>
      </c>
      <c r="C580" s="52">
        <v>2015</v>
      </c>
      <c r="D580" s="52">
        <v>1</v>
      </c>
      <c r="E580" s="52">
        <v>7</v>
      </c>
      <c r="F580" s="52">
        <v>4840900</v>
      </c>
      <c r="G580" s="52">
        <v>4840900</v>
      </c>
      <c r="H580" s="52">
        <v>667197</v>
      </c>
      <c r="I580" s="52">
        <v>667197</v>
      </c>
      <c r="J580" s="52">
        <v>0</v>
      </c>
      <c r="K580" s="52">
        <v>0</v>
      </c>
      <c r="L580" s="52">
        <v>93.611599999999996</v>
      </c>
      <c r="M580" s="52">
        <v>21.17</v>
      </c>
      <c r="N580" s="52">
        <v>0</v>
      </c>
      <c r="O580" s="52">
        <v>7</v>
      </c>
      <c r="P580" s="2">
        <f t="shared" si="9"/>
        <v>0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153</v>
      </c>
      <c r="B581" s="1">
        <v>0.70833333333333337</v>
      </c>
      <c r="C581" s="52">
        <v>2015</v>
      </c>
      <c r="D581" s="52">
        <v>1</v>
      </c>
      <c r="E581" s="52">
        <v>7</v>
      </c>
      <c r="F581" s="52">
        <v>4840900</v>
      </c>
      <c r="G581" s="52">
        <v>4840900</v>
      </c>
      <c r="H581" s="52">
        <v>667197</v>
      </c>
      <c r="I581" s="52">
        <v>667197</v>
      </c>
      <c r="J581" s="52">
        <v>0</v>
      </c>
      <c r="K581" s="52">
        <v>0</v>
      </c>
      <c r="L581" s="52">
        <v>93.611599999999996</v>
      </c>
      <c r="M581" s="52">
        <v>21.17</v>
      </c>
      <c r="N581" s="52">
        <v>0</v>
      </c>
      <c r="O581" s="52">
        <v>7</v>
      </c>
      <c r="P581" s="2">
        <f t="shared" si="9"/>
        <v>0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152</v>
      </c>
      <c r="B582" s="1">
        <v>0.66666666666666663</v>
      </c>
      <c r="C582" s="52">
        <v>2015</v>
      </c>
      <c r="D582" s="52">
        <v>1</v>
      </c>
      <c r="E582" s="52">
        <v>7</v>
      </c>
      <c r="F582" s="52">
        <v>4840900</v>
      </c>
      <c r="G582" s="52">
        <v>4840900</v>
      </c>
      <c r="H582" s="52">
        <v>667197</v>
      </c>
      <c r="I582" s="52">
        <v>667197</v>
      </c>
      <c r="J582" s="52">
        <v>0</v>
      </c>
      <c r="K582" s="52">
        <v>0</v>
      </c>
      <c r="L582" s="52">
        <v>93.611599999999996</v>
      </c>
      <c r="M582" s="52">
        <v>21.17</v>
      </c>
      <c r="N582" s="52">
        <v>447.4</v>
      </c>
      <c r="O582" s="52">
        <v>7</v>
      </c>
      <c r="P582" s="2">
        <f t="shared" si="9"/>
        <v>8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151</v>
      </c>
      <c r="B583" s="1">
        <v>0.625</v>
      </c>
      <c r="C583" s="52">
        <v>2015</v>
      </c>
      <c r="D583" s="52">
        <v>1</v>
      </c>
      <c r="E583" s="52">
        <v>7</v>
      </c>
      <c r="F583" s="52">
        <v>4840892</v>
      </c>
      <c r="G583" s="52">
        <v>4840892</v>
      </c>
      <c r="H583" s="52">
        <v>667196</v>
      </c>
      <c r="I583" s="52">
        <v>667196</v>
      </c>
      <c r="J583" s="52">
        <v>0</v>
      </c>
      <c r="K583" s="52">
        <v>0</v>
      </c>
      <c r="L583" s="52">
        <v>93.265500000000003</v>
      </c>
      <c r="M583" s="52">
        <v>20.74</v>
      </c>
      <c r="N583" s="52">
        <v>449.94</v>
      </c>
      <c r="O583" s="52">
        <v>7</v>
      </c>
      <c r="P583" s="2">
        <f t="shared" si="9"/>
        <v>74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150</v>
      </c>
      <c r="B584" s="1">
        <v>0.58333333333333337</v>
      </c>
      <c r="C584" s="52">
        <v>2015</v>
      </c>
      <c r="D584" s="52">
        <v>1</v>
      </c>
      <c r="E584" s="52">
        <v>7</v>
      </c>
      <c r="F584" s="52">
        <v>4840818</v>
      </c>
      <c r="G584" s="52">
        <v>4840818</v>
      </c>
      <c r="H584" s="52">
        <v>667186</v>
      </c>
      <c r="I584" s="52">
        <v>667186</v>
      </c>
      <c r="J584" s="52">
        <v>0</v>
      </c>
      <c r="K584" s="52">
        <v>0</v>
      </c>
      <c r="L584" s="52">
        <v>92.429699999999997</v>
      </c>
      <c r="M584" s="52">
        <v>20.420000000000002</v>
      </c>
      <c r="N584" s="52">
        <v>446</v>
      </c>
      <c r="O584" s="52">
        <v>7</v>
      </c>
      <c r="P584" s="2">
        <f t="shared" si="9"/>
        <v>81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149</v>
      </c>
      <c r="B585" s="1">
        <v>0.54166666666666663</v>
      </c>
      <c r="C585" s="52">
        <v>2015</v>
      </c>
      <c r="D585" s="52">
        <v>1</v>
      </c>
      <c r="E585" s="52">
        <v>7</v>
      </c>
      <c r="F585" s="52">
        <v>4840737</v>
      </c>
      <c r="G585" s="52">
        <v>4840737</v>
      </c>
      <c r="H585" s="52">
        <v>667175</v>
      </c>
      <c r="I585" s="52">
        <v>667175</v>
      </c>
      <c r="J585" s="52">
        <v>0</v>
      </c>
      <c r="K585" s="52">
        <v>0</v>
      </c>
      <c r="L585" s="52">
        <v>90.908600000000007</v>
      </c>
      <c r="M585" s="52">
        <v>19.47</v>
      </c>
      <c r="N585" s="52">
        <v>442.61</v>
      </c>
      <c r="O585" s="52">
        <v>7</v>
      </c>
      <c r="P585" s="2">
        <f t="shared" si="9"/>
        <v>80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148</v>
      </c>
      <c r="B586" s="1">
        <v>0.5</v>
      </c>
      <c r="C586" s="52">
        <v>2015</v>
      </c>
      <c r="D586" s="52">
        <v>1</v>
      </c>
      <c r="E586" s="52">
        <v>7</v>
      </c>
      <c r="F586" s="52">
        <v>4840657</v>
      </c>
      <c r="G586" s="52">
        <v>4840657</v>
      </c>
      <c r="H586" s="52">
        <v>667164</v>
      </c>
      <c r="I586" s="52">
        <v>667164</v>
      </c>
      <c r="J586" s="52">
        <v>0</v>
      </c>
      <c r="K586" s="52">
        <v>0</v>
      </c>
      <c r="L586" s="52">
        <v>92.057199999999995</v>
      </c>
      <c r="M586" s="52">
        <v>17.989999999999998</v>
      </c>
      <c r="N586" s="52">
        <v>451.4</v>
      </c>
      <c r="O586" s="52">
        <v>7</v>
      </c>
      <c r="P586" s="2">
        <f t="shared" si="9"/>
        <v>104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147</v>
      </c>
      <c r="B587" s="1">
        <v>0.45833333333333331</v>
      </c>
      <c r="C587" s="52">
        <v>2015</v>
      </c>
      <c r="D587" s="52">
        <v>1</v>
      </c>
      <c r="E587" s="52">
        <v>7</v>
      </c>
      <c r="F587" s="52">
        <v>4840553</v>
      </c>
      <c r="G587" s="52">
        <v>4840553</v>
      </c>
      <c r="H587" s="52">
        <v>667150</v>
      </c>
      <c r="I587" s="52">
        <v>667150</v>
      </c>
      <c r="J587" s="52">
        <v>0</v>
      </c>
      <c r="K587" s="52">
        <v>0</v>
      </c>
      <c r="L587" s="52">
        <v>90.479200000000006</v>
      </c>
      <c r="M587" s="52">
        <v>16.440000000000001</v>
      </c>
      <c r="N587" s="52">
        <v>447.89</v>
      </c>
      <c r="O587" s="52">
        <v>7</v>
      </c>
      <c r="P587" s="2">
        <f t="shared" si="9"/>
        <v>133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146</v>
      </c>
      <c r="B588" s="1">
        <v>0.41666666666666669</v>
      </c>
      <c r="C588" s="52">
        <v>2015</v>
      </c>
      <c r="D588" s="52">
        <v>1</v>
      </c>
      <c r="E588" s="52">
        <v>7</v>
      </c>
      <c r="F588" s="52">
        <v>4840420</v>
      </c>
      <c r="G588" s="52">
        <v>4840420</v>
      </c>
      <c r="H588" s="52">
        <v>667132</v>
      </c>
      <c r="I588" s="52">
        <v>667132</v>
      </c>
      <c r="J588" s="52">
        <v>0</v>
      </c>
      <c r="K588" s="52">
        <v>0</v>
      </c>
      <c r="L588" s="52">
        <v>89.001800000000003</v>
      </c>
      <c r="M588" s="52">
        <v>15.65</v>
      </c>
      <c r="N588" s="52">
        <v>442.76</v>
      </c>
      <c r="O588" s="52">
        <v>7</v>
      </c>
      <c r="P588" s="2">
        <f t="shared" si="9"/>
        <v>283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145</v>
      </c>
      <c r="B589" s="1">
        <v>0.375</v>
      </c>
      <c r="C589" s="52">
        <v>2015</v>
      </c>
      <c r="D589" s="52">
        <v>1</v>
      </c>
      <c r="E589" s="52">
        <v>7</v>
      </c>
      <c r="F589" s="52">
        <v>4840137</v>
      </c>
      <c r="G589" s="52">
        <v>4840137</v>
      </c>
      <c r="H589" s="52">
        <v>667093</v>
      </c>
      <c r="I589" s="52">
        <v>667093</v>
      </c>
      <c r="J589" s="52">
        <v>0</v>
      </c>
      <c r="K589" s="52">
        <v>0</v>
      </c>
      <c r="L589" s="52">
        <v>89.5745</v>
      </c>
      <c r="M589" s="52">
        <v>15.22</v>
      </c>
      <c r="N589" s="52">
        <v>447.04</v>
      </c>
      <c r="O589" s="52">
        <v>7</v>
      </c>
      <c r="P589" s="2">
        <f t="shared" si="9"/>
        <v>293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144</v>
      </c>
      <c r="B590" s="1">
        <v>0.33333333333333331</v>
      </c>
      <c r="C590" s="52">
        <v>2015</v>
      </c>
      <c r="D590" s="52">
        <v>1</v>
      </c>
      <c r="E590" s="52">
        <v>7</v>
      </c>
      <c r="F590" s="52">
        <v>4839844</v>
      </c>
      <c r="G590" s="52">
        <v>4839844</v>
      </c>
      <c r="H590" s="52">
        <v>667053</v>
      </c>
      <c r="I590" s="52">
        <v>667053</v>
      </c>
      <c r="J590" s="52">
        <v>0</v>
      </c>
      <c r="K590" s="52">
        <v>0</v>
      </c>
      <c r="L590" s="52">
        <v>88.544300000000007</v>
      </c>
      <c r="M590" s="52">
        <v>14.89</v>
      </c>
      <c r="N590" s="52">
        <v>442.62</v>
      </c>
      <c r="O590" s="52">
        <v>7</v>
      </c>
      <c r="P590" s="2">
        <f t="shared" si="9"/>
        <v>362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143</v>
      </c>
      <c r="B591" s="1">
        <v>0.29166666666666669</v>
      </c>
      <c r="C591" s="52">
        <v>2015</v>
      </c>
      <c r="D591" s="52">
        <v>1</v>
      </c>
      <c r="E591" s="52">
        <v>7</v>
      </c>
      <c r="F591" s="52">
        <v>4839482</v>
      </c>
      <c r="G591" s="52">
        <v>4839482</v>
      </c>
      <c r="H591" s="52">
        <v>667003</v>
      </c>
      <c r="I591" s="52">
        <v>667003</v>
      </c>
      <c r="J591" s="52">
        <v>0</v>
      </c>
      <c r="K591" s="52">
        <v>0</v>
      </c>
      <c r="L591" s="52">
        <v>89.877499999999998</v>
      </c>
      <c r="M591" s="52">
        <v>14.37</v>
      </c>
      <c r="N591" s="52">
        <v>452.2</v>
      </c>
      <c r="O591" s="52">
        <v>7</v>
      </c>
      <c r="P591" s="2">
        <f t="shared" si="9"/>
        <v>243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142</v>
      </c>
      <c r="B592" s="1">
        <v>0.25</v>
      </c>
      <c r="C592" s="52">
        <v>2015</v>
      </c>
      <c r="D592" s="52">
        <v>1</v>
      </c>
      <c r="E592" s="52">
        <v>7</v>
      </c>
      <c r="F592" s="52">
        <v>4839239</v>
      </c>
      <c r="G592" s="52">
        <v>4839239</v>
      </c>
      <c r="H592" s="52">
        <v>666970</v>
      </c>
      <c r="I592" s="52">
        <v>666970</v>
      </c>
      <c r="J592" s="52">
        <v>0</v>
      </c>
      <c r="K592" s="52">
        <v>0</v>
      </c>
      <c r="L592" s="52">
        <v>89.709000000000003</v>
      </c>
      <c r="M592" s="52">
        <v>14.31</v>
      </c>
      <c r="N592" s="52">
        <v>446.24</v>
      </c>
      <c r="O592" s="52">
        <v>7</v>
      </c>
      <c r="P592" s="2">
        <f t="shared" si="9"/>
        <v>184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141</v>
      </c>
      <c r="B593" s="1">
        <v>0.20833333333333334</v>
      </c>
      <c r="C593" s="52">
        <v>2015</v>
      </c>
      <c r="D593" s="52">
        <v>1</v>
      </c>
      <c r="E593" s="52">
        <v>7</v>
      </c>
      <c r="F593" s="52">
        <v>4839055</v>
      </c>
      <c r="G593" s="52">
        <v>4839055</v>
      </c>
      <c r="H593" s="52">
        <v>666945</v>
      </c>
      <c r="I593" s="52">
        <v>666945</v>
      </c>
      <c r="J593" s="52">
        <v>0</v>
      </c>
      <c r="K593" s="52">
        <v>0</v>
      </c>
      <c r="L593" s="52">
        <v>90.590500000000006</v>
      </c>
      <c r="M593" s="52">
        <v>14.2</v>
      </c>
      <c r="N593" s="52">
        <v>449.8</v>
      </c>
      <c r="O593" s="52">
        <v>7</v>
      </c>
      <c r="P593" s="2">
        <f t="shared" si="9"/>
        <v>171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140</v>
      </c>
      <c r="B594" s="1">
        <v>0.16666666666666666</v>
      </c>
      <c r="C594" s="52">
        <v>2015</v>
      </c>
      <c r="D594" s="52">
        <v>1</v>
      </c>
      <c r="E594" s="52">
        <v>7</v>
      </c>
      <c r="F594" s="52">
        <v>4838884</v>
      </c>
      <c r="G594" s="52">
        <v>4838884</v>
      </c>
      <c r="H594" s="52">
        <v>666922</v>
      </c>
      <c r="I594" s="52">
        <v>666922</v>
      </c>
      <c r="J594" s="52">
        <v>0</v>
      </c>
      <c r="K594" s="52">
        <v>0</v>
      </c>
      <c r="L594" s="52">
        <v>90.8977</v>
      </c>
      <c r="M594" s="52">
        <v>14.17</v>
      </c>
      <c r="N594" s="52">
        <v>454.99</v>
      </c>
      <c r="O594" s="52">
        <v>7</v>
      </c>
      <c r="P594" s="2">
        <f t="shared" si="9"/>
        <v>171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139</v>
      </c>
      <c r="B595" s="1">
        <v>0.125</v>
      </c>
      <c r="C595" s="52">
        <v>2015</v>
      </c>
      <c r="D595" s="52">
        <v>1</v>
      </c>
      <c r="E595" s="52">
        <v>7</v>
      </c>
      <c r="F595" s="52">
        <v>4838713</v>
      </c>
      <c r="G595" s="52">
        <v>4838713</v>
      </c>
      <c r="H595" s="52">
        <v>666899</v>
      </c>
      <c r="I595" s="52">
        <v>666899</v>
      </c>
      <c r="J595" s="52">
        <v>0</v>
      </c>
      <c r="K595" s="52">
        <v>0</v>
      </c>
      <c r="L595" s="52">
        <v>91.154499999999999</v>
      </c>
      <c r="M595" s="52">
        <v>13.98</v>
      </c>
      <c r="N595" s="52">
        <v>453.16</v>
      </c>
      <c r="O595" s="52">
        <v>7</v>
      </c>
      <c r="P595" s="2">
        <f t="shared" si="9"/>
        <v>186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138</v>
      </c>
      <c r="B596" s="1">
        <v>8.3333333333333329E-2</v>
      </c>
      <c r="C596" s="52">
        <v>2015</v>
      </c>
      <c r="D596" s="52">
        <v>1</v>
      </c>
      <c r="E596" s="52">
        <v>7</v>
      </c>
      <c r="F596" s="52">
        <v>4838527</v>
      </c>
      <c r="G596" s="52">
        <v>4838527</v>
      </c>
      <c r="H596" s="52">
        <v>666874</v>
      </c>
      <c r="I596" s="52">
        <v>666874</v>
      </c>
      <c r="J596" s="52">
        <v>0</v>
      </c>
      <c r="K596" s="52">
        <v>0</v>
      </c>
      <c r="L596" s="52">
        <v>90.525999999999996</v>
      </c>
      <c r="M596" s="52">
        <v>13.04</v>
      </c>
      <c r="N596" s="52">
        <v>450.17</v>
      </c>
      <c r="O596" s="52">
        <v>7</v>
      </c>
      <c r="P596" s="2">
        <f t="shared" si="9"/>
        <v>142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137</v>
      </c>
      <c r="B597" s="1">
        <v>4.1666666666666664E-2</v>
      </c>
      <c r="C597" s="52">
        <v>2015</v>
      </c>
      <c r="D597" s="52">
        <v>1</v>
      </c>
      <c r="E597" s="52">
        <v>7</v>
      </c>
      <c r="F597" s="52">
        <v>4838385</v>
      </c>
      <c r="G597" s="52">
        <v>4838385</v>
      </c>
      <c r="H597" s="52">
        <v>666855</v>
      </c>
      <c r="I597" s="52">
        <v>666855</v>
      </c>
      <c r="J597" s="52">
        <v>0</v>
      </c>
      <c r="K597" s="52">
        <v>0</v>
      </c>
      <c r="L597" s="52">
        <v>90.775999999999996</v>
      </c>
      <c r="M597" s="52">
        <v>12.09</v>
      </c>
      <c r="N597" s="52">
        <v>455.27</v>
      </c>
      <c r="O597" s="52">
        <v>7</v>
      </c>
      <c r="P597" s="2">
        <f t="shared" si="9"/>
        <v>82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136</v>
      </c>
      <c r="B598" s="1">
        <v>0</v>
      </c>
      <c r="C598" s="52">
        <v>2015</v>
      </c>
      <c r="D598" s="52">
        <v>1</v>
      </c>
      <c r="E598" s="52">
        <v>7</v>
      </c>
      <c r="F598" s="52">
        <v>4838303</v>
      </c>
      <c r="G598" s="52">
        <v>4838303</v>
      </c>
      <c r="H598" s="52">
        <v>666844</v>
      </c>
      <c r="I598" s="52">
        <v>666844</v>
      </c>
      <c r="J598" s="52">
        <v>0</v>
      </c>
      <c r="K598" s="52">
        <v>0</v>
      </c>
      <c r="L598" s="52">
        <v>90.656999999999996</v>
      </c>
      <c r="M598" s="52">
        <v>10.9</v>
      </c>
      <c r="N598" s="52">
        <v>454.04</v>
      </c>
      <c r="O598" s="52">
        <v>7</v>
      </c>
      <c r="P598" s="2">
        <f t="shared" si="9"/>
        <v>53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135</v>
      </c>
      <c r="B599" s="1">
        <v>0.95833333333333337</v>
      </c>
      <c r="C599" s="52">
        <v>2015</v>
      </c>
      <c r="D599" s="52">
        <v>1</v>
      </c>
      <c r="E599" s="52">
        <v>6</v>
      </c>
      <c r="F599" s="52">
        <v>4838250</v>
      </c>
      <c r="G599" s="52">
        <v>4838250</v>
      </c>
      <c r="H599" s="52">
        <v>666837</v>
      </c>
      <c r="I599" s="52">
        <v>666837</v>
      </c>
      <c r="J599" s="52">
        <v>0</v>
      </c>
      <c r="K599" s="52">
        <v>0</v>
      </c>
      <c r="L599" s="52">
        <v>90.437700000000007</v>
      </c>
      <c r="M599" s="52">
        <v>16.59</v>
      </c>
      <c r="N599" s="52">
        <v>0</v>
      </c>
      <c r="O599" s="52">
        <v>7</v>
      </c>
      <c r="P599" s="2">
        <f t="shared" si="9"/>
        <v>0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134</v>
      </c>
      <c r="B600" s="1">
        <v>0.91666666666666663</v>
      </c>
      <c r="C600" s="52">
        <v>2015</v>
      </c>
      <c r="D600" s="52">
        <v>1</v>
      </c>
      <c r="E600" s="52">
        <v>6</v>
      </c>
      <c r="F600" s="52">
        <v>4838250</v>
      </c>
      <c r="G600" s="52">
        <v>4838250</v>
      </c>
      <c r="H600" s="52">
        <v>666837</v>
      </c>
      <c r="I600" s="52">
        <v>666837</v>
      </c>
      <c r="J600" s="52">
        <v>0</v>
      </c>
      <c r="K600" s="52">
        <v>0</v>
      </c>
      <c r="L600" s="52">
        <v>90.437700000000007</v>
      </c>
      <c r="M600" s="52">
        <v>16.59</v>
      </c>
      <c r="N600" s="52">
        <v>0</v>
      </c>
      <c r="O600" s="52">
        <v>7</v>
      </c>
      <c r="P600" s="2">
        <f t="shared" si="9"/>
        <v>0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133</v>
      </c>
      <c r="B601" s="1">
        <v>0.875</v>
      </c>
      <c r="C601" s="52">
        <v>2015</v>
      </c>
      <c r="D601" s="52">
        <v>1</v>
      </c>
      <c r="E601" s="52">
        <v>6</v>
      </c>
      <c r="F601" s="52">
        <v>4838250</v>
      </c>
      <c r="G601" s="52">
        <v>4838250</v>
      </c>
      <c r="H601" s="52">
        <v>666837</v>
      </c>
      <c r="I601" s="52">
        <v>666837</v>
      </c>
      <c r="J601" s="52">
        <v>0</v>
      </c>
      <c r="K601" s="52">
        <v>0</v>
      </c>
      <c r="L601" s="52">
        <v>90.437700000000007</v>
      </c>
      <c r="M601" s="52">
        <v>16.59</v>
      </c>
      <c r="N601" s="52">
        <v>0</v>
      </c>
      <c r="O601" s="52">
        <v>7</v>
      </c>
      <c r="P601" s="2">
        <f t="shared" si="9"/>
        <v>0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132</v>
      </c>
      <c r="B602" s="1">
        <v>0.83333333333333337</v>
      </c>
      <c r="C602" s="52">
        <v>2015</v>
      </c>
      <c r="D602" s="52">
        <v>1</v>
      </c>
      <c r="E602" s="52">
        <v>6</v>
      </c>
      <c r="F602" s="52">
        <v>4838250</v>
      </c>
      <c r="G602" s="52">
        <v>4838250</v>
      </c>
      <c r="H602" s="52">
        <v>666837</v>
      </c>
      <c r="I602" s="52">
        <v>666837</v>
      </c>
      <c r="J602" s="52">
        <v>0</v>
      </c>
      <c r="K602" s="52">
        <v>0</v>
      </c>
      <c r="L602" s="52">
        <v>90.437700000000007</v>
      </c>
      <c r="M602" s="52">
        <v>16.59</v>
      </c>
      <c r="N602" s="52">
        <v>0</v>
      </c>
      <c r="O602" s="52">
        <v>7</v>
      </c>
      <c r="P602" s="2">
        <f t="shared" si="9"/>
        <v>0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131</v>
      </c>
      <c r="B603" s="1">
        <v>0.79166666666666663</v>
      </c>
      <c r="C603" s="52">
        <v>2015</v>
      </c>
      <c r="D603" s="52">
        <v>1</v>
      </c>
      <c r="E603" s="52">
        <v>6</v>
      </c>
      <c r="F603" s="52">
        <v>4838250</v>
      </c>
      <c r="G603" s="52">
        <v>4838250</v>
      </c>
      <c r="H603" s="52">
        <v>666837</v>
      </c>
      <c r="I603" s="52">
        <v>666837</v>
      </c>
      <c r="J603" s="52">
        <v>0</v>
      </c>
      <c r="K603" s="52">
        <v>0</v>
      </c>
      <c r="L603" s="52">
        <v>90.437700000000007</v>
      </c>
      <c r="M603" s="52">
        <v>16.59</v>
      </c>
      <c r="N603" s="52">
        <v>0</v>
      </c>
      <c r="O603" s="52">
        <v>7</v>
      </c>
      <c r="P603" s="2">
        <f t="shared" si="9"/>
        <v>0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130</v>
      </c>
      <c r="B604" s="1">
        <v>0.75</v>
      </c>
      <c r="C604" s="52">
        <v>2015</v>
      </c>
      <c r="D604" s="52">
        <v>1</v>
      </c>
      <c r="E604" s="52">
        <v>6</v>
      </c>
      <c r="F604" s="52">
        <v>4838250</v>
      </c>
      <c r="G604" s="52">
        <v>4838250</v>
      </c>
      <c r="H604" s="52">
        <v>666837</v>
      </c>
      <c r="I604" s="52">
        <v>666837</v>
      </c>
      <c r="J604" s="52">
        <v>0</v>
      </c>
      <c r="K604" s="52">
        <v>0</v>
      </c>
      <c r="L604" s="52">
        <v>90.437700000000007</v>
      </c>
      <c r="M604" s="52">
        <v>16.59</v>
      </c>
      <c r="N604" s="52">
        <v>0</v>
      </c>
      <c r="O604" s="52">
        <v>7</v>
      </c>
      <c r="P604" s="2">
        <f t="shared" si="9"/>
        <v>0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129</v>
      </c>
      <c r="B605" s="1">
        <v>0.70833333333333337</v>
      </c>
      <c r="C605" s="52">
        <v>2015</v>
      </c>
      <c r="D605" s="52">
        <v>1</v>
      </c>
      <c r="E605" s="52">
        <v>6</v>
      </c>
      <c r="F605" s="52">
        <v>4838250</v>
      </c>
      <c r="G605" s="52">
        <v>4838250</v>
      </c>
      <c r="H605" s="52">
        <v>666837</v>
      </c>
      <c r="I605" s="52">
        <v>666837</v>
      </c>
      <c r="J605" s="52">
        <v>0</v>
      </c>
      <c r="K605" s="52">
        <v>0</v>
      </c>
      <c r="L605" s="52">
        <v>90.437700000000007</v>
      </c>
      <c r="M605" s="52">
        <v>16.59</v>
      </c>
      <c r="N605" s="52">
        <v>0</v>
      </c>
      <c r="O605" s="52">
        <v>7</v>
      </c>
      <c r="P605" s="2">
        <f t="shared" si="9"/>
        <v>0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128</v>
      </c>
      <c r="B606" s="1">
        <v>0.66666666666666663</v>
      </c>
      <c r="C606" s="52">
        <v>2015</v>
      </c>
      <c r="D606" s="52">
        <v>1</v>
      </c>
      <c r="E606" s="52">
        <v>6</v>
      </c>
      <c r="F606" s="52">
        <v>4838250</v>
      </c>
      <c r="G606" s="52">
        <v>4838250</v>
      </c>
      <c r="H606" s="52">
        <v>666837</v>
      </c>
      <c r="I606" s="52">
        <v>666837</v>
      </c>
      <c r="J606" s="52">
        <v>0</v>
      </c>
      <c r="K606" s="52">
        <v>0</v>
      </c>
      <c r="L606" s="52">
        <v>90.437700000000007</v>
      </c>
      <c r="M606" s="52">
        <v>16.59</v>
      </c>
      <c r="N606" s="52">
        <v>442.06</v>
      </c>
      <c r="O606" s="52">
        <v>7</v>
      </c>
      <c r="P606" s="2">
        <f t="shared" si="9"/>
        <v>15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127</v>
      </c>
      <c r="B607" s="1">
        <v>0.625</v>
      </c>
      <c r="C607" s="52">
        <v>2015</v>
      </c>
      <c r="D607" s="52">
        <v>1</v>
      </c>
      <c r="E607" s="52">
        <v>6</v>
      </c>
      <c r="F607" s="52">
        <v>4838235</v>
      </c>
      <c r="G607" s="52">
        <v>4838235</v>
      </c>
      <c r="H607" s="52">
        <v>666835</v>
      </c>
      <c r="I607" s="52">
        <v>666835</v>
      </c>
      <c r="J607" s="52">
        <v>0</v>
      </c>
      <c r="K607" s="52">
        <v>0</v>
      </c>
      <c r="L607" s="52">
        <v>90.544700000000006</v>
      </c>
      <c r="M607" s="52">
        <v>17.16</v>
      </c>
      <c r="N607" s="52">
        <v>444.2</v>
      </c>
      <c r="O607" s="52">
        <v>7</v>
      </c>
      <c r="P607" s="2">
        <f t="shared" si="9"/>
        <v>73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126</v>
      </c>
      <c r="B608" s="1">
        <v>0.58333333333333337</v>
      </c>
      <c r="C608" s="52">
        <v>2015</v>
      </c>
      <c r="D608" s="52">
        <v>1</v>
      </c>
      <c r="E608" s="52">
        <v>6</v>
      </c>
      <c r="F608" s="52">
        <v>4838162</v>
      </c>
      <c r="G608" s="52">
        <v>4838162</v>
      </c>
      <c r="H608" s="52">
        <v>666825</v>
      </c>
      <c r="I608" s="52">
        <v>666825</v>
      </c>
      <c r="J608" s="52">
        <v>0</v>
      </c>
      <c r="K608" s="52">
        <v>0</v>
      </c>
      <c r="L608" s="52">
        <v>89.716999999999999</v>
      </c>
      <c r="M608" s="52">
        <v>17.53</v>
      </c>
      <c r="N608" s="52">
        <v>439.81</v>
      </c>
      <c r="O608" s="52">
        <v>7</v>
      </c>
      <c r="P608" s="2">
        <f t="shared" si="9"/>
        <v>80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125</v>
      </c>
      <c r="B609" s="1">
        <v>0.54166666666666663</v>
      </c>
      <c r="C609" s="52">
        <v>2015</v>
      </c>
      <c r="D609" s="52">
        <v>1</v>
      </c>
      <c r="E609" s="52">
        <v>6</v>
      </c>
      <c r="F609" s="52">
        <v>4838082</v>
      </c>
      <c r="G609" s="52">
        <v>4838082</v>
      </c>
      <c r="H609" s="52">
        <v>666814</v>
      </c>
      <c r="I609" s="52">
        <v>666814</v>
      </c>
      <c r="J609" s="52">
        <v>0</v>
      </c>
      <c r="K609" s="52">
        <v>0</v>
      </c>
      <c r="L609" s="52">
        <v>89.821299999999994</v>
      </c>
      <c r="M609" s="52">
        <v>17.23</v>
      </c>
      <c r="N609" s="52">
        <v>440.06</v>
      </c>
      <c r="O609" s="52">
        <v>7</v>
      </c>
      <c r="P609" s="2">
        <f t="shared" si="9"/>
        <v>80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124</v>
      </c>
      <c r="B610" s="1">
        <v>0.5</v>
      </c>
      <c r="C610" s="52">
        <v>2015</v>
      </c>
      <c r="D610" s="52">
        <v>1</v>
      </c>
      <c r="E610" s="52">
        <v>6</v>
      </c>
      <c r="F610" s="52">
        <v>4838002</v>
      </c>
      <c r="G610" s="52">
        <v>4838002</v>
      </c>
      <c r="H610" s="52">
        <v>666803</v>
      </c>
      <c r="I610" s="52">
        <v>666803</v>
      </c>
      <c r="J610" s="52">
        <v>0</v>
      </c>
      <c r="K610" s="52">
        <v>0</v>
      </c>
      <c r="L610" s="52">
        <v>90.240600000000001</v>
      </c>
      <c r="M610" s="52">
        <v>17.399999999999999</v>
      </c>
      <c r="N610" s="52">
        <v>443.16</v>
      </c>
      <c r="O610" s="52">
        <v>7</v>
      </c>
      <c r="P610" s="2">
        <f t="shared" si="9"/>
        <v>102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123</v>
      </c>
      <c r="B611" s="1">
        <v>0.45833333333333331</v>
      </c>
      <c r="C611" s="52">
        <v>2015</v>
      </c>
      <c r="D611" s="52">
        <v>1</v>
      </c>
      <c r="E611" s="52">
        <v>6</v>
      </c>
      <c r="F611" s="52">
        <v>4837900</v>
      </c>
      <c r="G611" s="52">
        <v>4837900</v>
      </c>
      <c r="H611" s="52">
        <v>666789</v>
      </c>
      <c r="I611" s="52">
        <v>666789</v>
      </c>
      <c r="J611" s="52">
        <v>0</v>
      </c>
      <c r="K611" s="52">
        <v>0</v>
      </c>
      <c r="L611" s="52">
        <v>89.586299999999994</v>
      </c>
      <c r="M611" s="52">
        <v>16.510000000000002</v>
      </c>
      <c r="N611" s="52">
        <v>443.56</v>
      </c>
      <c r="O611" s="52">
        <v>7</v>
      </c>
      <c r="P611" s="2">
        <f t="shared" si="9"/>
        <v>102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122</v>
      </c>
      <c r="B612" s="1">
        <v>0.41666666666666669</v>
      </c>
      <c r="C612" s="52">
        <v>2015</v>
      </c>
      <c r="D612" s="52">
        <v>1</v>
      </c>
      <c r="E612" s="52">
        <v>6</v>
      </c>
      <c r="F612" s="52">
        <v>4837798</v>
      </c>
      <c r="G612" s="52">
        <v>4837798</v>
      </c>
      <c r="H612" s="52">
        <v>666775</v>
      </c>
      <c r="I612" s="52">
        <v>666775</v>
      </c>
      <c r="J612" s="52">
        <v>0</v>
      </c>
      <c r="K612" s="52">
        <v>0</v>
      </c>
      <c r="L612" s="52">
        <v>89.572199999999995</v>
      </c>
      <c r="M612" s="52">
        <v>15.29</v>
      </c>
      <c r="N612" s="52">
        <v>444.14</v>
      </c>
      <c r="O612" s="52">
        <v>7</v>
      </c>
      <c r="P612" s="2">
        <f t="shared" si="9"/>
        <v>154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121</v>
      </c>
      <c r="B613" s="1">
        <v>0.375</v>
      </c>
      <c r="C613" s="52">
        <v>2015</v>
      </c>
      <c r="D613" s="52">
        <v>1</v>
      </c>
      <c r="E613" s="52">
        <v>6</v>
      </c>
      <c r="F613" s="52">
        <v>4837644</v>
      </c>
      <c r="G613" s="52">
        <v>4837644</v>
      </c>
      <c r="H613" s="52">
        <v>666754</v>
      </c>
      <c r="I613" s="52">
        <v>666754</v>
      </c>
      <c r="J613" s="52">
        <v>0</v>
      </c>
      <c r="K613" s="52">
        <v>0</v>
      </c>
      <c r="L613" s="52">
        <v>88.624799999999993</v>
      </c>
      <c r="M613" s="52">
        <v>15.02</v>
      </c>
      <c r="N613" s="52">
        <v>442.67</v>
      </c>
      <c r="O613" s="52">
        <v>7</v>
      </c>
      <c r="P613" s="2">
        <f t="shared" si="9"/>
        <v>326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120</v>
      </c>
      <c r="B614" s="1">
        <v>0.33333333333333331</v>
      </c>
      <c r="C614" s="52">
        <v>2015</v>
      </c>
      <c r="D614" s="52">
        <v>1</v>
      </c>
      <c r="E614" s="52">
        <v>6</v>
      </c>
      <c r="F614" s="52">
        <v>4837318</v>
      </c>
      <c r="G614" s="52">
        <v>4837318</v>
      </c>
      <c r="H614" s="52">
        <v>666709</v>
      </c>
      <c r="I614" s="52">
        <v>666709</v>
      </c>
      <c r="J614" s="52">
        <v>0</v>
      </c>
      <c r="K614" s="52">
        <v>0</v>
      </c>
      <c r="L614" s="52">
        <v>89.424400000000006</v>
      </c>
      <c r="M614" s="52">
        <v>13.99</v>
      </c>
      <c r="N614" s="52">
        <v>444.9</v>
      </c>
      <c r="O614" s="52">
        <v>7</v>
      </c>
      <c r="P614" s="2">
        <f t="shared" si="9"/>
        <v>309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119</v>
      </c>
      <c r="B615" s="1">
        <v>0.29166666666666669</v>
      </c>
      <c r="C615" s="52">
        <v>2015</v>
      </c>
      <c r="D615" s="52">
        <v>1</v>
      </c>
      <c r="E615" s="52">
        <v>6</v>
      </c>
      <c r="F615" s="52">
        <v>4837009</v>
      </c>
      <c r="G615" s="52">
        <v>4837009</v>
      </c>
      <c r="H615" s="52">
        <v>666667</v>
      </c>
      <c r="I615" s="52">
        <v>666667</v>
      </c>
      <c r="J615" s="52">
        <v>0</v>
      </c>
      <c r="K615" s="52">
        <v>0</v>
      </c>
      <c r="L615" s="52">
        <v>88.808999999999997</v>
      </c>
      <c r="M615" s="52">
        <v>14.01</v>
      </c>
      <c r="N615" s="52">
        <v>448.17</v>
      </c>
      <c r="O615" s="52">
        <v>7</v>
      </c>
      <c r="P615" s="2">
        <f t="shared" si="9"/>
        <v>379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118</v>
      </c>
      <c r="B616" s="1">
        <v>0.25</v>
      </c>
      <c r="C616" s="52">
        <v>2015</v>
      </c>
      <c r="D616" s="52">
        <v>1</v>
      </c>
      <c r="E616" s="52">
        <v>6</v>
      </c>
      <c r="F616" s="52">
        <v>4836630</v>
      </c>
      <c r="G616" s="52">
        <v>4836630</v>
      </c>
      <c r="H616" s="52">
        <v>666615</v>
      </c>
      <c r="I616" s="52">
        <v>666615</v>
      </c>
      <c r="J616" s="52">
        <v>0</v>
      </c>
      <c r="K616" s="52">
        <v>0</v>
      </c>
      <c r="L616" s="52">
        <v>89.026899999999998</v>
      </c>
      <c r="M616" s="52">
        <v>13.58</v>
      </c>
      <c r="N616" s="52">
        <v>448.01</v>
      </c>
      <c r="O616" s="52">
        <v>7</v>
      </c>
      <c r="P616" s="2">
        <f t="shared" si="9"/>
        <v>293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117</v>
      </c>
      <c r="B617" s="1">
        <v>0.20833333333333334</v>
      </c>
      <c r="C617" s="52">
        <v>2015</v>
      </c>
      <c r="D617" s="52">
        <v>1</v>
      </c>
      <c r="E617" s="52">
        <v>6</v>
      </c>
      <c r="F617" s="52">
        <v>4836337</v>
      </c>
      <c r="G617" s="52">
        <v>4836337</v>
      </c>
      <c r="H617" s="52">
        <v>666575</v>
      </c>
      <c r="I617" s="52">
        <v>666575</v>
      </c>
      <c r="J617" s="52">
        <v>0</v>
      </c>
      <c r="K617" s="52">
        <v>0</v>
      </c>
      <c r="L617" s="52">
        <v>89.754400000000004</v>
      </c>
      <c r="M617" s="52">
        <v>13.4</v>
      </c>
      <c r="N617" s="52">
        <v>453.57</v>
      </c>
      <c r="O617" s="52">
        <v>7</v>
      </c>
      <c r="P617" s="2">
        <f t="shared" si="9"/>
        <v>288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116</v>
      </c>
      <c r="B618" s="1">
        <v>0.16666666666666666</v>
      </c>
      <c r="C618" s="52">
        <v>2015</v>
      </c>
      <c r="D618" s="52">
        <v>1</v>
      </c>
      <c r="E618" s="52">
        <v>6</v>
      </c>
      <c r="F618" s="52">
        <v>4836049</v>
      </c>
      <c r="G618" s="52">
        <v>4836049</v>
      </c>
      <c r="H618" s="52">
        <v>666536</v>
      </c>
      <c r="I618" s="52">
        <v>666536</v>
      </c>
      <c r="J618" s="52">
        <v>0</v>
      </c>
      <c r="K618" s="52">
        <v>0</v>
      </c>
      <c r="L618" s="52">
        <v>90.057100000000005</v>
      </c>
      <c r="M618" s="52">
        <v>13.63</v>
      </c>
      <c r="N618" s="52">
        <v>450.36</v>
      </c>
      <c r="O618" s="52">
        <v>7</v>
      </c>
      <c r="P618" s="2">
        <f t="shared" si="9"/>
        <v>318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115</v>
      </c>
      <c r="B619" s="1">
        <v>0.125</v>
      </c>
      <c r="C619" s="52">
        <v>2015</v>
      </c>
      <c r="D619" s="52">
        <v>1</v>
      </c>
      <c r="E619" s="52">
        <v>6</v>
      </c>
      <c r="F619" s="52">
        <v>4835731</v>
      </c>
      <c r="G619" s="52">
        <v>4835731</v>
      </c>
      <c r="H619" s="52">
        <v>666493</v>
      </c>
      <c r="I619" s="52">
        <v>666493</v>
      </c>
      <c r="J619" s="52">
        <v>0</v>
      </c>
      <c r="K619" s="52">
        <v>0</v>
      </c>
      <c r="L619" s="52">
        <v>91.024199999999993</v>
      </c>
      <c r="M619" s="52">
        <v>13.56</v>
      </c>
      <c r="N619" s="52">
        <v>455.01</v>
      </c>
      <c r="O619" s="52">
        <v>7</v>
      </c>
      <c r="P619" s="2">
        <f t="shared" si="9"/>
        <v>276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114</v>
      </c>
      <c r="B620" s="1">
        <v>8.3333333333333329E-2</v>
      </c>
      <c r="C620" s="52">
        <v>2015</v>
      </c>
      <c r="D620" s="52">
        <v>1</v>
      </c>
      <c r="E620" s="52">
        <v>6</v>
      </c>
      <c r="F620" s="52">
        <v>4835455</v>
      </c>
      <c r="G620" s="52">
        <v>4835455</v>
      </c>
      <c r="H620" s="52">
        <v>666456</v>
      </c>
      <c r="I620" s="52">
        <v>666456</v>
      </c>
      <c r="J620" s="52">
        <v>0</v>
      </c>
      <c r="K620" s="52">
        <v>0</v>
      </c>
      <c r="L620" s="52">
        <v>90.408799999999999</v>
      </c>
      <c r="M620" s="52">
        <v>13.72</v>
      </c>
      <c r="N620" s="52">
        <v>451.54</v>
      </c>
      <c r="O620" s="52">
        <v>7</v>
      </c>
      <c r="P620" s="2">
        <f t="shared" si="9"/>
        <v>267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113</v>
      </c>
      <c r="B621" s="1">
        <v>4.1666666666666664E-2</v>
      </c>
      <c r="C621" s="52">
        <v>2015</v>
      </c>
      <c r="D621" s="52">
        <v>1</v>
      </c>
      <c r="E621" s="52">
        <v>6</v>
      </c>
      <c r="F621" s="52">
        <v>4835188</v>
      </c>
      <c r="G621" s="52">
        <v>4835188</v>
      </c>
      <c r="H621" s="52">
        <v>666420</v>
      </c>
      <c r="I621" s="52">
        <v>666420</v>
      </c>
      <c r="J621" s="52">
        <v>0</v>
      </c>
      <c r="K621" s="52">
        <v>0</v>
      </c>
      <c r="L621" s="52">
        <v>89.860399999999998</v>
      </c>
      <c r="M621" s="52">
        <v>13.47</v>
      </c>
      <c r="N621" s="52">
        <v>448.57</v>
      </c>
      <c r="O621" s="52">
        <v>7</v>
      </c>
      <c r="P621" s="2">
        <f t="shared" si="9"/>
        <v>244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112</v>
      </c>
      <c r="B622" s="1">
        <v>0</v>
      </c>
      <c r="C622" s="52">
        <v>2015</v>
      </c>
      <c r="D622" s="52">
        <v>1</v>
      </c>
      <c r="E622" s="52">
        <v>6</v>
      </c>
      <c r="F622" s="52">
        <v>4834944</v>
      </c>
      <c r="G622" s="52">
        <v>4834944</v>
      </c>
      <c r="H622" s="52">
        <v>666387</v>
      </c>
      <c r="I622" s="52">
        <v>666387</v>
      </c>
      <c r="J622" s="52">
        <v>0</v>
      </c>
      <c r="K622" s="52">
        <v>0</v>
      </c>
      <c r="L622" s="52">
        <v>90.029200000000003</v>
      </c>
      <c r="M622" s="52">
        <v>12.66</v>
      </c>
      <c r="N622" s="52">
        <v>453.25</v>
      </c>
      <c r="O622" s="52">
        <v>7</v>
      </c>
      <c r="P622" s="2">
        <f t="shared" si="9"/>
        <v>208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111</v>
      </c>
      <c r="B623" s="1">
        <v>0.95833333333333337</v>
      </c>
      <c r="C623" s="52">
        <v>2015</v>
      </c>
      <c r="D623" s="52">
        <v>1</v>
      </c>
      <c r="E623" s="52">
        <v>5</v>
      </c>
      <c r="F623" s="52">
        <v>4834736</v>
      </c>
      <c r="G623" s="52">
        <v>4834736</v>
      </c>
      <c r="H623" s="52">
        <v>666359</v>
      </c>
      <c r="I623" s="52">
        <v>666359</v>
      </c>
      <c r="J623" s="52">
        <v>0</v>
      </c>
      <c r="K623" s="52">
        <v>0</v>
      </c>
      <c r="L623" s="52">
        <v>90.784300000000002</v>
      </c>
      <c r="M623" s="52">
        <v>11.19</v>
      </c>
      <c r="N623" s="52">
        <v>452.53</v>
      </c>
      <c r="O623" s="52">
        <v>7</v>
      </c>
      <c r="P623" s="2">
        <f t="shared" si="9"/>
        <v>105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110</v>
      </c>
      <c r="B624" s="1">
        <v>0.91666666666666663</v>
      </c>
      <c r="C624" s="52">
        <v>2015</v>
      </c>
      <c r="D624" s="52">
        <v>1</v>
      </c>
      <c r="E624" s="52">
        <v>5</v>
      </c>
      <c r="F624" s="52">
        <v>4834631</v>
      </c>
      <c r="G624" s="52">
        <v>4834631</v>
      </c>
      <c r="H624" s="52">
        <v>666345</v>
      </c>
      <c r="I624" s="52">
        <v>666345</v>
      </c>
      <c r="J624" s="52">
        <v>0</v>
      </c>
      <c r="K624" s="52">
        <v>0</v>
      </c>
      <c r="L624" s="52">
        <v>90.996399999999994</v>
      </c>
      <c r="M624" s="52">
        <v>10.5</v>
      </c>
      <c r="N624" s="52">
        <v>457.75</v>
      </c>
      <c r="O624" s="52">
        <v>7</v>
      </c>
      <c r="P624" s="2">
        <f t="shared" si="9"/>
        <v>83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109</v>
      </c>
      <c r="B625" s="1">
        <v>0.875</v>
      </c>
      <c r="C625" s="52">
        <v>2015</v>
      </c>
      <c r="D625" s="52">
        <v>1</v>
      </c>
      <c r="E625" s="52">
        <v>5</v>
      </c>
      <c r="F625" s="52">
        <v>4834548</v>
      </c>
      <c r="G625" s="52">
        <v>4834548</v>
      </c>
      <c r="H625" s="52">
        <v>666334</v>
      </c>
      <c r="I625" s="52">
        <v>666334</v>
      </c>
      <c r="J625" s="52">
        <v>0</v>
      </c>
      <c r="K625" s="52">
        <v>0</v>
      </c>
      <c r="L625" s="52">
        <v>90.318600000000004</v>
      </c>
      <c r="M625" s="52">
        <v>8.4499999999999993</v>
      </c>
      <c r="N625" s="52">
        <v>456.52</v>
      </c>
      <c r="O625" s="52">
        <v>7</v>
      </c>
      <c r="P625" s="2">
        <f t="shared" si="9"/>
        <v>15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108</v>
      </c>
      <c r="B626" s="1">
        <v>0.83333333333333337</v>
      </c>
      <c r="C626" s="52">
        <v>2015</v>
      </c>
      <c r="D626" s="52">
        <v>1</v>
      </c>
      <c r="E626" s="52">
        <v>5</v>
      </c>
      <c r="F626" s="52">
        <v>4834533</v>
      </c>
      <c r="G626" s="52">
        <v>4834533</v>
      </c>
      <c r="H626" s="52">
        <v>666332</v>
      </c>
      <c r="I626" s="52">
        <v>666332</v>
      </c>
      <c r="J626" s="52">
        <v>0</v>
      </c>
      <c r="K626" s="52">
        <v>0</v>
      </c>
      <c r="L626" s="52">
        <v>90.412700000000001</v>
      </c>
      <c r="M626" s="52">
        <v>15.81</v>
      </c>
      <c r="N626" s="52">
        <v>0</v>
      </c>
      <c r="O626" s="52">
        <v>7</v>
      </c>
      <c r="P626" s="2">
        <f t="shared" si="9"/>
        <v>0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107</v>
      </c>
      <c r="B627" s="1">
        <v>0.79166666666666663</v>
      </c>
      <c r="C627" s="52">
        <v>2015</v>
      </c>
      <c r="D627" s="52">
        <v>1</v>
      </c>
      <c r="E627" s="52">
        <v>5</v>
      </c>
      <c r="F627" s="52">
        <v>4834533</v>
      </c>
      <c r="G627" s="52">
        <v>4834533</v>
      </c>
      <c r="H627" s="52">
        <v>666332</v>
      </c>
      <c r="I627" s="52">
        <v>666332</v>
      </c>
      <c r="J627" s="52">
        <v>0</v>
      </c>
      <c r="K627" s="52">
        <v>0</v>
      </c>
      <c r="L627" s="52">
        <v>90.412700000000001</v>
      </c>
      <c r="M627" s="52">
        <v>15.81</v>
      </c>
      <c r="N627" s="52">
        <v>0</v>
      </c>
      <c r="O627" s="52">
        <v>7</v>
      </c>
      <c r="P627" s="2">
        <f t="shared" si="9"/>
        <v>0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106</v>
      </c>
      <c r="B628" s="1">
        <v>0.75</v>
      </c>
      <c r="C628" s="52">
        <v>2015</v>
      </c>
      <c r="D628" s="52">
        <v>1</v>
      </c>
      <c r="E628" s="52">
        <v>5</v>
      </c>
      <c r="F628" s="52">
        <v>4834533</v>
      </c>
      <c r="G628" s="52">
        <v>4834533</v>
      </c>
      <c r="H628" s="52">
        <v>666332</v>
      </c>
      <c r="I628" s="52">
        <v>666332</v>
      </c>
      <c r="J628" s="52">
        <v>0</v>
      </c>
      <c r="K628" s="52">
        <v>0</v>
      </c>
      <c r="L628" s="52">
        <v>90.412700000000001</v>
      </c>
      <c r="M628" s="52">
        <v>15.81</v>
      </c>
      <c r="N628" s="52">
        <v>0</v>
      </c>
      <c r="O628" s="52">
        <v>7</v>
      </c>
      <c r="P628" s="2">
        <f t="shared" si="9"/>
        <v>0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105</v>
      </c>
      <c r="B629" s="1">
        <v>0.70833333333333337</v>
      </c>
      <c r="C629" s="52">
        <v>2015</v>
      </c>
      <c r="D629" s="52">
        <v>1</v>
      </c>
      <c r="E629" s="52">
        <v>5</v>
      </c>
      <c r="F629" s="52">
        <v>4834533</v>
      </c>
      <c r="G629" s="52">
        <v>4834533</v>
      </c>
      <c r="H629" s="52">
        <v>666332</v>
      </c>
      <c r="I629" s="52">
        <v>666332</v>
      </c>
      <c r="J629" s="52">
        <v>0</v>
      </c>
      <c r="K629" s="52">
        <v>0</v>
      </c>
      <c r="L629" s="52">
        <v>90.412700000000001</v>
      </c>
      <c r="M629" s="52">
        <v>15.81</v>
      </c>
      <c r="N629" s="52">
        <v>0</v>
      </c>
      <c r="O629" s="52">
        <v>7</v>
      </c>
      <c r="P629" s="2">
        <f t="shared" si="9"/>
        <v>0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104</v>
      </c>
      <c r="B630" s="1">
        <v>0.66666666666666663</v>
      </c>
      <c r="C630" s="52">
        <v>2015</v>
      </c>
      <c r="D630" s="52">
        <v>1</v>
      </c>
      <c r="E630" s="52">
        <v>5</v>
      </c>
      <c r="F630" s="52">
        <v>4834533</v>
      </c>
      <c r="G630" s="52">
        <v>4834533</v>
      </c>
      <c r="H630" s="52">
        <v>666332</v>
      </c>
      <c r="I630" s="52">
        <v>666332</v>
      </c>
      <c r="J630" s="52">
        <v>0</v>
      </c>
      <c r="K630" s="52">
        <v>0</v>
      </c>
      <c r="L630" s="52">
        <v>90.412700000000001</v>
      </c>
      <c r="M630" s="52">
        <v>15.81</v>
      </c>
      <c r="N630" s="52">
        <v>0</v>
      </c>
      <c r="O630" s="52">
        <v>7</v>
      </c>
      <c r="P630" s="2">
        <f t="shared" si="9"/>
        <v>0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103</v>
      </c>
      <c r="B631" s="1">
        <v>0.625</v>
      </c>
      <c r="C631" s="52">
        <v>2015</v>
      </c>
      <c r="D631" s="52">
        <v>1</v>
      </c>
      <c r="E631" s="52">
        <v>5</v>
      </c>
      <c r="F631" s="52">
        <v>4834533</v>
      </c>
      <c r="G631" s="52">
        <v>4834533</v>
      </c>
      <c r="H631" s="52">
        <v>666332</v>
      </c>
      <c r="I631" s="52">
        <v>666332</v>
      </c>
      <c r="J631" s="52">
        <v>0</v>
      </c>
      <c r="K631" s="52">
        <v>0</v>
      </c>
      <c r="L631" s="52">
        <v>90.412700000000001</v>
      </c>
      <c r="M631" s="52">
        <v>15.81</v>
      </c>
      <c r="N631" s="52">
        <v>450.04</v>
      </c>
      <c r="O631" s="52">
        <v>7</v>
      </c>
      <c r="P631" s="2">
        <f t="shared" ref="P631:P694" si="10">F631-F632</f>
        <v>74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102</v>
      </c>
      <c r="B632" s="1">
        <v>0.58333333333333337</v>
      </c>
      <c r="C632" s="52">
        <v>2015</v>
      </c>
      <c r="D632" s="52">
        <v>1</v>
      </c>
      <c r="E632" s="52">
        <v>5</v>
      </c>
      <c r="F632" s="52">
        <v>4834459</v>
      </c>
      <c r="G632" s="52">
        <v>4834459</v>
      </c>
      <c r="H632" s="52">
        <v>666322</v>
      </c>
      <c r="I632" s="52">
        <v>666322</v>
      </c>
      <c r="J632" s="52">
        <v>0</v>
      </c>
      <c r="K632" s="52">
        <v>0</v>
      </c>
      <c r="L632" s="52">
        <v>90.831599999999995</v>
      </c>
      <c r="M632" s="52">
        <v>16.93</v>
      </c>
      <c r="N632" s="52">
        <v>448.38</v>
      </c>
      <c r="O632" s="52">
        <v>7</v>
      </c>
      <c r="P632" s="2">
        <f t="shared" si="10"/>
        <v>73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101</v>
      </c>
      <c r="B633" s="1">
        <v>0.54166666666666663</v>
      </c>
      <c r="C633" s="52">
        <v>2015</v>
      </c>
      <c r="D633" s="52">
        <v>1</v>
      </c>
      <c r="E633" s="52">
        <v>5</v>
      </c>
      <c r="F633" s="52">
        <v>4834386</v>
      </c>
      <c r="G633" s="52">
        <v>4834386</v>
      </c>
      <c r="H633" s="52">
        <v>666312</v>
      </c>
      <c r="I633" s="52">
        <v>666312</v>
      </c>
      <c r="J633" s="52">
        <v>0</v>
      </c>
      <c r="K633" s="52">
        <v>0</v>
      </c>
      <c r="L633" s="52">
        <v>90.262500000000003</v>
      </c>
      <c r="M633" s="52">
        <v>17.79</v>
      </c>
      <c r="N633" s="52">
        <v>441.36</v>
      </c>
      <c r="O633" s="52">
        <v>7</v>
      </c>
      <c r="P633" s="2">
        <f t="shared" si="10"/>
        <v>81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100</v>
      </c>
      <c r="B634" s="1">
        <v>0.5</v>
      </c>
      <c r="C634" s="52">
        <v>2015</v>
      </c>
      <c r="D634" s="52">
        <v>1</v>
      </c>
      <c r="E634" s="52">
        <v>5</v>
      </c>
      <c r="F634" s="52">
        <v>4834305</v>
      </c>
      <c r="G634" s="52">
        <v>4834305</v>
      </c>
      <c r="H634" s="52">
        <v>666301</v>
      </c>
      <c r="I634" s="52">
        <v>666301</v>
      </c>
      <c r="J634" s="52">
        <v>0</v>
      </c>
      <c r="K634" s="52">
        <v>0</v>
      </c>
      <c r="L634" s="52">
        <v>91.198999999999998</v>
      </c>
      <c r="M634" s="52">
        <v>16.350000000000001</v>
      </c>
      <c r="N634" s="52">
        <v>448.24</v>
      </c>
      <c r="O634" s="52">
        <v>7</v>
      </c>
      <c r="P634" s="2">
        <f t="shared" si="10"/>
        <v>133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99</v>
      </c>
      <c r="B635" s="1">
        <v>0.45833333333333331</v>
      </c>
      <c r="C635" s="52">
        <v>2015</v>
      </c>
      <c r="D635" s="52">
        <v>1</v>
      </c>
      <c r="E635" s="52">
        <v>5</v>
      </c>
      <c r="F635" s="52">
        <v>4834172</v>
      </c>
      <c r="G635" s="52">
        <v>4834172</v>
      </c>
      <c r="H635" s="52">
        <v>666283</v>
      </c>
      <c r="I635" s="52">
        <v>666283</v>
      </c>
      <c r="J635" s="52">
        <v>0</v>
      </c>
      <c r="K635" s="52">
        <v>0</v>
      </c>
      <c r="L635" s="52">
        <v>90.091200000000001</v>
      </c>
      <c r="M635" s="52">
        <v>15.66</v>
      </c>
      <c r="N635" s="52">
        <v>445.49</v>
      </c>
      <c r="O635" s="52">
        <v>7</v>
      </c>
      <c r="P635" s="2">
        <f t="shared" si="10"/>
        <v>110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98</v>
      </c>
      <c r="B636" s="1">
        <v>0.41666666666666669</v>
      </c>
      <c r="C636" s="52">
        <v>2015</v>
      </c>
      <c r="D636" s="52">
        <v>1</v>
      </c>
      <c r="E636" s="52">
        <v>5</v>
      </c>
      <c r="F636" s="52">
        <v>4834062</v>
      </c>
      <c r="G636" s="52">
        <v>4834062</v>
      </c>
      <c r="H636" s="52">
        <v>666268</v>
      </c>
      <c r="I636" s="52">
        <v>666268</v>
      </c>
      <c r="J636" s="52">
        <v>0</v>
      </c>
      <c r="K636" s="52">
        <v>0</v>
      </c>
      <c r="L636" s="52">
        <v>90.103099999999998</v>
      </c>
      <c r="M636" s="52">
        <v>14.82</v>
      </c>
      <c r="N636" s="52">
        <v>449.42</v>
      </c>
      <c r="O636" s="52">
        <v>7</v>
      </c>
      <c r="P636" s="2">
        <f t="shared" si="10"/>
        <v>125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97</v>
      </c>
      <c r="B637" s="1">
        <v>0.375</v>
      </c>
      <c r="C637" s="52">
        <v>2015</v>
      </c>
      <c r="D637" s="52">
        <v>1</v>
      </c>
      <c r="E637" s="52">
        <v>5</v>
      </c>
      <c r="F637" s="52">
        <v>4833937</v>
      </c>
      <c r="G637" s="52">
        <v>4833937</v>
      </c>
      <c r="H637" s="52">
        <v>666251</v>
      </c>
      <c r="I637" s="52">
        <v>666251</v>
      </c>
      <c r="J637" s="52">
        <v>0</v>
      </c>
      <c r="K637" s="52">
        <v>0</v>
      </c>
      <c r="L637" s="52">
        <v>89.949600000000004</v>
      </c>
      <c r="M637" s="52">
        <v>14.42</v>
      </c>
      <c r="N637" s="52">
        <v>447.42</v>
      </c>
      <c r="O637" s="52">
        <v>7</v>
      </c>
      <c r="P637" s="2">
        <f t="shared" si="10"/>
        <v>251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96</v>
      </c>
      <c r="B638" s="1">
        <v>0.33333333333333331</v>
      </c>
      <c r="C638" s="52">
        <v>2015</v>
      </c>
      <c r="D638" s="52">
        <v>1</v>
      </c>
      <c r="E638" s="52">
        <v>5</v>
      </c>
      <c r="F638" s="52">
        <v>4833686</v>
      </c>
      <c r="G638" s="52">
        <v>4833686</v>
      </c>
      <c r="H638" s="52">
        <v>666217</v>
      </c>
      <c r="I638" s="52">
        <v>666217</v>
      </c>
      <c r="J638" s="52">
        <v>0</v>
      </c>
      <c r="K638" s="52">
        <v>0</v>
      </c>
      <c r="L638" s="52">
        <v>90.151799999999994</v>
      </c>
      <c r="M638" s="52">
        <v>13.87</v>
      </c>
      <c r="N638" s="52">
        <v>450.16</v>
      </c>
      <c r="O638" s="52">
        <v>7</v>
      </c>
      <c r="P638" s="2">
        <f t="shared" si="10"/>
        <v>303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95</v>
      </c>
      <c r="B639" s="1">
        <v>0.29166666666666669</v>
      </c>
      <c r="C639" s="52">
        <v>2015</v>
      </c>
      <c r="D639" s="52">
        <v>1</v>
      </c>
      <c r="E639" s="52">
        <v>5</v>
      </c>
      <c r="F639" s="52">
        <v>4833383</v>
      </c>
      <c r="G639" s="52">
        <v>4833383</v>
      </c>
      <c r="H639" s="52">
        <v>666176</v>
      </c>
      <c r="I639" s="52">
        <v>666176</v>
      </c>
      <c r="J639" s="52">
        <v>0</v>
      </c>
      <c r="K639" s="52">
        <v>0</v>
      </c>
      <c r="L639" s="52">
        <v>90.416799999999995</v>
      </c>
      <c r="M639" s="52">
        <v>13.96</v>
      </c>
      <c r="N639" s="52">
        <v>450.25</v>
      </c>
      <c r="O639" s="52">
        <v>7</v>
      </c>
      <c r="P639" s="2">
        <f t="shared" si="10"/>
        <v>274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94</v>
      </c>
      <c r="B640" s="1">
        <v>0.25</v>
      </c>
      <c r="C640" s="52">
        <v>2015</v>
      </c>
      <c r="D640" s="52">
        <v>1</v>
      </c>
      <c r="E640" s="52">
        <v>5</v>
      </c>
      <c r="F640" s="52">
        <v>4833109</v>
      </c>
      <c r="G640" s="52">
        <v>4833109</v>
      </c>
      <c r="H640" s="52">
        <v>666139</v>
      </c>
      <c r="I640" s="52">
        <v>666139</v>
      </c>
      <c r="J640" s="52">
        <v>0</v>
      </c>
      <c r="K640" s="52">
        <v>0</v>
      </c>
      <c r="L640" s="52">
        <v>90.595500000000001</v>
      </c>
      <c r="M640" s="52">
        <v>13.83</v>
      </c>
      <c r="N640" s="52">
        <v>455.31</v>
      </c>
      <c r="O640" s="52">
        <v>7</v>
      </c>
      <c r="P640" s="2">
        <f t="shared" si="10"/>
        <v>245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93</v>
      </c>
      <c r="B641" s="1">
        <v>0.20833333333333334</v>
      </c>
      <c r="C641" s="52">
        <v>2015</v>
      </c>
      <c r="D641" s="52">
        <v>1</v>
      </c>
      <c r="E641" s="52">
        <v>5</v>
      </c>
      <c r="F641" s="52">
        <v>4832864</v>
      </c>
      <c r="G641" s="52">
        <v>4832864</v>
      </c>
      <c r="H641" s="52">
        <v>666106</v>
      </c>
      <c r="I641" s="52">
        <v>666106</v>
      </c>
      <c r="J641" s="52">
        <v>0</v>
      </c>
      <c r="K641" s="52">
        <v>0</v>
      </c>
      <c r="L641" s="52">
        <v>92.041799999999995</v>
      </c>
      <c r="M641" s="52">
        <v>13.63</v>
      </c>
      <c r="N641" s="52">
        <v>455.67</v>
      </c>
      <c r="O641" s="52">
        <v>7</v>
      </c>
      <c r="P641" s="2">
        <f t="shared" si="10"/>
        <v>227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92</v>
      </c>
      <c r="B642" s="1">
        <v>0.16666666666666666</v>
      </c>
      <c r="C642" s="52">
        <v>2015</v>
      </c>
      <c r="D642" s="52">
        <v>1</v>
      </c>
      <c r="E642" s="52">
        <v>5</v>
      </c>
      <c r="F642" s="52">
        <v>4832637</v>
      </c>
      <c r="G642" s="52">
        <v>4832637</v>
      </c>
      <c r="H642" s="52">
        <v>666076</v>
      </c>
      <c r="I642" s="52">
        <v>666076</v>
      </c>
      <c r="J642" s="52">
        <v>0</v>
      </c>
      <c r="K642" s="52">
        <v>0</v>
      </c>
      <c r="L642" s="52">
        <v>91.4482</v>
      </c>
      <c r="M642" s="52">
        <v>13.78</v>
      </c>
      <c r="N642" s="52">
        <v>454.46</v>
      </c>
      <c r="O642" s="52">
        <v>7</v>
      </c>
      <c r="P642" s="2">
        <f t="shared" si="10"/>
        <v>262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91</v>
      </c>
      <c r="B643" s="1">
        <v>0.125</v>
      </c>
      <c r="C643" s="52">
        <v>2015</v>
      </c>
      <c r="D643" s="52">
        <v>1</v>
      </c>
      <c r="E643" s="52">
        <v>5</v>
      </c>
      <c r="F643" s="52">
        <v>4832375</v>
      </c>
      <c r="G643" s="52">
        <v>4832375</v>
      </c>
      <c r="H643" s="52">
        <v>666041</v>
      </c>
      <c r="I643" s="52">
        <v>666041</v>
      </c>
      <c r="J643" s="52">
        <v>0</v>
      </c>
      <c r="K643" s="52">
        <v>0</v>
      </c>
      <c r="L643" s="52">
        <v>92.122200000000007</v>
      </c>
      <c r="M643" s="52">
        <v>13.4</v>
      </c>
      <c r="N643" s="52">
        <v>457.47</v>
      </c>
      <c r="O643" s="52">
        <v>7</v>
      </c>
      <c r="P643" s="2">
        <f t="shared" si="10"/>
        <v>219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90</v>
      </c>
      <c r="B644" s="1">
        <v>8.3333333333333329E-2</v>
      </c>
      <c r="C644" s="52">
        <v>2015</v>
      </c>
      <c r="D644" s="52">
        <v>1</v>
      </c>
      <c r="E644" s="52">
        <v>5</v>
      </c>
      <c r="F644" s="52">
        <v>4832156</v>
      </c>
      <c r="G644" s="52">
        <v>4832156</v>
      </c>
      <c r="H644" s="52">
        <v>666012</v>
      </c>
      <c r="I644" s="52">
        <v>666012</v>
      </c>
      <c r="J644" s="52">
        <v>0</v>
      </c>
      <c r="K644" s="52">
        <v>0</v>
      </c>
      <c r="L644" s="52">
        <v>92.980199999999996</v>
      </c>
      <c r="M644" s="52">
        <v>13.37</v>
      </c>
      <c r="N644" s="52">
        <v>461.14</v>
      </c>
      <c r="O644" s="52">
        <v>7</v>
      </c>
      <c r="P644" s="2">
        <f t="shared" si="10"/>
        <v>221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89</v>
      </c>
      <c r="B645" s="1">
        <v>4.1666666666666664E-2</v>
      </c>
      <c r="C645" s="52">
        <v>2015</v>
      </c>
      <c r="D645" s="52">
        <v>1</v>
      </c>
      <c r="E645" s="52">
        <v>5</v>
      </c>
      <c r="F645" s="52">
        <v>4831935</v>
      </c>
      <c r="G645" s="52">
        <v>4831935</v>
      </c>
      <c r="H645" s="52">
        <v>665983</v>
      </c>
      <c r="I645" s="52">
        <v>665983</v>
      </c>
      <c r="J645" s="52">
        <v>0</v>
      </c>
      <c r="K645" s="52">
        <v>0</v>
      </c>
      <c r="L645" s="52">
        <v>93.414000000000001</v>
      </c>
      <c r="M645" s="52">
        <v>13.5</v>
      </c>
      <c r="N645" s="52">
        <v>462.06</v>
      </c>
      <c r="O645" s="52">
        <v>7</v>
      </c>
      <c r="P645" s="2">
        <f t="shared" si="10"/>
        <v>191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88</v>
      </c>
      <c r="B646" s="1">
        <v>0</v>
      </c>
      <c r="C646" s="52">
        <v>2015</v>
      </c>
      <c r="D646" s="52">
        <v>1</v>
      </c>
      <c r="E646" s="52">
        <v>5</v>
      </c>
      <c r="F646" s="52">
        <v>4831744</v>
      </c>
      <c r="G646" s="52">
        <v>4831744</v>
      </c>
      <c r="H646" s="52">
        <v>665958</v>
      </c>
      <c r="I646" s="52">
        <v>665958</v>
      </c>
      <c r="J646" s="52">
        <v>0</v>
      </c>
      <c r="K646" s="52">
        <v>0</v>
      </c>
      <c r="L646" s="52">
        <v>92.898300000000006</v>
      </c>
      <c r="M646" s="52">
        <v>13.33</v>
      </c>
      <c r="N646" s="52">
        <v>458.48</v>
      </c>
      <c r="O646" s="52">
        <v>7</v>
      </c>
      <c r="P646" s="2">
        <f t="shared" si="10"/>
        <v>183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87</v>
      </c>
      <c r="B647" s="1">
        <v>0.95833333333333337</v>
      </c>
      <c r="C647" s="52">
        <v>2015</v>
      </c>
      <c r="D647" s="52">
        <v>1</v>
      </c>
      <c r="E647" s="52">
        <v>4</v>
      </c>
      <c r="F647" s="52">
        <v>4831561</v>
      </c>
      <c r="G647" s="52">
        <v>4831561</v>
      </c>
      <c r="H647" s="52">
        <v>665934</v>
      </c>
      <c r="I647" s="52">
        <v>665934</v>
      </c>
      <c r="J647" s="52">
        <v>0</v>
      </c>
      <c r="K647" s="52">
        <v>0</v>
      </c>
      <c r="L647" s="52">
        <v>92.959000000000003</v>
      </c>
      <c r="M647" s="52">
        <v>13.05</v>
      </c>
      <c r="N647" s="52">
        <v>459.32</v>
      </c>
      <c r="O647" s="52">
        <v>7</v>
      </c>
      <c r="P647" s="2">
        <f t="shared" si="10"/>
        <v>153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86</v>
      </c>
      <c r="B648" s="1">
        <v>0.91666666666666663</v>
      </c>
      <c r="C648" s="52">
        <v>2015</v>
      </c>
      <c r="D648" s="52">
        <v>1</v>
      </c>
      <c r="E648" s="52">
        <v>4</v>
      </c>
      <c r="F648" s="52">
        <v>4831408</v>
      </c>
      <c r="G648" s="52">
        <v>4831408</v>
      </c>
      <c r="H648" s="52">
        <v>665914</v>
      </c>
      <c r="I648" s="52">
        <v>665914</v>
      </c>
      <c r="J648" s="52">
        <v>0</v>
      </c>
      <c r="K648" s="52">
        <v>0</v>
      </c>
      <c r="L648" s="52">
        <v>92.960499999999996</v>
      </c>
      <c r="M648" s="52">
        <v>12.4</v>
      </c>
      <c r="N648" s="52">
        <v>459.56</v>
      </c>
      <c r="O648" s="52">
        <v>7</v>
      </c>
      <c r="P648" s="2">
        <f t="shared" si="10"/>
        <v>76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85</v>
      </c>
      <c r="B649" s="1">
        <v>0.875</v>
      </c>
      <c r="C649" s="52">
        <v>2015</v>
      </c>
      <c r="D649" s="52">
        <v>1</v>
      </c>
      <c r="E649" s="52">
        <v>4</v>
      </c>
      <c r="F649" s="52">
        <v>4831332</v>
      </c>
      <c r="G649" s="52">
        <v>4831332</v>
      </c>
      <c r="H649" s="52">
        <v>665904</v>
      </c>
      <c r="I649" s="52">
        <v>665904</v>
      </c>
      <c r="J649" s="52">
        <v>0</v>
      </c>
      <c r="K649" s="52">
        <v>0</v>
      </c>
      <c r="L649" s="52">
        <v>92.758600000000001</v>
      </c>
      <c r="M649" s="52">
        <v>12.58</v>
      </c>
      <c r="N649" s="52">
        <v>459.88</v>
      </c>
      <c r="O649" s="52">
        <v>7</v>
      </c>
      <c r="P649" s="2">
        <f t="shared" si="10"/>
        <v>84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84</v>
      </c>
      <c r="B650" s="1">
        <v>0.83333333333333337</v>
      </c>
      <c r="C650" s="52">
        <v>2015</v>
      </c>
      <c r="D650" s="52">
        <v>1</v>
      </c>
      <c r="E650" s="52">
        <v>4</v>
      </c>
      <c r="F650" s="52">
        <v>4831248</v>
      </c>
      <c r="G650" s="52">
        <v>4831248</v>
      </c>
      <c r="H650" s="52">
        <v>665893</v>
      </c>
      <c r="I650" s="52">
        <v>665893</v>
      </c>
      <c r="J650" s="52">
        <v>0</v>
      </c>
      <c r="K650" s="52">
        <v>0</v>
      </c>
      <c r="L650" s="52">
        <v>92.225399999999993</v>
      </c>
      <c r="M650" s="52">
        <v>12.21</v>
      </c>
      <c r="N650" s="52">
        <v>458</v>
      </c>
      <c r="O650" s="52">
        <v>7</v>
      </c>
      <c r="P650" s="2">
        <f t="shared" si="10"/>
        <v>76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83</v>
      </c>
      <c r="B651" s="1">
        <v>0.79166666666666663</v>
      </c>
      <c r="C651" s="52">
        <v>2015</v>
      </c>
      <c r="D651" s="52">
        <v>1</v>
      </c>
      <c r="E651" s="52">
        <v>4</v>
      </c>
      <c r="F651" s="52">
        <v>4831172</v>
      </c>
      <c r="G651" s="52">
        <v>4831172</v>
      </c>
      <c r="H651" s="52">
        <v>665883</v>
      </c>
      <c r="I651" s="52">
        <v>665883</v>
      </c>
      <c r="J651" s="52">
        <v>0</v>
      </c>
      <c r="K651" s="52">
        <v>0</v>
      </c>
      <c r="L651" s="52">
        <v>92.144400000000005</v>
      </c>
      <c r="M651" s="52">
        <v>11.29</v>
      </c>
      <c r="N651" s="52">
        <v>457.8</v>
      </c>
      <c r="O651" s="52">
        <v>7</v>
      </c>
      <c r="P651" s="2">
        <f t="shared" si="10"/>
        <v>15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82</v>
      </c>
      <c r="B652" s="1">
        <v>0.75</v>
      </c>
      <c r="C652" s="52">
        <v>2015</v>
      </c>
      <c r="D652" s="52">
        <v>1</v>
      </c>
      <c r="E652" s="52">
        <v>4</v>
      </c>
      <c r="F652" s="52">
        <v>4831157</v>
      </c>
      <c r="G652" s="52">
        <v>4831157</v>
      </c>
      <c r="H652" s="52">
        <v>665881</v>
      </c>
      <c r="I652" s="52">
        <v>665881</v>
      </c>
      <c r="J652" s="52">
        <v>0</v>
      </c>
      <c r="K652" s="52">
        <v>0</v>
      </c>
      <c r="L652" s="52">
        <v>93.190200000000004</v>
      </c>
      <c r="M652" s="52">
        <v>19.739999999999998</v>
      </c>
      <c r="N652" s="52">
        <v>0</v>
      </c>
      <c r="O652" s="52">
        <v>7</v>
      </c>
      <c r="P652" s="2">
        <f t="shared" si="10"/>
        <v>0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81</v>
      </c>
      <c r="B653" s="1">
        <v>0.70833333333333337</v>
      </c>
      <c r="C653" s="52">
        <v>2015</v>
      </c>
      <c r="D653" s="52">
        <v>1</v>
      </c>
      <c r="E653" s="52">
        <v>4</v>
      </c>
      <c r="F653" s="52">
        <v>4831157</v>
      </c>
      <c r="G653" s="52">
        <v>4831157</v>
      </c>
      <c r="H653" s="52">
        <v>665881</v>
      </c>
      <c r="I653" s="52">
        <v>665881</v>
      </c>
      <c r="J653" s="52">
        <v>0</v>
      </c>
      <c r="K653" s="52">
        <v>0</v>
      </c>
      <c r="L653" s="52">
        <v>93.190200000000004</v>
      </c>
      <c r="M653" s="52">
        <v>19.739999999999998</v>
      </c>
      <c r="N653" s="52">
        <v>0</v>
      </c>
      <c r="O653" s="52">
        <v>7</v>
      </c>
      <c r="P653" s="2">
        <f t="shared" si="10"/>
        <v>0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80</v>
      </c>
      <c r="B654" s="1">
        <v>0.66666666666666663</v>
      </c>
      <c r="C654" s="52">
        <v>2015</v>
      </c>
      <c r="D654" s="52">
        <v>1</v>
      </c>
      <c r="E654" s="52">
        <v>4</v>
      </c>
      <c r="F654" s="52">
        <v>4831157</v>
      </c>
      <c r="G654" s="52">
        <v>4831157</v>
      </c>
      <c r="H654" s="52">
        <v>665881</v>
      </c>
      <c r="I654" s="52">
        <v>665881</v>
      </c>
      <c r="J654" s="52">
        <v>0</v>
      </c>
      <c r="K654" s="52">
        <v>0</v>
      </c>
      <c r="L654" s="52">
        <v>93.190200000000004</v>
      </c>
      <c r="M654" s="52">
        <v>19.739999999999998</v>
      </c>
      <c r="N654" s="52">
        <v>447.52</v>
      </c>
      <c r="O654" s="52">
        <v>7</v>
      </c>
      <c r="P654" s="2">
        <f t="shared" si="10"/>
        <v>7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79</v>
      </c>
      <c r="B655" s="1">
        <v>0.625</v>
      </c>
      <c r="C655" s="52">
        <v>2015</v>
      </c>
      <c r="D655" s="52">
        <v>1</v>
      </c>
      <c r="E655" s="52">
        <v>4</v>
      </c>
      <c r="F655" s="52">
        <v>4831150</v>
      </c>
      <c r="G655" s="52">
        <v>4831150</v>
      </c>
      <c r="H655" s="52">
        <v>665880</v>
      </c>
      <c r="I655" s="52">
        <v>665880</v>
      </c>
      <c r="J655" s="52">
        <v>0</v>
      </c>
      <c r="K655" s="52">
        <v>0</v>
      </c>
      <c r="L655" s="52">
        <v>91.723699999999994</v>
      </c>
      <c r="M655" s="52">
        <v>19.09</v>
      </c>
      <c r="N655" s="52">
        <v>444.7</v>
      </c>
      <c r="O655" s="52">
        <v>7</v>
      </c>
      <c r="P655" s="2">
        <f t="shared" si="10"/>
        <v>82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78</v>
      </c>
      <c r="B656" s="1">
        <v>0.58333333333333337</v>
      </c>
      <c r="C656" s="52">
        <v>2015</v>
      </c>
      <c r="D656" s="52">
        <v>1</v>
      </c>
      <c r="E656" s="52">
        <v>4</v>
      </c>
      <c r="F656" s="52">
        <v>4831068</v>
      </c>
      <c r="G656" s="52">
        <v>4831068</v>
      </c>
      <c r="H656" s="52">
        <v>665869</v>
      </c>
      <c r="I656" s="52">
        <v>665869</v>
      </c>
      <c r="J656" s="52">
        <v>0</v>
      </c>
      <c r="K656" s="52">
        <v>0</v>
      </c>
      <c r="L656" s="52">
        <v>91.854699999999994</v>
      </c>
      <c r="M656" s="52">
        <v>18.53</v>
      </c>
      <c r="N656" s="52">
        <v>445.97</v>
      </c>
      <c r="O656" s="52">
        <v>7</v>
      </c>
      <c r="P656" s="2">
        <f t="shared" si="10"/>
        <v>74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77</v>
      </c>
      <c r="B657" s="1">
        <v>0.54166666666666663</v>
      </c>
      <c r="C657" s="52">
        <v>2015</v>
      </c>
      <c r="D657" s="52">
        <v>1</v>
      </c>
      <c r="E657" s="52">
        <v>4</v>
      </c>
      <c r="F657" s="52">
        <v>4830994</v>
      </c>
      <c r="G657" s="52">
        <v>4830994</v>
      </c>
      <c r="H657" s="52">
        <v>665859</v>
      </c>
      <c r="I657" s="52">
        <v>665859</v>
      </c>
      <c r="J657" s="52">
        <v>0</v>
      </c>
      <c r="K657" s="52">
        <v>0</v>
      </c>
      <c r="L657" s="52">
        <v>91.732600000000005</v>
      </c>
      <c r="M657" s="52">
        <v>17.93</v>
      </c>
      <c r="N657" s="52">
        <v>448.07</v>
      </c>
      <c r="O657" s="52">
        <v>7</v>
      </c>
      <c r="P657" s="2">
        <f t="shared" si="10"/>
        <v>103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76</v>
      </c>
      <c r="B658" s="1">
        <v>0.5</v>
      </c>
      <c r="C658" s="52">
        <v>2015</v>
      </c>
      <c r="D658" s="52">
        <v>1</v>
      </c>
      <c r="E658" s="52">
        <v>4</v>
      </c>
      <c r="F658" s="52">
        <v>4830891</v>
      </c>
      <c r="G658" s="52">
        <v>4830891</v>
      </c>
      <c r="H658" s="52">
        <v>665845</v>
      </c>
      <c r="I658" s="52">
        <v>665845</v>
      </c>
      <c r="J658" s="52">
        <v>0</v>
      </c>
      <c r="K658" s="52">
        <v>0</v>
      </c>
      <c r="L658" s="52">
        <v>91.963899999999995</v>
      </c>
      <c r="M658" s="52">
        <v>16.82</v>
      </c>
      <c r="N658" s="52">
        <v>450.82</v>
      </c>
      <c r="O658" s="52">
        <v>7</v>
      </c>
      <c r="P658" s="2">
        <f t="shared" si="10"/>
        <v>127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75</v>
      </c>
      <c r="B659" s="1">
        <v>0.45833333333333331</v>
      </c>
      <c r="C659" s="52">
        <v>2015</v>
      </c>
      <c r="D659" s="52">
        <v>1</v>
      </c>
      <c r="E659" s="52">
        <v>4</v>
      </c>
      <c r="F659" s="52">
        <v>4830764</v>
      </c>
      <c r="G659" s="52">
        <v>4830764</v>
      </c>
      <c r="H659" s="52">
        <v>665828</v>
      </c>
      <c r="I659" s="52">
        <v>665828</v>
      </c>
      <c r="J659" s="52">
        <v>0</v>
      </c>
      <c r="K659" s="52">
        <v>0</v>
      </c>
      <c r="L659" s="52">
        <v>92.058300000000003</v>
      </c>
      <c r="M659" s="52">
        <v>15.19</v>
      </c>
      <c r="N659" s="52">
        <v>452.6</v>
      </c>
      <c r="O659" s="52">
        <v>7</v>
      </c>
      <c r="P659" s="2">
        <f t="shared" si="10"/>
        <v>112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74</v>
      </c>
      <c r="B660" s="1">
        <v>0.41666666666666669</v>
      </c>
      <c r="C660" s="52">
        <v>2015</v>
      </c>
      <c r="D660" s="52">
        <v>1</v>
      </c>
      <c r="E660" s="52">
        <v>4</v>
      </c>
      <c r="F660" s="52">
        <v>4830652</v>
      </c>
      <c r="G660" s="52">
        <v>4830652</v>
      </c>
      <c r="H660" s="52">
        <v>665813</v>
      </c>
      <c r="I660" s="52">
        <v>665813</v>
      </c>
      <c r="J660" s="52">
        <v>0</v>
      </c>
      <c r="K660" s="52">
        <v>0</v>
      </c>
      <c r="L660" s="52">
        <v>92.170599999999993</v>
      </c>
      <c r="M660" s="52">
        <v>14.63</v>
      </c>
      <c r="N660" s="52">
        <v>454.87</v>
      </c>
      <c r="O660" s="52">
        <v>7</v>
      </c>
      <c r="P660" s="2">
        <f t="shared" si="10"/>
        <v>166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73</v>
      </c>
      <c r="B661" s="1">
        <v>0.375</v>
      </c>
      <c r="C661" s="52">
        <v>2015</v>
      </c>
      <c r="D661" s="52">
        <v>1</v>
      </c>
      <c r="E661" s="52">
        <v>4</v>
      </c>
      <c r="F661" s="52">
        <v>4830486</v>
      </c>
      <c r="G661" s="52">
        <v>4830486</v>
      </c>
      <c r="H661" s="52">
        <v>665791</v>
      </c>
      <c r="I661" s="52">
        <v>665791</v>
      </c>
      <c r="J661" s="52">
        <v>0</v>
      </c>
      <c r="K661" s="52">
        <v>0</v>
      </c>
      <c r="L661" s="52">
        <v>91.881100000000004</v>
      </c>
      <c r="M661" s="52">
        <v>14.4</v>
      </c>
      <c r="N661" s="52">
        <v>454.67</v>
      </c>
      <c r="O661" s="52">
        <v>7</v>
      </c>
      <c r="P661" s="2">
        <f t="shared" si="10"/>
        <v>240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72</v>
      </c>
      <c r="B662" s="1">
        <v>0.33333333333333331</v>
      </c>
      <c r="C662" s="52">
        <v>2015</v>
      </c>
      <c r="D662" s="52">
        <v>1</v>
      </c>
      <c r="E662" s="52">
        <v>4</v>
      </c>
      <c r="F662" s="52">
        <v>4830246</v>
      </c>
      <c r="G662" s="52">
        <v>4830246</v>
      </c>
      <c r="H662" s="52">
        <v>665759</v>
      </c>
      <c r="I662" s="52">
        <v>665759</v>
      </c>
      <c r="J662" s="52">
        <v>0</v>
      </c>
      <c r="K662" s="52">
        <v>0</v>
      </c>
      <c r="L662" s="52">
        <v>91.527199999999993</v>
      </c>
      <c r="M662" s="52">
        <v>14.31</v>
      </c>
      <c r="N662" s="52">
        <v>455.53</v>
      </c>
      <c r="O662" s="52">
        <v>7</v>
      </c>
      <c r="P662" s="2">
        <f t="shared" si="10"/>
        <v>329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71</v>
      </c>
      <c r="B663" s="1">
        <v>0.29166666666666669</v>
      </c>
      <c r="C663" s="52">
        <v>2015</v>
      </c>
      <c r="D663" s="52">
        <v>1</v>
      </c>
      <c r="E663" s="52">
        <v>4</v>
      </c>
      <c r="F663" s="52">
        <v>4829917</v>
      </c>
      <c r="G663" s="52">
        <v>4829917</v>
      </c>
      <c r="H663" s="52">
        <v>665715</v>
      </c>
      <c r="I663" s="52">
        <v>665715</v>
      </c>
      <c r="J663" s="52">
        <v>0</v>
      </c>
      <c r="K663" s="52">
        <v>0</v>
      </c>
      <c r="L663" s="52">
        <v>92.013800000000003</v>
      </c>
      <c r="M663" s="52">
        <v>13.98</v>
      </c>
      <c r="N663" s="52">
        <v>454.97</v>
      </c>
      <c r="O663" s="52">
        <v>7</v>
      </c>
      <c r="P663" s="2">
        <f t="shared" si="10"/>
        <v>249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70</v>
      </c>
      <c r="B664" s="1">
        <v>0.25</v>
      </c>
      <c r="C664" s="52">
        <v>2015</v>
      </c>
      <c r="D664" s="52">
        <v>1</v>
      </c>
      <c r="E664" s="52">
        <v>4</v>
      </c>
      <c r="F664" s="52">
        <v>4829668</v>
      </c>
      <c r="G664" s="52">
        <v>4829668</v>
      </c>
      <c r="H664" s="52">
        <v>665682</v>
      </c>
      <c r="I664" s="52">
        <v>665682</v>
      </c>
      <c r="J664" s="52">
        <v>0</v>
      </c>
      <c r="K664" s="52">
        <v>0</v>
      </c>
      <c r="L664" s="52">
        <v>91.143100000000004</v>
      </c>
      <c r="M664" s="52">
        <v>13.96</v>
      </c>
      <c r="N664" s="52">
        <v>452.47</v>
      </c>
      <c r="O664" s="52">
        <v>7</v>
      </c>
      <c r="P664" s="2">
        <f t="shared" si="10"/>
        <v>246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69</v>
      </c>
      <c r="B665" s="1">
        <v>0.20833333333333334</v>
      </c>
      <c r="C665" s="52">
        <v>2015</v>
      </c>
      <c r="D665" s="52">
        <v>1</v>
      </c>
      <c r="E665" s="52">
        <v>4</v>
      </c>
      <c r="F665" s="52">
        <v>4829422</v>
      </c>
      <c r="G665" s="52">
        <v>4829422</v>
      </c>
      <c r="H665" s="52">
        <v>665649</v>
      </c>
      <c r="I665" s="52">
        <v>665649</v>
      </c>
      <c r="J665" s="52">
        <v>0</v>
      </c>
      <c r="K665" s="52">
        <v>0</v>
      </c>
      <c r="L665" s="52">
        <v>91.578699999999998</v>
      </c>
      <c r="M665" s="52">
        <v>13.91</v>
      </c>
      <c r="N665" s="52">
        <v>454.98</v>
      </c>
      <c r="O665" s="52">
        <v>7</v>
      </c>
      <c r="P665" s="2">
        <f t="shared" si="10"/>
        <v>203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68</v>
      </c>
      <c r="B666" s="1">
        <v>0.16666666666666666</v>
      </c>
      <c r="C666" s="52">
        <v>2015</v>
      </c>
      <c r="D666" s="52">
        <v>1</v>
      </c>
      <c r="E666" s="52">
        <v>4</v>
      </c>
      <c r="F666" s="52">
        <v>4829219</v>
      </c>
      <c r="G666" s="52">
        <v>4829219</v>
      </c>
      <c r="H666" s="52">
        <v>665622</v>
      </c>
      <c r="I666" s="52">
        <v>665622</v>
      </c>
      <c r="J666" s="52">
        <v>0</v>
      </c>
      <c r="K666" s="52">
        <v>0</v>
      </c>
      <c r="L666" s="52">
        <v>90.277299999999997</v>
      </c>
      <c r="M666" s="52">
        <v>14.13</v>
      </c>
      <c r="N666" s="52">
        <v>451.4</v>
      </c>
      <c r="O666" s="52">
        <v>7</v>
      </c>
      <c r="P666" s="2">
        <f t="shared" si="10"/>
        <v>259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67</v>
      </c>
      <c r="B667" s="1">
        <v>0.125</v>
      </c>
      <c r="C667" s="52">
        <v>2015</v>
      </c>
      <c r="D667" s="52">
        <v>1</v>
      </c>
      <c r="E667" s="52">
        <v>4</v>
      </c>
      <c r="F667" s="52">
        <v>4828960</v>
      </c>
      <c r="G667" s="52">
        <v>4828960</v>
      </c>
      <c r="H667" s="52">
        <v>665587</v>
      </c>
      <c r="I667" s="52">
        <v>665587</v>
      </c>
      <c r="J667" s="52">
        <v>0</v>
      </c>
      <c r="K667" s="52">
        <v>0</v>
      </c>
      <c r="L667" s="52">
        <v>91.4345</v>
      </c>
      <c r="M667" s="52">
        <v>13.85</v>
      </c>
      <c r="N667" s="52">
        <v>453.43</v>
      </c>
      <c r="O667" s="52">
        <v>7</v>
      </c>
      <c r="P667" s="2">
        <f t="shared" si="10"/>
        <v>225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66</v>
      </c>
      <c r="B668" s="1">
        <v>8.3333333333333329E-2</v>
      </c>
      <c r="C668" s="52">
        <v>2015</v>
      </c>
      <c r="D668" s="52">
        <v>1</v>
      </c>
      <c r="E668" s="52">
        <v>4</v>
      </c>
      <c r="F668" s="52">
        <v>4828735</v>
      </c>
      <c r="G668" s="52">
        <v>4828735</v>
      </c>
      <c r="H668" s="52">
        <v>665557</v>
      </c>
      <c r="I668" s="52">
        <v>665557</v>
      </c>
      <c r="J668" s="52">
        <v>0</v>
      </c>
      <c r="K668" s="52">
        <v>0</v>
      </c>
      <c r="L668" s="52">
        <v>91.078900000000004</v>
      </c>
      <c r="M668" s="52">
        <v>14.06</v>
      </c>
      <c r="N668" s="52">
        <v>453.12</v>
      </c>
      <c r="O668" s="52">
        <v>7</v>
      </c>
      <c r="P668" s="2">
        <f t="shared" si="10"/>
        <v>216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65</v>
      </c>
      <c r="B669" s="1">
        <v>4.1666666666666664E-2</v>
      </c>
      <c r="C669" s="52">
        <v>2015</v>
      </c>
      <c r="D669" s="52">
        <v>1</v>
      </c>
      <c r="E669" s="52">
        <v>4</v>
      </c>
      <c r="F669" s="52">
        <v>4828519</v>
      </c>
      <c r="G669" s="52">
        <v>4828519</v>
      </c>
      <c r="H669" s="52">
        <v>665528</v>
      </c>
      <c r="I669" s="52">
        <v>665528</v>
      </c>
      <c r="J669" s="52">
        <v>0</v>
      </c>
      <c r="K669" s="52">
        <v>0</v>
      </c>
      <c r="L669" s="52">
        <v>91.246600000000001</v>
      </c>
      <c r="M669" s="52">
        <v>13.33</v>
      </c>
      <c r="N669" s="52">
        <v>453.72</v>
      </c>
      <c r="O669" s="52">
        <v>7</v>
      </c>
      <c r="P669" s="2">
        <f t="shared" si="10"/>
        <v>127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64</v>
      </c>
      <c r="B670" s="1">
        <v>0</v>
      </c>
      <c r="C670" s="52">
        <v>2015</v>
      </c>
      <c r="D670" s="52">
        <v>1</v>
      </c>
      <c r="E670" s="52">
        <v>4</v>
      </c>
      <c r="F670" s="52">
        <v>4828392</v>
      </c>
      <c r="G670" s="52">
        <v>4828392</v>
      </c>
      <c r="H670" s="52">
        <v>665511</v>
      </c>
      <c r="I670" s="52">
        <v>665511</v>
      </c>
      <c r="J670" s="52">
        <v>0</v>
      </c>
      <c r="K670" s="52">
        <v>0</v>
      </c>
      <c r="L670" s="52">
        <v>91.620199999999997</v>
      </c>
      <c r="M670" s="52">
        <v>13.41</v>
      </c>
      <c r="N670" s="52">
        <v>455.32</v>
      </c>
      <c r="O670" s="52">
        <v>7</v>
      </c>
      <c r="P670" s="2">
        <f t="shared" si="10"/>
        <v>121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63</v>
      </c>
      <c r="B671" s="1">
        <v>0.95833333333333337</v>
      </c>
      <c r="C671" s="52">
        <v>2015</v>
      </c>
      <c r="D671" s="52">
        <v>1</v>
      </c>
      <c r="E671" s="52">
        <v>3</v>
      </c>
      <c r="F671" s="52">
        <v>4828271</v>
      </c>
      <c r="G671" s="52">
        <v>4828271</v>
      </c>
      <c r="H671" s="52">
        <v>665495</v>
      </c>
      <c r="I671" s="52">
        <v>665495</v>
      </c>
      <c r="J671" s="52">
        <v>0</v>
      </c>
      <c r="K671" s="52">
        <v>0</v>
      </c>
      <c r="L671" s="52">
        <v>91.936800000000005</v>
      </c>
      <c r="M671" s="52">
        <v>13.35</v>
      </c>
      <c r="N671" s="52">
        <v>458.61</v>
      </c>
      <c r="O671" s="52">
        <v>7</v>
      </c>
      <c r="P671" s="2">
        <f t="shared" si="10"/>
        <v>120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62</v>
      </c>
      <c r="B672" s="1">
        <v>0.91666666666666663</v>
      </c>
      <c r="C672" s="52">
        <v>2015</v>
      </c>
      <c r="D672" s="52">
        <v>1</v>
      </c>
      <c r="E672" s="52">
        <v>3</v>
      </c>
      <c r="F672" s="52">
        <v>4828151</v>
      </c>
      <c r="G672" s="52">
        <v>4828151</v>
      </c>
      <c r="H672" s="52">
        <v>665479</v>
      </c>
      <c r="I672" s="52">
        <v>665479</v>
      </c>
      <c r="J672" s="52">
        <v>0</v>
      </c>
      <c r="K672" s="52">
        <v>0</v>
      </c>
      <c r="L672" s="52">
        <v>91.708699999999993</v>
      </c>
      <c r="M672" s="52">
        <v>12.73</v>
      </c>
      <c r="N672" s="52">
        <v>456.6</v>
      </c>
      <c r="O672" s="52">
        <v>7</v>
      </c>
      <c r="P672" s="2">
        <f t="shared" si="10"/>
        <v>83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61</v>
      </c>
      <c r="B673" s="1">
        <v>0.875</v>
      </c>
      <c r="C673" s="52">
        <v>2015</v>
      </c>
      <c r="D673" s="52">
        <v>1</v>
      </c>
      <c r="E673" s="52">
        <v>3</v>
      </c>
      <c r="F673" s="52">
        <v>4828068</v>
      </c>
      <c r="G673" s="52">
        <v>4828068</v>
      </c>
      <c r="H673" s="52">
        <v>665468</v>
      </c>
      <c r="I673" s="52">
        <v>665468</v>
      </c>
      <c r="J673" s="52">
        <v>0</v>
      </c>
      <c r="K673" s="52">
        <v>0</v>
      </c>
      <c r="L673" s="52">
        <v>91.361099999999993</v>
      </c>
      <c r="M673" s="52">
        <v>11.91</v>
      </c>
      <c r="N673" s="52">
        <v>455.17</v>
      </c>
      <c r="O673" s="52">
        <v>7</v>
      </c>
      <c r="P673" s="2">
        <f t="shared" si="10"/>
        <v>68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60</v>
      </c>
      <c r="B674" s="1">
        <v>0.83333333333333337</v>
      </c>
      <c r="C674" s="52">
        <v>2015</v>
      </c>
      <c r="D674" s="52">
        <v>1</v>
      </c>
      <c r="E674" s="52">
        <v>3</v>
      </c>
      <c r="F674" s="52">
        <v>4828000</v>
      </c>
      <c r="G674" s="52">
        <v>4828000</v>
      </c>
      <c r="H674" s="52">
        <v>665459</v>
      </c>
      <c r="I674" s="52">
        <v>665459</v>
      </c>
      <c r="J674" s="52">
        <v>0</v>
      </c>
      <c r="K674" s="52">
        <v>0</v>
      </c>
      <c r="L674" s="52">
        <v>90.248400000000004</v>
      </c>
      <c r="M674" s="52">
        <v>17.41</v>
      </c>
      <c r="N674" s="52">
        <v>0</v>
      </c>
      <c r="O674" s="52">
        <v>7</v>
      </c>
      <c r="P674" s="2">
        <f t="shared" si="10"/>
        <v>0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59</v>
      </c>
      <c r="B675" s="1">
        <v>0.79166666666666663</v>
      </c>
      <c r="C675" s="52">
        <v>2015</v>
      </c>
      <c r="D675" s="52">
        <v>1</v>
      </c>
      <c r="E675" s="52">
        <v>3</v>
      </c>
      <c r="F675" s="52">
        <v>4828000</v>
      </c>
      <c r="G675" s="52">
        <v>4828000</v>
      </c>
      <c r="H675" s="52">
        <v>665459</v>
      </c>
      <c r="I675" s="52">
        <v>665459</v>
      </c>
      <c r="J675" s="52">
        <v>0</v>
      </c>
      <c r="K675" s="52">
        <v>0</v>
      </c>
      <c r="L675" s="52">
        <v>90.248400000000004</v>
      </c>
      <c r="M675" s="52">
        <v>17.41</v>
      </c>
      <c r="N675" s="52">
        <v>0</v>
      </c>
      <c r="O675" s="52">
        <v>7</v>
      </c>
      <c r="P675" s="2">
        <f t="shared" si="10"/>
        <v>0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58</v>
      </c>
      <c r="B676" s="1">
        <v>0.75</v>
      </c>
      <c r="C676" s="52">
        <v>2015</v>
      </c>
      <c r="D676" s="52">
        <v>1</v>
      </c>
      <c r="E676" s="52">
        <v>3</v>
      </c>
      <c r="F676" s="52">
        <v>4828000</v>
      </c>
      <c r="G676" s="52">
        <v>4828000</v>
      </c>
      <c r="H676" s="52">
        <v>665459</v>
      </c>
      <c r="I676" s="52">
        <v>665459</v>
      </c>
      <c r="J676" s="52">
        <v>0</v>
      </c>
      <c r="K676" s="52">
        <v>0</v>
      </c>
      <c r="L676" s="52">
        <v>90.248400000000004</v>
      </c>
      <c r="M676" s="52">
        <v>17.41</v>
      </c>
      <c r="N676" s="52">
        <v>0</v>
      </c>
      <c r="O676" s="52">
        <v>7</v>
      </c>
      <c r="P676" s="2">
        <f t="shared" si="10"/>
        <v>0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57</v>
      </c>
      <c r="B677" s="1">
        <v>0.70833333333333337</v>
      </c>
      <c r="C677" s="52">
        <v>2015</v>
      </c>
      <c r="D677" s="52">
        <v>1</v>
      </c>
      <c r="E677" s="52">
        <v>3</v>
      </c>
      <c r="F677" s="52">
        <v>4828000</v>
      </c>
      <c r="G677" s="52">
        <v>4828000</v>
      </c>
      <c r="H677" s="52">
        <v>665459</v>
      </c>
      <c r="I677" s="52">
        <v>665459</v>
      </c>
      <c r="J677" s="52">
        <v>0</v>
      </c>
      <c r="K677" s="52">
        <v>0</v>
      </c>
      <c r="L677" s="52">
        <v>90.248400000000004</v>
      </c>
      <c r="M677" s="52">
        <v>17.41</v>
      </c>
      <c r="N677" s="52">
        <v>0</v>
      </c>
      <c r="O677" s="52">
        <v>7</v>
      </c>
      <c r="P677" s="2">
        <f t="shared" si="10"/>
        <v>0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56</v>
      </c>
      <c r="B678" s="1">
        <v>0.66666666666666663</v>
      </c>
      <c r="C678" s="52">
        <v>2015</v>
      </c>
      <c r="D678" s="52">
        <v>1</v>
      </c>
      <c r="E678" s="52">
        <v>3</v>
      </c>
      <c r="F678" s="52">
        <v>4828000</v>
      </c>
      <c r="G678" s="52">
        <v>4828000</v>
      </c>
      <c r="H678" s="52">
        <v>665459</v>
      </c>
      <c r="I678" s="52">
        <v>665459</v>
      </c>
      <c r="J678" s="52">
        <v>0</v>
      </c>
      <c r="K678" s="52">
        <v>0</v>
      </c>
      <c r="L678" s="52">
        <v>90.248400000000004</v>
      </c>
      <c r="M678" s="52">
        <v>17.41</v>
      </c>
      <c r="N678" s="52">
        <v>438.66</v>
      </c>
      <c r="O678" s="52">
        <v>7</v>
      </c>
      <c r="P678" s="2">
        <f t="shared" si="10"/>
        <v>7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55</v>
      </c>
      <c r="B679" s="1">
        <v>0.625</v>
      </c>
      <c r="C679" s="52">
        <v>2015</v>
      </c>
      <c r="D679" s="52">
        <v>1</v>
      </c>
      <c r="E679" s="52">
        <v>3</v>
      </c>
      <c r="F679" s="52">
        <v>4827993</v>
      </c>
      <c r="G679" s="52">
        <v>4827993</v>
      </c>
      <c r="H679" s="52">
        <v>665458</v>
      </c>
      <c r="I679" s="52">
        <v>665458</v>
      </c>
      <c r="J679" s="52">
        <v>0</v>
      </c>
      <c r="K679" s="52">
        <v>0</v>
      </c>
      <c r="L679" s="52">
        <v>90.263499999999993</v>
      </c>
      <c r="M679" s="52">
        <v>17.41</v>
      </c>
      <c r="N679" s="52">
        <v>442.47</v>
      </c>
      <c r="O679" s="52">
        <v>7</v>
      </c>
      <c r="P679" s="2">
        <f t="shared" si="10"/>
        <v>81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54</v>
      </c>
      <c r="B680" s="1">
        <v>0.58333333333333337</v>
      </c>
      <c r="C680" s="52">
        <v>2015</v>
      </c>
      <c r="D680" s="52">
        <v>1</v>
      </c>
      <c r="E680" s="52">
        <v>3</v>
      </c>
      <c r="F680" s="52">
        <v>4827912</v>
      </c>
      <c r="G680" s="52">
        <v>4827912</v>
      </c>
      <c r="H680" s="52">
        <v>665447</v>
      </c>
      <c r="I680" s="52">
        <v>665447</v>
      </c>
      <c r="J680" s="52">
        <v>0</v>
      </c>
      <c r="K680" s="52">
        <v>0</v>
      </c>
      <c r="L680" s="52">
        <v>89.990399999999994</v>
      </c>
      <c r="M680" s="52">
        <v>17.75</v>
      </c>
      <c r="N680" s="52">
        <v>438.87</v>
      </c>
      <c r="O680" s="52">
        <v>7</v>
      </c>
      <c r="P680" s="2">
        <f t="shared" si="10"/>
        <v>80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53</v>
      </c>
      <c r="B681" s="1">
        <v>0.54166666666666663</v>
      </c>
      <c r="C681" s="52">
        <v>2015</v>
      </c>
      <c r="D681" s="52">
        <v>1</v>
      </c>
      <c r="E681" s="52">
        <v>3</v>
      </c>
      <c r="F681" s="52">
        <v>4827832</v>
      </c>
      <c r="G681" s="52">
        <v>4827832</v>
      </c>
      <c r="H681" s="52">
        <v>665436</v>
      </c>
      <c r="I681" s="52">
        <v>665436</v>
      </c>
      <c r="J681" s="52">
        <v>0</v>
      </c>
      <c r="K681" s="52">
        <v>0</v>
      </c>
      <c r="L681" s="52">
        <v>89.189300000000003</v>
      </c>
      <c r="M681" s="52">
        <v>17.940000000000001</v>
      </c>
      <c r="N681" s="52">
        <v>438.38</v>
      </c>
      <c r="O681" s="52">
        <v>7</v>
      </c>
      <c r="P681" s="2">
        <f t="shared" si="10"/>
        <v>115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52</v>
      </c>
      <c r="B682" s="1">
        <v>0.5</v>
      </c>
      <c r="C682" s="52">
        <v>2015</v>
      </c>
      <c r="D682" s="52">
        <v>1</v>
      </c>
      <c r="E682" s="52">
        <v>3</v>
      </c>
      <c r="F682" s="52">
        <v>4827717</v>
      </c>
      <c r="G682" s="52">
        <v>4827717</v>
      </c>
      <c r="H682" s="52">
        <v>665420</v>
      </c>
      <c r="I682" s="52">
        <v>665420</v>
      </c>
      <c r="J682" s="52">
        <v>0</v>
      </c>
      <c r="K682" s="52">
        <v>0</v>
      </c>
      <c r="L682" s="52">
        <v>90.423199999999994</v>
      </c>
      <c r="M682" s="52">
        <v>17.5</v>
      </c>
      <c r="N682" s="52">
        <v>444.18</v>
      </c>
      <c r="O682" s="52">
        <v>7</v>
      </c>
      <c r="P682" s="2">
        <f t="shared" si="10"/>
        <v>110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51</v>
      </c>
      <c r="B683" s="1">
        <v>0.45833333333333331</v>
      </c>
      <c r="C683" s="52">
        <v>2015</v>
      </c>
      <c r="D683" s="52">
        <v>1</v>
      </c>
      <c r="E683" s="52">
        <v>3</v>
      </c>
      <c r="F683" s="52">
        <v>4827607</v>
      </c>
      <c r="G683" s="52">
        <v>4827607</v>
      </c>
      <c r="H683" s="52">
        <v>665405</v>
      </c>
      <c r="I683" s="52">
        <v>665405</v>
      </c>
      <c r="J683" s="52">
        <v>0</v>
      </c>
      <c r="K683" s="52">
        <v>0</v>
      </c>
      <c r="L683" s="52">
        <v>90.231099999999998</v>
      </c>
      <c r="M683" s="52">
        <v>17.079999999999998</v>
      </c>
      <c r="N683" s="52">
        <v>443.45</v>
      </c>
      <c r="O683" s="52">
        <v>7</v>
      </c>
      <c r="P683" s="2">
        <f t="shared" si="10"/>
        <v>88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50</v>
      </c>
      <c r="B684" s="1">
        <v>0.41666666666666669</v>
      </c>
      <c r="C684" s="52">
        <v>2015</v>
      </c>
      <c r="D684" s="52">
        <v>1</v>
      </c>
      <c r="E684" s="52">
        <v>3</v>
      </c>
      <c r="F684" s="52">
        <v>4827519</v>
      </c>
      <c r="G684" s="52">
        <v>4827519</v>
      </c>
      <c r="H684" s="52">
        <v>665393</v>
      </c>
      <c r="I684" s="52">
        <v>665393</v>
      </c>
      <c r="J684" s="52">
        <v>0</v>
      </c>
      <c r="K684" s="52">
        <v>0</v>
      </c>
      <c r="L684" s="52">
        <v>90.072199999999995</v>
      </c>
      <c r="M684" s="52">
        <v>15.3</v>
      </c>
      <c r="N684" s="52">
        <v>443.83</v>
      </c>
      <c r="O684" s="52">
        <v>7</v>
      </c>
      <c r="P684" s="2">
        <f t="shared" si="10"/>
        <v>154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49</v>
      </c>
      <c r="B685" s="1">
        <v>0.375</v>
      </c>
      <c r="C685" s="52">
        <v>2015</v>
      </c>
      <c r="D685" s="52">
        <v>1</v>
      </c>
      <c r="E685" s="52">
        <v>3</v>
      </c>
      <c r="F685" s="52">
        <v>4827365</v>
      </c>
      <c r="G685" s="52">
        <v>4827365</v>
      </c>
      <c r="H685" s="52">
        <v>665372</v>
      </c>
      <c r="I685" s="52">
        <v>665372</v>
      </c>
      <c r="J685" s="52">
        <v>0</v>
      </c>
      <c r="K685" s="52">
        <v>0</v>
      </c>
      <c r="L685" s="52">
        <v>90.166399999999996</v>
      </c>
      <c r="M685" s="52">
        <v>14.8</v>
      </c>
      <c r="N685" s="52">
        <v>445.81</v>
      </c>
      <c r="O685" s="52">
        <v>7</v>
      </c>
      <c r="P685" s="2">
        <f t="shared" si="10"/>
        <v>229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48</v>
      </c>
      <c r="B686" s="1">
        <v>0.33333333333333331</v>
      </c>
      <c r="C686" s="52">
        <v>2015</v>
      </c>
      <c r="D686" s="52">
        <v>1</v>
      </c>
      <c r="E686" s="52">
        <v>3</v>
      </c>
      <c r="F686" s="52">
        <v>4827136</v>
      </c>
      <c r="G686" s="52">
        <v>4827136</v>
      </c>
      <c r="H686" s="52">
        <v>665341</v>
      </c>
      <c r="I686" s="52">
        <v>665341</v>
      </c>
      <c r="J686" s="52">
        <v>0</v>
      </c>
      <c r="K686" s="52">
        <v>0</v>
      </c>
      <c r="L686" s="52">
        <v>90.180899999999994</v>
      </c>
      <c r="M686" s="52">
        <v>14.6</v>
      </c>
      <c r="N686" s="52">
        <v>448.28</v>
      </c>
      <c r="O686" s="52">
        <v>7</v>
      </c>
      <c r="P686" s="2">
        <f t="shared" si="10"/>
        <v>310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47</v>
      </c>
      <c r="B687" s="1">
        <v>0.29166666666666669</v>
      </c>
      <c r="C687" s="52">
        <v>2015</v>
      </c>
      <c r="D687" s="52">
        <v>1</v>
      </c>
      <c r="E687" s="52">
        <v>3</v>
      </c>
      <c r="F687" s="52">
        <v>4826826</v>
      </c>
      <c r="G687" s="52">
        <v>4826826</v>
      </c>
      <c r="H687" s="52">
        <v>665299</v>
      </c>
      <c r="I687" s="52">
        <v>665299</v>
      </c>
      <c r="J687" s="52">
        <v>0</v>
      </c>
      <c r="K687" s="52">
        <v>0</v>
      </c>
      <c r="L687" s="52">
        <v>90.896699999999996</v>
      </c>
      <c r="M687" s="52">
        <v>14.14</v>
      </c>
      <c r="N687" s="52">
        <v>451.92</v>
      </c>
      <c r="O687" s="52">
        <v>7</v>
      </c>
      <c r="P687" s="2">
        <f t="shared" si="10"/>
        <v>268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46</v>
      </c>
      <c r="B688" s="1">
        <v>0.25</v>
      </c>
      <c r="C688" s="52">
        <v>2015</v>
      </c>
      <c r="D688" s="52">
        <v>1</v>
      </c>
      <c r="E688" s="52">
        <v>3</v>
      </c>
      <c r="F688" s="52">
        <v>4826558</v>
      </c>
      <c r="G688" s="52">
        <v>4826558</v>
      </c>
      <c r="H688" s="52">
        <v>665263</v>
      </c>
      <c r="I688" s="52">
        <v>665263</v>
      </c>
      <c r="J688" s="52">
        <v>0</v>
      </c>
      <c r="K688" s="52">
        <v>0</v>
      </c>
      <c r="L688" s="52">
        <v>90.564300000000003</v>
      </c>
      <c r="M688" s="52">
        <v>13.78</v>
      </c>
      <c r="N688" s="52">
        <v>451.37</v>
      </c>
      <c r="O688" s="52">
        <v>7</v>
      </c>
      <c r="P688" s="2">
        <f t="shared" si="10"/>
        <v>215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45</v>
      </c>
      <c r="B689" s="1">
        <v>0.20833333333333334</v>
      </c>
      <c r="C689" s="52">
        <v>2015</v>
      </c>
      <c r="D689" s="52">
        <v>1</v>
      </c>
      <c r="E689" s="52">
        <v>3</v>
      </c>
      <c r="F689" s="52">
        <v>4826343</v>
      </c>
      <c r="G689" s="52">
        <v>4826343</v>
      </c>
      <c r="H689" s="52">
        <v>665234</v>
      </c>
      <c r="I689" s="52">
        <v>665234</v>
      </c>
      <c r="J689" s="52">
        <v>0</v>
      </c>
      <c r="K689" s="52">
        <v>0</v>
      </c>
      <c r="L689" s="52">
        <v>90.994900000000001</v>
      </c>
      <c r="M689" s="52">
        <v>13.86</v>
      </c>
      <c r="N689" s="52">
        <v>452.73</v>
      </c>
      <c r="O689" s="52">
        <v>7</v>
      </c>
      <c r="P689" s="2">
        <f t="shared" si="10"/>
        <v>209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44</v>
      </c>
      <c r="B690" s="1">
        <v>0.16666666666666666</v>
      </c>
      <c r="C690" s="52">
        <v>2015</v>
      </c>
      <c r="D690" s="52">
        <v>1</v>
      </c>
      <c r="E690" s="52">
        <v>3</v>
      </c>
      <c r="F690" s="52">
        <v>4826134</v>
      </c>
      <c r="G690" s="52">
        <v>4826134</v>
      </c>
      <c r="H690" s="52">
        <v>665206</v>
      </c>
      <c r="I690" s="52">
        <v>665206</v>
      </c>
      <c r="J690" s="52">
        <v>0</v>
      </c>
      <c r="K690" s="52">
        <v>0</v>
      </c>
      <c r="L690" s="52">
        <v>91.041799999999995</v>
      </c>
      <c r="M690" s="52">
        <v>14.02</v>
      </c>
      <c r="N690" s="52">
        <v>452.25</v>
      </c>
      <c r="O690" s="52">
        <v>7</v>
      </c>
      <c r="P690" s="2">
        <f t="shared" si="10"/>
        <v>261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43</v>
      </c>
      <c r="B691" s="1">
        <v>0.125</v>
      </c>
      <c r="C691" s="52">
        <v>2015</v>
      </c>
      <c r="D691" s="52">
        <v>1</v>
      </c>
      <c r="E691" s="52">
        <v>3</v>
      </c>
      <c r="F691" s="52">
        <v>4825873</v>
      </c>
      <c r="G691" s="52">
        <v>4825873</v>
      </c>
      <c r="H691" s="52">
        <v>665171</v>
      </c>
      <c r="I691" s="52">
        <v>665171</v>
      </c>
      <c r="J691" s="52">
        <v>0</v>
      </c>
      <c r="K691" s="52">
        <v>0</v>
      </c>
      <c r="L691" s="52">
        <v>91.736500000000007</v>
      </c>
      <c r="M691" s="52">
        <v>13.93</v>
      </c>
      <c r="N691" s="52">
        <v>455.51</v>
      </c>
      <c r="O691" s="52">
        <v>7</v>
      </c>
      <c r="P691" s="2">
        <f t="shared" si="10"/>
        <v>255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42</v>
      </c>
      <c r="B692" s="1">
        <v>8.3333333333333329E-2</v>
      </c>
      <c r="C692" s="52">
        <v>2015</v>
      </c>
      <c r="D692" s="52">
        <v>1</v>
      </c>
      <c r="E692" s="52">
        <v>3</v>
      </c>
      <c r="F692" s="52">
        <v>4825618</v>
      </c>
      <c r="G692" s="52">
        <v>4825618</v>
      </c>
      <c r="H692" s="52">
        <v>665137</v>
      </c>
      <c r="I692" s="52">
        <v>665137</v>
      </c>
      <c r="J692" s="52">
        <v>0</v>
      </c>
      <c r="K692" s="52">
        <v>0</v>
      </c>
      <c r="L692" s="52">
        <v>91.146299999999997</v>
      </c>
      <c r="M692" s="52">
        <v>13.8</v>
      </c>
      <c r="N692" s="52">
        <v>454.1</v>
      </c>
      <c r="O692" s="52">
        <v>7</v>
      </c>
      <c r="P692" s="2">
        <f t="shared" si="10"/>
        <v>224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41</v>
      </c>
      <c r="B693" s="1">
        <v>4.1666666666666664E-2</v>
      </c>
      <c r="C693" s="52">
        <v>2015</v>
      </c>
      <c r="D693" s="52">
        <v>1</v>
      </c>
      <c r="E693" s="52">
        <v>3</v>
      </c>
      <c r="F693" s="52">
        <v>4825394</v>
      </c>
      <c r="G693" s="52">
        <v>4825394</v>
      </c>
      <c r="H693" s="52">
        <v>665107</v>
      </c>
      <c r="I693" s="52">
        <v>665107</v>
      </c>
      <c r="J693" s="52">
        <v>0</v>
      </c>
      <c r="K693" s="52">
        <v>0</v>
      </c>
      <c r="L693" s="52">
        <v>91.143699999999995</v>
      </c>
      <c r="M693" s="52">
        <v>13.72</v>
      </c>
      <c r="N693" s="52">
        <v>452.13</v>
      </c>
      <c r="O693" s="52">
        <v>7</v>
      </c>
      <c r="P693" s="2">
        <f t="shared" si="10"/>
        <v>202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40</v>
      </c>
      <c r="B694" s="1">
        <v>0</v>
      </c>
      <c r="C694" s="52">
        <v>2015</v>
      </c>
      <c r="D694" s="52">
        <v>1</v>
      </c>
      <c r="E694" s="52">
        <v>3</v>
      </c>
      <c r="F694" s="52">
        <v>4825192</v>
      </c>
      <c r="G694" s="52">
        <v>4825192</v>
      </c>
      <c r="H694" s="52">
        <v>665080</v>
      </c>
      <c r="I694" s="52">
        <v>665080</v>
      </c>
      <c r="J694" s="52">
        <v>0</v>
      </c>
      <c r="K694" s="52">
        <v>0</v>
      </c>
      <c r="L694" s="52">
        <v>91.374200000000002</v>
      </c>
      <c r="M694" s="52">
        <v>13.54</v>
      </c>
      <c r="N694" s="52">
        <v>454.54</v>
      </c>
      <c r="O694" s="52">
        <v>7</v>
      </c>
      <c r="P694" s="2">
        <f t="shared" si="10"/>
        <v>172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39</v>
      </c>
      <c r="B695" s="1">
        <v>0.95833333333333337</v>
      </c>
      <c r="C695" s="52">
        <v>2015</v>
      </c>
      <c r="D695" s="52">
        <v>1</v>
      </c>
      <c r="E695" s="52">
        <v>2</v>
      </c>
      <c r="F695" s="52">
        <v>4825020</v>
      </c>
      <c r="G695" s="52">
        <v>4825020</v>
      </c>
      <c r="H695" s="52">
        <v>665057</v>
      </c>
      <c r="I695" s="52">
        <v>665057</v>
      </c>
      <c r="J695" s="52">
        <v>0</v>
      </c>
      <c r="K695" s="52">
        <v>0</v>
      </c>
      <c r="L695" s="52">
        <v>91.986699999999999</v>
      </c>
      <c r="M695" s="52">
        <v>13.18</v>
      </c>
      <c r="N695" s="52">
        <v>456.57</v>
      </c>
      <c r="O695" s="52">
        <v>7</v>
      </c>
      <c r="P695" s="2">
        <f t="shared" ref="P695:P733" si="11">F695-F696</f>
        <v>136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38</v>
      </c>
      <c r="B696" s="1">
        <v>0.91666666666666663</v>
      </c>
      <c r="C696" s="52">
        <v>2015</v>
      </c>
      <c r="D696" s="52">
        <v>1</v>
      </c>
      <c r="E696" s="52">
        <v>2</v>
      </c>
      <c r="F696" s="52">
        <v>4824884</v>
      </c>
      <c r="G696" s="52">
        <v>4824884</v>
      </c>
      <c r="H696" s="52">
        <v>665039</v>
      </c>
      <c r="I696" s="52">
        <v>665039</v>
      </c>
      <c r="J696" s="52">
        <v>0</v>
      </c>
      <c r="K696" s="52">
        <v>0</v>
      </c>
      <c r="L696" s="52">
        <v>91.520399999999995</v>
      </c>
      <c r="M696" s="52">
        <v>12.97</v>
      </c>
      <c r="N696" s="52">
        <v>455.52</v>
      </c>
      <c r="O696" s="52">
        <v>7</v>
      </c>
      <c r="P696" s="2">
        <f t="shared" si="11"/>
        <v>98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37</v>
      </c>
      <c r="B697" s="1">
        <v>0.875</v>
      </c>
      <c r="C697" s="52">
        <v>2015</v>
      </c>
      <c r="D697" s="52">
        <v>1</v>
      </c>
      <c r="E697" s="52">
        <v>2</v>
      </c>
      <c r="F697" s="52">
        <v>4824786</v>
      </c>
      <c r="G697" s="52">
        <v>4824786</v>
      </c>
      <c r="H697" s="52">
        <v>665026</v>
      </c>
      <c r="I697" s="52">
        <v>665026</v>
      </c>
      <c r="J697" s="52">
        <v>0</v>
      </c>
      <c r="K697" s="52">
        <v>0</v>
      </c>
      <c r="L697" s="52">
        <v>91.238200000000006</v>
      </c>
      <c r="M697" s="52">
        <v>12.69</v>
      </c>
      <c r="N697" s="52">
        <v>453.38</v>
      </c>
      <c r="O697" s="52">
        <v>7</v>
      </c>
      <c r="P697" s="2">
        <f t="shared" si="11"/>
        <v>75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36</v>
      </c>
      <c r="B698" s="1">
        <v>0.83333333333333337</v>
      </c>
      <c r="C698" s="52">
        <v>2015</v>
      </c>
      <c r="D698" s="52">
        <v>1</v>
      </c>
      <c r="E698" s="52">
        <v>2</v>
      </c>
      <c r="F698" s="52">
        <v>4824711</v>
      </c>
      <c r="G698" s="52">
        <v>4824711</v>
      </c>
      <c r="H698" s="52">
        <v>665016</v>
      </c>
      <c r="I698" s="52">
        <v>665016</v>
      </c>
      <c r="J698" s="52">
        <v>0</v>
      </c>
      <c r="K698" s="52">
        <v>0</v>
      </c>
      <c r="L698" s="52">
        <v>91.714299999999994</v>
      </c>
      <c r="M698" s="52">
        <v>13.24</v>
      </c>
      <c r="N698" s="52">
        <v>454</v>
      </c>
      <c r="O698" s="52">
        <v>7</v>
      </c>
      <c r="P698" s="2">
        <f t="shared" si="11"/>
        <v>75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35</v>
      </c>
      <c r="B699" s="1">
        <v>0.79166666666666663</v>
      </c>
      <c r="C699" s="52">
        <v>2015</v>
      </c>
      <c r="D699" s="52">
        <v>1</v>
      </c>
      <c r="E699" s="52">
        <v>2</v>
      </c>
      <c r="F699" s="52">
        <v>4824636</v>
      </c>
      <c r="G699" s="52">
        <v>4824636</v>
      </c>
      <c r="H699" s="52">
        <v>665006</v>
      </c>
      <c r="I699" s="52">
        <v>665006</v>
      </c>
      <c r="J699" s="52">
        <v>0</v>
      </c>
      <c r="K699" s="52">
        <v>0</v>
      </c>
      <c r="L699" s="52">
        <v>88.556799999999996</v>
      </c>
      <c r="M699" s="52">
        <v>19.739999999999998</v>
      </c>
      <c r="N699" s="52">
        <v>0</v>
      </c>
      <c r="O699" s="52">
        <v>7</v>
      </c>
      <c r="P699" s="2">
        <f t="shared" si="11"/>
        <v>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34</v>
      </c>
      <c r="B700" s="1">
        <v>0.75</v>
      </c>
      <c r="C700" s="52">
        <v>2015</v>
      </c>
      <c r="D700" s="52">
        <v>1</v>
      </c>
      <c r="E700" s="52">
        <v>2</v>
      </c>
      <c r="F700" s="52">
        <v>4824636</v>
      </c>
      <c r="G700" s="52">
        <v>4824636</v>
      </c>
      <c r="H700" s="52">
        <v>665006</v>
      </c>
      <c r="I700" s="52">
        <v>665006</v>
      </c>
      <c r="J700" s="52">
        <v>0</v>
      </c>
      <c r="K700" s="52">
        <v>0</v>
      </c>
      <c r="L700" s="52">
        <v>88.556799999999996</v>
      </c>
      <c r="M700" s="52">
        <v>19.739999999999998</v>
      </c>
      <c r="N700" s="52">
        <v>0</v>
      </c>
      <c r="O700" s="52">
        <v>7</v>
      </c>
      <c r="P700" s="2">
        <f t="shared" si="11"/>
        <v>0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33</v>
      </c>
      <c r="B701" s="1">
        <v>0.70833333333333337</v>
      </c>
      <c r="C701" s="52">
        <v>2015</v>
      </c>
      <c r="D701" s="52">
        <v>1</v>
      </c>
      <c r="E701" s="52">
        <v>2</v>
      </c>
      <c r="F701" s="52">
        <v>4824636</v>
      </c>
      <c r="G701" s="52">
        <v>4824636</v>
      </c>
      <c r="H701" s="52">
        <v>665006</v>
      </c>
      <c r="I701" s="52">
        <v>665006</v>
      </c>
      <c r="J701" s="52">
        <v>0</v>
      </c>
      <c r="K701" s="52">
        <v>0</v>
      </c>
      <c r="L701" s="52">
        <v>88.556799999999996</v>
      </c>
      <c r="M701" s="52">
        <v>19.739999999999998</v>
      </c>
      <c r="N701" s="52">
        <v>0</v>
      </c>
      <c r="O701" s="52">
        <v>7</v>
      </c>
      <c r="P701" s="2">
        <f t="shared" si="11"/>
        <v>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32</v>
      </c>
      <c r="B702" s="1">
        <v>0.66666666666666663</v>
      </c>
      <c r="C702" s="52">
        <v>2015</v>
      </c>
      <c r="D702" s="52">
        <v>1</v>
      </c>
      <c r="E702" s="52">
        <v>2</v>
      </c>
      <c r="F702" s="52">
        <v>4824636</v>
      </c>
      <c r="G702" s="52">
        <v>4824636</v>
      </c>
      <c r="H702" s="52">
        <v>665006</v>
      </c>
      <c r="I702" s="52">
        <v>665006</v>
      </c>
      <c r="J702" s="52">
        <v>0</v>
      </c>
      <c r="K702" s="52">
        <v>0</v>
      </c>
      <c r="L702" s="52">
        <v>88.556799999999996</v>
      </c>
      <c r="M702" s="52">
        <v>19.739999999999998</v>
      </c>
      <c r="N702" s="52">
        <v>430.98</v>
      </c>
      <c r="O702" s="52">
        <v>7</v>
      </c>
      <c r="P702" s="2">
        <f t="shared" si="11"/>
        <v>50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31</v>
      </c>
      <c r="B703" s="1">
        <v>0.625</v>
      </c>
      <c r="C703" s="52">
        <v>2015</v>
      </c>
      <c r="D703" s="52">
        <v>1</v>
      </c>
      <c r="E703" s="52">
        <v>2</v>
      </c>
      <c r="F703" s="52">
        <v>4824586</v>
      </c>
      <c r="G703" s="52">
        <v>4824586</v>
      </c>
      <c r="H703" s="52">
        <v>664999</v>
      </c>
      <c r="I703" s="52">
        <v>664999</v>
      </c>
      <c r="J703" s="52">
        <v>0</v>
      </c>
      <c r="K703" s="52">
        <v>0</v>
      </c>
      <c r="L703" s="52">
        <v>89.764399999999995</v>
      </c>
      <c r="M703" s="52">
        <v>20.170000000000002</v>
      </c>
      <c r="N703" s="52">
        <v>442.35</v>
      </c>
      <c r="O703" s="52">
        <v>7</v>
      </c>
      <c r="P703" s="2">
        <f t="shared" si="11"/>
        <v>79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30</v>
      </c>
      <c r="B704" s="1">
        <v>0.58333333333333337</v>
      </c>
      <c r="C704" s="52">
        <v>2015</v>
      </c>
      <c r="D704" s="52">
        <v>1</v>
      </c>
      <c r="E704" s="52">
        <v>2</v>
      </c>
      <c r="F704" s="52">
        <v>4824507</v>
      </c>
      <c r="G704" s="52">
        <v>4824507</v>
      </c>
      <c r="H704" s="52">
        <v>664988</v>
      </c>
      <c r="I704" s="52">
        <v>664988</v>
      </c>
      <c r="J704" s="52">
        <v>0</v>
      </c>
      <c r="K704" s="52">
        <v>0</v>
      </c>
      <c r="L704" s="52">
        <v>89.784999999999997</v>
      </c>
      <c r="M704" s="52">
        <v>19.63</v>
      </c>
      <c r="N704" s="52">
        <v>442.87</v>
      </c>
      <c r="O704" s="52">
        <v>7</v>
      </c>
      <c r="P704" s="2">
        <f t="shared" si="11"/>
        <v>109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29</v>
      </c>
      <c r="B705" s="1">
        <v>0.54166666666666663</v>
      </c>
      <c r="C705" s="52">
        <v>2015</v>
      </c>
      <c r="D705" s="52">
        <v>1</v>
      </c>
      <c r="E705" s="52">
        <v>2</v>
      </c>
      <c r="F705" s="52">
        <v>4824398</v>
      </c>
      <c r="G705" s="52">
        <v>4824398</v>
      </c>
      <c r="H705" s="52">
        <v>664973</v>
      </c>
      <c r="I705" s="52">
        <v>664973</v>
      </c>
      <c r="J705" s="52">
        <v>0</v>
      </c>
      <c r="K705" s="52">
        <v>0</v>
      </c>
      <c r="L705" s="52">
        <v>88.875</v>
      </c>
      <c r="M705" s="52">
        <v>17.86</v>
      </c>
      <c r="N705" s="52">
        <v>437.96</v>
      </c>
      <c r="O705" s="52">
        <v>7</v>
      </c>
      <c r="P705" s="2">
        <f t="shared" si="11"/>
        <v>266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28</v>
      </c>
      <c r="B706" s="1">
        <v>0.5</v>
      </c>
      <c r="C706" s="52">
        <v>2015</v>
      </c>
      <c r="D706" s="52">
        <v>1</v>
      </c>
      <c r="E706" s="52">
        <v>2</v>
      </c>
      <c r="F706" s="52">
        <v>4824132</v>
      </c>
      <c r="G706" s="52">
        <v>4824132</v>
      </c>
      <c r="H706" s="52">
        <v>664936</v>
      </c>
      <c r="I706" s="52">
        <v>664936</v>
      </c>
      <c r="J706" s="52">
        <v>0</v>
      </c>
      <c r="K706" s="52">
        <v>0</v>
      </c>
      <c r="L706" s="52">
        <v>90.408100000000005</v>
      </c>
      <c r="M706" s="52">
        <v>17.399999999999999</v>
      </c>
      <c r="N706" s="52">
        <v>447.11</v>
      </c>
      <c r="O706" s="52">
        <v>7</v>
      </c>
      <c r="P706" s="2">
        <f t="shared" si="11"/>
        <v>307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27</v>
      </c>
      <c r="B707" s="1">
        <v>0.45833333333333331</v>
      </c>
      <c r="C707" s="52">
        <v>2015</v>
      </c>
      <c r="D707" s="52">
        <v>1</v>
      </c>
      <c r="E707" s="52">
        <v>2</v>
      </c>
      <c r="F707" s="52">
        <v>4823825</v>
      </c>
      <c r="G707" s="52">
        <v>4823825</v>
      </c>
      <c r="H707" s="52">
        <v>664894</v>
      </c>
      <c r="I707" s="52">
        <v>664894</v>
      </c>
      <c r="J707" s="52">
        <v>0</v>
      </c>
      <c r="K707" s="52">
        <v>0</v>
      </c>
      <c r="L707" s="52">
        <v>88.185599999999994</v>
      </c>
      <c r="M707" s="52">
        <v>16.55</v>
      </c>
      <c r="N707" s="52">
        <v>444.58</v>
      </c>
      <c r="O707" s="52">
        <v>7</v>
      </c>
      <c r="P707" s="2">
        <f t="shared" si="11"/>
        <v>302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26</v>
      </c>
      <c r="B708" s="1">
        <v>0.41666666666666669</v>
      </c>
      <c r="C708" s="52">
        <v>2015</v>
      </c>
      <c r="D708" s="52">
        <v>1</v>
      </c>
      <c r="E708" s="52">
        <v>2</v>
      </c>
      <c r="F708" s="52">
        <v>4823523</v>
      </c>
      <c r="G708" s="52">
        <v>4823523</v>
      </c>
      <c r="H708" s="52">
        <v>664852</v>
      </c>
      <c r="I708" s="52">
        <v>664852</v>
      </c>
      <c r="J708" s="52">
        <v>0</v>
      </c>
      <c r="K708" s="52">
        <v>0</v>
      </c>
      <c r="L708" s="52">
        <v>83.236599999999996</v>
      </c>
      <c r="M708" s="52">
        <v>15.15</v>
      </c>
      <c r="N708" s="52">
        <v>429.56</v>
      </c>
      <c r="O708" s="52">
        <v>7</v>
      </c>
      <c r="P708" s="2">
        <f t="shared" si="11"/>
        <v>233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25</v>
      </c>
      <c r="B709" s="1">
        <v>0.375</v>
      </c>
      <c r="C709" s="52">
        <v>2015</v>
      </c>
      <c r="D709" s="52">
        <v>1</v>
      </c>
      <c r="E709" s="52">
        <v>2</v>
      </c>
      <c r="F709" s="52">
        <v>4823290</v>
      </c>
      <c r="G709" s="52">
        <v>4823290</v>
      </c>
      <c r="H709" s="52">
        <v>664818</v>
      </c>
      <c r="I709" s="52">
        <v>664818</v>
      </c>
      <c r="J709" s="52">
        <v>0</v>
      </c>
      <c r="K709" s="52">
        <v>0</v>
      </c>
      <c r="L709" s="52">
        <v>78.279700000000005</v>
      </c>
      <c r="M709" s="52">
        <v>13.9</v>
      </c>
      <c r="N709" s="52">
        <v>399.78</v>
      </c>
      <c r="O709" s="52">
        <v>7</v>
      </c>
      <c r="P709" s="2">
        <f t="shared" si="11"/>
        <v>144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24</v>
      </c>
      <c r="B710" s="1">
        <v>0.33333333333333331</v>
      </c>
      <c r="C710" s="52">
        <v>2015</v>
      </c>
      <c r="D710" s="52">
        <v>1</v>
      </c>
      <c r="E710" s="52">
        <v>2</v>
      </c>
      <c r="F710" s="52">
        <v>4823146</v>
      </c>
      <c r="G710" s="52">
        <v>4823146</v>
      </c>
      <c r="H710" s="52">
        <v>664796</v>
      </c>
      <c r="I710" s="52">
        <v>664796</v>
      </c>
      <c r="J710" s="52">
        <v>0</v>
      </c>
      <c r="K710" s="52">
        <v>0</v>
      </c>
      <c r="L710" s="52">
        <v>77.755499999999998</v>
      </c>
      <c r="M710" s="52">
        <v>14.32</v>
      </c>
      <c r="N710" s="52">
        <v>796.84</v>
      </c>
      <c r="O710" s="52">
        <v>7</v>
      </c>
      <c r="P710" s="2">
        <f t="shared" si="11"/>
        <v>427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23</v>
      </c>
      <c r="B711" s="1">
        <v>0.29166666666666669</v>
      </c>
      <c r="C711" s="52">
        <v>2015</v>
      </c>
      <c r="D711" s="52">
        <v>1</v>
      </c>
      <c r="E711" s="52">
        <v>2</v>
      </c>
      <c r="F711" s="52">
        <v>4822719</v>
      </c>
      <c r="G711" s="52">
        <v>4822719</v>
      </c>
      <c r="H711" s="52">
        <v>664730</v>
      </c>
      <c r="I711" s="52">
        <v>664730</v>
      </c>
      <c r="J711" s="52">
        <v>0</v>
      </c>
      <c r="K711" s="52">
        <v>0</v>
      </c>
      <c r="L711" s="52">
        <v>81.202799999999996</v>
      </c>
      <c r="M711" s="52">
        <v>14.4</v>
      </c>
      <c r="N711" s="52">
        <v>806.6</v>
      </c>
      <c r="O711" s="52">
        <v>7</v>
      </c>
      <c r="P711" s="2">
        <f t="shared" si="11"/>
        <v>430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22</v>
      </c>
      <c r="B712" s="1">
        <v>0.25</v>
      </c>
      <c r="C712" s="52">
        <v>2015</v>
      </c>
      <c r="D712" s="52">
        <v>1</v>
      </c>
      <c r="E712" s="52">
        <v>2</v>
      </c>
      <c r="F712" s="52">
        <v>4822289</v>
      </c>
      <c r="G712" s="52">
        <v>4822289</v>
      </c>
      <c r="H712" s="52">
        <v>664666</v>
      </c>
      <c r="I712" s="52">
        <v>664666</v>
      </c>
      <c r="J712" s="52">
        <v>0</v>
      </c>
      <c r="K712" s="52">
        <v>0</v>
      </c>
      <c r="L712" s="52">
        <v>81.7744</v>
      </c>
      <c r="M712" s="52">
        <v>14.31</v>
      </c>
      <c r="N712" s="52">
        <v>812.47</v>
      </c>
      <c r="O712" s="52">
        <v>7</v>
      </c>
      <c r="P712" s="2">
        <f t="shared" si="11"/>
        <v>434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21</v>
      </c>
      <c r="B713" s="1">
        <v>0.20833333333333334</v>
      </c>
      <c r="C713" s="52">
        <v>2015</v>
      </c>
      <c r="D713" s="52">
        <v>1</v>
      </c>
      <c r="E713" s="52">
        <v>2</v>
      </c>
      <c r="F713" s="52">
        <v>4821855</v>
      </c>
      <c r="G713" s="52">
        <v>4821855</v>
      </c>
      <c r="H713" s="52">
        <v>664602</v>
      </c>
      <c r="I713" s="52">
        <v>664602</v>
      </c>
      <c r="J713" s="52">
        <v>0</v>
      </c>
      <c r="K713" s="52">
        <v>0</v>
      </c>
      <c r="L713" s="52">
        <v>81.830100000000002</v>
      </c>
      <c r="M713" s="52">
        <v>14.58</v>
      </c>
      <c r="N713" s="52">
        <v>827.66</v>
      </c>
      <c r="O713" s="52">
        <v>7</v>
      </c>
      <c r="P713" s="2">
        <f t="shared" si="11"/>
        <v>426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20</v>
      </c>
      <c r="B714" s="1">
        <v>0.16666666666666666</v>
      </c>
      <c r="C714" s="52">
        <v>2015</v>
      </c>
      <c r="D714" s="52">
        <v>1</v>
      </c>
      <c r="E714" s="52">
        <v>2</v>
      </c>
      <c r="F714" s="52">
        <v>4821429</v>
      </c>
      <c r="G714" s="52">
        <v>4821429</v>
      </c>
      <c r="H714" s="52">
        <v>664539</v>
      </c>
      <c r="I714" s="52">
        <v>664539</v>
      </c>
      <c r="J714" s="52">
        <v>0</v>
      </c>
      <c r="K714" s="52">
        <v>0</v>
      </c>
      <c r="L714" s="52">
        <v>81.088700000000003</v>
      </c>
      <c r="M714" s="52">
        <v>13.66</v>
      </c>
      <c r="N714" s="52">
        <v>804.76</v>
      </c>
      <c r="O714" s="52">
        <v>7</v>
      </c>
      <c r="P714" s="2">
        <f t="shared" si="11"/>
        <v>316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19</v>
      </c>
      <c r="B715" s="1">
        <v>0.125</v>
      </c>
      <c r="C715" s="52">
        <v>2015</v>
      </c>
      <c r="D715" s="52">
        <v>1</v>
      </c>
      <c r="E715" s="52">
        <v>2</v>
      </c>
      <c r="F715" s="52">
        <v>4821113</v>
      </c>
      <c r="G715" s="52">
        <v>4821113</v>
      </c>
      <c r="H715" s="52">
        <v>664492</v>
      </c>
      <c r="I715" s="52">
        <v>664492</v>
      </c>
      <c r="J715" s="52">
        <v>0</v>
      </c>
      <c r="K715" s="52">
        <v>0</v>
      </c>
      <c r="L715" s="52">
        <v>82.771699999999996</v>
      </c>
      <c r="M715" s="52">
        <v>12.36</v>
      </c>
      <c r="N715" s="52">
        <v>423.43</v>
      </c>
      <c r="O715" s="52">
        <v>7</v>
      </c>
      <c r="P715" s="2">
        <f t="shared" si="11"/>
        <v>139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18</v>
      </c>
      <c r="B716" s="1">
        <v>8.3333333333333329E-2</v>
      </c>
      <c r="C716" s="52">
        <v>2015</v>
      </c>
      <c r="D716" s="52">
        <v>1</v>
      </c>
      <c r="E716" s="52">
        <v>2</v>
      </c>
      <c r="F716" s="52">
        <v>4820974</v>
      </c>
      <c r="G716" s="52">
        <v>4820974</v>
      </c>
      <c r="H716" s="52">
        <v>664472</v>
      </c>
      <c r="I716" s="52">
        <v>664472</v>
      </c>
      <c r="J716" s="52">
        <v>0</v>
      </c>
      <c r="K716" s="52">
        <v>0</v>
      </c>
      <c r="L716" s="52">
        <v>83.219300000000004</v>
      </c>
      <c r="M716" s="52">
        <v>12.97</v>
      </c>
      <c r="N716" s="52">
        <v>424.84</v>
      </c>
      <c r="O716" s="52">
        <v>7</v>
      </c>
      <c r="P716" s="2">
        <f t="shared" si="11"/>
        <v>145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17</v>
      </c>
      <c r="B717" s="1">
        <v>4.1666666666666664E-2</v>
      </c>
      <c r="C717" s="52">
        <v>2015</v>
      </c>
      <c r="D717" s="52">
        <v>1</v>
      </c>
      <c r="E717" s="52">
        <v>2</v>
      </c>
      <c r="F717" s="52">
        <v>4820829</v>
      </c>
      <c r="G717" s="52">
        <v>4820829</v>
      </c>
      <c r="H717" s="52">
        <v>664451</v>
      </c>
      <c r="I717" s="52">
        <v>664451</v>
      </c>
      <c r="J717" s="52">
        <v>0</v>
      </c>
      <c r="K717" s="52">
        <v>0</v>
      </c>
      <c r="L717" s="52">
        <v>82.789299999999997</v>
      </c>
      <c r="M717" s="52">
        <v>11.35</v>
      </c>
      <c r="N717" s="52">
        <v>424.02</v>
      </c>
      <c r="O717" s="52">
        <v>7</v>
      </c>
      <c r="P717" s="2">
        <f t="shared" si="11"/>
        <v>83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16</v>
      </c>
      <c r="B718" s="1">
        <v>0</v>
      </c>
      <c r="C718" s="52">
        <v>2015</v>
      </c>
      <c r="D718" s="52">
        <v>1</v>
      </c>
      <c r="E718" s="52">
        <v>2</v>
      </c>
      <c r="F718" s="52">
        <v>4820746</v>
      </c>
      <c r="G718" s="52">
        <v>4820746</v>
      </c>
      <c r="H718" s="52">
        <v>664439</v>
      </c>
      <c r="I718" s="52">
        <v>664439</v>
      </c>
      <c r="J718" s="52">
        <v>0</v>
      </c>
      <c r="K718" s="52">
        <v>0</v>
      </c>
      <c r="L718" s="52">
        <v>88.710499999999996</v>
      </c>
      <c r="M718" s="52">
        <v>24.06</v>
      </c>
      <c r="N718" s="52">
        <v>0</v>
      </c>
      <c r="O718" s="52">
        <v>7</v>
      </c>
      <c r="P718" s="2">
        <f t="shared" si="11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15</v>
      </c>
      <c r="B719" s="1">
        <v>0.95833333333333337</v>
      </c>
      <c r="C719" s="52">
        <v>2015</v>
      </c>
      <c r="D719" s="52">
        <v>1</v>
      </c>
      <c r="E719" s="52">
        <v>1</v>
      </c>
      <c r="F719" s="52">
        <v>4820746</v>
      </c>
      <c r="G719" s="52">
        <v>4820746</v>
      </c>
      <c r="H719" s="52">
        <v>664439</v>
      </c>
      <c r="I719" s="52">
        <v>664439</v>
      </c>
      <c r="J719" s="52">
        <v>0</v>
      </c>
      <c r="K719" s="52">
        <v>0</v>
      </c>
      <c r="L719" s="52">
        <v>88.710499999999996</v>
      </c>
      <c r="M719" s="52">
        <v>24.06</v>
      </c>
      <c r="N719" s="52">
        <v>0</v>
      </c>
      <c r="O719" s="52">
        <v>7</v>
      </c>
      <c r="P719" s="2">
        <f t="shared" si="11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14</v>
      </c>
      <c r="B720" s="1">
        <v>0.91666666666666663</v>
      </c>
      <c r="C720" s="52">
        <v>2015</v>
      </c>
      <c r="D720" s="52">
        <v>1</v>
      </c>
      <c r="E720" s="52">
        <v>1</v>
      </c>
      <c r="F720" s="52">
        <v>4820746</v>
      </c>
      <c r="G720" s="52">
        <v>4820746</v>
      </c>
      <c r="H720" s="52">
        <v>664439</v>
      </c>
      <c r="I720" s="52">
        <v>664439</v>
      </c>
      <c r="J720" s="52">
        <v>0</v>
      </c>
      <c r="K720" s="52">
        <v>0</v>
      </c>
      <c r="L720" s="52">
        <v>88.710499999999996</v>
      </c>
      <c r="M720" s="52">
        <v>24.06</v>
      </c>
      <c r="N720" s="52">
        <v>0</v>
      </c>
      <c r="O720" s="52">
        <v>7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13</v>
      </c>
      <c r="B721" s="1">
        <v>0.875</v>
      </c>
      <c r="C721" s="52">
        <v>2015</v>
      </c>
      <c r="D721" s="52">
        <v>1</v>
      </c>
      <c r="E721" s="52">
        <v>1</v>
      </c>
      <c r="F721" s="52">
        <v>4820746</v>
      </c>
      <c r="G721" s="52">
        <v>4820746</v>
      </c>
      <c r="H721" s="52">
        <v>664439</v>
      </c>
      <c r="I721" s="52">
        <v>664439</v>
      </c>
      <c r="J721" s="52">
        <v>0</v>
      </c>
      <c r="K721" s="52">
        <v>0</v>
      </c>
      <c r="L721" s="52">
        <v>88.710499999999996</v>
      </c>
      <c r="M721" s="52">
        <v>24.06</v>
      </c>
      <c r="N721" s="52">
        <v>0</v>
      </c>
      <c r="O721" s="52">
        <v>7</v>
      </c>
      <c r="P721" s="2">
        <f t="shared" si="11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12</v>
      </c>
      <c r="B722" s="1">
        <v>0.83333333333333337</v>
      </c>
      <c r="C722" s="52">
        <v>2015</v>
      </c>
      <c r="D722" s="52">
        <v>1</v>
      </c>
      <c r="E722" s="52">
        <v>1</v>
      </c>
      <c r="F722" s="52">
        <v>4820746</v>
      </c>
      <c r="G722" s="52">
        <v>4820746</v>
      </c>
      <c r="H722" s="52">
        <v>664439</v>
      </c>
      <c r="I722" s="52">
        <v>664439</v>
      </c>
      <c r="J722" s="52">
        <v>0</v>
      </c>
      <c r="K722" s="52">
        <v>0</v>
      </c>
      <c r="L722" s="52">
        <v>88.710499999999996</v>
      </c>
      <c r="M722" s="52">
        <v>24.06</v>
      </c>
      <c r="N722" s="52">
        <v>0</v>
      </c>
      <c r="O722" s="52">
        <v>7</v>
      </c>
      <c r="P722" s="2">
        <f t="shared" si="11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11</v>
      </c>
      <c r="B723" s="1">
        <v>0.79166666666666663</v>
      </c>
      <c r="C723" s="52">
        <v>2015</v>
      </c>
      <c r="D723" s="52">
        <v>1</v>
      </c>
      <c r="E723" s="52">
        <v>1</v>
      </c>
      <c r="F723" s="52">
        <v>4820746</v>
      </c>
      <c r="G723" s="52">
        <v>4820746</v>
      </c>
      <c r="H723" s="52">
        <v>664439</v>
      </c>
      <c r="I723" s="52">
        <v>664439</v>
      </c>
      <c r="J723" s="52">
        <v>0</v>
      </c>
      <c r="K723" s="52">
        <v>0</v>
      </c>
      <c r="L723" s="52">
        <v>88.710499999999996</v>
      </c>
      <c r="M723" s="52">
        <v>24.06</v>
      </c>
      <c r="N723" s="52">
        <v>0</v>
      </c>
      <c r="O723" s="52">
        <v>7</v>
      </c>
      <c r="P723" s="2">
        <f t="shared" si="11"/>
        <v>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10</v>
      </c>
      <c r="B724" s="1">
        <v>0.75</v>
      </c>
      <c r="C724" s="52">
        <v>2015</v>
      </c>
      <c r="D724" s="52">
        <v>1</v>
      </c>
      <c r="E724" s="52">
        <v>1</v>
      </c>
      <c r="F724" s="52">
        <v>4820746</v>
      </c>
      <c r="G724" s="52">
        <v>4820746</v>
      </c>
      <c r="H724" s="52">
        <v>664439</v>
      </c>
      <c r="I724" s="52">
        <v>664439</v>
      </c>
      <c r="J724" s="52">
        <v>0</v>
      </c>
      <c r="K724" s="52">
        <v>0</v>
      </c>
      <c r="L724" s="52">
        <v>88.710499999999996</v>
      </c>
      <c r="M724" s="52">
        <v>24.06</v>
      </c>
      <c r="N724" s="52">
        <v>0</v>
      </c>
      <c r="O724" s="52">
        <v>7</v>
      </c>
      <c r="P724" s="2">
        <f t="shared" si="11"/>
        <v>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9</v>
      </c>
      <c r="B725" s="1">
        <v>0.70833333333333337</v>
      </c>
      <c r="C725" s="52">
        <v>2015</v>
      </c>
      <c r="D725" s="52">
        <v>1</v>
      </c>
      <c r="E725" s="52">
        <v>1</v>
      </c>
      <c r="F725" s="52">
        <v>4820746</v>
      </c>
      <c r="G725" s="52">
        <v>4820746</v>
      </c>
      <c r="H725" s="52">
        <v>664439</v>
      </c>
      <c r="I725" s="52">
        <v>664439</v>
      </c>
      <c r="J725" s="52">
        <v>0</v>
      </c>
      <c r="K725" s="52">
        <v>0</v>
      </c>
      <c r="L725" s="52">
        <v>88.710499999999996</v>
      </c>
      <c r="M725" s="52">
        <v>24.06</v>
      </c>
      <c r="N725" s="52">
        <v>422.19</v>
      </c>
      <c r="O725" s="52">
        <v>7</v>
      </c>
      <c r="P725" s="2">
        <f t="shared" si="11"/>
        <v>7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8</v>
      </c>
      <c r="B726" s="1">
        <v>0.66666666666666663</v>
      </c>
      <c r="C726" s="52">
        <v>2015</v>
      </c>
      <c r="D726" s="52">
        <v>1</v>
      </c>
      <c r="E726" s="52">
        <v>1</v>
      </c>
      <c r="F726" s="52">
        <v>4820739</v>
      </c>
      <c r="G726" s="52">
        <v>4820739</v>
      </c>
      <c r="H726" s="52">
        <v>664438</v>
      </c>
      <c r="I726" s="52">
        <v>664438</v>
      </c>
      <c r="J726" s="52">
        <v>0</v>
      </c>
      <c r="K726" s="52">
        <v>0</v>
      </c>
      <c r="L726" s="52">
        <v>89.059100000000001</v>
      </c>
      <c r="M726" s="52">
        <v>13.87</v>
      </c>
      <c r="N726" s="52">
        <v>0</v>
      </c>
      <c r="O726" s="52">
        <v>7</v>
      </c>
      <c r="P726" s="2">
        <f t="shared" si="11"/>
        <v>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7</v>
      </c>
      <c r="B727" s="1">
        <v>0.625</v>
      </c>
      <c r="C727" s="52">
        <v>2015</v>
      </c>
      <c r="D727" s="52">
        <v>1</v>
      </c>
      <c r="E727" s="52">
        <v>1</v>
      </c>
      <c r="F727" s="52">
        <v>4820739</v>
      </c>
      <c r="G727" s="52">
        <v>4820739</v>
      </c>
      <c r="H727" s="52">
        <v>664438</v>
      </c>
      <c r="I727" s="52">
        <v>664438</v>
      </c>
      <c r="J727" s="52">
        <v>0</v>
      </c>
      <c r="K727" s="52">
        <v>0</v>
      </c>
      <c r="L727" s="52">
        <v>89.059100000000001</v>
      </c>
      <c r="M727" s="52">
        <v>13.87</v>
      </c>
      <c r="N727" s="52">
        <v>0</v>
      </c>
      <c r="O727" s="52">
        <v>7</v>
      </c>
      <c r="P727" s="2">
        <f t="shared" si="11"/>
        <v>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6</v>
      </c>
      <c r="B728" s="1">
        <v>0.58333333333333337</v>
      </c>
      <c r="C728" s="52">
        <v>2015</v>
      </c>
      <c r="D728" s="52">
        <v>1</v>
      </c>
      <c r="E728" s="52">
        <v>1</v>
      </c>
      <c r="F728" s="52">
        <v>4820739</v>
      </c>
      <c r="G728" s="52">
        <v>4820739</v>
      </c>
      <c r="H728" s="52">
        <v>664438</v>
      </c>
      <c r="I728" s="52">
        <v>664438</v>
      </c>
      <c r="J728" s="52">
        <v>0</v>
      </c>
      <c r="K728" s="52">
        <v>0</v>
      </c>
      <c r="L728" s="52">
        <v>89.059100000000001</v>
      </c>
      <c r="M728" s="52">
        <v>13.87</v>
      </c>
      <c r="N728" s="52">
        <v>0</v>
      </c>
      <c r="O728" s="52">
        <v>7</v>
      </c>
      <c r="P728" s="2">
        <f t="shared" si="11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5</v>
      </c>
      <c r="B729" s="1">
        <v>0.54166666666666663</v>
      </c>
      <c r="C729" s="52">
        <v>2015</v>
      </c>
      <c r="D729" s="52">
        <v>1</v>
      </c>
      <c r="E729" s="52">
        <v>1</v>
      </c>
      <c r="F729" s="52">
        <v>4820739</v>
      </c>
      <c r="G729" s="52">
        <v>4820739</v>
      </c>
      <c r="H729" s="52">
        <v>664438</v>
      </c>
      <c r="I729" s="52">
        <v>664438</v>
      </c>
      <c r="J729" s="52">
        <v>0</v>
      </c>
      <c r="K729" s="52">
        <v>0</v>
      </c>
      <c r="L729" s="52">
        <v>89.059100000000001</v>
      </c>
      <c r="M729" s="52">
        <v>13.87</v>
      </c>
      <c r="N729" s="52">
        <v>0</v>
      </c>
      <c r="O729" s="52">
        <v>7</v>
      </c>
      <c r="P729" s="2">
        <f t="shared" si="11"/>
        <v>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4</v>
      </c>
      <c r="B730" s="1">
        <v>0.5</v>
      </c>
      <c r="C730" s="52">
        <v>2015</v>
      </c>
      <c r="D730" s="52">
        <v>1</v>
      </c>
      <c r="E730" s="52">
        <v>1</v>
      </c>
      <c r="F730" s="52">
        <v>4820739</v>
      </c>
      <c r="G730" s="52">
        <v>4820739</v>
      </c>
      <c r="H730" s="52">
        <v>664438</v>
      </c>
      <c r="I730" s="52">
        <v>664438</v>
      </c>
      <c r="J730" s="52">
        <v>0</v>
      </c>
      <c r="K730" s="52">
        <v>0</v>
      </c>
      <c r="L730" s="52">
        <v>89.059100000000001</v>
      </c>
      <c r="M730" s="52">
        <v>13.87</v>
      </c>
      <c r="N730" s="52">
        <v>0</v>
      </c>
      <c r="O730" s="52">
        <v>7</v>
      </c>
      <c r="P730" s="2">
        <f t="shared" si="11"/>
        <v>0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3</v>
      </c>
      <c r="B731" s="1">
        <v>0.45833333333333331</v>
      </c>
      <c r="C731" s="52">
        <v>2015</v>
      </c>
      <c r="D731" s="52">
        <v>1</v>
      </c>
      <c r="E731" s="52">
        <v>1</v>
      </c>
      <c r="F731" s="52">
        <v>4820739</v>
      </c>
      <c r="G731" s="52">
        <v>4820739</v>
      </c>
      <c r="H731" s="52">
        <v>664438</v>
      </c>
      <c r="I731" s="52">
        <v>664438</v>
      </c>
      <c r="J731" s="52">
        <v>0</v>
      </c>
      <c r="K731" s="52">
        <v>0</v>
      </c>
      <c r="L731" s="52">
        <v>89.059100000000001</v>
      </c>
      <c r="M731" s="52">
        <v>13.87</v>
      </c>
      <c r="N731" s="52">
        <v>0</v>
      </c>
      <c r="O731" s="52">
        <v>7</v>
      </c>
      <c r="P731" s="2">
        <f t="shared" si="11"/>
        <v>0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</v>
      </c>
      <c r="B732" s="1">
        <v>0.41666666666666669</v>
      </c>
      <c r="C732" s="52">
        <v>2015</v>
      </c>
      <c r="D732" s="52">
        <v>1</v>
      </c>
      <c r="E732" s="52">
        <v>1</v>
      </c>
      <c r="F732" s="52">
        <v>4820739</v>
      </c>
      <c r="G732" s="52">
        <v>4820739</v>
      </c>
      <c r="H732" s="52">
        <v>664438</v>
      </c>
      <c r="I732" s="52">
        <v>664438</v>
      </c>
      <c r="J732" s="52">
        <v>0</v>
      </c>
      <c r="K732" s="52">
        <v>0</v>
      </c>
      <c r="L732" s="52">
        <v>89.059100000000001</v>
      </c>
      <c r="M732" s="52">
        <v>13.87</v>
      </c>
      <c r="N732" s="52">
        <v>438.94</v>
      </c>
      <c r="O732" s="52">
        <v>7</v>
      </c>
      <c r="P732" s="2">
        <f t="shared" si="11"/>
        <v>7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1</v>
      </c>
      <c r="B733" s="1">
        <v>0.375</v>
      </c>
      <c r="C733" s="52">
        <v>2015</v>
      </c>
      <c r="D733" s="52">
        <v>1</v>
      </c>
      <c r="E733" s="52">
        <v>1</v>
      </c>
      <c r="F733" s="52">
        <v>4820732</v>
      </c>
      <c r="G733" s="52">
        <v>4820732</v>
      </c>
      <c r="H733" s="52">
        <v>664437</v>
      </c>
      <c r="I733" s="52">
        <v>664437</v>
      </c>
      <c r="J733" s="52">
        <v>0</v>
      </c>
      <c r="K733" s="52">
        <v>0</v>
      </c>
      <c r="L733" s="52">
        <v>87.009500000000003</v>
      </c>
      <c r="M733" s="52">
        <v>12.05</v>
      </c>
      <c r="N733" s="52">
        <v>434.18</v>
      </c>
      <c r="O733" s="52">
        <v>7</v>
      </c>
      <c r="P733" s="2">
        <f t="shared" si="11"/>
        <v>8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0</v>
      </c>
      <c r="B734" s="1">
        <v>0.33333333333333331</v>
      </c>
      <c r="C734" s="52">
        <v>2015</v>
      </c>
      <c r="D734" s="52">
        <v>1</v>
      </c>
      <c r="E734" s="52">
        <v>1</v>
      </c>
      <c r="F734" s="52">
        <v>4820724</v>
      </c>
      <c r="G734" s="52">
        <v>4820724</v>
      </c>
      <c r="H734" s="52">
        <v>664436</v>
      </c>
      <c r="I734" s="52">
        <v>664436</v>
      </c>
      <c r="J734" s="52">
        <v>0</v>
      </c>
      <c r="K734" s="52">
        <v>0</v>
      </c>
      <c r="L734" s="52">
        <v>84.756299999999996</v>
      </c>
      <c r="M734" s="52">
        <v>13.8</v>
      </c>
      <c r="N734" s="52">
        <v>427.88</v>
      </c>
      <c r="O734" s="52">
        <v>7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B735" s="1">
        <v>0.29166666666666669</v>
      </c>
      <c r="C735" s="52">
        <v>2015</v>
      </c>
      <c r="D735" s="52">
        <v>1</v>
      </c>
      <c r="E735" s="52">
        <v>1</v>
      </c>
      <c r="F735" s="52">
        <v>4820563</v>
      </c>
      <c r="G735" s="52">
        <v>4820563</v>
      </c>
      <c r="H735" s="52">
        <v>664413</v>
      </c>
      <c r="I735" s="52">
        <v>664413</v>
      </c>
      <c r="J735" s="52">
        <v>0</v>
      </c>
      <c r="K735" s="52">
        <v>0</v>
      </c>
      <c r="L735" s="52">
        <v>84.368600000000001</v>
      </c>
      <c r="M735" s="52">
        <v>14.36</v>
      </c>
      <c r="N735" s="52">
        <v>420.53</v>
      </c>
      <c r="O735" s="52">
        <v>7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B736" s="1">
        <v>0.25</v>
      </c>
      <c r="C736" s="52">
        <v>2015</v>
      </c>
      <c r="D736" s="52">
        <v>1</v>
      </c>
      <c r="E736" s="52">
        <v>1</v>
      </c>
      <c r="F736" s="52">
        <v>4820362</v>
      </c>
      <c r="G736" s="52">
        <v>4820362</v>
      </c>
      <c r="H736" s="52">
        <v>664384</v>
      </c>
      <c r="I736" s="52">
        <v>664384</v>
      </c>
      <c r="J736" s="52">
        <v>0</v>
      </c>
      <c r="K736" s="52">
        <v>0</v>
      </c>
      <c r="L736" s="52">
        <v>83.803700000000006</v>
      </c>
      <c r="M736" s="52">
        <v>13.62</v>
      </c>
      <c r="N736" s="52">
        <v>421.61</v>
      </c>
      <c r="O736" s="52">
        <v>7</v>
      </c>
    </row>
    <row r="737" spans="2:15" x14ac:dyDescent="0.25">
      <c r="B737" s="1">
        <v>0.20833333333333334</v>
      </c>
      <c r="C737" s="52">
        <v>2015</v>
      </c>
      <c r="D737" s="52">
        <v>1</v>
      </c>
      <c r="E737" s="52">
        <v>1</v>
      </c>
      <c r="F737" s="52">
        <v>4820153</v>
      </c>
      <c r="G737" s="52">
        <v>4820153</v>
      </c>
      <c r="H737" s="52">
        <v>664354</v>
      </c>
      <c r="I737" s="52">
        <v>664354</v>
      </c>
      <c r="J737" s="52">
        <v>0</v>
      </c>
      <c r="K737" s="52">
        <v>0</v>
      </c>
      <c r="L737" s="52">
        <v>85.425700000000006</v>
      </c>
      <c r="M737" s="52">
        <v>12.83</v>
      </c>
      <c r="N737" s="52">
        <v>425.88</v>
      </c>
      <c r="O737" s="52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7"/>
  <sheetViews>
    <sheetView topLeftCell="A411" zoomScale="75" zoomScaleNormal="75" workbookViewId="0">
      <selection activeCell="P420" sqref="P420:P422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5652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B9" s="1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B10" s="1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B11" s="1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720</v>
      </c>
      <c r="B14" s="1">
        <v>0.33333333333333331</v>
      </c>
      <c r="C14" s="52">
        <v>2015</v>
      </c>
      <c r="D14" s="52">
        <v>1</v>
      </c>
      <c r="E14" s="52">
        <v>31</v>
      </c>
      <c r="F14" s="52">
        <v>14368334</v>
      </c>
      <c r="G14" s="52">
        <v>14368334</v>
      </c>
      <c r="H14" s="52">
        <v>1985403</v>
      </c>
      <c r="I14" s="52">
        <v>1985403</v>
      </c>
      <c r="J14" s="52">
        <v>0</v>
      </c>
      <c r="K14" s="52">
        <v>0</v>
      </c>
      <c r="L14" s="52">
        <v>92.618799999999993</v>
      </c>
      <c r="M14" s="52">
        <v>15.67</v>
      </c>
      <c r="N14" s="52">
        <v>393.77</v>
      </c>
      <c r="O14" s="52">
        <v>7</v>
      </c>
      <c r="P14" s="2">
        <f t="shared" ref="P14:P54" si="0">F14-F15</f>
        <v>406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719</v>
      </c>
      <c r="B15" s="1">
        <v>0.29166666666666669</v>
      </c>
      <c r="C15" s="52">
        <v>2015</v>
      </c>
      <c r="D15" s="52">
        <v>1</v>
      </c>
      <c r="E15" s="52">
        <v>31</v>
      </c>
      <c r="F15" s="52">
        <v>14367928</v>
      </c>
      <c r="G15" s="52">
        <v>14367928</v>
      </c>
      <c r="H15" s="52">
        <v>1985349</v>
      </c>
      <c r="I15" s="52">
        <v>1985349</v>
      </c>
      <c r="J15" s="52">
        <v>0</v>
      </c>
      <c r="K15" s="52">
        <v>0</v>
      </c>
      <c r="L15" s="52">
        <v>93.483199999999997</v>
      </c>
      <c r="M15" s="52">
        <v>15.7</v>
      </c>
      <c r="N15" s="52">
        <v>438.36</v>
      </c>
      <c r="O15" s="52">
        <v>7</v>
      </c>
      <c r="P15" s="2">
        <f t="shared" si="0"/>
        <v>395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718</v>
      </c>
      <c r="B16" s="1">
        <v>0.25</v>
      </c>
      <c r="C16" s="52">
        <v>2015</v>
      </c>
      <c r="D16" s="52">
        <v>1</v>
      </c>
      <c r="E16" s="52">
        <v>31</v>
      </c>
      <c r="F16" s="52">
        <v>14367533</v>
      </c>
      <c r="G16" s="52">
        <v>14367533</v>
      </c>
      <c r="H16" s="52">
        <v>1985297</v>
      </c>
      <c r="I16" s="52">
        <v>1985297</v>
      </c>
      <c r="J16" s="52">
        <v>0</v>
      </c>
      <c r="K16" s="52">
        <v>0</v>
      </c>
      <c r="L16" s="52">
        <v>93.049099999999996</v>
      </c>
      <c r="M16" s="52">
        <v>15.78</v>
      </c>
      <c r="N16" s="52">
        <v>386.84</v>
      </c>
      <c r="O16" s="52">
        <v>7</v>
      </c>
      <c r="P16" s="2">
        <f t="shared" si="0"/>
        <v>423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717</v>
      </c>
      <c r="B17" s="1">
        <v>0.20833333333333334</v>
      </c>
      <c r="C17" s="52">
        <v>2015</v>
      </c>
      <c r="D17" s="52">
        <v>1</v>
      </c>
      <c r="E17" s="52">
        <v>31</v>
      </c>
      <c r="F17" s="52">
        <v>14367110</v>
      </c>
      <c r="G17" s="52">
        <v>14367110</v>
      </c>
      <c r="H17" s="52">
        <v>1985241</v>
      </c>
      <c r="I17" s="52">
        <v>1985241</v>
      </c>
      <c r="J17" s="52">
        <v>0</v>
      </c>
      <c r="K17" s="52">
        <v>0</v>
      </c>
      <c r="L17" s="52">
        <v>93.062700000000007</v>
      </c>
      <c r="M17" s="52">
        <v>15.94</v>
      </c>
      <c r="N17" s="52">
        <v>446.69</v>
      </c>
      <c r="O17" s="52">
        <v>7</v>
      </c>
      <c r="P17" s="2">
        <f t="shared" si="0"/>
        <v>416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716</v>
      </c>
      <c r="B18" s="1">
        <v>0.16666666666666666</v>
      </c>
      <c r="C18" s="52">
        <v>2015</v>
      </c>
      <c r="D18" s="52">
        <v>1</v>
      </c>
      <c r="E18" s="52">
        <v>31</v>
      </c>
      <c r="F18" s="52">
        <v>14366694</v>
      </c>
      <c r="G18" s="52">
        <v>14366694</v>
      </c>
      <c r="H18" s="52">
        <v>1985186</v>
      </c>
      <c r="I18" s="52">
        <v>1985186</v>
      </c>
      <c r="J18" s="52">
        <v>0</v>
      </c>
      <c r="K18" s="52">
        <v>0</v>
      </c>
      <c r="L18" s="52">
        <v>94.015199999999993</v>
      </c>
      <c r="M18" s="52">
        <v>15.84</v>
      </c>
      <c r="N18" s="52">
        <v>337.96</v>
      </c>
      <c r="O18" s="52">
        <v>7</v>
      </c>
      <c r="P18" s="2">
        <f t="shared" si="0"/>
        <v>389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715</v>
      </c>
      <c r="B19" s="1">
        <v>0.125</v>
      </c>
      <c r="C19" s="52">
        <v>2015</v>
      </c>
      <c r="D19" s="52">
        <v>1</v>
      </c>
      <c r="E19" s="52">
        <v>31</v>
      </c>
      <c r="F19" s="52">
        <v>14366305</v>
      </c>
      <c r="G19" s="52">
        <v>14366305</v>
      </c>
      <c r="H19" s="52">
        <v>1985135</v>
      </c>
      <c r="I19" s="52">
        <v>1985135</v>
      </c>
      <c r="J19" s="52">
        <v>0</v>
      </c>
      <c r="K19" s="52">
        <v>0</v>
      </c>
      <c r="L19" s="52">
        <v>94.569400000000002</v>
      </c>
      <c r="M19" s="52">
        <v>15.94</v>
      </c>
      <c r="N19" s="52">
        <v>395.15</v>
      </c>
      <c r="O19" s="52">
        <v>7</v>
      </c>
      <c r="P19" s="2">
        <f t="shared" si="0"/>
        <v>360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714</v>
      </c>
      <c r="B20" s="1">
        <v>8.3333333333333329E-2</v>
      </c>
      <c r="C20" s="52">
        <v>2015</v>
      </c>
      <c r="D20" s="52">
        <v>1</v>
      </c>
      <c r="E20" s="52">
        <v>31</v>
      </c>
      <c r="F20" s="52">
        <v>14365945</v>
      </c>
      <c r="G20" s="52">
        <v>14365945</v>
      </c>
      <c r="H20" s="52">
        <v>1985088</v>
      </c>
      <c r="I20" s="52">
        <v>1985088</v>
      </c>
      <c r="J20" s="52">
        <v>0</v>
      </c>
      <c r="K20" s="52">
        <v>0</v>
      </c>
      <c r="L20" s="52">
        <v>93.512200000000007</v>
      </c>
      <c r="M20" s="52">
        <v>16.07</v>
      </c>
      <c r="N20" s="52">
        <v>387.38</v>
      </c>
      <c r="O20" s="52">
        <v>7</v>
      </c>
      <c r="P20" s="2">
        <f t="shared" si="0"/>
        <v>402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713</v>
      </c>
      <c r="B21" s="1">
        <v>4.1666666666666664E-2</v>
      </c>
      <c r="C21" s="52">
        <v>2015</v>
      </c>
      <c r="D21" s="52">
        <v>1</v>
      </c>
      <c r="E21" s="52">
        <v>31</v>
      </c>
      <c r="F21" s="52">
        <v>14365543</v>
      </c>
      <c r="G21" s="52">
        <v>14365543</v>
      </c>
      <c r="H21" s="52">
        <v>1985035</v>
      </c>
      <c r="I21" s="52">
        <v>1985035</v>
      </c>
      <c r="J21" s="52">
        <v>0</v>
      </c>
      <c r="K21" s="52">
        <v>0</v>
      </c>
      <c r="L21" s="52">
        <v>93.780100000000004</v>
      </c>
      <c r="M21" s="52">
        <v>16.03</v>
      </c>
      <c r="N21" s="52">
        <v>312.72000000000003</v>
      </c>
      <c r="O21" s="52">
        <v>7</v>
      </c>
      <c r="P21" s="2">
        <f t="shared" si="0"/>
        <v>342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712</v>
      </c>
      <c r="B22" s="1">
        <v>0</v>
      </c>
      <c r="C22" s="52">
        <v>2015</v>
      </c>
      <c r="D22" s="52">
        <v>1</v>
      </c>
      <c r="E22" s="52">
        <v>31</v>
      </c>
      <c r="F22" s="52">
        <v>14365201</v>
      </c>
      <c r="G22" s="52">
        <v>14365201</v>
      </c>
      <c r="H22" s="52">
        <v>1984990</v>
      </c>
      <c r="I22" s="52">
        <v>1984990</v>
      </c>
      <c r="J22" s="52">
        <v>0</v>
      </c>
      <c r="K22" s="52">
        <v>0</v>
      </c>
      <c r="L22" s="52">
        <v>94.215800000000002</v>
      </c>
      <c r="M22" s="52">
        <v>15.89</v>
      </c>
      <c r="N22" s="52">
        <v>314.8</v>
      </c>
      <c r="O22" s="52">
        <v>7</v>
      </c>
      <c r="P22" s="2">
        <f t="shared" si="0"/>
        <v>321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711</v>
      </c>
      <c r="B23" s="1">
        <v>0.95833333333333337</v>
      </c>
      <c r="C23" s="52">
        <v>2015</v>
      </c>
      <c r="D23" s="52">
        <v>1</v>
      </c>
      <c r="E23" s="52">
        <v>30</v>
      </c>
      <c r="F23" s="52">
        <v>14364880</v>
      </c>
      <c r="G23" s="52">
        <v>14364880</v>
      </c>
      <c r="H23" s="52">
        <v>1984948</v>
      </c>
      <c r="I23" s="52">
        <v>1984948</v>
      </c>
      <c r="J23" s="52">
        <v>0</v>
      </c>
      <c r="K23" s="52">
        <v>0</v>
      </c>
      <c r="L23" s="52">
        <v>94.754099999999994</v>
      </c>
      <c r="M23" s="52">
        <v>15.75</v>
      </c>
      <c r="N23" s="52">
        <v>313.92</v>
      </c>
      <c r="O23" s="52">
        <v>7</v>
      </c>
      <c r="P23" s="2">
        <f t="shared" si="0"/>
        <v>323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710</v>
      </c>
      <c r="B24" s="1">
        <v>0.91666666666666663</v>
      </c>
      <c r="C24" s="52">
        <v>2015</v>
      </c>
      <c r="D24" s="52">
        <v>1</v>
      </c>
      <c r="E24" s="52">
        <v>30</v>
      </c>
      <c r="F24" s="52">
        <v>14364557</v>
      </c>
      <c r="G24" s="52">
        <v>14364557</v>
      </c>
      <c r="H24" s="52">
        <v>1984906</v>
      </c>
      <c r="I24" s="52">
        <v>1984906</v>
      </c>
      <c r="J24" s="52">
        <v>0</v>
      </c>
      <c r="K24" s="52">
        <v>0</v>
      </c>
      <c r="L24" s="52">
        <v>94.308800000000005</v>
      </c>
      <c r="M24" s="52">
        <v>15.94</v>
      </c>
      <c r="N24" s="52">
        <v>305.36</v>
      </c>
      <c r="O24" s="52">
        <v>7</v>
      </c>
      <c r="P24" s="2">
        <f t="shared" si="0"/>
        <v>306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709</v>
      </c>
      <c r="B25" s="1">
        <v>0.875</v>
      </c>
      <c r="C25" s="52">
        <v>2015</v>
      </c>
      <c r="D25" s="52">
        <v>1</v>
      </c>
      <c r="E25" s="52">
        <v>30</v>
      </c>
      <c r="F25" s="52">
        <v>14364251</v>
      </c>
      <c r="G25" s="52">
        <v>14364251</v>
      </c>
      <c r="H25" s="52">
        <v>1984866</v>
      </c>
      <c r="I25" s="52">
        <v>1984866</v>
      </c>
      <c r="J25" s="52">
        <v>0</v>
      </c>
      <c r="K25" s="52">
        <v>0</v>
      </c>
      <c r="L25" s="52">
        <v>93.982200000000006</v>
      </c>
      <c r="M25" s="52">
        <v>16.23</v>
      </c>
      <c r="N25" s="52">
        <v>365.75</v>
      </c>
      <c r="O25" s="52">
        <v>7</v>
      </c>
      <c r="P25" s="2">
        <f t="shared" si="0"/>
        <v>296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708</v>
      </c>
      <c r="B26" s="1">
        <v>0.83333333333333337</v>
      </c>
      <c r="C26" s="52">
        <v>2015</v>
      </c>
      <c r="D26" s="52">
        <v>1</v>
      </c>
      <c r="E26" s="52">
        <v>30</v>
      </c>
      <c r="F26" s="52">
        <v>14363955</v>
      </c>
      <c r="G26" s="52">
        <v>14363955</v>
      </c>
      <c r="H26" s="52">
        <v>1984827</v>
      </c>
      <c r="I26" s="52">
        <v>1984827</v>
      </c>
      <c r="J26" s="52">
        <v>0</v>
      </c>
      <c r="K26" s="52">
        <v>0</v>
      </c>
      <c r="L26" s="52">
        <v>94.243200000000002</v>
      </c>
      <c r="M26" s="52">
        <v>16.82</v>
      </c>
      <c r="N26" s="52">
        <v>496.31</v>
      </c>
      <c r="O26" s="52">
        <v>7</v>
      </c>
      <c r="P26" s="2">
        <f t="shared" si="0"/>
        <v>442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707</v>
      </c>
      <c r="B27" s="1">
        <v>0.79166666666666663</v>
      </c>
      <c r="C27" s="52">
        <v>2015</v>
      </c>
      <c r="D27" s="52">
        <v>1</v>
      </c>
      <c r="E27" s="52">
        <v>30</v>
      </c>
      <c r="F27" s="52">
        <v>14363513</v>
      </c>
      <c r="G27" s="52">
        <v>14363513</v>
      </c>
      <c r="H27" s="52">
        <v>1984769</v>
      </c>
      <c r="I27" s="52">
        <v>1984769</v>
      </c>
      <c r="J27" s="52">
        <v>0</v>
      </c>
      <c r="K27" s="52">
        <v>0</v>
      </c>
      <c r="L27" s="52">
        <v>92.256600000000006</v>
      </c>
      <c r="M27" s="52">
        <v>17.079999999999998</v>
      </c>
      <c r="N27" s="52">
        <v>462.98</v>
      </c>
      <c r="O27" s="52">
        <v>7</v>
      </c>
      <c r="P27" s="2">
        <f t="shared" si="0"/>
        <v>515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706</v>
      </c>
      <c r="B28" s="1">
        <v>0.75</v>
      </c>
      <c r="C28" s="52">
        <v>2015</v>
      </c>
      <c r="D28" s="52">
        <v>1</v>
      </c>
      <c r="E28" s="52">
        <v>30</v>
      </c>
      <c r="F28" s="52">
        <v>14362998</v>
      </c>
      <c r="G28" s="52">
        <v>14362998</v>
      </c>
      <c r="H28" s="52">
        <v>1984700</v>
      </c>
      <c r="I28" s="52">
        <v>1984700</v>
      </c>
      <c r="J28" s="52">
        <v>0</v>
      </c>
      <c r="K28" s="52">
        <v>0</v>
      </c>
      <c r="L28" s="52">
        <v>92.537599999999998</v>
      </c>
      <c r="M28" s="52">
        <v>17.32</v>
      </c>
      <c r="N28" s="52">
        <v>446.97</v>
      </c>
      <c r="O28" s="52">
        <v>7</v>
      </c>
      <c r="P28" s="2">
        <f t="shared" si="0"/>
        <v>396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705</v>
      </c>
      <c r="B29" s="1">
        <v>0.70833333333333337</v>
      </c>
      <c r="C29" s="52">
        <v>2015</v>
      </c>
      <c r="D29" s="52">
        <v>1</v>
      </c>
      <c r="E29" s="52">
        <v>30</v>
      </c>
      <c r="F29" s="52">
        <v>14362602</v>
      </c>
      <c r="G29" s="52">
        <v>14362602</v>
      </c>
      <c r="H29" s="52">
        <v>1984647</v>
      </c>
      <c r="I29" s="52">
        <v>1984647</v>
      </c>
      <c r="J29" s="52">
        <v>0</v>
      </c>
      <c r="K29" s="52">
        <v>0</v>
      </c>
      <c r="L29" s="52">
        <v>92.327500000000001</v>
      </c>
      <c r="M29" s="52">
        <v>17.84</v>
      </c>
      <c r="N29" s="52">
        <v>499.79</v>
      </c>
      <c r="O29" s="52">
        <v>7</v>
      </c>
      <c r="P29" s="2">
        <f t="shared" si="0"/>
        <v>514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704</v>
      </c>
      <c r="B30" s="1">
        <v>0.66666666666666663</v>
      </c>
      <c r="C30" s="52">
        <v>2015</v>
      </c>
      <c r="D30" s="52">
        <v>1</v>
      </c>
      <c r="E30" s="52">
        <v>30</v>
      </c>
      <c r="F30" s="52">
        <v>14362088</v>
      </c>
      <c r="G30" s="52">
        <v>14362088</v>
      </c>
      <c r="H30" s="52">
        <v>1984578</v>
      </c>
      <c r="I30" s="52">
        <v>1984578</v>
      </c>
      <c r="J30" s="52">
        <v>0</v>
      </c>
      <c r="K30" s="52">
        <v>0</v>
      </c>
      <c r="L30" s="52">
        <v>92.679000000000002</v>
      </c>
      <c r="M30" s="52">
        <v>18.41</v>
      </c>
      <c r="N30" s="52">
        <v>441.48</v>
      </c>
      <c r="O30" s="52">
        <v>7</v>
      </c>
      <c r="P30" s="2">
        <f t="shared" si="0"/>
        <v>508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703</v>
      </c>
      <c r="B31" s="1">
        <v>0.625</v>
      </c>
      <c r="C31" s="52">
        <v>2015</v>
      </c>
      <c r="D31" s="52">
        <v>1</v>
      </c>
      <c r="E31" s="52">
        <v>30</v>
      </c>
      <c r="F31" s="52">
        <v>14361580</v>
      </c>
      <c r="G31" s="52">
        <v>14361580</v>
      </c>
      <c r="H31" s="52">
        <v>1984510</v>
      </c>
      <c r="I31" s="52">
        <v>1984510</v>
      </c>
      <c r="J31" s="52">
        <v>0</v>
      </c>
      <c r="K31" s="52">
        <v>0</v>
      </c>
      <c r="L31" s="52">
        <v>93.046499999999995</v>
      </c>
      <c r="M31" s="52">
        <v>18.79</v>
      </c>
      <c r="N31" s="52">
        <v>342.35</v>
      </c>
      <c r="O31" s="52">
        <v>7</v>
      </c>
      <c r="P31" s="2">
        <f t="shared" si="0"/>
        <v>373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702</v>
      </c>
      <c r="B32" s="1">
        <v>0.58333333333333337</v>
      </c>
      <c r="C32" s="52">
        <v>2015</v>
      </c>
      <c r="D32" s="52">
        <v>1</v>
      </c>
      <c r="E32" s="52">
        <v>30</v>
      </c>
      <c r="F32" s="52">
        <v>14361207</v>
      </c>
      <c r="G32" s="52">
        <v>14361207</v>
      </c>
      <c r="H32" s="52">
        <v>1984460</v>
      </c>
      <c r="I32" s="52">
        <v>1984460</v>
      </c>
      <c r="J32" s="52">
        <v>0</v>
      </c>
      <c r="K32" s="52">
        <v>0</v>
      </c>
      <c r="L32" s="52">
        <v>92.671400000000006</v>
      </c>
      <c r="M32" s="52">
        <v>19</v>
      </c>
      <c r="N32" s="52">
        <v>320.54000000000002</v>
      </c>
      <c r="O32" s="52">
        <v>7</v>
      </c>
      <c r="P32" s="2">
        <f t="shared" si="0"/>
        <v>328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701</v>
      </c>
      <c r="B33" s="1">
        <v>0.54166666666666663</v>
      </c>
      <c r="C33" s="52">
        <v>2015</v>
      </c>
      <c r="D33" s="52">
        <v>1</v>
      </c>
      <c r="E33" s="52">
        <v>30</v>
      </c>
      <c r="F33" s="52">
        <v>14360879</v>
      </c>
      <c r="G33" s="52">
        <v>14360879</v>
      </c>
      <c r="H33" s="52">
        <v>1984416</v>
      </c>
      <c r="I33" s="52">
        <v>1984416</v>
      </c>
      <c r="J33" s="52">
        <v>0</v>
      </c>
      <c r="K33" s="52">
        <v>0</v>
      </c>
      <c r="L33" s="52">
        <v>92.8459</v>
      </c>
      <c r="M33" s="52">
        <v>18.77</v>
      </c>
      <c r="N33" s="52">
        <v>314.52</v>
      </c>
      <c r="O33" s="52">
        <v>7</v>
      </c>
      <c r="P33" s="2">
        <f t="shared" si="0"/>
        <v>313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700</v>
      </c>
      <c r="B34" s="1">
        <v>0.5</v>
      </c>
      <c r="C34" s="52">
        <v>2015</v>
      </c>
      <c r="D34" s="52">
        <v>1</v>
      </c>
      <c r="E34" s="52">
        <v>30</v>
      </c>
      <c r="F34" s="52">
        <v>14360566</v>
      </c>
      <c r="G34" s="52">
        <v>14360566</v>
      </c>
      <c r="H34" s="52">
        <v>1984374</v>
      </c>
      <c r="I34" s="52">
        <v>1984374</v>
      </c>
      <c r="J34" s="52">
        <v>0</v>
      </c>
      <c r="K34" s="52">
        <v>0</v>
      </c>
      <c r="L34" s="52">
        <v>93.516900000000007</v>
      </c>
      <c r="M34" s="52">
        <v>18.36</v>
      </c>
      <c r="N34" s="52">
        <v>331.43</v>
      </c>
      <c r="O34" s="52">
        <v>7</v>
      </c>
      <c r="P34" s="2">
        <f t="shared" si="0"/>
        <v>324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699</v>
      </c>
      <c r="B35" s="1">
        <v>0.45833333333333331</v>
      </c>
      <c r="C35" s="52">
        <v>2015</v>
      </c>
      <c r="D35" s="52">
        <v>1</v>
      </c>
      <c r="E35" s="52">
        <v>30</v>
      </c>
      <c r="F35" s="52">
        <v>14360242</v>
      </c>
      <c r="G35" s="52">
        <v>14360242</v>
      </c>
      <c r="H35" s="52">
        <v>1984331</v>
      </c>
      <c r="I35" s="52">
        <v>1984331</v>
      </c>
      <c r="J35" s="52">
        <v>0</v>
      </c>
      <c r="K35" s="52">
        <v>0</v>
      </c>
      <c r="L35" s="52">
        <v>93.4602</v>
      </c>
      <c r="M35" s="52">
        <v>17.72</v>
      </c>
      <c r="N35" s="52">
        <v>360.4</v>
      </c>
      <c r="O35" s="52">
        <v>7</v>
      </c>
      <c r="P35" s="2">
        <f t="shared" si="0"/>
        <v>324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698</v>
      </c>
      <c r="B36" s="1">
        <v>0.41666666666666669</v>
      </c>
      <c r="C36" s="52">
        <v>2015</v>
      </c>
      <c r="D36" s="52">
        <v>1</v>
      </c>
      <c r="E36" s="52">
        <v>30</v>
      </c>
      <c r="F36" s="52">
        <v>14359918</v>
      </c>
      <c r="G36" s="52">
        <v>14359918</v>
      </c>
      <c r="H36" s="52">
        <v>1984288</v>
      </c>
      <c r="I36" s="52">
        <v>1984288</v>
      </c>
      <c r="J36" s="52">
        <v>0</v>
      </c>
      <c r="K36" s="52">
        <v>0</v>
      </c>
      <c r="L36" s="52">
        <v>92.466300000000004</v>
      </c>
      <c r="M36" s="52">
        <v>16.829999999999998</v>
      </c>
      <c r="N36" s="52">
        <v>315.64</v>
      </c>
      <c r="O36" s="52">
        <v>7</v>
      </c>
      <c r="P36" s="2">
        <f t="shared" si="0"/>
        <v>374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697</v>
      </c>
      <c r="B37" s="1">
        <v>0.375</v>
      </c>
      <c r="C37" s="52">
        <v>2015</v>
      </c>
      <c r="D37" s="52">
        <v>1</v>
      </c>
      <c r="E37" s="52">
        <v>30</v>
      </c>
      <c r="F37" s="52">
        <v>14359544</v>
      </c>
      <c r="G37" s="52">
        <v>14359544</v>
      </c>
      <c r="H37" s="52">
        <v>1984238</v>
      </c>
      <c r="I37" s="52">
        <v>1984238</v>
      </c>
      <c r="J37" s="52">
        <v>0</v>
      </c>
      <c r="K37" s="52">
        <v>0</v>
      </c>
      <c r="L37" s="52">
        <v>92.929199999999994</v>
      </c>
      <c r="M37" s="52">
        <v>15.55</v>
      </c>
      <c r="N37" s="52">
        <v>309.10000000000002</v>
      </c>
      <c r="O37" s="52">
        <v>7</v>
      </c>
      <c r="P37" s="2">
        <f t="shared" si="0"/>
        <v>287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696</v>
      </c>
      <c r="B38" s="1">
        <v>0.33333333333333331</v>
      </c>
      <c r="C38" s="52">
        <v>2015</v>
      </c>
      <c r="D38" s="52">
        <v>1</v>
      </c>
      <c r="E38" s="52">
        <v>30</v>
      </c>
      <c r="F38" s="52">
        <v>14359257</v>
      </c>
      <c r="G38" s="52">
        <v>14359257</v>
      </c>
      <c r="H38" s="52">
        <v>1984200</v>
      </c>
      <c r="I38" s="52">
        <v>1984200</v>
      </c>
      <c r="J38" s="52">
        <v>0</v>
      </c>
      <c r="K38" s="52">
        <v>0</v>
      </c>
      <c r="L38" s="52">
        <v>92.721000000000004</v>
      </c>
      <c r="M38" s="52">
        <v>15.04</v>
      </c>
      <c r="N38" s="52">
        <v>335.92</v>
      </c>
      <c r="O38" s="52">
        <v>7</v>
      </c>
      <c r="P38" s="2">
        <f t="shared" si="0"/>
        <v>348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695</v>
      </c>
      <c r="B39" s="1">
        <v>0.29166666666666669</v>
      </c>
      <c r="C39" s="52">
        <v>2015</v>
      </c>
      <c r="D39" s="52">
        <v>1</v>
      </c>
      <c r="E39" s="52">
        <v>30</v>
      </c>
      <c r="F39" s="52">
        <v>14358909</v>
      </c>
      <c r="G39" s="52">
        <v>14358909</v>
      </c>
      <c r="H39" s="52">
        <v>1984154</v>
      </c>
      <c r="I39" s="52">
        <v>1984154</v>
      </c>
      <c r="J39" s="52">
        <v>0</v>
      </c>
      <c r="K39" s="52">
        <v>0</v>
      </c>
      <c r="L39" s="52">
        <v>94.185500000000005</v>
      </c>
      <c r="M39" s="52">
        <v>15.07</v>
      </c>
      <c r="N39" s="52">
        <v>372.61</v>
      </c>
      <c r="O39" s="52">
        <v>7</v>
      </c>
      <c r="P39" s="2">
        <f t="shared" si="0"/>
        <v>329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694</v>
      </c>
      <c r="B40" s="1">
        <v>0.25</v>
      </c>
      <c r="C40" s="52">
        <v>2015</v>
      </c>
      <c r="D40" s="52">
        <v>1</v>
      </c>
      <c r="E40" s="52">
        <v>30</v>
      </c>
      <c r="F40" s="52">
        <v>14358580</v>
      </c>
      <c r="G40" s="52">
        <v>14358580</v>
      </c>
      <c r="H40" s="52">
        <v>1984111</v>
      </c>
      <c r="I40" s="52">
        <v>1984111</v>
      </c>
      <c r="J40" s="52">
        <v>0</v>
      </c>
      <c r="K40" s="52">
        <v>0</v>
      </c>
      <c r="L40" s="52">
        <v>93.4298</v>
      </c>
      <c r="M40" s="52">
        <v>15.13</v>
      </c>
      <c r="N40" s="52">
        <v>290.27</v>
      </c>
      <c r="O40" s="52">
        <v>7</v>
      </c>
      <c r="P40" s="2">
        <f t="shared" si="0"/>
        <v>335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693</v>
      </c>
      <c r="B41" s="1">
        <v>0.20833333333333334</v>
      </c>
      <c r="C41" s="52">
        <v>2015</v>
      </c>
      <c r="D41" s="52">
        <v>1</v>
      </c>
      <c r="E41" s="52">
        <v>30</v>
      </c>
      <c r="F41" s="52">
        <v>14358245</v>
      </c>
      <c r="G41" s="52">
        <v>14358245</v>
      </c>
      <c r="H41" s="52">
        <v>1984067</v>
      </c>
      <c r="I41" s="52">
        <v>1984067</v>
      </c>
      <c r="J41" s="52">
        <v>0</v>
      </c>
      <c r="K41" s="52">
        <v>0</v>
      </c>
      <c r="L41" s="52">
        <v>94.261499999999998</v>
      </c>
      <c r="M41" s="52">
        <v>15.2</v>
      </c>
      <c r="N41" s="52">
        <v>346.63</v>
      </c>
      <c r="O41" s="52">
        <v>7</v>
      </c>
      <c r="P41" s="2">
        <f t="shared" si="0"/>
        <v>329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692</v>
      </c>
      <c r="B42" s="1">
        <v>0.16666666666666666</v>
      </c>
      <c r="C42" s="52">
        <v>2015</v>
      </c>
      <c r="D42" s="52">
        <v>1</v>
      </c>
      <c r="E42" s="52">
        <v>30</v>
      </c>
      <c r="F42" s="52">
        <v>14357916</v>
      </c>
      <c r="G42" s="52">
        <v>14357916</v>
      </c>
      <c r="H42" s="52">
        <v>1984024</v>
      </c>
      <c r="I42" s="52">
        <v>1984024</v>
      </c>
      <c r="J42" s="52">
        <v>0</v>
      </c>
      <c r="K42" s="52">
        <v>0</v>
      </c>
      <c r="L42" s="52">
        <v>95.152500000000003</v>
      </c>
      <c r="M42" s="52">
        <v>15.1</v>
      </c>
      <c r="N42" s="52">
        <v>302.20999999999998</v>
      </c>
      <c r="O42" s="52">
        <v>7</v>
      </c>
      <c r="P42" s="2">
        <f t="shared" si="0"/>
        <v>309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691</v>
      </c>
      <c r="B43" s="1">
        <v>0.125</v>
      </c>
      <c r="C43" s="52">
        <v>2015</v>
      </c>
      <c r="D43" s="52">
        <v>1</v>
      </c>
      <c r="E43" s="52">
        <v>30</v>
      </c>
      <c r="F43" s="52">
        <v>14357607</v>
      </c>
      <c r="G43" s="52">
        <v>14357607</v>
      </c>
      <c r="H43" s="52">
        <v>1983984</v>
      </c>
      <c r="I43" s="52">
        <v>1983984</v>
      </c>
      <c r="J43" s="52">
        <v>0</v>
      </c>
      <c r="K43" s="52">
        <v>0</v>
      </c>
      <c r="L43" s="52">
        <v>95.053899999999999</v>
      </c>
      <c r="M43" s="52">
        <v>15.42</v>
      </c>
      <c r="N43" s="52">
        <v>414.84</v>
      </c>
      <c r="O43" s="52">
        <v>7</v>
      </c>
      <c r="P43" s="2">
        <f t="shared" si="0"/>
        <v>355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690</v>
      </c>
      <c r="B44" s="1">
        <v>8.3333333333333329E-2</v>
      </c>
      <c r="C44" s="52">
        <v>2015</v>
      </c>
      <c r="D44" s="52">
        <v>1</v>
      </c>
      <c r="E44" s="52">
        <v>30</v>
      </c>
      <c r="F44" s="52">
        <v>14357252</v>
      </c>
      <c r="G44" s="52">
        <v>14357252</v>
      </c>
      <c r="H44" s="52">
        <v>1983938</v>
      </c>
      <c r="I44" s="52">
        <v>1983938</v>
      </c>
      <c r="J44" s="52">
        <v>0</v>
      </c>
      <c r="K44" s="52">
        <v>0</v>
      </c>
      <c r="L44" s="52">
        <v>94.6</v>
      </c>
      <c r="M44" s="52">
        <v>15.69</v>
      </c>
      <c r="N44" s="52">
        <v>427.52</v>
      </c>
      <c r="O44" s="52">
        <v>7</v>
      </c>
      <c r="P44" s="2">
        <f t="shared" si="0"/>
        <v>407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689</v>
      </c>
      <c r="B45" s="1">
        <v>4.1666666666666664E-2</v>
      </c>
      <c r="C45" s="52">
        <v>2015</v>
      </c>
      <c r="D45" s="52">
        <v>1</v>
      </c>
      <c r="E45" s="52">
        <v>30</v>
      </c>
      <c r="F45" s="52">
        <v>14356845</v>
      </c>
      <c r="G45" s="52">
        <v>14356845</v>
      </c>
      <c r="H45" s="52">
        <v>1983885</v>
      </c>
      <c r="I45" s="52">
        <v>1983885</v>
      </c>
      <c r="J45" s="52">
        <v>0</v>
      </c>
      <c r="K45" s="52">
        <v>0</v>
      </c>
      <c r="L45" s="52">
        <v>93.426100000000005</v>
      </c>
      <c r="M45" s="52">
        <v>16.02</v>
      </c>
      <c r="N45" s="52">
        <v>505.58</v>
      </c>
      <c r="O45" s="52">
        <v>7</v>
      </c>
      <c r="P45" s="2">
        <f t="shared" si="0"/>
        <v>485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688</v>
      </c>
      <c r="B46" s="1">
        <v>0</v>
      </c>
      <c r="C46" s="52">
        <v>2015</v>
      </c>
      <c r="D46" s="52">
        <v>1</v>
      </c>
      <c r="E46" s="52">
        <v>30</v>
      </c>
      <c r="F46" s="52">
        <v>14356360</v>
      </c>
      <c r="G46" s="52">
        <v>14356360</v>
      </c>
      <c r="H46" s="52">
        <v>1983821</v>
      </c>
      <c r="I46" s="52">
        <v>1983821</v>
      </c>
      <c r="J46" s="52">
        <v>0</v>
      </c>
      <c r="K46" s="52">
        <v>0</v>
      </c>
      <c r="L46" s="52">
        <v>93.019800000000004</v>
      </c>
      <c r="M46" s="52">
        <v>16.079999999999998</v>
      </c>
      <c r="N46" s="52">
        <v>464.37</v>
      </c>
      <c r="O46" s="52">
        <v>7</v>
      </c>
      <c r="P46" s="2">
        <f t="shared" si="0"/>
        <v>506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687</v>
      </c>
      <c r="B47" s="1">
        <v>0.95833333333333337</v>
      </c>
      <c r="C47" s="52">
        <v>2015</v>
      </c>
      <c r="D47" s="52">
        <v>1</v>
      </c>
      <c r="E47" s="52">
        <v>29</v>
      </c>
      <c r="F47" s="52">
        <v>14355854</v>
      </c>
      <c r="G47" s="52">
        <v>14355854</v>
      </c>
      <c r="H47" s="52">
        <v>1983754</v>
      </c>
      <c r="I47" s="52">
        <v>1983754</v>
      </c>
      <c r="J47" s="52">
        <v>0</v>
      </c>
      <c r="K47" s="52">
        <v>0</v>
      </c>
      <c r="L47" s="52">
        <v>94.622100000000003</v>
      </c>
      <c r="M47" s="52">
        <v>16.23</v>
      </c>
      <c r="N47" s="52">
        <v>510.19</v>
      </c>
      <c r="O47" s="52">
        <v>7</v>
      </c>
      <c r="P47" s="2">
        <f t="shared" si="0"/>
        <v>459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686</v>
      </c>
      <c r="B48" s="1">
        <v>0.91666666666666663</v>
      </c>
      <c r="C48" s="52">
        <v>2015</v>
      </c>
      <c r="D48" s="52">
        <v>1</v>
      </c>
      <c r="E48" s="52">
        <v>29</v>
      </c>
      <c r="F48" s="52">
        <v>14355395</v>
      </c>
      <c r="G48" s="52">
        <v>14355395</v>
      </c>
      <c r="H48" s="52">
        <v>1983694</v>
      </c>
      <c r="I48" s="52">
        <v>1983694</v>
      </c>
      <c r="J48" s="52">
        <v>0</v>
      </c>
      <c r="K48" s="52">
        <v>0</v>
      </c>
      <c r="L48" s="52">
        <v>93.686300000000003</v>
      </c>
      <c r="M48" s="52">
        <v>16.420000000000002</v>
      </c>
      <c r="N48" s="52">
        <v>478.73</v>
      </c>
      <c r="O48" s="52">
        <v>7</v>
      </c>
      <c r="P48" s="2">
        <f t="shared" si="0"/>
        <v>516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685</v>
      </c>
      <c r="B49" s="1">
        <v>0.875</v>
      </c>
      <c r="C49" s="52">
        <v>2015</v>
      </c>
      <c r="D49" s="52">
        <v>1</v>
      </c>
      <c r="E49" s="52">
        <v>29</v>
      </c>
      <c r="F49" s="52">
        <v>14354879</v>
      </c>
      <c r="G49" s="52">
        <v>14354879</v>
      </c>
      <c r="H49" s="52">
        <v>1983626</v>
      </c>
      <c r="I49" s="52">
        <v>1983626</v>
      </c>
      <c r="J49" s="52">
        <v>0</v>
      </c>
      <c r="K49" s="52">
        <v>0</v>
      </c>
      <c r="L49" s="52">
        <v>94.330699999999993</v>
      </c>
      <c r="M49" s="52">
        <v>16.260000000000002</v>
      </c>
      <c r="N49" s="52">
        <v>238.27</v>
      </c>
      <c r="O49" s="52">
        <v>7</v>
      </c>
      <c r="P49" s="2">
        <f t="shared" si="0"/>
        <v>351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684</v>
      </c>
      <c r="B50" s="1">
        <v>0.83333333333333337</v>
      </c>
      <c r="C50" s="52">
        <v>2015</v>
      </c>
      <c r="D50" s="52">
        <v>1</v>
      </c>
      <c r="E50" s="52">
        <v>29</v>
      </c>
      <c r="F50" s="52">
        <v>14354528</v>
      </c>
      <c r="G50" s="52">
        <v>14354528</v>
      </c>
      <c r="H50" s="52">
        <v>1983580</v>
      </c>
      <c r="I50" s="52">
        <v>1983580</v>
      </c>
      <c r="J50" s="52">
        <v>0</v>
      </c>
      <c r="K50" s="52">
        <v>0</v>
      </c>
      <c r="L50" s="52">
        <v>95.0398</v>
      </c>
      <c r="M50" s="52">
        <v>16.440000000000001</v>
      </c>
      <c r="N50" s="52">
        <v>260.45999999999998</v>
      </c>
      <c r="O50" s="52">
        <v>7</v>
      </c>
      <c r="P50" s="2">
        <f t="shared" si="0"/>
        <v>262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683</v>
      </c>
      <c r="B51" s="1">
        <v>0.79166666666666663</v>
      </c>
      <c r="C51" s="52">
        <v>2015</v>
      </c>
      <c r="D51" s="52">
        <v>1</v>
      </c>
      <c r="E51" s="52">
        <v>29</v>
      </c>
      <c r="F51" s="52">
        <v>14354266</v>
      </c>
      <c r="G51" s="52">
        <v>14354266</v>
      </c>
      <c r="H51" s="52">
        <v>1983546</v>
      </c>
      <c r="I51" s="52">
        <v>1983546</v>
      </c>
      <c r="J51" s="52">
        <v>0</v>
      </c>
      <c r="K51" s="52">
        <v>0</v>
      </c>
      <c r="L51" s="52">
        <v>94.351399999999998</v>
      </c>
      <c r="M51" s="52">
        <v>16.93</v>
      </c>
      <c r="N51" s="52">
        <v>334.3</v>
      </c>
      <c r="O51" s="52">
        <v>7</v>
      </c>
      <c r="P51" s="2">
        <f t="shared" si="0"/>
        <v>289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682</v>
      </c>
      <c r="B52" s="1">
        <v>0.75</v>
      </c>
      <c r="C52" s="52">
        <v>2015</v>
      </c>
      <c r="D52" s="52">
        <v>1</v>
      </c>
      <c r="E52" s="52">
        <v>29</v>
      </c>
      <c r="F52" s="52">
        <v>14353977</v>
      </c>
      <c r="G52" s="52">
        <v>14353977</v>
      </c>
      <c r="H52" s="52">
        <v>1983508</v>
      </c>
      <c r="I52" s="52">
        <v>1983508</v>
      </c>
      <c r="J52" s="52">
        <v>0</v>
      </c>
      <c r="K52" s="52">
        <v>0</v>
      </c>
      <c r="L52" s="52">
        <v>94.113299999999995</v>
      </c>
      <c r="M52" s="52">
        <v>17.690000000000001</v>
      </c>
      <c r="N52" s="52">
        <v>362.61</v>
      </c>
      <c r="O52" s="52">
        <v>7</v>
      </c>
      <c r="P52" s="2">
        <f t="shared" si="0"/>
        <v>341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681</v>
      </c>
      <c r="B53" s="1">
        <v>0.70833333333333337</v>
      </c>
      <c r="C53" s="52">
        <v>2015</v>
      </c>
      <c r="D53" s="52">
        <v>1</v>
      </c>
      <c r="E53" s="52">
        <v>29</v>
      </c>
      <c r="F53" s="52">
        <v>14353636</v>
      </c>
      <c r="G53" s="52">
        <v>14353636</v>
      </c>
      <c r="H53" s="52">
        <v>1983463</v>
      </c>
      <c r="I53" s="52">
        <v>1983463</v>
      </c>
      <c r="J53" s="52">
        <v>0</v>
      </c>
      <c r="K53" s="52">
        <v>0</v>
      </c>
      <c r="L53" s="52">
        <v>93.856999999999999</v>
      </c>
      <c r="M53" s="52">
        <v>18.61</v>
      </c>
      <c r="N53" s="52">
        <v>324.33</v>
      </c>
      <c r="O53" s="52">
        <v>7</v>
      </c>
      <c r="P53" s="2">
        <f t="shared" si="0"/>
        <v>370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680</v>
      </c>
      <c r="B54" s="1">
        <v>0.66666666666666663</v>
      </c>
      <c r="C54" s="52">
        <v>2015</v>
      </c>
      <c r="D54" s="52">
        <v>1</v>
      </c>
      <c r="E54" s="52">
        <v>29</v>
      </c>
      <c r="F54" s="52">
        <v>14353266</v>
      </c>
      <c r="G54" s="52">
        <v>14353266</v>
      </c>
      <c r="H54" s="52">
        <v>1983414</v>
      </c>
      <c r="I54" s="52">
        <v>1983414</v>
      </c>
      <c r="J54" s="52">
        <v>0</v>
      </c>
      <c r="K54" s="52">
        <v>0</v>
      </c>
      <c r="L54" s="52">
        <v>94.305300000000003</v>
      </c>
      <c r="M54" s="52">
        <v>19.04</v>
      </c>
      <c r="N54" s="52">
        <v>272.35000000000002</v>
      </c>
      <c r="O54" s="52">
        <v>7</v>
      </c>
      <c r="P54" s="2">
        <f t="shared" si="0"/>
        <v>287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679</v>
      </c>
      <c r="B55" s="1">
        <v>0.625</v>
      </c>
      <c r="C55" s="52">
        <v>2015</v>
      </c>
      <c r="D55" s="52">
        <v>1</v>
      </c>
      <c r="E55" s="52">
        <v>29</v>
      </c>
      <c r="F55" s="52">
        <v>14352979</v>
      </c>
      <c r="G55" s="52">
        <v>14352979</v>
      </c>
      <c r="H55" s="52">
        <v>1983376</v>
      </c>
      <c r="I55" s="52">
        <v>1983376</v>
      </c>
      <c r="J55" s="52">
        <v>0</v>
      </c>
      <c r="K55" s="52">
        <v>0</v>
      </c>
      <c r="L55" s="52">
        <v>94.425299999999993</v>
      </c>
      <c r="M55" s="52">
        <v>19.260000000000002</v>
      </c>
      <c r="N55" s="52">
        <v>226.26</v>
      </c>
      <c r="O55" s="52">
        <v>7</v>
      </c>
      <c r="P55" s="2">
        <f t="shared" ref="P55:P118" si="1">F55-F56</f>
        <v>242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678</v>
      </c>
      <c r="B56" s="1">
        <v>0.58333333333333337</v>
      </c>
      <c r="C56" s="52">
        <v>2015</v>
      </c>
      <c r="D56" s="52">
        <v>1</v>
      </c>
      <c r="E56" s="52">
        <v>29</v>
      </c>
      <c r="F56" s="52">
        <v>14352737</v>
      </c>
      <c r="G56" s="52">
        <v>14352737</v>
      </c>
      <c r="H56" s="52">
        <v>1983344</v>
      </c>
      <c r="I56" s="52">
        <v>1983344</v>
      </c>
      <c r="J56" s="52">
        <v>0</v>
      </c>
      <c r="K56" s="52">
        <v>0</v>
      </c>
      <c r="L56" s="52">
        <v>93.505399999999995</v>
      </c>
      <c r="M56" s="52">
        <v>19.09</v>
      </c>
      <c r="N56" s="52">
        <v>290.43</v>
      </c>
      <c r="O56" s="52">
        <v>7</v>
      </c>
      <c r="P56" s="2">
        <f t="shared" si="1"/>
        <v>248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677</v>
      </c>
      <c r="B57" s="1">
        <v>0.54166666666666663</v>
      </c>
      <c r="C57" s="52">
        <v>2015</v>
      </c>
      <c r="D57" s="52">
        <v>1</v>
      </c>
      <c r="E57" s="52">
        <v>29</v>
      </c>
      <c r="F57" s="52">
        <v>14352489</v>
      </c>
      <c r="G57" s="52">
        <v>14352489</v>
      </c>
      <c r="H57" s="52">
        <v>1983311</v>
      </c>
      <c r="I57" s="52">
        <v>1983311</v>
      </c>
      <c r="J57" s="52">
        <v>0</v>
      </c>
      <c r="K57" s="52">
        <v>0</v>
      </c>
      <c r="L57" s="52">
        <v>92.337999999999994</v>
      </c>
      <c r="M57" s="52">
        <v>18.75</v>
      </c>
      <c r="N57" s="52">
        <v>298.44</v>
      </c>
      <c r="O57" s="52">
        <v>7</v>
      </c>
      <c r="P57" s="2">
        <f t="shared" si="1"/>
        <v>304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676</v>
      </c>
      <c r="B58" s="1">
        <v>0.5</v>
      </c>
      <c r="C58" s="52">
        <v>2015</v>
      </c>
      <c r="D58" s="52">
        <v>1</v>
      </c>
      <c r="E58" s="52">
        <v>29</v>
      </c>
      <c r="F58" s="52">
        <v>14352185</v>
      </c>
      <c r="G58" s="52">
        <v>14352185</v>
      </c>
      <c r="H58" s="52">
        <v>1983270</v>
      </c>
      <c r="I58" s="52">
        <v>1983270</v>
      </c>
      <c r="J58" s="52">
        <v>0</v>
      </c>
      <c r="K58" s="52">
        <v>0</v>
      </c>
      <c r="L58" s="52">
        <v>92.748599999999996</v>
      </c>
      <c r="M58" s="52">
        <v>18.46</v>
      </c>
      <c r="N58" s="52">
        <v>415.67</v>
      </c>
      <c r="O58" s="52">
        <v>7</v>
      </c>
      <c r="P58" s="2">
        <f t="shared" si="1"/>
        <v>343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675</v>
      </c>
      <c r="B59" s="1">
        <v>0.45833333333333331</v>
      </c>
      <c r="C59" s="52">
        <v>2015</v>
      </c>
      <c r="D59" s="52">
        <v>1</v>
      </c>
      <c r="E59" s="52">
        <v>29</v>
      </c>
      <c r="F59" s="52">
        <v>14351842</v>
      </c>
      <c r="G59" s="52">
        <v>14351842</v>
      </c>
      <c r="H59" s="52">
        <v>1983224</v>
      </c>
      <c r="I59" s="52">
        <v>1983224</v>
      </c>
      <c r="J59" s="52">
        <v>0</v>
      </c>
      <c r="K59" s="52">
        <v>0</v>
      </c>
      <c r="L59" s="52">
        <v>92.061000000000007</v>
      </c>
      <c r="M59" s="52">
        <v>17.899999999999999</v>
      </c>
      <c r="N59" s="52">
        <v>448.79</v>
      </c>
      <c r="O59" s="52">
        <v>7</v>
      </c>
      <c r="P59" s="2">
        <f t="shared" si="1"/>
        <v>454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674</v>
      </c>
      <c r="B60" s="1">
        <v>0.41666666666666669</v>
      </c>
      <c r="C60" s="52">
        <v>2015</v>
      </c>
      <c r="D60" s="52">
        <v>1</v>
      </c>
      <c r="E60" s="52">
        <v>29</v>
      </c>
      <c r="F60" s="52">
        <v>14351388</v>
      </c>
      <c r="G60" s="52">
        <v>14351388</v>
      </c>
      <c r="H60" s="52">
        <v>1983163</v>
      </c>
      <c r="I60" s="52">
        <v>1983163</v>
      </c>
      <c r="J60" s="52">
        <v>0</v>
      </c>
      <c r="K60" s="52">
        <v>0</v>
      </c>
      <c r="L60" s="52">
        <v>93.324700000000007</v>
      </c>
      <c r="M60" s="52">
        <v>17.22</v>
      </c>
      <c r="N60" s="52">
        <v>416.5</v>
      </c>
      <c r="O60" s="52">
        <v>7</v>
      </c>
      <c r="P60" s="2">
        <f t="shared" si="1"/>
        <v>407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673</v>
      </c>
      <c r="B61" s="1">
        <v>0.375</v>
      </c>
      <c r="C61" s="52">
        <v>2015</v>
      </c>
      <c r="D61" s="52">
        <v>1</v>
      </c>
      <c r="E61" s="52">
        <v>29</v>
      </c>
      <c r="F61" s="52">
        <v>14350981</v>
      </c>
      <c r="G61" s="52">
        <v>14350981</v>
      </c>
      <c r="H61" s="52">
        <v>1983109</v>
      </c>
      <c r="I61" s="52">
        <v>1983109</v>
      </c>
      <c r="J61" s="52">
        <v>0</v>
      </c>
      <c r="K61" s="52">
        <v>0</v>
      </c>
      <c r="L61" s="52">
        <v>93.671099999999996</v>
      </c>
      <c r="M61" s="52">
        <v>16.2</v>
      </c>
      <c r="N61" s="52">
        <v>350.73</v>
      </c>
      <c r="O61" s="52">
        <v>7</v>
      </c>
      <c r="P61" s="2">
        <f t="shared" si="1"/>
        <v>402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672</v>
      </c>
      <c r="B62" s="1">
        <v>0.33333333333333331</v>
      </c>
      <c r="C62" s="52">
        <v>2015</v>
      </c>
      <c r="D62" s="52">
        <v>1</v>
      </c>
      <c r="E62" s="52">
        <v>29</v>
      </c>
      <c r="F62" s="52">
        <v>14350579</v>
      </c>
      <c r="G62" s="52">
        <v>14350579</v>
      </c>
      <c r="H62" s="52">
        <v>1983056</v>
      </c>
      <c r="I62" s="52">
        <v>1983056</v>
      </c>
      <c r="J62" s="52">
        <v>0</v>
      </c>
      <c r="K62" s="52">
        <v>0</v>
      </c>
      <c r="L62" s="52">
        <v>93.901899999999998</v>
      </c>
      <c r="M62" s="52">
        <v>15.37</v>
      </c>
      <c r="N62" s="52">
        <v>452.64</v>
      </c>
      <c r="O62" s="52">
        <v>7</v>
      </c>
      <c r="P62" s="2">
        <f t="shared" si="1"/>
        <v>435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671</v>
      </c>
      <c r="B63" s="1">
        <v>0.29166666666666669</v>
      </c>
      <c r="C63" s="52">
        <v>2015</v>
      </c>
      <c r="D63" s="52">
        <v>1</v>
      </c>
      <c r="E63" s="52">
        <v>29</v>
      </c>
      <c r="F63" s="52">
        <v>14350144</v>
      </c>
      <c r="G63" s="52">
        <v>14350144</v>
      </c>
      <c r="H63" s="52">
        <v>1982999</v>
      </c>
      <c r="I63" s="52">
        <v>1982999</v>
      </c>
      <c r="J63" s="52">
        <v>0</v>
      </c>
      <c r="K63" s="52">
        <v>0</v>
      </c>
      <c r="L63" s="52">
        <v>94.675899999999999</v>
      </c>
      <c r="M63" s="52">
        <v>15.37</v>
      </c>
      <c r="N63" s="52">
        <v>458.28</v>
      </c>
      <c r="O63" s="52">
        <v>7</v>
      </c>
      <c r="P63" s="2">
        <f t="shared" si="1"/>
        <v>423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670</v>
      </c>
      <c r="B64" s="1">
        <v>0.25</v>
      </c>
      <c r="C64" s="52">
        <v>2015</v>
      </c>
      <c r="D64" s="52">
        <v>1</v>
      </c>
      <c r="E64" s="52">
        <v>29</v>
      </c>
      <c r="F64" s="52">
        <v>14349721</v>
      </c>
      <c r="G64" s="52">
        <v>14349721</v>
      </c>
      <c r="H64" s="52">
        <v>1982944</v>
      </c>
      <c r="I64" s="52">
        <v>1982944</v>
      </c>
      <c r="J64" s="52">
        <v>0</v>
      </c>
      <c r="K64" s="52">
        <v>0</v>
      </c>
      <c r="L64" s="52">
        <v>93.537599999999998</v>
      </c>
      <c r="M64" s="52">
        <v>15.4</v>
      </c>
      <c r="N64" s="52">
        <v>419.09</v>
      </c>
      <c r="O64" s="52">
        <v>7</v>
      </c>
      <c r="P64" s="2">
        <f t="shared" si="1"/>
        <v>426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669</v>
      </c>
      <c r="B65" s="1">
        <v>0.20833333333333334</v>
      </c>
      <c r="C65" s="52">
        <v>2015</v>
      </c>
      <c r="D65" s="52">
        <v>1</v>
      </c>
      <c r="E65" s="52">
        <v>29</v>
      </c>
      <c r="F65" s="52">
        <v>14349295</v>
      </c>
      <c r="G65" s="52">
        <v>14349295</v>
      </c>
      <c r="H65" s="52">
        <v>1982888</v>
      </c>
      <c r="I65" s="52">
        <v>1982888</v>
      </c>
      <c r="J65" s="52">
        <v>0</v>
      </c>
      <c r="K65" s="52">
        <v>0</v>
      </c>
      <c r="L65" s="52">
        <v>94.456599999999995</v>
      </c>
      <c r="M65" s="52">
        <v>15.44</v>
      </c>
      <c r="N65" s="52">
        <v>467.96</v>
      </c>
      <c r="O65" s="52">
        <v>7</v>
      </c>
      <c r="P65" s="2">
        <f t="shared" si="1"/>
        <v>422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668</v>
      </c>
      <c r="B66" s="1">
        <v>0.16666666666666666</v>
      </c>
      <c r="C66" s="52">
        <v>2015</v>
      </c>
      <c r="D66" s="52">
        <v>1</v>
      </c>
      <c r="E66" s="52">
        <v>29</v>
      </c>
      <c r="F66" s="52">
        <v>14348873</v>
      </c>
      <c r="G66" s="52">
        <v>14348873</v>
      </c>
      <c r="H66" s="52">
        <v>1982833</v>
      </c>
      <c r="I66" s="52">
        <v>1982833</v>
      </c>
      <c r="J66" s="52">
        <v>0</v>
      </c>
      <c r="K66" s="52">
        <v>0</v>
      </c>
      <c r="L66" s="52">
        <v>94.645099999999999</v>
      </c>
      <c r="M66" s="52">
        <v>15.31</v>
      </c>
      <c r="N66" s="52">
        <v>279.68</v>
      </c>
      <c r="O66" s="52">
        <v>7</v>
      </c>
      <c r="P66" s="2">
        <f t="shared" si="1"/>
        <v>422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667</v>
      </c>
      <c r="B67" s="1">
        <v>0.125</v>
      </c>
      <c r="C67" s="52">
        <v>2015</v>
      </c>
      <c r="D67" s="52">
        <v>1</v>
      </c>
      <c r="E67" s="52">
        <v>29</v>
      </c>
      <c r="F67" s="52">
        <v>14348451</v>
      </c>
      <c r="G67" s="52">
        <v>14348451</v>
      </c>
      <c r="H67" s="52">
        <v>1982778</v>
      </c>
      <c r="I67" s="52">
        <v>1982778</v>
      </c>
      <c r="J67" s="52">
        <v>0</v>
      </c>
      <c r="K67" s="52">
        <v>0</v>
      </c>
      <c r="L67" s="52">
        <v>95.329400000000007</v>
      </c>
      <c r="M67" s="52">
        <v>15.02</v>
      </c>
      <c r="N67" s="52">
        <v>293.07</v>
      </c>
      <c r="O67" s="52">
        <v>7</v>
      </c>
      <c r="P67" s="2">
        <f t="shared" si="1"/>
        <v>272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666</v>
      </c>
      <c r="B68" s="1">
        <v>8.3333333333333329E-2</v>
      </c>
      <c r="C68" s="52">
        <v>2015</v>
      </c>
      <c r="D68" s="52">
        <v>1</v>
      </c>
      <c r="E68" s="52">
        <v>29</v>
      </c>
      <c r="F68" s="52">
        <v>14348179</v>
      </c>
      <c r="G68" s="52">
        <v>14348179</v>
      </c>
      <c r="H68" s="52">
        <v>1982743</v>
      </c>
      <c r="I68" s="52">
        <v>1982743</v>
      </c>
      <c r="J68" s="52">
        <v>0</v>
      </c>
      <c r="K68" s="52">
        <v>0</v>
      </c>
      <c r="L68" s="52">
        <v>94.964200000000005</v>
      </c>
      <c r="M68" s="52">
        <v>15.32</v>
      </c>
      <c r="N68" s="52">
        <v>285.61</v>
      </c>
      <c r="O68" s="52">
        <v>7</v>
      </c>
      <c r="P68" s="2">
        <f t="shared" si="1"/>
        <v>285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665</v>
      </c>
      <c r="B69" s="1">
        <v>4.1666666666666664E-2</v>
      </c>
      <c r="C69" s="52">
        <v>2015</v>
      </c>
      <c r="D69" s="52">
        <v>1</v>
      </c>
      <c r="E69" s="52">
        <v>29</v>
      </c>
      <c r="F69" s="52">
        <v>14347894</v>
      </c>
      <c r="G69" s="52">
        <v>14347894</v>
      </c>
      <c r="H69" s="52">
        <v>1982706</v>
      </c>
      <c r="I69" s="52">
        <v>1982706</v>
      </c>
      <c r="J69" s="52">
        <v>0</v>
      </c>
      <c r="K69" s="52">
        <v>0</v>
      </c>
      <c r="L69" s="52">
        <v>95.082400000000007</v>
      </c>
      <c r="M69" s="52">
        <v>15.61</v>
      </c>
      <c r="N69" s="52">
        <v>300.24</v>
      </c>
      <c r="O69" s="52">
        <v>7</v>
      </c>
      <c r="P69" s="2">
        <f t="shared" si="1"/>
        <v>301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664</v>
      </c>
      <c r="B70" s="1">
        <v>0</v>
      </c>
      <c r="C70" s="52">
        <v>2015</v>
      </c>
      <c r="D70" s="52">
        <v>1</v>
      </c>
      <c r="E70" s="52">
        <v>29</v>
      </c>
      <c r="F70" s="52">
        <v>14347593</v>
      </c>
      <c r="G70" s="52">
        <v>14347593</v>
      </c>
      <c r="H70" s="52">
        <v>1982667</v>
      </c>
      <c r="I70" s="52">
        <v>1982667</v>
      </c>
      <c r="J70" s="52">
        <v>0</v>
      </c>
      <c r="K70" s="52">
        <v>0</v>
      </c>
      <c r="L70" s="52">
        <v>95.1708</v>
      </c>
      <c r="M70" s="52">
        <v>15.72</v>
      </c>
      <c r="N70" s="52">
        <v>377.31</v>
      </c>
      <c r="O70" s="52">
        <v>7</v>
      </c>
      <c r="P70" s="2">
        <f t="shared" si="1"/>
        <v>285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663</v>
      </c>
      <c r="B71" s="1">
        <v>0.95833333333333337</v>
      </c>
      <c r="C71" s="52">
        <v>2015</v>
      </c>
      <c r="D71" s="52">
        <v>1</v>
      </c>
      <c r="E71" s="52">
        <v>28</v>
      </c>
      <c r="F71" s="52">
        <v>14347308</v>
      </c>
      <c r="G71" s="52">
        <v>14347308</v>
      </c>
      <c r="H71" s="52">
        <v>1982630</v>
      </c>
      <c r="I71" s="52">
        <v>1982630</v>
      </c>
      <c r="J71" s="52">
        <v>0</v>
      </c>
      <c r="K71" s="52">
        <v>0</v>
      </c>
      <c r="L71" s="52">
        <v>94.563599999999994</v>
      </c>
      <c r="M71" s="52">
        <v>16.170000000000002</v>
      </c>
      <c r="N71" s="52">
        <v>405.86</v>
      </c>
      <c r="O71" s="52">
        <v>7</v>
      </c>
      <c r="P71" s="2">
        <f t="shared" si="1"/>
        <v>467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662</v>
      </c>
      <c r="B72" s="1">
        <v>0.91666666666666663</v>
      </c>
      <c r="C72" s="52">
        <v>2015</v>
      </c>
      <c r="D72" s="52">
        <v>1</v>
      </c>
      <c r="E72" s="52">
        <v>28</v>
      </c>
      <c r="F72" s="52">
        <v>14346841</v>
      </c>
      <c r="G72" s="52">
        <v>14346841</v>
      </c>
      <c r="H72" s="52">
        <v>1982569</v>
      </c>
      <c r="I72" s="52">
        <v>1982569</v>
      </c>
      <c r="J72" s="52">
        <v>0</v>
      </c>
      <c r="K72" s="52">
        <v>0</v>
      </c>
      <c r="L72" s="52">
        <v>95.019099999999995</v>
      </c>
      <c r="M72" s="52">
        <v>16.27</v>
      </c>
      <c r="N72" s="52">
        <v>428.92</v>
      </c>
      <c r="O72" s="52">
        <v>7</v>
      </c>
      <c r="P72" s="2">
        <f t="shared" si="1"/>
        <v>369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661</v>
      </c>
      <c r="B73" s="1">
        <v>0.875</v>
      </c>
      <c r="C73" s="52">
        <v>2015</v>
      </c>
      <c r="D73" s="52">
        <v>1</v>
      </c>
      <c r="E73" s="52">
        <v>28</v>
      </c>
      <c r="F73" s="52">
        <v>14346472</v>
      </c>
      <c r="G73" s="52">
        <v>14346472</v>
      </c>
      <c r="H73" s="52">
        <v>1982521</v>
      </c>
      <c r="I73" s="52">
        <v>1982521</v>
      </c>
      <c r="J73" s="52">
        <v>0</v>
      </c>
      <c r="K73" s="52">
        <v>0</v>
      </c>
      <c r="L73" s="52">
        <v>94.713300000000004</v>
      </c>
      <c r="M73" s="52">
        <v>16.53</v>
      </c>
      <c r="N73" s="52">
        <v>414.25</v>
      </c>
      <c r="O73" s="52">
        <v>7</v>
      </c>
      <c r="P73" s="2">
        <f t="shared" si="1"/>
        <v>406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660</v>
      </c>
      <c r="B74" s="1">
        <v>0.83333333333333337</v>
      </c>
      <c r="C74" s="52">
        <v>2015</v>
      </c>
      <c r="D74" s="52">
        <v>1</v>
      </c>
      <c r="E74" s="52">
        <v>28</v>
      </c>
      <c r="F74" s="52">
        <v>14346066</v>
      </c>
      <c r="G74" s="52">
        <v>14346066</v>
      </c>
      <c r="H74" s="52">
        <v>1982468</v>
      </c>
      <c r="I74" s="52">
        <v>1982468</v>
      </c>
      <c r="J74" s="52">
        <v>0</v>
      </c>
      <c r="K74" s="52">
        <v>0</v>
      </c>
      <c r="L74" s="52">
        <v>94.747399999999999</v>
      </c>
      <c r="M74" s="52">
        <v>16.87</v>
      </c>
      <c r="N74" s="52">
        <v>488.44</v>
      </c>
      <c r="O74" s="52">
        <v>7</v>
      </c>
      <c r="P74" s="2">
        <f t="shared" si="1"/>
        <v>482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659</v>
      </c>
      <c r="B75" s="1">
        <v>0.79166666666666663</v>
      </c>
      <c r="C75" s="52">
        <v>2015</v>
      </c>
      <c r="D75" s="52">
        <v>1</v>
      </c>
      <c r="E75" s="52">
        <v>28</v>
      </c>
      <c r="F75" s="52">
        <v>14345584</v>
      </c>
      <c r="G75" s="52">
        <v>14345584</v>
      </c>
      <c r="H75" s="52">
        <v>1982405</v>
      </c>
      <c r="I75" s="52">
        <v>1982405</v>
      </c>
      <c r="J75" s="52">
        <v>0</v>
      </c>
      <c r="K75" s="52">
        <v>0</v>
      </c>
      <c r="L75" s="52">
        <v>94.333299999999994</v>
      </c>
      <c r="M75" s="52">
        <v>17.23</v>
      </c>
      <c r="N75" s="52">
        <v>500.13</v>
      </c>
      <c r="O75" s="52">
        <v>7</v>
      </c>
      <c r="P75" s="2">
        <f t="shared" si="1"/>
        <v>495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658</v>
      </c>
      <c r="B76" s="1">
        <v>0.75</v>
      </c>
      <c r="C76" s="52">
        <v>2015</v>
      </c>
      <c r="D76" s="52">
        <v>1</v>
      </c>
      <c r="E76" s="52">
        <v>28</v>
      </c>
      <c r="F76" s="52">
        <v>14345089</v>
      </c>
      <c r="G76" s="52">
        <v>14345089</v>
      </c>
      <c r="H76" s="52">
        <v>1982340</v>
      </c>
      <c r="I76" s="52">
        <v>1982340</v>
      </c>
      <c r="J76" s="52">
        <v>0</v>
      </c>
      <c r="K76" s="52">
        <v>0</v>
      </c>
      <c r="L76" s="52">
        <v>94.014899999999997</v>
      </c>
      <c r="M76" s="52">
        <v>18.100000000000001</v>
      </c>
      <c r="N76" s="52">
        <v>379.17</v>
      </c>
      <c r="O76" s="52">
        <v>7</v>
      </c>
      <c r="P76" s="2">
        <f t="shared" si="1"/>
        <v>469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657</v>
      </c>
      <c r="B77" s="1">
        <v>0.70833333333333337</v>
      </c>
      <c r="C77" s="52">
        <v>2015</v>
      </c>
      <c r="D77" s="52">
        <v>1</v>
      </c>
      <c r="E77" s="52">
        <v>28</v>
      </c>
      <c r="F77" s="52">
        <v>14344620</v>
      </c>
      <c r="G77" s="52">
        <v>14344620</v>
      </c>
      <c r="H77" s="52">
        <v>1982278</v>
      </c>
      <c r="I77" s="52">
        <v>1982278</v>
      </c>
      <c r="J77" s="52">
        <v>0</v>
      </c>
      <c r="K77" s="52">
        <v>0</v>
      </c>
      <c r="L77" s="52">
        <v>94.834100000000007</v>
      </c>
      <c r="M77" s="52">
        <v>18.940000000000001</v>
      </c>
      <c r="N77" s="52">
        <v>273.41000000000003</v>
      </c>
      <c r="O77" s="52">
        <v>7</v>
      </c>
      <c r="P77" s="2">
        <f t="shared" si="1"/>
        <v>312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656</v>
      </c>
      <c r="B78" s="1">
        <v>0.66666666666666663</v>
      </c>
      <c r="C78" s="52">
        <v>2015</v>
      </c>
      <c r="D78" s="52">
        <v>1</v>
      </c>
      <c r="E78" s="52">
        <v>28</v>
      </c>
      <c r="F78" s="52">
        <v>14344308</v>
      </c>
      <c r="G78" s="52">
        <v>14344308</v>
      </c>
      <c r="H78" s="52">
        <v>1982237</v>
      </c>
      <c r="I78" s="52">
        <v>1982237</v>
      </c>
      <c r="J78" s="52">
        <v>0</v>
      </c>
      <c r="K78" s="52">
        <v>0</v>
      </c>
      <c r="L78" s="52">
        <v>94.664400000000001</v>
      </c>
      <c r="M78" s="52">
        <v>19.29</v>
      </c>
      <c r="N78" s="52">
        <v>258.29000000000002</v>
      </c>
      <c r="O78" s="52">
        <v>7</v>
      </c>
      <c r="P78" s="2">
        <f t="shared" si="1"/>
        <v>257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655</v>
      </c>
      <c r="B79" s="1">
        <v>0.625</v>
      </c>
      <c r="C79" s="52">
        <v>2015</v>
      </c>
      <c r="D79" s="52">
        <v>1</v>
      </c>
      <c r="E79" s="52">
        <v>28</v>
      </c>
      <c r="F79" s="52">
        <v>14344051</v>
      </c>
      <c r="G79" s="52">
        <v>14344051</v>
      </c>
      <c r="H79" s="52">
        <v>1982203</v>
      </c>
      <c r="I79" s="52">
        <v>1982203</v>
      </c>
      <c r="J79" s="52">
        <v>0</v>
      </c>
      <c r="K79" s="52">
        <v>0</v>
      </c>
      <c r="L79" s="52">
        <v>94.81</v>
      </c>
      <c r="M79" s="52">
        <v>19.239999999999998</v>
      </c>
      <c r="N79" s="52">
        <v>330.99</v>
      </c>
      <c r="O79" s="52">
        <v>7</v>
      </c>
      <c r="P79" s="2">
        <f t="shared" si="1"/>
        <v>274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654</v>
      </c>
      <c r="B80" s="1">
        <v>0.58333333333333337</v>
      </c>
      <c r="C80" s="52">
        <v>2015</v>
      </c>
      <c r="D80" s="52">
        <v>1</v>
      </c>
      <c r="E80" s="52">
        <v>28</v>
      </c>
      <c r="F80" s="52">
        <v>14343777</v>
      </c>
      <c r="G80" s="52">
        <v>14343777</v>
      </c>
      <c r="H80" s="52">
        <v>1982167</v>
      </c>
      <c r="I80" s="52">
        <v>1982167</v>
      </c>
      <c r="J80" s="52">
        <v>0</v>
      </c>
      <c r="K80" s="52">
        <v>0</v>
      </c>
      <c r="L80" s="52">
        <v>93.485399999999998</v>
      </c>
      <c r="M80" s="52">
        <v>18.98</v>
      </c>
      <c r="N80" s="52">
        <v>389.17</v>
      </c>
      <c r="O80" s="52">
        <v>7</v>
      </c>
      <c r="P80" s="2">
        <f t="shared" si="1"/>
        <v>375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653</v>
      </c>
      <c r="B81" s="1">
        <v>0.54166666666666663</v>
      </c>
      <c r="C81" s="52">
        <v>2015</v>
      </c>
      <c r="D81" s="52">
        <v>1</v>
      </c>
      <c r="E81" s="52">
        <v>28</v>
      </c>
      <c r="F81" s="52">
        <v>14343402</v>
      </c>
      <c r="G81" s="52">
        <v>14343402</v>
      </c>
      <c r="H81" s="52">
        <v>1982117</v>
      </c>
      <c r="I81" s="52">
        <v>1982117</v>
      </c>
      <c r="J81" s="52">
        <v>0</v>
      </c>
      <c r="K81" s="52">
        <v>0</v>
      </c>
      <c r="L81" s="52">
        <v>92.857699999999994</v>
      </c>
      <c r="M81" s="52">
        <v>18.73</v>
      </c>
      <c r="N81" s="52">
        <v>416.91</v>
      </c>
      <c r="O81" s="52">
        <v>7</v>
      </c>
      <c r="P81" s="2">
        <f t="shared" si="1"/>
        <v>373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652</v>
      </c>
      <c r="B82" s="1">
        <v>0.5</v>
      </c>
      <c r="C82" s="52">
        <v>2015</v>
      </c>
      <c r="D82" s="52">
        <v>1</v>
      </c>
      <c r="E82" s="52">
        <v>28</v>
      </c>
      <c r="F82" s="52">
        <v>14343029</v>
      </c>
      <c r="G82" s="52">
        <v>14343029</v>
      </c>
      <c r="H82" s="52">
        <v>1982067</v>
      </c>
      <c r="I82" s="52">
        <v>1982067</v>
      </c>
      <c r="J82" s="52">
        <v>0</v>
      </c>
      <c r="K82" s="52">
        <v>0</v>
      </c>
      <c r="L82" s="52">
        <v>92.723500000000001</v>
      </c>
      <c r="M82" s="52">
        <v>18.239999999999998</v>
      </c>
      <c r="N82" s="52">
        <v>477.61</v>
      </c>
      <c r="O82" s="52">
        <v>7</v>
      </c>
      <c r="P82" s="2">
        <f t="shared" si="1"/>
        <v>455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651</v>
      </c>
      <c r="B83" s="1">
        <v>0.45833333333333331</v>
      </c>
      <c r="C83" s="52">
        <v>2015</v>
      </c>
      <c r="D83" s="52">
        <v>1</v>
      </c>
      <c r="E83" s="52">
        <v>28</v>
      </c>
      <c r="F83" s="52">
        <v>14342574</v>
      </c>
      <c r="G83" s="52">
        <v>14342574</v>
      </c>
      <c r="H83" s="52">
        <v>1982006</v>
      </c>
      <c r="I83" s="52">
        <v>1982006</v>
      </c>
      <c r="J83" s="52">
        <v>0</v>
      </c>
      <c r="K83" s="52">
        <v>0</v>
      </c>
      <c r="L83" s="52">
        <v>91.689099999999996</v>
      </c>
      <c r="M83" s="52">
        <v>17.77</v>
      </c>
      <c r="N83" s="52">
        <v>525.61</v>
      </c>
      <c r="O83" s="52">
        <v>7</v>
      </c>
      <c r="P83" s="2">
        <f t="shared" si="1"/>
        <v>511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650</v>
      </c>
      <c r="B84" s="1">
        <v>0.41666666666666669</v>
      </c>
      <c r="C84" s="52">
        <v>2015</v>
      </c>
      <c r="D84" s="52">
        <v>1</v>
      </c>
      <c r="E84" s="52">
        <v>28</v>
      </c>
      <c r="F84" s="52">
        <v>14342063</v>
      </c>
      <c r="G84" s="52">
        <v>14342063</v>
      </c>
      <c r="H84" s="52">
        <v>1981937</v>
      </c>
      <c r="I84" s="52">
        <v>1981937</v>
      </c>
      <c r="J84" s="52">
        <v>0</v>
      </c>
      <c r="K84" s="52">
        <v>0</v>
      </c>
      <c r="L84" s="52">
        <v>92.175700000000006</v>
      </c>
      <c r="M84" s="52">
        <v>17.29</v>
      </c>
      <c r="N84" s="52">
        <v>309.08999999999997</v>
      </c>
      <c r="O84" s="52">
        <v>7</v>
      </c>
      <c r="P84" s="2">
        <f t="shared" si="1"/>
        <v>432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649</v>
      </c>
      <c r="B85" s="1">
        <v>0.375</v>
      </c>
      <c r="C85" s="52">
        <v>2015</v>
      </c>
      <c r="D85" s="52">
        <v>1</v>
      </c>
      <c r="E85" s="52">
        <v>28</v>
      </c>
      <c r="F85" s="52">
        <v>14341631</v>
      </c>
      <c r="G85" s="52">
        <v>14341631</v>
      </c>
      <c r="H85" s="52">
        <v>1981879</v>
      </c>
      <c r="I85" s="52">
        <v>1981879</v>
      </c>
      <c r="J85" s="52">
        <v>0</v>
      </c>
      <c r="K85" s="52">
        <v>0</v>
      </c>
      <c r="L85" s="52">
        <v>93.342200000000005</v>
      </c>
      <c r="M85" s="52">
        <v>16.059999999999999</v>
      </c>
      <c r="N85" s="52">
        <v>288.98</v>
      </c>
      <c r="O85" s="52">
        <v>7</v>
      </c>
      <c r="P85" s="2">
        <f t="shared" si="1"/>
        <v>303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648</v>
      </c>
      <c r="B86" s="1">
        <v>0.33333333333333331</v>
      </c>
      <c r="C86" s="52">
        <v>2015</v>
      </c>
      <c r="D86" s="52">
        <v>1</v>
      </c>
      <c r="E86" s="52">
        <v>28</v>
      </c>
      <c r="F86" s="52">
        <v>14341328</v>
      </c>
      <c r="G86" s="52">
        <v>14341328</v>
      </c>
      <c r="H86" s="52">
        <v>1981839</v>
      </c>
      <c r="I86" s="52">
        <v>1981839</v>
      </c>
      <c r="J86" s="52">
        <v>0</v>
      </c>
      <c r="K86" s="52">
        <v>0</v>
      </c>
      <c r="L86" s="52">
        <v>94.1387</v>
      </c>
      <c r="M86" s="52">
        <v>15.21</v>
      </c>
      <c r="N86" s="52">
        <v>391.34</v>
      </c>
      <c r="O86" s="52">
        <v>7</v>
      </c>
      <c r="P86" s="2">
        <f t="shared" si="1"/>
        <v>329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647</v>
      </c>
      <c r="B87" s="1">
        <v>0.29166666666666669</v>
      </c>
      <c r="C87" s="52">
        <v>2015</v>
      </c>
      <c r="D87" s="52">
        <v>1</v>
      </c>
      <c r="E87" s="52">
        <v>28</v>
      </c>
      <c r="F87" s="52">
        <v>14340999</v>
      </c>
      <c r="G87" s="52">
        <v>14340999</v>
      </c>
      <c r="H87" s="52">
        <v>1981796</v>
      </c>
      <c r="I87" s="52">
        <v>1981796</v>
      </c>
      <c r="J87" s="52">
        <v>0</v>
      </c>
      <c r="K87" s="52">
        <v>0</v>
      </c>
      <c r="L87" s="52">
        <v>94.468199999999996</v>
      </c>
      <c r="M87" s="52">
        <v>15.38</v>
      </c>
      <c r="N87" s="52">
        <v>426.52</v>
      </c>
      <c r="O87" s="52">
        <v>7</v>
      </c>
      <c r="P87" s="2">
        <f t="shared" si="1"/>
        <v>392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646</v>
      </c>
      <c r="B88" s="1">
        <v>0.25</v>
      </c>
      <c r="C88" s="52">
        <v>2015</v>
      </c>
      <c r="D88" s="52">
        <v>1</v>
      </c>
      <c r="E88" s="52">
        <v>28</v>
      </c>
      <c r="F88" s="52">
        <v>14340607</v>
      </c>
      <c r="G88" s="52">
        <v>14340607</v>
      </c>
      <c r="H88" s="52">
        <v>1981745</v>
      </c>
      <c r="I88" s="52">
        <v>1981745</v>
      </c>
      <c r="J88" s="52">
        <v>0</v>
      </c>
      <c r="K88" s="52">
        <v>0</v>
      </c>
      <c r="L88" s="52">
        <v>93.615499999999997</v>
      </c>
      <c r="M88" s="52">
        <v>15.3</v>
      </c>
      <c r="N88" s="52">
        <v>353.4</v>
      </c>
      <c r="O88" s="52">
        <v>7</v>
      </c>
      <c r="P88" s="2">
        <f t="shared" si="1"/>
        <v>419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645</v>
      </c>
      <c r="B89" s="1">
        <v>0.20833333333333334</v>
      </c>
      <c r="C89" s="52">
        <v>2015</v>
      </c>
      <c r="D89" s="52">
        <v>1</v>
      </c>
      <c r="E89" s="52">
        <v>28</v>
      </c>
      <c r="F89" s="52">
        <v>14340188</v>
      </c>
      <c r="G89" s="52">
        <v>14340188</v>
      </c>
      <c r="H89" s="52">
        <v>1981690</v>
      </c>
      <c r="I89" s="52">
        <v>1981690</v>
      </c>
      <c r="J89" s="52">
        <v>0</v>
      </c>
      <c r="K89" s="52">
        <v>0</v>
      </c>
      <c r="L89" s="52">
        <v>94.728200000000001</v>
      </c>
      <c r="M89" s="52">
        <v>15.31</v>
      </c>
      <c r="N89" s="52">
        <v>338.24</v>
      </c>
      <c r="O89" s="52">
        <v>7</v>
      </c>
      <c r="P89" s="2">
        <f t="shared" si="1"/>
        <v>346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644</v>
      </c>
      <c r="B90" s="1">
        <v>0.16666666666666666</v>
      </c>
      <c r="C90" s="52">
        <v>2015</v>
      </c>
      <c r="D90" s="52">
        <v>1</v>
      </c>
      <c r="E90" s="52">
        <v>28</v>
      </c>
      <c r="F90" s="52">
        <v>14339842</v>
      </c>
      <c r="G90" s="52">
        <v>14339842</v>
      </c>
      <c r="H90" s="52">
        <v>1981645</v>
      </c>
      <c r="I90" s="52">
        <v>1981645</v>
      </c>
      <c r="J90" s="52">
        <v>0</v>
      </c>
      <c r="K90" s="52">
        <v>0</v>
      </c>
      <c r="L90" s="52">
        <v>94.946100000000001</v>
      </c>
      <c r="M90" s="52">
        <v>15.53</v>
      </c>
      <c r="N90" s="52">
        <v>410.04</v>
      </c>
      <c r="O90" s="52">
        <v>7</v>
      </c>
      <c r="P90" s="2">
        <f t="shared" si="1"/>
        <v>362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643</v>
      </c>
      <c r="B91" s="1">
        <v>0.125</v>
      </c>
      <c r="C91" s="52">
        <v>2015</v>
      </c>
      <c r="D91" s="52">
        <v>1</v>
      </c>
      <c r="E91" s="52">
        <v>28</v>
      </c>
      <c r="F91" s="52">
        <v>14339480</v>
      </c>
      <c r="G91" s="52">
        <v>14339480</v>
      </c>
      <c r="H91" s="52">
        <v>1981598</v>
      </c>
      <c r="I91" s="52">
        <v>1981598</v>
      </c>
      <c r="J91" s="52">
        <v>0</v>
      </c>
      <c r="K91" s="52">
        <v>0</v>
      </c>
      <c r="L91" s="52">
        <v>95.345200000000006</v>
      </c>
      <c r="M91" s="52">
        <v>15.61</v>
      </c>
      <c r="N91" s="52">
        <v>361.3</v>
      </c>
      <c r="O91" s="52">
        <v>7</v>
      </c>
      <c r="P91" s="2">
        <f t="shared" si="1"/>
        <v>379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642</v>
      </c>
      <c r="B92" s="1">
        <v>8.3333333333333329E-2</v>
      </c>
      <c r="C92" s="52">
        <v>2015</v>
      </c>
      <c r="D92" s="52">
        <v>1</v>
      </c>
      <c r="E92" s="52">
        <v>28</v>
      </c>
      <c r="F92" s="52">
        <v>14339101</v>
      </c>
      <c r="G92" s="52">
        <v>14339101</v>
      </c>
      <c r="H92" s="52">
        <v>1981549</v>
      </c>
      <c r="I92" s="52">
        <v>1981549</v>
      </c>
      <c r="J92" s="52">
        <v>0</v>
      </c>
      <c r="K92" s="52">
        <v>0</v>
      </c>
      <c r="L92" s="52">
        <v>94.643799999999999</v>
      </c>
      <c r="M92" s="52">
        <v>15.83</v>
      </c>
      <c r="N92" s="52">
        <v>459.22</v>
      </c>
      <c r="O92" s="52">
        <v>7</v>
      </c>
      <c r="P92" s="2">
        <f t="shared" si="1"/>
        <v>391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641</v>
      </c>
      <c r="B93" s="1">
        <v>4.1666666666666664E-2</v>
      </c>
      <c r="C93" s="52">
        <v>2015</v>
      </c>
      <c r="D93" s="52">
        <v>1</v>
      </c>
      <c r="E93" s="52">
        <v>28</v>
      </c>
      <c r="F93" s="52">
        <v>14338710</v>
      </c>
      <c r="G93" s="52">
        <v>14338710</v>
      </c>
      <c r="H93" s="52">
        <v>1981498</v>
      </c>
      <c r="I93" s="52">
        <v>1981498</v>
      </c>
      <c r="J93" s="52">
        <v>0</v>
      </c>
      <c r="K93" s="52">
        <v>0</v>
      </c>
      <c r="L93" s="52">
        <v>94.463999999999999</v>
      </c>
      <c r="M93" s="52">
        <v>16.14</v>
      </c>
      <c r="N93" s="52">
        <v>489.68</v>
      </c>
      <c r="O93" s="52">
        <v>7</v>
      </c>
      <c r="P93" s="2">
        <f t="shared" si="1"/>
        <v>474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640</v>
      </c>
      <c r="B94" s="1">
        <v>0</v>
      </c>
      <c r="C94" s="52">
        <v>2015</v>
      </c>
      <c r="D94" s="52">
        <v>1</v>
      </c>
      <c r="E94" s="52">
        <v>28</v>
      </c>
      <c r="F94" s="52">
        <v>14338236</v>
      </c>
      <c r="G94" s="52">
        <v>14338236</v>
      </c>
      <c r="H94" s="52">
        <v>1981436</v>
      </c>
      <c r="I94" s="52">
        <v>1981436</v>
      </c>
      <c r="J94" s="52">
        <v>0</v>
      </c>
      <c r="K94" s="52">
        <v>0</v>
      </c>
      <c r="L94" s="52">
        <v>94.545100000000005</v>
      </c>
      <c r="M94" s="52">
        <v>16.27</v>
      </c>
      <c r="N94" s="52">
        <v>454.09</v>
      </c>
      <c r="O94" s="52">
        <v>7</v>
      </c>
      <c r="P94" s="2">
        <f t="shared" si="1"/>
        <v>506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639</v>
      </c>
      <c r="B95" s="1">
        <v>0.95833333333333337</v>
      </c>
      <c r="C95" s="52">
        <v>2015</v>
      </c>
      <c r="D95" s="52">
        <v>1</v>
      </c>
      <c r="E95" s="52">
        <v>27</v>
      </c>
      <c r="F95" s="52">
        <v>14337730</v>
      </c>
      <c r="G95" s="52">
        <v>14337730</v>
      </c>
      <c r="H95" s="52">
        <v>1981370</v>
      </c>
      <c r="I95" s="52">
        <v>1981370</v>
      </c>
      <c r="J95" s="52">
        <v>0</v>
      </c>
      <c r="K95" s="52">
        <v>0</v>
      </c>
      <c r="L95" s="52">
        <v>95.2898</v>
      </c>
      <c r="M95" s="52">
        <v>16.21</v>
      </c>
      <c r="N95" s="52">
        <v>376.7</v>
      </c>
      <c r="O95" s="52">
        <v>7</v>
      </c>
      <c r="P95" s="2">
        <f t="shared" si="1"/>
        <v>416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638</v>
      </c>
      <c r="B96" s="1">
        <v>0.91666666666666663</v>
      </c>
      <c r="C96" s="52">
        <v>2015</v>
      </c>
      <c r="D96" s="52">
        <v>1</v>
      </c>
      <c r="E96" s="52">
        <v>27</v>
      </c>
      <c r="F96" s="52">
        <v>14337314</v>
      </c>
      <c r="G96" s="52">
        <v>14337314</v>
      </c>
      <c r="H96" s="52">
        <v>1981316</v>
      </c>
      <c r="I96" s="52">
        <v>1981316</v>
      </c>
      <c r="J96" s="52">
        <v>0</v>
      </c>
      <c r="K96" s="52">
        <v>0</v>
      </c>
      <c r="L96" s="52">
        <v>94.624499999999998</v>
      </c>
      <c r="M96" s="52">
        <v>16.420000000000002</v>
      </c>
      <c r="N96" s="52">
        <v>458.8</v>
      </c>
      <c r="O96" s="52">
        <v>7</v>
      </c>
      <c r="P96" s="2">
        <f t="shared" si="1"/>
        <v>444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637</v>
      </c>
      <c r="B97" s="1">
        <v>0.875</v>
      </c>
      <c r="C97" s="52">
        <v>2015</v>
      </c>
      <c r="D97" s="52">
        <v>1</v>
      </c>
      <c r="E97" s="52">
        <v>27</v>
      </c>
      <c r="F97" s="52">
        <v>14336870</v>
      </c>
      <c r="G97" s="52">
        <v>14336870</v>
      </c>
      <c r="H97" s="52">
        <v>1981258</v>
      </c>
      <c r="I97" s="52">
        <v>1981258</v>
      </c>
      <c r="J97" s="52">
        <v>0</v>
      </c>
      <c r="K97" s="52">
        <v>0</v>
      </c>
      <c r="L97" s="52">
        <v>94.4238</v>
      </c>
      <c r="M97" s="52">
        <v>16.600000000000001</v>
      </c>
      <c r="N97" s="52">
        <v>452.48</v>
      </c>
      <c r="O97" s="52">
        <v>7</v>
      </c>
      <c r="P97" s="2">
        <f t="shared" si="1"/>
        <v>466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636</v>
      </c>
      <c r="B98" s="1">
        <v>0.83333333333333337</v>
      </c>
      <c r="C98" s="52">
        <v>2015</v>
      </c>
      <c r="D98" s="52">
        <v>1</v>
      </c>
      <c r="E98" s="52">
        <v>27</v>
      </c>
      <c r="F98" s="52">
        <v>14336404</v>
      </c>
      <c r="G98" s="52">
        <v>14336404</v>
      </c>
      <c r="H98" s="52">
        <v>1981197</v>
      </c>
      <c r="I98" s="52">
        <v>1981197</v>
      </c>
      <c r="J98" s="52">
        <v>0</v>
      </c>
      <c r="K98" s="52">
        <v>0</v>
      </c>
      <c r="L98" s="52">
        <v>95.844300000000004</v>
      </c>
      <c r="M98" s="52">
        <v>16.77</v>
      </c>
      <c r="N98" s="52">
        <v>394.18</v>
      </c>
      <c r="O98" s="52">
        <v>7</v>
      </c>
      <c r="P98" s="2">
        <f t="shared" si="1"/>
        <v>394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635</v>
      </c>
      <c r="B99" s="1">
        <v>0.79166666666666663</v>
      </c>
      <c r="C99" s="52">
        <v>2015</v>
      </c>
      <c r="D99" s="52">
        <v>1</v>
      </c>
      <c r="E99" s="52">
        <v>27</v>
      </c>
      <c r="F99" s="52">
        <v>14336010</v>
      </c>
      <c r="G99" s="52">
        <v>14336010</v>
      </c>
      <c r="H99" s="52">
        <v>1981146</v>
      </c>
      <c r="I99" s="52">
        <v>1981146</v>
      </c>
      <c r="J99" s="52">
        <v>0</v>
      </c>
      <c r="K99" s="52">
        <v>0</v>
      </c>
      <c r="L99" s="52">
        <v>95.750799999999998</v>
      </c>
      <c r="M99" s="52">
        <v>17.170000000000002</v>
      </c>
      <c r="N99" s="52">
        <v>384.57</v>
      </c>
      <c r="O99" s="52">
        <v>7</v>
      </c>
      <c r="P99" s="2">
        <f t="shared" si="1"/>
        <v>394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634</v>
      </c>
      <c r="B100" s="1">
        <v>0.75</v>
      </c>
      <c r="C100" s="52">
        <v>2015</v>
      </c>
      <c r="D100" s="52">
        <v>1</v>
      </c>
      <c r="E100" s="52">
        <v>27</v>
      </c>
      <c r="F100" s="52">
        <v>14335616</v>
      </c>
      <c r="G100" s="52">
        <v>14335616</v>
      </c>
      <c r="H100" s="52">
        <v>1981095</v>
      </c>
      <c r="I100" s="52">
        <v>1981095</v>
      </c>
      <c r="J100" s="52">
        <v>0</v>
      </c>
      <c r="K100" s="52">
        <v>0</v>
      </c>
      <c r="L100" s="52">
        <v>95.686700000000002</v>
      </c>
      <c r="M100" s="52">
        <v>18.2</v>
      </c>
      <c r="N100" s="52">
        <v>322.91000000000003</v>
      </c>
      <c r="O100" s="52">
        <v>7</v>
      </c>
      <c r="P100" s="2">
        <f t="shared" si="1"/>
        <v>345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633</v>
      </c>
      <c r="B101" s="1">
        <v>0.70833333333333337</v>
      </c>
      <c r="C101" s="52">
        <v>2015</v>
      </c>
      <c r="D101" s="52">
        <v>1</v>
      </c>
      <c r="E101" s="52">
        <v>27</v>
      </c>
      <c r="F101" s="52">
        <v>14335271</v>
      </c>
      <c r="G101" s="52">
        <v>14335271</v>
      </c>
      <c r="H101" s="52">
        <v>1981050</v>
      </c>
      <c r="I101" s="52">
        <v>1981050</v>
      </c>
      <c r="J101" s="52">
        <v>0</v>
      </c>
      <c r="K101" s="52">
        <v>0</v>
      </c>
      <c r="L101" s="52">
        <v>95.813599999999994</v>
      </c>
      <c r="M101" s="52">
        <v>18.670000000000002</v>
      </c>
      <c r="N101" s="52">
        <v>375.66</v>
      </c>
      <c r="O101" s="52">
        <v>7</v>
      </c>
      <c r="P101" s="2">
        <f t="shared" si="1"/>
        <v>338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632</v>
      </c>
      <c r="B102" s="1">
        <v>0.66666666666666663</v>
      </c>
      <c r="C102" s="52">
        <v>2015</v>
      </c>
      <c r="D102" s="52">
        <v>1</v>
      </c>
      <c r="E102" s="52">
        <v>27</v>
      </c>
      <c r="F102" s="52">
        <v>14334933</v>
      </c>
      <c r="G102" s="52">
        <v>14334933</v>
      </c>
      <c r="H102" s="52">
        <v>1981006</v>
      </c>
      <c r="I102" s="52">
        <v>1981006</v>
      </c>
      <c r="J102" s="52">
        <v>0</v>
      </c>
      <c r="K102" s="52">
        <v>0</v>
      </c>
      <c r="L102" s="52">
        <v>95.625600000000006</v>
      </c>
      <c r="M102" s="52">
        <v>18.93</v>
      </c>
      <c r="N102" s="52">
        <v>367.37</v>
      </c>
      <c r="O102" s="52">
        <v>7</v>
      </c>
      <c r="P102" s="2">
        <f t="shared" si="1"/>
        <v>376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631</v>
      </c>
      <c r="B103" s="1">
        <v>0.625</v>
      </c>
      <c r="C103" s="52">
        <v>2015</v>
      </c>
      <c r="D103" s="52">
        <v>1</v>
      </c>
      <c r="E103" s="52">
        <v>27</v>
      </c>
      <c r="F103" s="52">
        <v>14334557</v>
      </c>
      <c r="G103" s="52">
        <v>14334557</v>
      </c>
      <c r="H103" s="52">
        <v>1980957</v>
      </c>
      <c r="I103" s="52">
        <v>1980957</v>
      </c>
      <c r="J103" s="52">
        <v>0</v>
      </c>
      <c r="K103" s="52">
        <v>0</v>
      </c>
      <c r="L103" s="52">
        <v>95.578000000000003</v>
      </c>
      <c r="M103" s="52">
        <v>18.95</v>
      </c>
      <c r="N103" s="52">
        <v>336.26</v>
      </c>
      <c r="O103" s="52">
        <v>7</v>
      </c>
      <c r="P103" s="2">
        <f t="shared" si="1"/>
        <v>359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630</v>
      </c>
      <c r="B104" s="1">
        <v>0.58333333333333337</v>
      </c>
      <c r="C104" s="52">
        <v>2015</v>
      </c>
      <c r="D104" s="52">
        <v>1</v>
      </c>
      <c r="E104" s="52">
        <v>27</v>
      </c>
      <c r="F104" s="52">
        <v>14334198</v>
      </c>
      <c r="G104" s="52">
        <v>14334198</v>
      </c>
      <c r="H104" s="52">
        <v>1980910</v>
      </c>
      <c r="I104" s="52">
        <v>1980910</v>
      </c>
      <c r="J104" s="52">
        <v>0</v>
      </c>
      <c r="K104" s="52">
        <v>0</v>
      </c>
      <c r="L104" s="52">
        <v>95.395300000000006</v>
      </c>
      <c r="M104" s="52">
        <v>19.23</v>
      </c>
      <c r="N104" s="52">
        <v>349.78</v>
      </c>
      <c r="O104" s="52">
        <v>7</v>
      </c>
      <c r="P104" s="2">
        <f t="shared" si="1"/>
        <v>344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629</v>
      </c>
      <c r="B105" s="1">
        <v>0.54166666666666663</v>
      </c>
      <c r="C105" s="52">
        <v>2015</v>
      </c>
      <c r="D105" s="52">
        <v>1</v>
      </c>
      <c r="E105" s="52">
        <v>27</v>
      </c>
      <c r="F105" s="52">
        <v>14333854</v>
      </c>
      <c r="G105" s="52">
        <v>14333854</v>
      </c>
      <c r="H105" s="52">
        <v>1980865</v>
      </c>
      <c r="I105" s="52">
        <v>1980865</v>
      </c>
      <c r="J105" s="52">
        <v>0</v>
      </c>
      <c r="K105" s="52">
        <v>0</v>
      </c>
      <c r="L105" s="52">
        <v>93.876900000000006</v>
      </c>
      <c r="M105" s="52">
        <v>18.91</v>
      </c>
      <c r="N105" s="52">
        <v>337.67</v>
      </c>
      <c r="O105" s="52">
        <v>7</v>
      </c>
      <c r="P105" s="2">
        <f t="shared" si="1"/>
        <v>354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628</v>
      </c>
      <c r="B106" s="1">
        <v>0.5</v>
      </c>
      <c r="C106" s="52">
        <v>2015</v>
      </c>
      <c r="D106" s="52">
        <v>1</v>
      </c>
      <c r="E106" s="52">
        <v>27</v>
      </c>
      <c r="F106" s="52">
        <v>14333500</v>
      </c>
      <c r="G106" s="52">
        <v>14333500</v>
      </c>
      <c r="H106" s="52">
        <v>1980818</v>
      </c>
      <c r="I106" s="52">
        <v>1980818</v>
      </c>
      <c r="J106" s="52">
        <v>0</v>
      </c>
      <c r="K106" s="52">
        <v>0</v>
      </c>
      <c r="L106" s="52">
        <v>93.747799999999998</v>
      </c>
      <c r="M106" s="52">
        <v>18.75</v>
      </c>
      <c r="N106" s="52">
        <v>315.39999999999998</v>
      </c>
      <c r="O106" s="52">
        <v>7</v>
      </c>
      <c r="P106" s="2">
        <f t="shared" si="1"/>
        <v>308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627</v>
      </c>
      <c r="B107" s="1">
        <v>0.45833333333333331</v>
      </c>
      <c r="C107" s="52">
        <v>2015</v>
      </c>
      <c r="D107" s="52">
        <v>1</v>
      </c>
      <c r="E107" s="52">
        <v>27</v>
      </c>
      <c r="F107" s="52">
        <v>14333192</v>
      </c>
      <c r="G107" s="52">
        <v>14333192</v>
      </c>
      <c r="H107" s="52">
        <v>1980777</v>
      </c>
      <c r="I107" s="52">
        <v>1980777</v>
      </c>
      <c r="J107" s="52">
        <v>0</v>
      </c>
      <c r="K107" s="52">
        <v>0</v>
      </c>
      <c r="L107" s="52">
        <v>93.091999999999999</v>
      </c>
      <c r="M107" s="52">
        <v>18.170000000000002</v>
      </c>
      <c r="N107" s="52">
        <v>345.16</v>
      </c>
      <c r="O107" s="52">
        <v>7</v>
      </c>
      <c r="P107" s="2">
        <f t="shared" si="1"/>
        <v>315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626</v>
      </c>
      <c r="B108" s="1">
        <v>0.41666666666666669</v>
      </c>
      <c r="C108" s="52">
        <v>2015</v>
      </c>
      <c r="D108" s="52">
        <v>1</v>
      </c>
      <c r="E108" s="52">
        <v>27</v>
      </c>
      <c r="F108" s="52">
        <v>14332877</v>
      </c>
      <c r="G108" s="52">
        <v>14332877</v>
      </c>
      <c r="H108" s="52">
        <v>1980735</v>
      </c>
      <c r="I108" s="52">
        <v>1980735</v>
      </c>
      <c r="J108" s="52">
        <v>0</v>
      </c>
      <c r="K108" s="52">
        <v>0</v>
      </c>
      <c r="L108" s="52">
        <v>93.035300000000007</v>
      </c>
      <c r="M108" s="52">
        <v>17.329999999999998</v>
      </c>
      <c r="N108" s="52">
        <v>476.14</v>
      </c>
      <c r="O108" s="52">
        <v>7</v>
      </c>
      <c r="P108" s="2">
        <f t="shared" si="1"/>
        <v>406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625</v>
      </c>
      <c r="B109" s="1">
        <v>0.375</v>
      </c>
      <c r="C109" s="52">
        <v>2015</v>
      </c>
      <c r="D109" s="52">
        <v>1</v>
      </c>
      <c r="E109" s="52">
        <v>27</v>
      </c>
      <c r="F109" s="52">
        <v>14332471</v>
      </c>
      <c r="G109" s="52">
        <v>14332471</v>
      </c>
      <c r="H109" s="52">
        <v>1980681</v>
      </c>
      <c r="I109" s="52">
        <v>1980681</v>
      </c>
      <c r="J109" s="52">
        <v>0</v>
      </c>
      <c r="K109" s="52">
        <v>0</v>
      </c>
      <c r="L109" s="52">
        <v>93.767200000000003</v>
      </c>
      <c r="M109" s="52">
        <v>16.309999999999999</v>
      </c>
      <c r="N109" s="52">
        <v>321.38</v>
      </c>
      <c r="O109" s="52">
        <v>7</v>
      </c>
      <c r="P109" s="2">
        <f t="shared" si="1"/>
        <v>418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624</v>
      </c>
      <c r="B110" s="1">
        <v>0.33333333333333331</v>
      </c>
      <c r="C110" s="52">
        <v>2015</v>
      </c>
      <c r="D110" s="52">
        <v>1</v>
      </c>
      <c r="E110" s="52">
        <v>27</v>
      </c>
      <c r="F110" s="52">
        <v>14332053</v>
      </c>
      <c r="G110" s="52">
        <v>14332053</v>
      </c>
      <c r="H110" s="52">
        <v>1980626</v>
      </c>
      <c r="I110" s="52">
        <v>1980626</v>
      </c>
      <c r="J110" s="52">
        <v>0</v>
      </c>
      <c r="K110" s="52">
        <v>0</v>
      </c>
      <c r="L110" s="52">
        <v>94.637699999999995</v>
      </c>
      <c r="M110" s="52">
        <v>15.13</v>
      </c>
      <c r="N110" s="52">
        <v>309.39999999999998</v>
      </c>
      <c r="O110" s="52">
        <v>7</v>
      </c>
      <c r="P110" s="2">
        <f t="shared" si="1"/>
        <v>338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623</v>
      </c>
      <c r="B111" s="1">
        <v>0.29166666666666669</v>
      </c>
      <c r="C111" s="52">
        <v>2015</v>
      </c>
      <c r="D111" s="52">
        <v>1</v>
      </c>
      <c r="E111" s="52">
        <v>27</v>
      </c>
      <c r="F111" s="52">
        <v>14331715</v>
      </c>
      <c r="G111" s="52">
        <v>14331715</v>
      </c>
      <c r="H111" s="52">
        <v>1980582</v>
      </c>
      <c r="I111" s="52">
        <v>1980582</v>
      </c>
      <c r="J111" s="52">
        <v>0</v>
      </c>
      <c r="K111" s="52">
        <v>0</v>
      </c>
      <c r="L111" s="52">
        <v>95.430400000000006</v>
      </c>
      <c r="M111" s="52">
        <v>15.4</v>
      </c>
      <c r="N111" s="52">
        <v>422.26</v>
      </c>
      <c r="O111" s="52">
        <v>7</v>
      </c>
      <c r="P111" s="2">
        <f t="shared" si="1"/>
        <v>318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622</v>
      </c>
      <c r="B112" s="1">
        <v>0.25</v>
      </c>
      <c r="C112" s="52">
        <v>2015</v>
      </c>
      <c r="D112" s="52">
        <v>1</v>
      </c>
      <c r="E112" s="52">
        <v>27</v>
      </c>
      <c r="F112" s="52">
        <v>14331397</v>
      </c>
      <c r="G112" s="52">
        <v>14331397</v>
      </c>
      <c r="H112" s="52">
        <v>1980541</v>
      </c>
      <c r="I112" s="52">
        <v>1980541</v>
      </c>
      <c r="J112" s="52">
        <v>0</v>
      </c>
      <c r="K112" s="52">
        <v>0</v>
      </c>
      <c r="L112" s="52">
        <v>94.165499999999994</v>
      </c>
      <c r="M112" s="52">
        <v>15.91</v>
      </c>
      <c r="N112" s="52">
        <v>519.54</v>
      </c>
      <c r="O112" s="52">
        <v>7</v>
      </c>
      <c r="P112" s="2">
        <f t="shared" si="1"/>
        <v>496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621</v>
      </c>
      <c r="B113" s="1">
        <v>0.20833333333333334</v>
      </c>
      <c r="C113" s="52">
        <v>2015</v>
      </c>
      <c r="D113" s="52">
        <v>1</v>
      </c>
      <c r="E113" s="52">
        <v>27</v>
      </c>
      <c r="F113" s="52">
        <v>14330901</v>
      </c>
      <c r="G113" s="52">
        <v>14330901</v>
      </c>
      <c r="H113" s="52">
        <v>1980476</v>
      </c>
      <c r="I113" s="52">
        <v>1980476</v>
      </c>
      <c r="J113" s="52">
        <v>0</v>
      </c>
      <c r="K113" s="52">
        <v>0</v>
      </c>
      <c r="L113" s="52">
        <v>94.489900000000006</v>
      </c>
      <c r="M113" s="52">
        <v>16.02</v>
      </c>
      <c r="N113" s="52">
        <v>536.57000000000005</v>
      </c>
      <c r="O113" s="52">
        <v>7</v>
      </c>
      <c r="P113" s="2">
        <f t="shared" si="1"/>
        <v>536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620</v>
      </c>
      <c r="B114" s="1">
        <v>0.16666666666666666</v>
      </c>
      <c r="C114" s="52">
        <v>2015</v>
      </c>
      <c r="D114" s="52">
        <v>1</v>
      </c>
      <c r="E114" s="52">
        <v>27</v>
      </c>
      <c r="F114" s="52">
        <v>14330365</v>
      </c>
      <c r="G114" s="52">
        <v>14330365</v>
      </c>
      <c r="H114" s="52">
        <v>1980406</v>
      </c>
      <c r="I114" s="52">
        <v>1980406</v>
      </c>
      <c r="J114" s="52">
        <v>0</v>
      </c>
      <c r="K114" s="52">
        <v>0</v>
      </c>
      <c r="L114" s="52">
        <v>94.998199999999997</v>
      </c>
      <c r="M114" s="52">
        <v>16.02</v>
      </c>
      <c r="N114" s="52">
        <v>410.29</v>
      </c>
      <c r="O114" s="52">
        <v>7</v>
      </c>
      <c r="P114" s="2">
        <f t="shared" si="1"/>
        <v>485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619</v>
      </c>
      <c r="B115" s="1">
        <v>0.125</v>
      </c>
      <c r="C115" s="52">
        <v>2015</v>
      </c>
      <c r="D115" s="52">
        <v>1</v>
      </c>
      <c r="E115" s="52">
        <v>27</v>
      </c>
      <c r="F115" s="52">
        <v>14329880</v>
      </c>
      <c r="G115" s="52">
        <v>14329880</v>
      </c>
      <c r="H115" s="52">
        <v>1980343</v>
      </c>
      <c r="I115" s="52">
        <v>1980343</v>
      </c>
      <c r="J115" s="52">
        <v>0</v>
      </c>
      <c r="K115" s="52">
        <v>0</v>
      </c>
      <c r="L115" s="52">
        <v>95.366699999999994</v>
      </c>
      <c r="M115" s="52">
        <v>15.96</v>
      </c>
      <c r="N115" s="52">
        <v>392.47</v>
      </c>
      <c r="O115" s="52">
        <v>7</v>
      </c>
      <c r="P115" s="2">
        <f t="shared" si="1"/>
        <v>409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618</v>
      </c>
      <c r="B116" s="1">
        <v>8.3333333333333329E-2</v>
      </c>
      <c r="C116" s="52">
        <v>2015</v>
      </c>
      <c r="D116" s="52">
        <v>1</v>
      </c>
      <c r="E116" s="52">
        <v>27</v>
      </c>
      <c r="F116" s="52">
        <v>14329471</v>
      </c>
      <c r="G116" s="52">
        <v>14329471</v>
      </c>
      <c r="H116" s="52">
        <v>1980290</v>
      </c>
      <c r="I116" s="52">
        <v>1980290</v>
      </c>
      <c r="J116" s="52">
        <v>0</v>
      </c>
      <c r="K116" s="52">
        <v>0</v>
      </c>
      <c r="L116" s="52">
        <v>95.147800000000004</v>
      </c>
      <c r="M116" s="52">
        <v>15.94</v>
      </c>
      <c r="N116" s="52">
        <v>369.76</v>
      </c>
      <c r="O116" s="52">
        <v>7</v>
      </c>
      <c r="P116" s="2">
        <f t="shared" si="1"/>
        <v>347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617</v>
      </c>
      <c r="B117" s="1">
        <v>4.1666666666666664E-2</v>
      </c>
      <c r="C117" s="52">
        <v>2015</v>
      </c>
      <c r="D117" s="52">
        <v>1</v>
      </c>
      <c r="E117" s="52">
        <v>27</v>
      </c>
      <c r="F117" s="52">
        <v>14329124</v>
      </c>
      <c r="G117" s="52">
        <v>14329124</v>
      </c>
      <c r="H117" s="52">
        <v>1980245</v>
      </c>
      <c r="I117" s="52">
        <v>1980245</v>
      </c>
      <c r="J117" s="52">
        <v>0</v>
      </c>
      <c r="K117" s="52">
        <v>0</v>
      </c>
      <c r="L117" s="52">
        <v>94.915300000000002</v>
      </c>
      <c r="M117" s="52">
        <v>15.93</v>
      </c>
      <c r="N117" s="52">
        <v>369.63</v>
      </c>
      <c r="O117" s="52">
        <v>7</v>
      </c>
      <c r="P117" s="2">
        <f t="shared" si="1"/>
        <v>423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616</v>
      </c>
      <c r="B118" s="1">
        <v>0</v>
      </c>
      <c r="C118" s="52">
        <v>2015</v>
      </c>
      <c r="D118" s="52">
        <v>1</v>
      </c>
      <c r="E118" s="52">
        <v>27</v>
      </c>
      <c r="F118" s="52">
        <v>14328701</v>
      </c>
      <c r="G118" s="52">
        <v>14328701</v>
      </c>
      <c r="H118" s="52">
        <v>1980190</v>
      </c>
      <c r="I118" s="52">
        <v>1980190</v>
      </c>
      <c r="J118" s="52">
        <v>0</v>
      </c>
      <c r="K118" s="52">
        <v>0</v>
      </c>
      <c r="L118" s="52">
        <v>95.353800000000007</v>
      </c>
      <c r="M118" s="52">
        <v>15.82</v>
      </c>
      <c r="N118" s="52">
        <v>294.06</v>
      </c>
      <c r="O118" s="52">
        <v>7</v>
      </c>
      <c r="P118" s="2">
        <f t="shared" si="1"/>
        <v>293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615</v>
      </c>
      <c r="B119" s="1">
        <v>0.95833333333333337</v>
      </c>
      <c r="C119" s="52">
        <v>2015</v>
      </c>
      <c r="D119" s="52">
        <v>1</v>
      </c>
      <c r="E119" s="52">
        <v>26</v>
      </c>
      <c r="F119" s="52">
        <v>14328408</v>
      </c>
      <c r="G119" s="52">
        <v>14328408</v>
      </c>
      <c r="H119" s="52">
        <v>1980152</v>
      </c>
      <c r="I119" s="52">
        <v>1980152</v>
      </c>
      <c r="J119" s="52">
        <v>0</v>
      </c>
      <c r="K119" s="52">
        <v>0</v>
      </c>
      <c r="L119" s="52">
        <v>95.502799999999993</v>
      </c>
      <c r="M119" s="52">
        <v>15.86</v>
      </c>
      <c r="N119" s="52">
        <v>293.2</v>
      </c>
      <c r="O119" s="52">
        <v>7</v>
      </c>
      <c r="P119" s="2">
        <f t="shared" ref="P119:P182" si="2">F119-F120</f>
        <v>294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614</v>
      </c>
      <c r="B120" s="1">
        <v>0.91666666666666663</v>
      </c>
      <c r="C120" s="52">
        <v>2015</v>
      </c>
      <c r="D120" s="52">
        <v>1</v>
      </c>
      <c r="E120" s="52">
        <v>26</v>
      </c>
      <c r="F120" s="52">
        <v>14328114</v>
      </c>
      <c r="G120" s="52">
        <v>14328114</v>
      </c>
      <c r="H120" s="52">
        <v>1980114</v>
      </c>
      <c r="I120" s="52">
        <v>1980114</v>
      </c>
      <c r="J120" s="52">
        <v>0</v>
      </c>
      <c r="K120" s="52">
        <v>0</v>
      </c>
      <c r="L120" s="52">
        <v>95.455299999999994</v>
      </c>
      <c r="M120" s="52">
        <v>16.12</v>
      </c>
      <c r="N120" s="52">
        <v>330.72</v>
      </c>
      <c r="O120" s="52">
        <v>7</v>
      </c>
      <c r="P120" s="2">
        <f t="shared" si="2"/>
        <v>271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613</v>
      </c>
      <c r="B121" s="1">
        <v>0.875</v>
      </c>
      <c r="C121" s="52">
        <v>2015</v>
      </c>
      <c r="D121" s="52">
        <v>1</v>
      </c>
      <c r="E121" s="52">
        <v>26</v>
      </c>
      <c r="F121" s="52">
        <v>14327843</v>
      </c>
      <c r="G121" s="52">
        <v>14327843</v>
      </c>
      <c r="H121" s="52">
        <v>1980079</v>
      </c>
      <c r="I121" s="52">
        <v>1980079</v>
      </c>
      <c r="J121" s="52">
        <v>0</v>
      </c>
      <c r="K121" s="52">
        <v>0</v>
      </c>
      <c r="L121" s="52">
        <v>94.560299999999998</v>
      </c>
      <c r="M121" s="52">
        <v>16.46</v>
      </c>
      <c r="N121" s="52">
        <v>398.97</v>
      </c>
      <c r="O121" s="52">
        <v>7</v>
      </c>
      <c r="P121" s="2">
        <f t="shared" si="2"/>
        <v>428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612</v>
      </c>
      <c r="B122" s="1">
        <v>0.83333333333333337</v>
      </c>
      <c r="C122" s="52">
        <v>2015</v>
      </c>
      <c r="D122" s="52">
        <v>1</v>
      </c>
      <c r="E122" s="52">
        <v>26</v>
      </c>
      <c r="F122" s="52">
        <v>14327415</v>
      </c>
      <c r="G122" s="52">
        <v>14327415</v>
      </c>
      <c r="H122" s="52">
        <v>1980023</v>
      </c>
      <c r="I122" s="52">
        <v>1980023</v>
      </c>
      <c r="J122" s="52">
        <v>0</v>
      </c>
      <c r="K122" s="52">
        <v>0</v>
      </c>
      <c r="L122" s="52">
        <v>95.242000000000004</v>
      </c>
      <c r="M122" s="52">
        <v>16.32</v>
      </c>
      <c r="N122" s="52">
        <v>330.33</v>
      </c>
      <c r="O122" s="52">
        <v>7</v>
      </c>
      <c r="P122" s="2">
        <f t="shared" si="2"/>
        <v>347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611</v>
      </c>
      <c r="B123" s="1">
        <v>0.79166666666666663</v>
      </c>
      <c r="C123" s="52">
        <v>2015</v>
      </c>
      <c r="D123" s="52">
        <v>1</v>
      </c>
      <c r="E123" s="52">
        <v>26</v>
      </c>
      <c r="F123" s="52">
        <v>14327068</v>
      </c>
      <c r="G123" s="52">
        <v>14327068</v>
      </c>
      <c r="H123" s="52">
        <v>1979978</v>
      </c>
      <c r="I123" s="52">
        <v>1979978</v>
      </c>
      <c r="J123" s="52">
        <v>0</v>
      </c>
      <c r="K123" s="52">
        <v>0</v>
      </c>
      <c r="L123" s="52">
        <v>94.683899999999994</v>
      </c>
      <c r="M123" s="52">
        <v>16.809999999999999</v>
      </c>
      <c r="N123" s="52">
        <v>417.77</v>
      </c>
      <c r="O123" s="52">
        <v>7</v>
      </c>
      <c r="P123" s="2">
        <f t="shared" si="2"/>
        <v>344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610</v>
      </c>
      <c r="B124" s="1">
        <v>0.75</v>
      </c>
      <c r="C124" s="52">
        <v>2015</v>
      </c>
      <c r="D124" s="52">
        <v>1</v>
      </c>
      <c r="E124" s="52">
        <v>26</v>
      </c>
      <c r="F124" s="52">
        <v>14326724</v>
      </c>
      <c r="G124" s="52">
        <v>14326724</v>
      </c>
      <c r="H124" s="52">
        <v>1979933</v>
      </c>
      <c r="I124" s="52">
        <v>1979933</v>
      </c>
      <c r="J124" s="52">
        <v>0</v>
      </c>
      <c r="K124" s="52">
        <v>0</v>
      </c>
      <c r="L124" s="52">
        <v>93.735600000000005</v>
      </c>
      <c r="M124" s="52">
        <v>17.29</v>
      </c>
      <c r="N124" s="52">
        <v>468.98</v>
      </c>
      <c r="O124" s="52">
        <v>7</v>
      </c>
      <c r="P124" s="2">
        <f t="shared" si="2"/>
        <v>492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609</v>
      </c>
      <c r="B125" s="1">
        <v>0.70833333333333337</v>
      </c>
      <c r="C125" s="52">
        <v>2015</v>
      </c>
      <c r="D125" s="52">
        <v>1</v>
      </c>
      <c r="E125" s="52">
        <v>26</v>
      </c>
      <c r="F125" s="52">
        <v>14326232</v>
      </c>
      <c r="G125" s="52">
        <v>14326232</v>
      </c>
      <c r="H125" s="52">
        <v>1979868</v>
      </c>
      <c r="I125" s="52">
        <v>1979868</v>
      </c>
      <c r="J125" s="52">
        <v>0</v>
      </c>
      <c r="K125" s="52">
        <v>0</v>
      </c>
      <c r="L125" s="52">
        <v>94.109499999999997</v>
      </c>
      <c r="M125" s="52">
        <v>17.670000000000002</v>
      </c>
      <c r="N125" s="52">
        <v>326.08999999999997</v>
      </c>
      <c r="O125" s="52">
        <v>7</v>
      </c>
      <c r="P125" s="2">
        <f t="shared" si="2"/>
        <v>386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608</v>
      </c>
      <c r="B126" s="1">
        <v>0.66666666666666663</v>
      </c>
      <c r="C126" s="52">
        <v>2015</v>
      </c>
      <c r="D126" s="52">
        <v>1</v>
      </c>
      <c r="E126" s="52">
        <v>26</v>
      </c>
      <c r="F126" s="52">
        <v>14325846</v>
      </c>
      <c r="G126" s="52">
        <v>14325846</v>
      </c>
      <c r="H126" s="52">
        <v>1979817</v>
      </c>
      <c r="I126" s="52">
        <v>1979817</v>
      </c>
      <c r="J126" s="52">
        <v>0</v>
      </c>
      <c r="K126" s="52">
        <v>0</v>
      </c>
      <c r="L126" s="52">
        <v>94.264700000000005</v>
      </c>
      <c r="M126" s="52">
        <v>18.57</v>
      </c>
      <c r="N126" s="52">
        <v>295.88</v>
      </c>
      <c r="O126" s="52">
        <v>7</v>
      </c>
      <c r="P126" s="2">
        <f t="shared" si="2"/>
        <v>288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607</v>
      </c>
      <c r="B127" s="1">
        <v>0.625</v>
      </c>
      <c r="C127" s="52">
        <v>2015</v>
      </c>
      <c r="D127" s="52">
        <v>1</v>
      </c>
      <c r="E127" s="52">
        <v>26</v>
      </c>
      <c r="F127" s="52">
        <v>14325558</v>
      </c>
      <c r="G127" s="52">
        <v>14325558</v>
      </c>
      <c r="H127" s="52">
        <v>1979779</v>
      </c>
      <c r="I127" s="52">
        <v>1979779</v>
      </c>
      <c r="J127" s="52">
        <v>0</v>
      </c>
      <c r="K127" s="52">
        <v>0</v>
      </c>
      <c r="L127" s="52">
        <v>94.369100000000003</v>
      </c>
      <c r="M127" s="52">
        <v>19</v>
      </c>
      <c r="N127" s="52">
        <v>368.93</v>
      </c>
      <c r="O127" s="52">
        <v>7</v>
      </c>
      <c r="P127" s="2">
        <f t="shared" si="2"/>
        <v>363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606</v>
      </c>
      <c r="B128" s="1">
        <v>0.58333333333333337</v>
      </c>
      <c r="C128" s="52">
        <v>2015</v>
      </c>
      <c r="D128" s="52">
        <v>1</v>
      </c>
      <c r="E128" s="52">
        <v>26</v>
      </c>
      <c r="F128" s="52">
        <v>14325195</v>
      </c>
      <c r="G128" s="52">
        <v>14325195</v>
      </c>
      <c r="H128" s="52">
        <v>1979731</v>
      </c>
      <c r="I128" s="52">
        <v>1979731</v>
      </c>
      <c r="J128" s="52">
        <v>0</v>
      </c>
      <c r="K128" s="52">
        <v>0</v>
      </c>
      <c r="L128" s="52">
        <v>93.141099999999994</v>
      </c>
      <c r="M128" s="52">
        <v>18.850000000000001</v>
      </c>
      <c r="N128" s="52">
        <v>333.46</v>
      </c>
      <c r="O128" s="52">
        <v>7</v>
      </c>
      <c r="P128" s="2">
        <f t="shared" si="2"/>
        <v>322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605</v>
      </c>
      <c r="B129" s="1">
        <v>0.54166666666666663</v>
      </c>
      <c r="C129" s="52">
        <v>2015</v>
      </c>
      <c r="D129" s="52">
        <v>1</v>
      </c>
      <c r="E129" s="52">
        <v>26</v>
      </c>
      <c r="F129" s="52">
        <v>14324873</v>
      </c>
      <c r="G129" s="52">
        <v>14324873</v>
      </c>
      <c r="H129" s="52">
        <v>1979688</v>
      </c>
      <c r="I129" s="52">
        <v>1979688</v>
      </c>
      <c r="J129" s="52">
        <v>0</v>
      </c>
      <c r="K129" s="52">
        <v>0</v>
      </c>
      <c r="L129" s="52">
        <v>91.813500000000005</v>
      </c>
      <c r="M129" s="52">
        <v>18.670000000000002</v>
      </c>
      <c r="N129" s="52">
        <v>452.18</v>
      </c>
      <c r="O129" s="52">
        <v>7</v>
      </c>
      <c r="P129" s="2">
        <f t="shared" si="2"/>
        <v>384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604</v>
      </c>
      <c r="B130" s="1">
        <v>0.5</v>
      </c>
      <c r="C130" s="52">
        <v>2015</v>
      </c>
      <c r="D130" s="52">
        <v>1</v>
      </c>
      <c r="E130" s="52">
        <v>26</v>
      </c>
      <c r="F130" s="52">
        <v>14324489</v>
      </c>
      <c r="G130" s="52">
        <v>14324489</v>
      </c>
      <c r="H130" s="52">
        <v>1979636</v>
      </c>
      <c r="I130" s="52">
        <v>1979636</v>
      </c>
      <c r="J130" s="52">
        <v>0</v>
      </c>
      <c r="K130" s="52">
        <v>0</v>
      </c>
      <c r="L130" s="52">
        <v>92.236999999999995</v>
      </c>
      <c r="M130" s="52">
        <v>18.13</v>
      </c>
      <c r="N130" s="52">
        <v>451.47</v>
      </c>
      <c r="O130" s="52">
        <v>7</v>
      </c>
      <c r="P130" s="2">
        <f t="shared" si="2"/>
        <v>461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603</v>
      </c>
      <c r="B131" s="1">
        <v>0.45833333333333331</v>
      </c>
      <c r="C131" s="52">
        <v>2015</v>
      </c>
      <c r="D131" s="52">
        <v>1</v>
      </c>
      <c r="E131" s="52">
        <v>26</v>
      </c>
      <c r="F131" s="52">
        <v>14324028</v>
      </c>
      <c r="G131" s="52">
        <v>14324028</v>
      </c>
      <c r="H131" s="52">
        <v>1979574</v>
      </c>
      <c r="I131" s="52">
        <v>1979574</v>
      </c>
      <c r="J131" s="52">
        <v>0</v>
      </c>
      <c r="K131" s="52">
        <v>0</v>
      </c>
      <c r="L131" s="52">
        <v>91.102500000000006</v>
      </c>
      <c r="M131" s="52">
        <v>17.78</v>
      </c>
      <c r="N131" s="52">
        <v>513.69000000000005</v>
      </c>
      <c r="O131" s="52">
        <v>7</v>
      </c>
      <c r="P131" s="2">
        <f t="shared" si="2"/>
        <v>478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602</v>
      </c>
      <c r="B132" s="1">
        <v>0.41666666666666669</v>
      </c>
      <c r="C132" s="52">
        <v>2015</v>
      </c>
      <c r="D132" s="52">
        <v>1</v>
      </c>
      <c r="E132" s="52">
        <v>26</v>
      </c>
      <c r="F132" s="52">
        <v>14323550</v>
      </c>
      <c r="G132" s="52">
        <v>14323550</v>
      </c>
      <c r="H132" s="52">
        <v>1979509</v>
      </c>
      <c r="I132" s="52">
        <v>1979509</v>
      </c>
      <c r="J132" s="52">
        <v>0</v>
      </c>
      <c r="K132" s="52">
        <v>0</v>
      </c>
      <c r="L132" s="52">
        <v>90.640600000000006</v>
      </c>
      <c r="M132" s="52">
        <v>17.02</v>
      </c>
      <c r="N132" s="52">
        <v>422.36</v>
      </c>
      <c r="O132" s="52">
        <v>7</v>
      </c>
      <c r="P132" s="2">
        <f t="shared" si="2"/>
        <v>515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601</v>
      </c>
      <c r="B133" s="1">
        <v>0.375</v>
      </c>
      <c r="C133" s="52">
        <v>2015</v>
      </c>
      <c r="D133" s="52">
        <v>1</v>
      </c>
      <c r="E133" s="52">
        <v>26</v>
      </c>
      <c r="F133" s="52">
        <v>14323035</v>
      </c>
      <c r="G133" s="52">
        <v>14323035</v>
      </c>
      <c r="H133" s="52">
        <v>1979439</v>
      </c>
      <c r="I133" s="52">
        <v>1979439</v>
      </c>
      <c r="J133" s="52">
        <v>0</v>
      </c>
      <c r="K133" s="52">
        <v>0</v>
      </c>
      <c r="L133" s="52">
        <v>92.100300000000004</v>
      </c>
      <c r="M133" s="52">
        <v>16.04</v>
      </c>
      <c r="N133" s="52">
        <v>308.67</v>
      </c>
      <c r="O133" s="52">
        <v>7</v>
      </c>
      <c r="P133" s="2">
        <f t="shared" si="2"/>
        <v>322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600</v>
      </c>
      <c r="B134" s="1">
        <v>0.33333333333333331</v>
      </c>
      <c r="C134" s="52">
        <v>2015</v>
      </c>
      <c r="D134" s="52">
        <v>1</v>
      </c>
      <c r="E134" s="52">
        <v>26</v>
      </c>
      <c r="F134" s="52">
        <v>14322713</v>
      </c>
      <c r="G134" s="52">
        <v>14322713</v>
      </c>
      <c r="H134" s="52">
        <v>1979396</v>
      </c>
      <c r="I134" s="52">
        <v>1979396</v>
      </c>
      <c r="J134" s="52">
        <v>0</v>
      </c>
      <c r="K134" s="52">
        <v>0</v>
      </c>
      <c r="L134" s="52">
        <v>92.859499999999997</v>
      </c>
      <c r="M134" s="52">
        <v>15.5</v>
      </c>
      <c r="N134" s="52">
        <v>320.05</v>
      </c>
      <c r="O134" s="52">
        <v>7</v>
      </c>
      <c r="P134" s="2">
        <f t="shared" si="2"/>
        <v>317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599</v>
      </c>
      <c r="B135" s="1">
        <v>0.29166666666666669</v>
      </c>
      <c r="C135" s="52">
        <v>2015</v>
      </c>
      <c r="D135" s="52">
        <v>1</v>
      </c>
      <c r="E135" s="52">
        <v>26</v>
      </c>
      <c r="F135" s="52">
        <v>14322396</v>
      </c>
      <c r="G135" s="52">
        <v>14322396</v>
      </c>
      <c r="H135" s="52">
        <v>1979354</v>
      </c>
      <c r="I135" s="52">
        <v>1979354</v>
      </c>
      <c r="J135" s="52">
        <v>0</v>
      </c>
      <c r="K135" s="52">
        <v>0</v>
      </c>
      <c r="L135" s="52">
        <v>94.288499999999999</v>
      </c>
      <c r="M135" s="52">
        <v>15.5</v>
      </c>
      <c r="N135" s="52">
        <v>328.13</v>
      </c>
      <c r="O135" s="52">
        <v>7</v>
      </c>
      <c r="P135" s="2">
        <f t="shared" si="2"/>
        <v>321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598</v>
      </c>
      <c r="B136" s="1">
        <v>0.25</v>
      </c>
      <c r="C136" s="52">
        <v>2015</v>
      </c>
      <c r="D136" s="52">
        <v>1</v>
      </c>
      <c r="E136" s="52">
        <v>26</v>
      </c>
      <c r="F136" s="52">
        <v>14322075</v>
      </c>
      <c r="G136" s="52">
        <v>14322075</v>
      </c>
      <c r="H136" s="52">
        <v>1979312</v>
      </c>
      <c r="I136" s="52">
        <v>1979312</v>
      </c>
      <c r="J136" s="52">
        <v>0</v>
      </c>
      <c r="K136" s="52">
        <v>0</v>
      </c>
      <c r="L136" s="52">
        <v>92.910700000000006</v>
      </c>
      <c r="M136" s="52">
        <v>15.46</v>
      </c>
      <c r="N136" s="52">
        <v>316.91000000000003</v>
      </c>
      <c r="O136" s="52">
        <v>7</v>
      </c>
      <c r="P136" s="2">
        <f t="shared" si="2"/>
        <v>341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597</v>
      </c>
      <c r="B137" s="1">
        <v>0.20833333333333334</v>
      </c>
      <c r="C137" s="52">
        <v>2015</v>
      </c>
      <c r="D137" s="52">
        <v>1</v>
      </c>
      <c r="E137" s="52">
        <v>26</v>
      </c>
      <c r="F137" s="52">
        <v>14321734</v>
      </c>
      <c r="G137" s="52">
        <v>14321734</v>
      </c>
      <c r="H137" s="52">
        <v>1979267</v>
      </c>
      <c r="I137" s="52">
        <v>1979267</v>
      </c>
      <c r="J137" s="52">
        <v>0</v>
      </c>
      <c r="K137" s="52">
        <v>0</v>
      </c>
      <c r="L137" s="52">
        <v>93.881600000000006</v>
      </c>
      <c r="M137" s="52">
        <v>15.33</v>
      </c>
      <c r="N137" s="52">
        <v>299.47000000000003</v>
      </c>
      <c r="O137" s="52">
        <v>7</v>
      </c>
      <c r="P137" s="2">
        <f t="shared" si="2"/>
        <v>297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596</v>
      </c>
      <c r="B138" s="1">
        <v>0.16666666666666666</v>
      </c>
      <c r="C138" s="52">
        <v>2015</v>
      </c>
      <c r="D138" s="52">
        <v>1</v>
      </c>
      <c r="E138" s="52">
        <v>26</v>
      </c>
      <c r="F138" s="52">
        <v>14321437</v>
      </c>
      <c r="G138" s="52">
        <v>14321437</v>
      </c>
      <c r="H138" s="52">
        <v>1979228</v>
      </c>
      <c r="I138" s="52">
        <v>1979228</v>
      </c>
      <c r="J138" s="52">
        <v>0</v>
      </c>
      <c r="K138" s="52">
        <v>0</v>
      </c>
      <c r="L138" s="52">
        <v>94.583100000000002</v>
      </c>
      <c r="M138" s="52">
        <v>15.88</v>
      </c>
      <c r="N138" s="52">
        <v>398.84</v>
      </c>
      <c r="O138" s="52">
        <v>7</v>
      </c>
      <c r="P138" s="2">
        <f t="shared" si="2"/>
        <v>384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595</v>
      </c>
      <c r="B139" s="1">
        <v>0.125</v>
      </c>
      <c r="C139" s="52">
        <v>2015</v>
      </c>
      <c r="D139" s="52">
        <v>1</v>
      </c>
      <c r="E139" s="52">
        <v>26</v>
      </c>
      <c r="F139" s="52">
        <v>14321053</v>
      </c>
      <c r="G139" s="52">
        <v>14321053</v>
      </c>
      <c r="H139" s="52">
        <v>1979178</v>
      </c>
      <c r="I139" s="52">
        <v>1979178</v>
      </c>
      <c r="J139" s="52">
        <v>0</v>
      </c>
      <c r="K139" s="52">
        <v>0</v>
      </c>
      <c r="L139" s="52">
        <v>94.620800000000003</v>
      </c>
      <c r="M139" s="52">
        <v>16.02</v>
      </c>
      <c r="N139" s="52">
        <v>465.04</v>
      </c>
      <c r="O139" s="52">
        <v>7</v>
      </c>
      <c r="P139" s="2">
        <f t="shared" si="2"/>
        <v>368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594</v>
      </c>
      <c r="B140" s="1">
        <v>8.3333333333333329E-2</v>
      </c>
      <c r="C140" s="52">
        <v>2015</v>
      </c>
      <c r="D140" s="52">
        <v>1</v>
      </c>
      <c r="E140" s="52">
        <v>26</v>
      </c>
      <c r="F140" s="52">
        <v>14320685</v>
      </c>
      <c r="G140" s="52">
        <v>14320685</v>
      </c>
      <c r="H140" s="52">
        <v>1979130</v>
      </c>
      <c r="I140" s="52">
        <v>1979130</v>
      </c>
      <c r="J140" s="52">
        <v>0</v>
      </c>
      <c r="K140" s="52">
        <v>0</v>
      </c>
      <c r="L140" s="52">
        <v>94.111999999999995</v>
      </c>
      <c r="M140" s="52">
        <v>16.37</v>
      </c>
      <c r="N140" s="52">
        <v>503.57</v>
      </c>
      <c r="O140" s="52">
        <v>7</v>
      </c>
      <c r="P140" s="2">
        <f t="shared" si="2"/>
        <v>510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593</v>
      </c>
      <c r="B141" s="1">
        <v>4.1666666666666664E-2</v>
      </c>
      <c r="C141" s="52">
        <v>2015</v>
      </c>
      <c r="D141" s="52">
        <v>1</v>
      </c>
      <c r="E141" s="52">
        <v>26</v>
      </c>
      <c r="F141" s="52">
        <v>14320175</v>
      </c>
      <c r="G141" s="52">
        <v>14320175</v>
      </c>
      <c r="H141" s="52">
        <v>1979063</v>
      </c>
      <c r="I141" s="52">
        <v>1979063</v>
      </c>
      <c r="J141" s="52">
        <v>0</v>
      </c>
      <c r="K141" s="52">
        <v>0</v>
      </c>
      <c r="L141" s="52">
        <v>94.583399999999997</v>
      </c>
      <c r="M141" s="52">
        <v>16.3</v>
      </c>
      <c r="N141" s="52">
        <v>361.63</v>
      </c>
      <c r="O141" s="52">
        <v>7</v>
      </c>
      <c r="P141" s="2">
        <f t="shared" si="2"/>
        <v>459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592</v>
      </c>
      <c r="B142" s="1">
        <v>0</v>
      </c>
      <c r="C142" s="52">
        <v>2015</v>
      </c>
      <c r="D142" s="52">
        <v>1</v>
      </c>
      <c r="E142" s="52">
        <v>26</v>
      </c>
      <c r="F142" s="52">
        <v>14319716</v>
      </c>
      <c r="G142" s="52">
        <v>14319716</v>
      </c>
      <c r="H142" s="52">
        <v>1979003</v>
      </c>
      <c r="I142" s="52">
        <v>1979003</v>
      </c>
      <c r="J142" s="52">
        <v>0</v>
      </c>
      <c r="K142" s="52">
        <v>0</v>
      </c>
      <c r="L142" s="52">
        <v>95.196899999999999</v>
      </c>
      <c r="M142" s="52">
        <v>16.03</v>
      </c>
      <c r="N142" s="52">
        <v>345.91</v>
      </c>
      <c r="O142" s="52">
        <v>7</v>
      </c>
      <c r="P142" s="2">
        <f t="shared" si="2"/>
        <v>316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591</v>
      </c>
      <c r="B143" s="1">
        <v>0.95833333333333337</v>
      </c>
      <c r="C143" s="52">
        <v>2015</v>
      </c>
      <c r="D143" s="52">
        <v>1</v>
      </c>
      <c r="E143" s="52">
        <v>25</v>
      </c>
      <c r="F143" s="52">
        <v>14319400</v>
      </c>
      <c r="G143" s="52">
        <v>14319400</v>
      </c>
      <c r="H143" s="52">
        <v>1978962</v>
      </c>
      <c r="I143" s="52">
        <v>1978962</v>
      </c>
      <c r="J143" s="52">
        <v>0</v>
      </c>
      <c r="K143" s="52">
        <v>0</v>
      </c>
      <c r="L143" s="52">
        <v>94.503</v>
      </c>
      <c r="M143" s="52">
        <v>16.45</v>
      </c>
      <c r="N143" s="52">
        <v>405.62</v>
      </c>
      <c r="O143" s="52">
        <v>7</v>
      </c>
      <c r="P143" s="2">
        <f t="shared" si="2"/>
        <v>444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590</v>
      </c>
      <c r="B144" s="1">
        <v>0.91666666666666663</v>
      </c>
      <c r="C144" s="52">
        <v>2015</v>
      </c>
      <c r="D144" s="52">
        <v>1</v>
      </c>
      <c r="E144" s="52">
        <v>25</v>
      </c>
      <c r="F144" s="52">
        <v>14318956</v>
      </c>
      <c r="G144" s="52">
        <v>14318956</v>
      </c>
      <c r="H144" s="52">
        <v>1978904</v>
      </c>
      <c r="I144" s="52">
        <v>1978904</v>
      </c>
      <c r="J144" s="52">
        <v>0</v>
      </c>
      <c r="K144" s="52">
        <v>0</v>
      </c>
      <c r="L144" s="52">
        <v>95.124499999999998</v>
      </c>
      <c r="M144" s="52">
        <v>16.329999999999998</v>
      </c>
      <c r="N144" s="52">
        <v>292.02</v>
      </c>
      <c r="O144" s="52">
        <v>7</v>
      </c>
      <c r="P144" s="2">
        <f t="shared" si="2"/>
        <v>292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589</v>
      </c>
      <c r="B145" s="1">
        <v>0.875</v>
      </c>
      <c r="C145" s="52">
        <v>2015</v>
      </c>
      <c r="D145" s="52">
        <v>1</v>
      </c>
      <c r="E145" s="52">
        <v>25</v>
      </c>
      <c r="F145" s="52">
        <v>14318664</v>
      </c>
      <c r="G145" s="52">
        <v>14318664</v>
      </c>
      <c r="H145" s="52">
        <v>1978866</v>
      </c>
      <c r="I145" s="52">
        <v>1978866</v>
      </c>
      <c r="J145" s="52">
        <v>0</v>
      </c>
      <c r="K145" s="52">
        <v>0</v>
      </c>
      <c r="L145" s="52">
        <v>95.000500000000002</v>
      </c>
      <c r="M145" s="52">
        <v>16.489999999999998</v>
      </c>
      <c r="N145" s="52">
        <v>276.39</v>
      </c>
      <c r="O145" s="52">
        <v>7</v>
      </c>
      <c r="P145" s="2">
        <f t="shared" si="2"/>
        <v>292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588</v>
      </c>
      <c r="B146" s="1">
        <v>0.83333333333333337</v>
      </c>
      <c r="C146" s="52">
        <v>2015</v>
      </c>
      <c r="D146" s="52">
        <v>1</v>
      </c>
      <c r="E146" s="52">
        <v>25</v>
      </c>
      <c r="F146" s="52">
        <v>14318372</v>
      </c>
      <c r="G146" s="52">
        <v>14318372</v>
      </c>
      <c r="H146" s="52">
        <v>1978828</v>
      </c>
      <c r="I146" s="52">
        <v>1978828</v>
      </c>
      <c r="J146" s="52">
        <v>0</v>
      </c>
      <c r="K146" s="52">
        <v>0</v>
      </c>
      <c r="L146" s="52">
        <v>94.826400000000007</v>
      </c>
      <c r="M146" s="52">
        <v>16.670000000000002</v>
      </c>
      <c r="N146" s="52">
        <v>359.3</v>
      </c>
      <c r="O146" s="52">
        <v>7</v>
      </c>
      <c r="P146" s="2">
        <f t="shared" si="2"/>
        <v>291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587</v>
      </c>
      <c r="B147" s="1">
        <v>0.79166666666666663</v>
      </c>
      <c r="C147" s="52">
        <v>2015</v>
      </c>
      <c r="D147" s="52">
        <v>1</v>
      </c>
      <c r="E147" s="52">
        <v>25</v>
      </c>
      <c r="F147" s="52">
        <v>14318081</v>
      </c>
      <c r="G147" s="52">
        <v>14318081</v>
      </c>
      <c r="H147" s="52">
        <v>1978790</v>
      </c>
      <c r="I147" s="52">
        <v>1978790</v>
      </c>
      <c r="J147" s="52">
        <v>0</v>
      </c>
      <c r="K147" s="52">
        <v>0</v>
      </c>
      <c r="L147" s="52">
        <v>94.6066</v>
      </c>
      <c r="M147" s="52">
        <v>16.91</v>
      </c>
      <c r="N147" s="52">
        <v>381.69</v>
      </c>
      <c r="O147" s="52">
        <v>7</v>
      </c>
      <c r="P147" s="2">
        <f t="shared" si="2"/>
        <v>390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586</v>
      </c>
      <c r="B148" s="1">
        <v>0.75</v>
      </c>
      <c r="C148" s="52">
        <v>2015</v>
      </c>
      <c r="D148" s="52">
        <v>1</v>
      </c>
      <c r="E148" s="52">
        <v>25</v>
      </c>
      <c r="F148" s="52">
        <v>14317691</v>
      </c>
      <c r="G148" s="52">
        <v>14317691</v>
      </c>
      <c r="H148" s="52">
        <v>1978739</v>
      </c>
      <c r="I148" s="52">
        <v>1978739</v>
      </c>
      <c r="J148" s="52">
        <v>0</v>
      </c>
      <c r="K148" s="52">
        <v>0</v>
      </c>
      <c r="L148" s="52">
        <v>94.333200000000005</v>
      </c>
      <c r="M148" s="52">
        <v>17.22</v>
      </c>
      <c r="N148" s="52">
        <v>470.76</v>
      </c>
      <c r="O148" s="52">
        <v>7</v>
      </c>
      <c r="P148" s="2">
        <f t="shared" si="2"/>
        <v>418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585</v>
      </c>
      <c r="B149" s="1">
        <v>0.70833333333333337</v>
      </c>
      <c r="C149" s="52">
        <v>2015</v>
      </c>
      <c r="D149" s="52">
        <v>1</v>
      </c>
      <c r="E149" s="52">
        <v>25</v>
      </c>
      <c r="F149" s="52">
        <v>14317273</v>
      </c>
      <c r="G149" s="52">
        <v>14317273</v>
      </c>
      <c r="H149" s="52">
        <v>1978684</v>
      </c>
      <c r="I149" s="52">
        <v>1978684</v>
      </c>
      <c r="J149" s="52">
        <v>0</v>
      </c>
      <c r="K149" s="52">
        <v>0</v>
      </c>
      <c r="L149" s="52">
        <v>94.026499999999999</v>
      </c>
      <c r="M149" s="52">
        <v>17.45</v>
      </c>
      <c r="N149" s="52">
        <v>499.87</v>
      </c>
      <c r="O149" s="52">
        <v>7</v>
      </c>
      <c r="P149" s="2">
        <f t="shared" si="2"/>
        <v>493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584</v>
      </c>
      <c r="B150" s="1">
        <v>0.66666666666666663</v>
      </c>
      <c r="C150" s="52">
        <v>2015</v>
      </c>
      <c r="D150" s="52">
        <v>1</v>
      </c>
      <c r="E150" s="52">
        <v>25</v>
      </c>
      <c r="F150" s="52">
        <v>14316780</v>
      </c>
      <c r="G150" s="52">
        <v>14316780</v>
      </c>
      <c r="H150" s="52">
        <v>1978619</v>
      </c>
      <c r="I150" s="52">
        <v>1978619</v>
      </c>
      <c r="J150" s="52">
        <v>0</v>
      </c>
      <c r="K150" s="52">
        <v>0</v>
      </c>
      <c r="L150" s="52">
        <v>93.989599999999996</v>
      </c>
      <c r="M150" s="52">
        <v>17.77</v>
      </c>
      <c r="N150" s="52">
        <v>491.34</v>
      </c>
      <c r="O150" s="52">
        <v>7</v>
      </c>
      <c r="P150" s="2">
        <f t="shared" si="2"/>
        <v>500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583</v>
      </c>
      <c r="B151" s="1">
        <v>0.625</v>
      </c>
      <c r="C151" s="52">
        <v>2015</v>
      </c>
      <c r="D151" s="52">
        <v>1</v>
      </c>
      <c r="E151" s="52">
        <v>25</v>
      </c>
      <c r="F151" s="52">
        <v>14316280</v>
      </c>
      <c r="G151" s="52">
        <v>14316280</v>
      </c>
      <c r="H151" s="52">
        <v>1978553</v>
      </c>
      <c r="I151" s="52">
        <v>1978553</v>
      </c>
      <c r="J151" s="52">
        <v>0</v>
      </c>
      <c r="K151" s="52">
        <v>0</v>
      </c>
      <c r="L151" s="52">
        <v>93.719099999999997</v>
      </c>
      <c r="M151" s="52">
        <v>18.079999999999998</v>
      </c>
      <c r="N151" s="52">
        <v>519.32000000000005</v>
      </c>
      <c r="O151" s="52">
        <v>7</v>
      </c>
      <c r="P151" s="2">
        <f t="shared" si="2"/>
        <v>498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582</v>
      </c>
      <c r="B152" s="1">
        <v>0.58333333333333337</v>
      </c>
      <c r="C152" s="52">
        <v>2015</v>
      </c>
      <c r="D152" s="52">
        <v>1</v>
      </c>
      <c r="E152" s="52">
        <v>25</v>
      </c>
      <c r="F152" s="52">
        <v>14315782</v>
      </c>
      <c r="G152" s="52">
        <v>14315782</v>
      </c>
      <c r="H152" s="52">
        <v>1978487</v>
      </c>
      <c r="I152" s="52">
        <v>1978487</v>
      </c>
      <c r="J152" s="52">
        <v>0</v>
      </c>
      <c r="K152" s="52">
        <v>0</v>
      </c>
      <c r="L152" s="52">
        <v>93.614800000000002</v>
      </c>
      <c r="M152" s="52">
        <v>17.95</v>
      </c>
      <c r="N152" s="52">
        <v>423.11</v>
      </c>
      <c r="O152" s="52">
        <v>7</v>
      </c>
      <c r="P152" s="2">
        <f t="shared" si="2"/>
        <v>490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581</v>
      </c>
      <c r="B153" s="1">
        <v>0.54166666666666663</v>
      </c>
      <c r="C153" s="52">
        <v>2015</v>
      </c>
      <c r="D153" s="52">
        <v>1</v>
      </c>
      <c r="E153" s="52">
        <v>25</v>
      </c>
      <c r="F153" s="52">
        <v>14315292</v>
      </c>
      <c r="G153" s="52">
        <v>14315292</v>
      </c>
      <c r="H153" s="52">
        <v>1978422</v>
      </c>
      <c r="I153" s="52">
        <v>1978422</v>
      </c>
      <c r="J153" s="52">
        <v>0</v>
      </c>
      <c r="K153" s="52">
        <v>0</v>
      </c>
      <c r="L153" s="52">
        <v>93.727199999999996</v>
      </c>
      <c r="M153" s="52">
        <v>17.82</v>
      </c>
      <c r="N153" s="52">
        <v>310.60000000000002</v>
      </c>
      <c r="O153" s="52">
        <v>7</v>
      </c>
      <c r="P153" s="2">
        <f t="shared" si="2"/>
        <v>370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580</v>
      </c>
      <c r="B154" s="1">
        <v>0.5</v>
      </c>
      <c r="C154" s="52">
        <v>2015</v>
      </c>
      <c r="D154" s="52">
        <v>1</v>
      </c>
      <c r="E154" s="52">
        <v>25</v>
      </c>
      <c r="F154" s="52">
        <v>14314922</v>
      </c>
      <c r="G154" s="52">
        <v>14314922</v>
      </c>
      <c r="H154" s="52">
        <v>1978373</v>
      </c>
      <c r="I154" s="52">
        <v>1978373</v>
      </c>
      <c r="J154" s="52">
        <v>0</v>
      </c>
      <c r="K154" s="52">
        <v>0</v>
      </c>
      <c r="L154" s="52">
        <v>94.3005</v>
      </c>
      <c r="M154" s="52">
        <v>17.399999999999999</v>
      </c>
      <c r="N154" s="52">
        <v>288.52999999999997</v>
      </c>
      <c r="O154" s="52">
        <v>7</v>
      </c>
      <c r="P154" s="2">
        <f t="shared" si="2"/>
        <v>281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579</v>
      </c>
      <c r="B155" s="1">
        <v>0.45833333333333331</v>
      </c>
      <c r="C155" s="52">
        <v>2015</v>
      </c>
      <c r="D155" s="52">
        <v>1</v>
      </c>
      <c r="E155" s="52">
        <v>25</v>
      </c>
      <c r="F155" s="52">
        <v>14314641</v>
      </c>
      <c r="G155" s="52">
        <v>14314641</v>
      </c>
      <c r="H155" s="52">
        <v>1978336</v>
      </c>
      <c r="I155" s="52">
        <v>1978336</v>
      </c>
      <c r="J155" s="52">
        <v>0</v>
      </c>
      <c r="K155" s="52">
        <v>0</v>
      </c>
      <c r="L155" s="52">
        <v>93.466800000000006</v>
      </c>
      <c r="M155" s="52">
        <v>16.739999999999998</v>
      </c>
      <c r="N155" s="52">
        <v>348.7</v>
      </c>
      <c r="O155" s="52">
        <v>7</v>
      </c>
      <c r="P155" s="2">
        <f t="shared" si="2"/>
        <v>348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578</v>
      </c>
      <c r="B156" s="1">
        <v>0.41666666666666669</v>
      </c>
      <c r="C156" s="52">
        <v>2015</v>
      </c>
      <c r="D156" s="52">
        <v>1</v>
      </c>
      <c r="E156" s="52">
        <v>25</v>
      </c>
      <c r="F156" s="52">
        <v>14314293</v>
      </c>
      <c r="G156" s="52">
        <v>14314293</v>
      </c>
      <c r="H156" s="52">
        <v>1978290</v>
      </c>
      <c r="I156" s="52">
        <v>1978290</v>
      </c>
      <c r="J156" s="52">
        <v>0</v>
      </c>
      <c r="K156" s="52">
        <v>0</v>
      </c>
      <c r="L156" s="52">
        <v>93.974199999999996</v>
      </c>
      <c r="M156" s="52">
        <v>15.85</v>
      </c>
      <c r="N156" s="52">
        <v>260.36</v>
      </c>
      <c r="O156" s="52">
        <v>7</v>
      </c>
      <c r="P156" s="2">
        <f t="shared" si="2"/>
        <v>282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577</v>
      </c>
      <c r="B157" s="1">
        <v>0.375</v>
      </c>
      <c r="C157" s="52">
        <v>2015</v>
      </c>
      <c r="D157" s="52">
        <v>1</v>
      </c>
      <c r="E157" s="52">
        <v>25</v>
      </c>
      <c r="F157" s="52">
        <v>14314011</v>
      </c>
      <c r="G157" s="52">
        <v>14314011</v>
      </c>
      <c r="H157" s="52">
        <v>1978253</v>
      </c>
      <c r="I157" s="52">
        <v>1978253</v>
      </c>
      <c r="J157" s="52">
        <v>0</v>
      </c>
      <c r="K157" s="52">
        <v>0</v>
      </c>
      <c r="L157" s="52">
        <v>94.280799999999999</v>
      </c>
      <c r="M157" s="52">
        <v>15.47</v>
      </c>
      <c r="N157" s="52">
        <v>313.89999999999998</v>
      </c>
      <c r="O157" s="52">
        <v>7</v>
      </c>
      <c r="P157" s="2">
        <f t="shared" si="2"/>
        <v>284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576</v>
      </c>
      <c r="B158" s="1">
        <v>0.33333333333333331</v>
      </c>
      <c r="C158" s="52">
        <v>2015</v>
      </c>
      <c r="D158" s="52">
        <v>1</v>
      </c>
      <c r="E158" s="52">
        <v>25</v>
      </c>
      <c r="F158" s="52">
        <v>14313727</v>
      </c>
      <c r="G158" s="52">
        <v>14313727</v>
      </c>
      <c r="H158" s="52">
        <v>1978216</v>
      </c>
      <c r="I158" s="52">
        <v>1978216</v>
      </c>
      <c r="J158" s="52">
        <v>0</v>
      </c>
      <c r="K158" s="52">
        <v>0</v>
      </c>
      <c r="L158" s="52">
        <v>94.678200000000004</v>
      </c>
      <c r="M158" s="52">
        <v>15.34</v>
      </c>
      <c r="N158" s="52">
        <v>354.02</v>
      </c>
      <c r="O158" s="52">
        <v>7</v>
      </c>
      <c r="P158" s="2">
        <f t="shared" si="2"/>
        <v>338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575</v>
      </c>
      <c r="B159" s="1">
        <v>0.29166666666666669</v>
      </c>
      <c r="C159" s="52">
        <v>2015</v>
      </c>
      <c r="D159" s="52">
        <v>1</v>
      </c>
      <c r="E159" s="52">
        <v>25</v>
      </c>
      <c r="F159" s="52">
        <v>14313389</v>
      </c>
      <c r="G159" s="52">
        <v>14313389</v>
      </c>
      <c r="H159" s="52">
        <v>1978172</v>
      </c>
      <c r="I159" s="52">
        <v>1978172</v>
      </c>
      <c r="J159" s="52">
        <v>0</v>
      </c>
      <c r="K159" s="52">
        <v>0</v>
      </c>
      <c r="L159" s="52">
        <v>94.258200000000002</v>
      </c>
      <c r="M159" s="52">
        <v>15.37</v>
      </c>
      <c r="N159" s="52">
        <v>349.32</v>
      </c>
      <c r="O159" s="52">
        <v>7</v>
      </c>
      <c r="P159" s="2">
        <f t="shared" si="2"/>
        <v>344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574</v>
      </c>
      <c r="B160" s="1">
        <v>0.25</v>
      </c>
      <c r="C160" s="52">
        <v>2015</v>
      </c>
      <c r="D160" s="52">
        <v>1</v>
      </c>
      <c r="E160" s="52">
        <v>25</v>
      </c>
      <c r="F160" s="52">
        <v>14313045</v>
      </c>
      <c r="G160" s="52">
        <v>14313045</v>
      </c>
      <c r="H160" s="52">
        <v>1978127</v>
      </c>
      <c r="I160" s="52">
        <v>1978127</v>
      </c>
      <c r="J160" s="52">
        <v>0</v>
      </c>
      <c r="K160" s="52">
        <v>0</v>
      </c>
      <c r="L160" s="52">
        <v>93.139499999999998</v>
      </c>
      <c r="M160" s="52">
        <v>15.24</v>
      </c>
      <c r="N160" s="52">
        <v>350</v>
      </c>
      <c r="O160" s="52">
        <v>7</v>
      </c>
      <c r="P160" s="2">
        <f t="shared" si="2"/>
        <v>349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573</v>
      </c>
      <c r="B161" s="1">
        <v>0.20833333333333334</v>
      </c>
      <c r="C161" s="52">
        <v>2015</v>
      </c>
      <c r="D161" s="52">
        <v>1</v>
      </c>
      <c r="E161" s="52">
        <v>25</v>
      </c>
      <c r="F161" s="52">
        <v>14312696</v>
      </c>
      <c r="G161" s="52">
        <v>14312696</v>
      </c>
      <c r="H161" s="52">
        <v>1978081</v>
      </c>
      <c r="I161" s="52">
        <v>1978081</v>
      </c>
      <c r="J161" s="52">
        <v>0</v>
      </c>
      <c r="K161" s="52">
        <v>0</v>
      </c>
      <c r="L161" s="52">
        <v>93.922499999999999</v>
      </c>
      <c r="M161" s="52">
        <v>15.4</v>
      </c>
      <c r="N161" s="52">
        <v>418.76</v>
      </c>
      <c r="O161" s="52">
        <v>7</v>
      </c>
      <c r="P161" s="2">
        <f t="shared" si="2"/>
        <v>359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572</v>
      </c>
      <c r="B162" s="1">
        <v>0.16666666666666666</v>
      </c>
      <c r="C162" s="52">
        <v>2015</v>
      </c>
      <c r="D162" s="52">
        <v>1</v>
      </c>
      <c r="E162" s="52">
        <v>25</v>
      </c>
      <c r="F162" s="52">
        <v>14312337</v>
      </c>
      <c r="G162" s="52">
        <v>14312337</v>
      </c>
      <c r="H162" s="52">
        <v>1978034</v>
      </c>
      <c r="I162" s="52">
        <v>1978034</v>
      </c>
      <c r="J162" s="52">
        <v>0</v>
      </c>
      <c r="K162" s="52">
        <v>0</v>
      </c>
      <c r="L162" s="52">
        <v>93.5672</v>
      </c>
      <c r="M162" s="52">
        <v>15.82</v>
      </c>
      <c r="N162" s="52">
        <v>495.43</v>
      </c>
      <c r="O162" s="52">
        <v>7</v>
      </c>
      <c r="P162" s="2">
        <f t="shared" si="2"/>
        <v>493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571</v>
      </c>
      <c r="B163" s="1">
        <v>0.125</v>
      </c>
      <c r="C163" s="52">
        <v>2015</v>
      </c>
      <c r="D163" s="52">
        <v>1</v>
      </c>
      <c r="E163" s="52">
        <v>25</v>
      </c>
      <c r="F163" s="52">
        <v>14311844</v>
      </c>
      <c r="G163" s="52">
        <v>14311844</v>
      </c>
      <c r="H163" s="52">
        <v>1977969</v>
      </c>
      <c r="I163" s="52">
        <v>1977969</v>
      </c>
      <c r="J163" s="52">
        <v>0</v>
      </c>
      <c r="K163" s="52">
        <v>0</v>
      </c>
      <c r="L163" s="52">
        <v>94.0685</v>
      </c>
      <c r="M163" s="52">
        <v>15.77</v>
      </c>
      <c r="N163" s="52">
        <v>500.94</v>
      </c>
      <c r="O163" s="52">
        <v>7</v>
      </c>
      <c r="P163" s="2">
        <f t="shared" si="2"/>
        <v>466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570</v>
      </c>
      <c r="B164" s="1">
        <v>8.3333333333333329E-2</v>
      </c>
      <c r="C164" s="52">
        <v>2015</v>
      </c>
      <c r="D164" s="52">
        <v>1</v>
      </c>
      <c r="E164" s="52">
        <v>25</v>
      </c>
      <c r="F164" s="52">
        <v>14311378</v>
      </c>
      <c r="G164" s="52">
        <v>14311378</v>
      </c>
      <c r="H164" s="52">
        <v>1977908</v>
      </c>
      <c r="I164" s="52">
        <v>1977908</v>
      </c>
      <c r="J164" s="52">
        <v>0</v>
      </c>
      <c r="K164" s="52">
        <v>0</v>
      </c>
      <c r="L164" s="52">
        <v>93.285799999999995</v>
      </c>
      <c r="M164" s="52">
        <v>16.05</v>
      </c>
      <c r="N164" s="52">
        <v>454.06</v>
      </c>
      <c r="O164" s="52">
        <v>7</v>
      </c>
      <c r="P164" s="2">
        <f t="shared" si="2"/>
        <v>530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569</v>
      </c>
      <c r="B165" s="1">
        <v>4.1666666666666664E-2</v>
      </c>
      <c r="C165" s="52">
        <v>2015</v>
      </c>
      <c r="D165" s="52">
        <v>1</v>
      </c>
      <c r="E165" s="52">
        <v>25</v>
      </c>
      <c r="F165" s="52">
        <v>14310848</v>
      </c>
      <c r="G165" s="52">
        <v>14310848</v>
      </c>
      <c r="H165" s="52">
        <v>1977838</v>
      </c>
      <c r="I165" s="52">
        <v>1977838</v>
      </c>
      <c r="J165" s="52">
        <v>0</v>
      </c>
      <c r="K165" s="52">
        <v>0</v>
      </c>
      <c r="L165" s="52">
        <v>93.516000000000005</v>
      </c>
      <c r="M165" s="52">
        <v>15.87</v>
      </c>
      <c r="N165" s="52">
        <v>424.99</v>
      </c>
      <c r="O165" s="52">
        <v>7</v>
      </c>
      <c r="P165" s="2">
        <f t="shared" si="2"/>
        <v>410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568</v>
      </c>
      <c r="B166" s="1">
        <v>0</v>
      </c>
      <c r="C166" s="52">
        <v>2015</v>
      </c>
      <c r="D166" s="52">
        <v>1</v>
      </c>
      <c r="E166" s="52">
        <v>25</v>
      </c>
      <c r="F166" s="52">
        <v>14310438</v>
      </c>
      <c r="G166" s="52">
        <v>14310438</v>
      </c>
      <c r="H166" s="52">
        <v>1977784</v>
      </c>
      <c r="I166" s="52">
        <v>1977784</v>
      </c>
      <c r="J166" s="52">
        <v>0</v>
      </c>
      <c r="K166" s="52">
        <v>0</v>
      </c>
      <c r="L166" s="52">
        <v>93.281599999999997</v>
      </c>
      <c r="M166" s="52">
        <v>16.16</v>
      </c>
      <c r="N166" s="52">
        <v>514.48</v>
      </c>
      <c r="O166" s="52">
        <v>7</v>
      </c>
      <c r="P166" s="2">
        <f t="shared" si="2"/>
        <v>476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567</v>
      </c>
      <c r="B167" s="1">
        <v>0.95833333333333337</v>
      </c>
      <c r="C167" s="52">
        <v>2015</v>
      </c>
      <c r="D167" s="52">
        <v>1</v>
      </c>
      <c r="E167" s="52">
        <v>24</v>
      </c>
      <c r="F167" s="52">
        <v>14309962</v>
      </c>
      <c r="G167" s="52">
        <v>14309962</v>
      </c>
      <c r="H167" s="52">
        <v>1977721</v>
      </c>
      <c r="I167" s="52">
        <v>1977721</v>
      </c>
      <c r="J167" s="52">
        <v>0</v>
      </c>
      <c r="K167" s="52">
        <v>0</v>
      </c>
      <c r="L167" s="52">
        <v>93.707899999999995</v>
      </c>
      <c r="M167" s="52">
        <v>16.260000000000002</v>
      </c>
      <c r="N167" s="52">
        <v>364.43</v>
      </c>
      <c r="O167" s="52">
        <v>7</v>
      </c>
      <c r="P167" s="2">
        <f t="shared" si="2"/>
        <v>448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566</v>
      </c>
      <c r="B168" s="1">
        <v>0.91666666666666663</v>
      </c>
      <c r="C168" s="52">
        <v>2015</v>
      </c>
      <c r="D168" s="52">
        <v>1</v>
      </c>
      <c r="E168" s="52">
        <v>24</v>
      </c>
      <c r="F168" s="52">
        <v>14309514</v>
      </c>
      <c r="G168" s="52">
        <v>14309514</v>
      </c>
      <c r="H168" s="52">
        <v>1977662</v>
      </c>
      <c r="I168" s="52">
        <v>1977662</v>
      </c>
      <c r="J168" s="52">
        <v>0</v>
      </c>
      <c r="K168" s="52">
        <v>0</v>
      </c>
      <c r="L168" s="52">
        <v>93.259100000000004</v>
      </c>
      <c r="M168" s="52">
        <v>16.16</v>
      </c>
      <c r="N168" s="52">
        <v>316.63</v>
      </c>
      <c r="O168" s="52">
        <v>7</v>
      </c>
      <c r="P168" s="2">
        <f t="shared" si="2"/>
        <v>348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565</v>
      </c>
      <c r="B169" s="1">
        <v>0.875</v>
      </c>
      <c r="C169" s="52">
        <v>2015</v>
      </c>
      <c r="D169" s="52">
        <v>1</v>
      </c>
      <c r="E169" s="52">
        <v>24</v>
      </c>
      <c r="F169" s="52">
        <v>14309166</v>
      </c>
      <c r="G169" s="52">
        <v>14309166</v>
      </c>
      <c r="H169" s="52">
        <v>1977616</v>
      </c>
      <c r="I169" s="52">
        <v>1977616</v>
      </c>
      <c r="J169" s="52">
        <v>0</v>
      </c>
      <c r="K169" s="52">
        <v>0</v>
      </c>
      <c r="L169" s="52">
        <v>92.723399999999998</v>
      </c>
      <c r="M169" s="52">
        <v>16.27</v>
      </c>
      <c r="N169" s="52">
        <v>279.36</v>
      </c>
      <c r="O169" s="52">
        <v>7</v>
      </c>
      <c r="P169" s="2">
        <f t="shared" si="2"/>
        <v>278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564</v>
      </c>
      <c r="B170" s="1">
        <v>0.83333333333333337</v>
      </c>
      <c r="C170" s="52">
        <v>2015</v>
      </c>
      <c r="D170" s="52">
        <v>1</v>
      </c>
      <c r="E170" s="52">
        <v>24</v>
      </c>
      <c r="F170" s="52">
        <v>14308888</v>
      </c>
      <c r="G170" s="52">
        <v>14308888</v>
      </c>
      <c r="H170" s="52">
        <v>1977579</v>
      </c>
      <c r="I170" s="52">
        <v>1977579</v>
      </c>
      <c r="J170" s="52">
        <v>0</v>
      </c>
      <c r="K170" s="52">
        <v>0</v>
      </c>
      <c r="L170" s="52">
        <v>93.7607</v>
      </c>
      <c r="M170" s="52">
        <v>16.45</v>
      </c>
      <c r="N170" s="52">
        <v>310.67</v>
      </c>
      <c r="O170" s="52">
        <v>7</v>
      </c>
      <c r="P170" s="2">
        <f t="shared" si="2"/>
        <v>289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563</v>
      </c>
      <c r="B171" s="1">
        <v>0.79166666666666663</v>
      </c>
      <c r="C171" s="52">
        <v>2015</v>
      </c>
      <c r="D171" s="52">
        <v>1</v>
      </c>
      <c r="E171" s="52">
        <v>24</v>
      </c>
      <c r="F171" s="52">
        <v>14308599</v>
      </c>
      <c r="G171" s="52">
        <v>14308599</v>
      </c>
      <c r="H171" s="52">
        <v>1977541</v>
      </c>
      <c r="I171" s="52">
        <v>1977541</v>
      </c>
      <c r="J171" s="52">
        <v>0</v>
      </c>
      <c r="K171" s="52">
        <v>0</v>
      </c>
      <c r="L171" s="52">
        <v>92.882000000000005</v>
      </c>
      <c r="M171" s="52">
        <v>16.850000000000001</v>
      </c>
      <c r="N171" s="52">
        <v>380.22</v>
      </c>
      <c r="O171" s="52">
        <v>7</v>
      </c>
      <c r="P171" s="2">
        <f t="shared" si="2"/>
        <v>345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562</v>
      </c>
      <c r="B172" s="1">
        <v>0.75</v>
      </c>
      <c r="C172" s="52">
        <v>2015</v>
      </c>
      <c r="D172" s="52">
        <v>1</v>
      </c>
      <c r="E172" s="52">
        <v>24</v>
      </c>
      <c r="F172" s="52">
        <v>14308254</v>
      </c>
      <c r="G172" s="52">
        <v>14308254</v>
      </c>
      <c r="H172" s="52">
        <v>1977495</v>
      </c>
      <c r="I172" s="52">
        <v>1977495</v>
      </c>
      <c r="J172" s="52">
        <v>0</v>
      </c>
      <c r="K172" s="52">
        <v>0</v>
      </c>
      <c r="L172" s="52">
        <v>91.838200000000001</v>
      </c>
      <c r="M172" s="52">
        <v>17.489999999999998</v>
      </c>
      <c r="N172" s="52">
        <v>569.16</v>
      </c>
      <c r="O172" s="52">
        <v>7</v>
      </c>
      <c r="P172" s="2">
        <f t="shared" si="2"/>
        <v>475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561</v>
      </c>
      <c r="B173" s="1">
        <v>0.70833333333333337</v>
      </c>
      <c r="C173" s="52">
        <v>2015</v>
      </c>
      <c r="D173" s="52">
        <v>1</v>
      </c>
      <c r="E173" s="52">
        <v>24</v>
      </c>
      <c r="F173" s="52">
        <v>14307779</v>
      </c>
      <c r="G173" s="52">
        <v>14307779</v>
      </c>
      <c r="H173" s="52">
        <v>1977431</v>
      </c>
      <c r="I173" s="52">
        <v>1977431</v>
      </c>
      <c r="J173" s="52">
        <v>0</v>
      </c>
      <c r="K173" s="52">
        <v>0</v>
      </c>
      <c r="L173" s="52">
        <v>91.275000000000006</v>
      </c>
      <c r="M173" s="52">
        <v>17.940000000000001</v>
      </c>
      <c r="N173" s="52">
        <v>538.66999999999996</v>
      </c>
      <c r="O173" s="52">
        <v>7</v>
      </c>
      <c r="P173" s="2">
        <f t="shared" si="2"/>
        <v>568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560</v>
      </c>
      <c r="B174" s="1">
        <v>0.66666666666666663</v>
      </c>
      <c r="C174" s="52">
        <v>2015</v>
      </c>
      <c r="D174" s="52">
        <v>1</v>
      </c>
      <c r="E174" s="52">
        <v>24</v>
      </c>
      <c r="F174" s="52">
        <v>14307211</v>
      </c>
      <c r="G174" s="52">
        <v>14307211</v>
      </c>
      <c r="H174" s="52">
        <v>1977354</v>
      </c>
      <c r="I174" s="52">
        <v>1977354</v>
      </c>
      <c r="J174" s="52">
        <v>0</v>
      </c>
      <c r="K174" s="52">
        <v>0</v>
      </c>
      <c r="L174" s="52">
        <v>91.771199999999993</v>
      </c>
      <c r="M174" s="52">
        <v>18.309999999999999</v>
      </c>
      <c r="N174" s="52">
        <v>496</v>
      </c>
      <c r="O174" s="52">
        <v>7</v>
      </c>
      <c r="P174" s="2">
        <f t="shared" si="2"/>
        <v>518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559</v>
      </c>
      <c r="B175" s="1">
        <v>0.625</v>
      </c>
      <c r="C175" s="52">
        <v>2015</v>
      </c>
      <c r="D175" s="52">
        <v>1</v>
      </c>
      <c r="E175" s="52">
        <v>24</v>
      </c>
      <c r="F175" s="52">
        <v>14306693</v>
      </c>
      <c r="G175" s="52">
        <v>14306693</v>
      </c>
      <c r="H175" s="52">
        <v>1977284</v>
      </c>
      <c r="I175" s="52">
        <v>1977284</v>
      </c>
      <c r="J175" s="52">
        <v>0</v>
      </c>
      <c r="K175" s="52">
        <v>0</v>
      </c>
      <c r="L175" s="52">
        <v>92.196899999999999</v>
      </c>
      <c r="M175" s="52">
        <v>18.7</v>
      </c>
      <c r="N175" s="52">
        <v>377.61</v>
      </c>
      <c r="O175" s="52">
        <v>7</v>
      </c>
      <c r="P175" s="2">
        <f t="shared" si="2"/>
        <v>407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558</v>
      </c>
      <c r="B176" s="1">
        <v>0.58333333333333337</v>
      </c>
      <c r="C176" s="52">
        <v>2015</v>
      </c>
      <c r="D176" s="52">
        <v>1</v>
      </c>
      <c r="E176" s="52">
        <v>24</v>
      </c>
      <c r="F176" s="52">
        <v>14306286</v>
      </c>
      <c r="G176" s="52">
        <v>14306286</v>
      </c>
      <c r="H176" s="52">
        <v>1977229</v>
      </c>
      <c r="I176" s="52">
        <v>1977229</v>
      </c>
      <c r="J176" s="52">
        <v>0</v>
      </c>
      <c r="K176" s="52">
        <v>0</v>
      </c>
      <c r="L176" s="52">
        <v>91.871399999999994</v>
      </c>
      <c r="M176" s="52">
        <v>18.77</v>
      </c>
      <c r="N176" s="52">
        <v>272.76</v>
      </c>
      <c r="O176" s="52">
        <v>7</v>
      </c>
      <c r="P176" s="2">
        <f t="shared" si="2"/>
        <v>355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557</v>
      </c>
      <c r="B177" s="1">
        <v>0.54166666666666663</v>
      </c>
      <c r="C177" s="52">
        <v>2015</v>
      </c>
      <c r="D177" s="52">
        <v>1</v>
      </c>
      <c r="E177" s="52">
        <v>24</v>
      </c>
      <c r="F177" s="52">
        <v>14305931</v>
      </c>
      <c r="G177" s="52">
        <v>14305931</v>
      </c>
      <c r="H177" s="52">
        <v>1977181</v>
      </c>
      <c r="I177" s="52">
        <v>1977181</v>
      </c>
      <c r="J177" s="52">
        <v>0</v>
      </c>
      <c r="K177" s="52">
        <v>0</v>
      </c>
      <c r="L177" s="52">
        <v>91.677000000000007</v>
      </c>
      <c r="M177" s="52">
        <v>18.86</v>
      </c>
      <c r="N177" s="52">
        <v>252.32</v>
      </c>
      <c r="O177" s="52">
        <v>7</v>
      </c>
      <c r="P177" s="2">
        <f t="shared" si="2"/>
        <v>258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556</v>
      </c>
      <c r="B178" s="1">
        <v>0.5</v>
      </c>
      <c r="C178" s="52">
        <v>2015</v>
      </c>
      <c r="D178" s="52">
        <v>1</v>
      </c>
      <c r="E178" s="52">
        <v>24</v>
      </c>
      <c r="F178" s="52">
        <v>14305673</v>
      </c>
      <c r="G178" s="52">
        <v>14305673</v>
      </c>
      <c r="H178" s="52">
        <v>1977146</v>
      </c>
      <c r="I178" s="52">
        <v>1977146</v>
      </c>
      <c r="J178" s="52">
        <v>0</v>
      </c>
      <c r="K178" s="52">
        <v>0</v>
      </c>
      <c r="L178" s="52">
        <v>92.075299999999999</v>
      </c>
      <c r="M178" s="52">
        <v>18.14</v>
      </c>
      <c r="N178" s="52">
        <v>387.57</v>
      </c>
      <c r="O178" s="52">
        <v>7</v>
      </c>
      <c r="P178" s="2">
        <f t="shared" si="2"/>
        <v>267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555</v>
      </c>
      <c r="B179" s="1">
        <v>0.45833333333333331</v>
      </c>
      <c r="C179" s="52">
        <v>2015</v>
      </c>
      <c r="D179" s="52">
        <v>1</v>
      </c>
      <c r="E179" s="52">
        <v>24</v>
      </c>
      <c r="F179" s="52">
        <v>14305406</v>
      </c>
      <c r="G179" s="52">
        <v>14305406</v>
      </c>
      <c r="H179" s="52">
        <v>1977110</v>
      </c>
      <c r="I179" s="52">
        <v>1977110</v>
      </c>
      <c r="J179" s="52">
        <v>0</v>
      </c>
      <c r="K179" s="52">
        <v>0</v>
      </c>
      <c r="L179" s="52">
        <v>89.748400000000004</v>
      </c>
      <c r="M179" s="52">
        <v>17.38</v>
      </c>
      <c r="N179" s="52">
        <v>458.95</v>
      </c>
      <c r="O179" s="52">
        <v>7</v>
      </c>
      <c r="P179" s="2">
        <f t="shared" si="2"/>
        <v>480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554</v>
      </c>
      <c r="B180" s="1">
        <v>0.41666666666666669</v>
      </c>
      <c r="C180" s="52">
        <v>2015</v>
      </c>
      <c r="D180" s="52">
        <v>1</v>
      </c>
      <c r="E180" s="52">
        <v>24</v>
      </c>
      <c r="F180" s="52">
        <v>14304926</v>
      </c>
      <c r="G180" s="52">
        <v>14304926</v>
      </c>
      <c r="H180" s="52">
        <v>1977044</v>
      </c>
      <c r="I180" s="52">
        <v>1977044</v>
      </c>
      <c r="J180" s="52">
        <v>0</v>
      </c>
      <c r="K180" s="52">
        <v>0</v>
      </c>
      <c r="L180" s="52">
        <v>90.148300000000006</v>
      </c>
      <c r="M180" s="52">
        <v>16.68</v>
      </c>
      <c r="N180" s="52">
        <v>472.18</v>
      </c>
      <c r="O180" s="52">
        <v>7</v>
      </c>
      <c r="P180" s="2">
        <f t="shared" si="2"/>
        <v>469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553</v>
      </c>
      <c r="B181" s="1">
        <v>0.375</v>
      </c>
      <c r="C181" s="52">
        <v>2015</v>
      </c>
      <c r="D181" s="52">
        <v>1</v>
      </c>
      <c r="E181" s="52">
        <v>24</v>
      </c>
      <c r="F181" s="52">
        <v>14304457</v>
      </c>
      <c r="G181" s="52">
        <v>14304457</v>
      </c>
      <c r="H181" s="52">
        <v>1976980</v>
      </c>
      <c r="I181" s="52">
        <v>1976980</v>
      </c>
      <c r="J181" s="52">
        <v>0</v>
      </c>
      <c r="K181" s="52">
        <v>0</v>
      </c>
      <c r="L181" s="52">
        <v>91.396699999999996</v>
      </c>
      <c r="M181" s="52">
        <v>15.65</v>
      </c>
      <c r="N181" s="52">
        <v>293.08999999999997</v>
      </c>
      <c r="O181" s="52">
        <v>7</v>
      </c>
      <c r="P181" s="2">
        <f t="shared" si="2"/>
        <v>380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552</v>
      </c>
      <c r="B182" s="1">
        <v>0.33333333333333331</v>
      </c>
      <c r="C182" s="52">
        <v>2015</v>
      </c>
      <c r="D182" s="52">
        <v>1</v>
      </c>
      <c r="E182" s="52">
        <v>24</v>
      </c>
      <c r="F182" s="52">
        <v>14304077</v>
      </c>
      <c r="G182" s="52">
        <v>14304077</v>
      </c>
      <c r="H182" s="52">
        <v>1976929</v>
      </c>
      <c r="I182" s="52">
        <v>1976929</v>
      </c>
      <c r="J182" s="52">
        <v>0</v>
      </c>
      <c r="K182" s="52">
        <v>0</v>
      </c>
      <c r="L182" s="52">
        <v>92.307100000000005</v>
      </c>
      <c r="M182" s="52">
        <v>14.8</v>
      </c>
      <c r="N182" s="52">
        <v>370.56</v>
      </c>
      <c r="O182" s="52">
        <v>7</v>
      </c>
      <c r="P182" s="2">
        <f t="shared" si="2"/>
        <v>316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551</v>
      </c>
      <c r="B183" s="1">
        <v>0.29166666666666669</v>
      </c>
      <c r="C183" s="52">
        <v>2015</v>
      </c>
      <c r="D183" s="52">
        <v>1</v>
      </c>
      <c r="E183" s="52">
        <v>24</v>
      </c>
      <c r="F183" s="52">
        <v>14303761</v>
      </c>
      <c r="G183" s="52">
        <v>14303761</v>
      </c>
      <c r="H183" s="52">
        <v>1976887</v>
      </c>
      <c r="I183" s="52">
        <v>1976887</v>
      </c>
      <c r="J183" s="52">
        <v>0</v>
      </c>
      <c r="K183" s="52">
        <v>0</v>
      </c>
      <c r="L183" s="52">
        <v>92.697299999999998</v>
      </c>
      <c r="M183" s="52">
        <v>15.18</v>
      </c>
      <c r="N183" s="52">
        <v>437.06</v>
      </c>
      <c r="O183" s="52">
        <v>7</v>
      </c>
      <c r="P183" s="2">
        <f t="shared" ref="P183:P246" si="3">F183-F184</f>
        <v>400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550</v>
      </c>
      <c r="B184" s="1">
        <v>0.25</v>
      </c>
      <c r="C184" s="52">
        <v>2015</v>
      </c>
      <c r="D184" s="52">
        <v>1</v>
      </c>
      <c r="E184" s="52">
        <v>24</v>
      </c>
      <c r="F184" s="52">
        <v>14303361</v>
      </c>
      <c r="G184" s="52">
        <v>14303361</v>
      </c>
      <c r="H184" s="52">
        <v>1976834</v>
      </c>
      <c r="I184" s="52">
        <v>1976834</v>
      </c>
      <c r="J184" s="52">
        <v>0</v>
      </c>
      <c r="K184" s="52">
        <v>0</v>
      </c>
      <c r="L184" s="52">
        <v>93.165899999999993</v>
      </c>
      <c r="M184" s="52">
        <v>15.28</v>
      </c>
      <c r="N184" s="52">
        <v>396.31</v>
      </c>
      <c r="O184" s="52">
        <v>7</v>
      </c>
      <c r="P184" s="2">
        <f t="shared" si="3"/>
        <v>425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549</v>
      </c>
      <c r="B185" s="1">
        <v>0.20833333333333334</v>
      </c>
      <c r="C185" s="52">
        <v>2015</v>
      </c>
      <c r="D185" s="52">
        <v>1</v>
      </c>
      <c r="E185" s="52">
        <v>24</v>
      </c>
      <c r="F185" s="52">
        <v>14302936</v>
      </c>
      <c r="G185" s="52">
        <v>14302936</v>
      </c>
      <c r="H185" s="52">
        <v>1976778</v>
      </c>
      <c r="I185" s="52">
        <v>1976778</v>
      </c>
      <c r="J185" s="52">
        <v>0</v>
      </c>
      <c r="K185" s="52">
        <v>0</v>
      </c>
      <c r="L185" s="52">
        <v>93.653899999999993</v>
      </c>
      <c r="M185" s="52">
        <v>15.1</v>
      </c>
      <c r="N185" s="52">
        <v>364.65</v>
      </c>
      <c r="O185" s="52">
        <v>7</v>
      </c>
      <c r="P185" s="2">
        <f t="shared" si="3"/>
        <v>388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548</v>
      </c>
      <c r="B186" s="1">
        <v>0.16666666666666666</v>
      </c>
      <c r="C186" s="52">
        <v>2015</v>
      </c>
      <c r="D186" s="52">
        <v>1</v>
      </c>
      <c r="E186" s="52">
        <v>24</v>
      </c>
      <c r="F186" s="52">
        <v>14302548</v>
      </c>
      <c r="G186" s="52">
        <v>14302548</v>
      </c>
      <c r="H186" s="52">
        <v>1976727</v>
      </c>
      <c r="I186" s="52">
        <v>1976727</v>
      </c>
      <c r="J186" s="52">
        <v>0</v>
      </c>
      <c r="K186" s="52">
        <v>0</v>
      </c>
      <c r="L186" s="52">
        <v>93.045900000000003</v>
      </c>
      <c r="M186" s="52">
        <v>15.36</v>
      </c>
      <c r="N186" s="52">
        <v>425.44</v>
      </c>
      <c r="O186" s="52">
        <v>7</v>
      </c>
      <c r="P186" s="2">
        <f t="shared" si="3"/>
        <v>409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547</v>
      </c>
      <c r="B187" s="1">
        <v>0.125</v>
      </c>
      <c r="C187" s="52">
        <v>2015</v>
      </c>
      <c r="D187" s="52">
        <v>1</v>
      </c>
      <c r="E187" s="52">
        <v>24</v>
      </c>
      <c r="F187" s="52">
        <v>14302139</v>
      </c>
      <c r="G187" s="52">
        <v>14302139</v>
      </c>
      <c r="H187" s="52">
        <v>1976673</v>
      </c>
      <c r="I187" s="52">
        <v>1976673</v>
      </c>
      <c r="J187" s="52">
        <v>0</v>
      </c>
      <c r="K187" s="52">
        <v>0</v>
      </c>
      <c r="L187" s="52">
        <v>93.575800000000001</v>
      </c>
      <c r="M187" s="52">
        <v>15.55</v>
      </c>
      <c r="N187" s="52">
        <v>400.51</v>
      </c>
      <c r="O187" s="52">
        <v>7</v>
      </c>
      <c r="P187" s="2">
        <f t="shared" si="3"/>
        <v>411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546</v>
      </c>
      <c r="B188" s="1">
        <v>8.3333333333333329E-2</v>
      </c>
      <c r="C188" s="52">
        <v>2015</v>
      </c>
      <c r="D188" s="52">
        <v>1</v>
      </c>
      <c r="E188" s="52">
        <v>24</v>
      </c>
      <c r="F188" s="52">
        <v>14301728</v>
      </c>
      <c r="G188" s="52">
        <v>14301728</v>
      </c>
      <c r="H188" s="52">
        <v>1976619</v>
      </c>
      <c r="I188" s="52">
        <v>1976619</v>
      </c>
      <c r="J188" s="52">
        <v>0</v>
      </c>
      <c r="K188" s="52">
        <v>0</v>
      </c>
      <c r="L188" s="52">
        <v>92.510900000000007</v>
      </c>
      <c r="M188" s="52">
        <v>15.69</v>
      </c>
      <c r="N188" s="52">
        <v>560.74</v>
      </c>
      <c r="O188" s="52">
        <v>7</v>
      </c>
      <c r="P188" s="2">
        <f t="shared" si="3"/>
        <v>443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545</v>
      </c>
      <c r="B189" s="1">
        <v>4.1666666666666664E-2</v>
      </c>
      <c r="C189" s="52">
        <v>2015</v>
      </c>
      <c r="D189" s="52">
        <v>1</v>
      </c>
      <c r="E189" s="52">
        <v>24</v>
      </c>
      <c r="F189" s="52">
        <v>14301285</v>
      </c>
      <c r="G189" s="52">
        <v>14301285</v>
      </c>
      <c r="H189" s="52">
        <v>1976560</v>
      </c>
      <c r="I189" s="52">
        <v>1976560</v>
      </c>
      <c r="J189" s="52">
        <v>0</v>
      </c>
      <c r="K189" s="52">
        <v>0</v>
      </c>
      <c r="L189" s="52">
        <v>91.972200000000001</v>
      </c>
      <c r="M189" s="52">
        <v>15.91</v>
      </c>
      <c r="N189" s="52">
        <v>548.17999999999995</v>
      </c>
      <c r="O189" s="52">
        <v>7</v>
      </c>
      <c r="P189" s="2">
        <f t="shared" si="3"/>
        <v>568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544</v>
      </c>
      <c r="B190" s="1">
        <v>0</v>
      </c>
      <c r="C190" s="52">
        <v>2015</v>
      </c>
      <c r="D190" s="52">
        <v>1</v>
      </c>
      <c r="E190" s="52">
        <v>24</v>
      </c>
      <c r="F190" s="52">
        <v>14300717</v>
      </c>
      <c r="G190" s="52">
        <v>14300717</v>
      </c>
      <c r="H190" s="52">
        <v>1976484</v>
      </c>
      <c r="I190" s="52">
        <v>1976484</v>
      </c>
      <c r="J190" s="52">
        <v>0</v>
      </c>
      <c r="K190" s="52">
        <v>0</v>
      </c>
      <c r="L190" s="52">
        <v>92.468199999999996</v>
      </c>
      <c r="M190" s="52">
        <v>16.02</v>
      </c>
      <c r="N190" s="52">
        <v>527.02</v>
      </c>
      <c r="O190" s="52">
        <v>7</v>
      </c>
      <c r="P190" s="2">
        <f t="shared" si="3"/>
        <v>549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543</v>
      </c>
      <c r="B191" s="1">
        <v>0.95833333333333337</v>
      </c>
      <c r="C191" s="52">
        <v>2015</v>
      </c>
      <c r="D191" s="52">
        <v>1</v>
      </c>
      <c r="E191" s="52">
        <v>23</v>
      </c>
      <c r="F191" s="52">
        <v>14300168</v>
      </c>
      <c r="G191" s="52">
        <v>14300168</v>
      </c>
      <c r="H191" s="52">
        <v>1976411</v>
      </c>
      <c r="I191" s="52">
        <v>1976411</v>
      </c>
      <c r="J191" s="52">
        <v>0</v>
      </c>
      <c r="K191" s="52">
        <v>0</v>
      </c>
      <c r="L191" s="52">
        <v>93.303799999999995</v>
      </c>
      <c r="M191" s="52">
        <v>16.09</v>
      </c>
      <c r="N191" s="52">
        <v>498.67</v>
      </c>
      <c r="O191" s="52">
        <v>7</v>
      </c>
      <c r="P191" s="2">
        <f t="shared" si="3"/>
        <v>491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542</v>
      </c>
      <c r="B192" s="1">
        <v>0.91666666666666663</v>
      </c>
      <c r="C192" s="52">
        <v>2015</v>
      </c>
      <c r="D192" s="52">
        <v>1</v>
      </c>
      <c r="E192" s="52">
        <v>23</v>
      </c>
      <c r="F192" s="52">
        <v>14299677</v>
      </c>
      <c r="G192" s="52">
        <v>14299677</v>
      </c>
      <c r="H192" s="52">
        <v>1976346</v>
      </c>
      <c r="I192" s="52">
        <v>1976346</v>
      </c>
      <c r="J192" s="52">
        <v>0</v>
      </c>
      <c r="K192" s="52">
        <v>0</v>
      </c>
      <c r="L192" s="52">
        <v>92.721299999999999</v>
      </c>
      <c r="M192" s="52">
        <v>16.149999999999999</v>
      </c>
      <c r="N192" s="52">
        <v>376.55</v>
      </c>
      <c r="O192" s="52">
        <v>7</v>
      </c>
      <c r="P192" s="2">
        <f t="shared" si="3"/>
        <v>490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541</v>
      </c>
      <c r="B193" s="1">
        <v>0.875</v>
      </c>
      <c r="C193" s="52">
        <v>2015</v>
      </c>
      <c r="D193" s="52">
        <v>1</v>
      </c>
      <c r="E193" s="52">
        <v>23</v>
      </c>
      <c r="F193" s="52">
        <v>14299187</v>
      </c>
      <c r="G193" s="52">
        <v>14299187</v>
      </c>
      <c r="H193" s="52">
        <v>1976281</v>
      </c>
      <c r="I193" s="52">
        <v>1976281</v>
      </c>
      <c r="J193" s="52">
        <v>0</v>
      </c>
      <c r="K193" s="52">
        <v>0</v>
      </c>
      <c r="L193" s="52">
        <v>93.233500000000006</v>
      </c>
      <c r="M193" s="52">
        <v>16.079999999999998</v>
      </c>
      <c r="N193" s="52">
        <v>311.44</v>
      </c>
      <c r="O193" s="52">
        <v>7</v>
      </c>
      <c r="P193" s="2">
        <f t="shared" si="3"/>
        <v>287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540</v>
      </c>
      <c r="B194" s="1">
        <v>0.83333333333333337</v>
      </c>
      <c r="C194" s="52">
        <v>2015</v>
      </c>
      <c r="D194" s="52">
        <v>1</v>
      </c>
      <c r="E194" s="52">
        <v>23</v>
      </c>
      <c r="F194" s="52">
        <v>14298900</v>
      </c>
      <c r="G194" s="52">
        <v>14298900</v>
      </c>
      <c r="H194" s="52">
        <v>1976243</v>
      </c>
      <c r="I194" s="52">
        <v>1976243</v>
      </c>
      <c r="J194" s="52">
        <v>0</v>
      </c>
      <c r="K194" s="52">
        <v>0</v>
      </c>
      <c r="L194" s="52">
        <v>93.843599999999995</v>
      </c>
      <c r="M194" s="52">
        <v>16.46</v>
      </c>
      <c r="N194" s="52">
        <v>377.29</v>
      </c>
      <c r="O194" s="52">
        <v>7</v>
      </c>
      <c r="P194" s="2">
        <f t="shared" si="3"/>
        <v>365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539</v>
      </c>
      <c r="B195" s="1">
        <v>0.79166666666666663</v>
      </c>
      <c r="C195" s="52">
        <v>2015</v>
      </c>
      <c r="D195" s="52">
        <v>1</v>
      </c>
      <c r="E195" s="52">
        <v>23</v>
      </c>
      <c r="F195" s="52">
        <v>14298535</v>
      </c>
      <c r="G195" s="52">
        <v>14298535</v>
      </c>
      <c r="H195" s="52">
        <v>1976195</v>
      </c>
      <c r="I195" s="52">
        <v>1976195</v>
      </c>
      <c r="J195" s="52">
        <v>0</v>
      </c>
      <c r="K195" s="52">
        <v>0</v>
      </c>
      <c r="L195" s="52">
        <v>92.637900000000002</v>
      </c>
      <c r="M195" s="52">
        <v>16.88</v>
      </c>
      <c r="N195" s="52">
        <v>508.09</v>
      </c>
      <c r="O195" s="52">
        <v>7</v>
      </c>
      <c r="P195" s="2">
        <f t="shared" si="3"/>
        <v>419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538</v>
      </c>
      <c r="B196" s="1">
        <v>0.75</v>
      </c>
      <c r="C196" s="52">
        <v>2015</v>
      </c>
      <c r="D196" s="52">
        <v>1</v>
      </c>
      <c r="E196" s="52">
        <v>23</v>
      </c>
      <c r="F196" s="52">
        <v>14298116</v>
      </c>
      <c r="G196" s="52">
        <v>14298116</v>
      </c>
      <c r="H196" s="52">
        <v>1976139</v>
      </c>
      <c r="I196" s="52">
        <v>1976139</v>
      </c>
      <c r="J196" s="52">
        <v>0</v>
      </c>
      <c r="K196" s="52">
        <v>0</v>
      </c>
      <c r="L196" s="52">
        <v>92.557400000000001</v>
      </c>
      <c r="M196" s="52">
        <v>17.78</v>
      </c>
      <c r="N196" s="52">
        <v>499.77</v>
      </c>
      <c r="O196" s="52">
        <v>7</v>
      </c>
      <c r="P196" s="2">
        <f t="shared" si="3"/>
        <v>523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537</v>
      </c>
      <c r="B197" s="1">
        <v>0.70833333333333337</v>
      </c>
      <c r="C197" s="52">
        <v>2015</v>
      </c>
      <c r="D197" s="52">
        <v>1</v>
      </c>
      <c r="E197" s="52">
        <v>23</v>
      </c>
      <c r="F197" s="52">
        <v>14297593</v>
      </c>
      <c r="G197" s="52">
        <v>14297593</v>
      </c>
      <c r="H197" s="52">
        <v>1976069</v>
      </c>
      <c r="I197" s="52">
        <v>1976069</v>
      </c>
      <c r="J197" s="52">
        <v>0</v>
      </c>
      <c r="K197" s="52">
        <v>0</v>
      </c>
      <c r="L197" s="52">
        <v>92.468699999999998</v>
      </c>
      <c r="M197" s="52">
        <v>18.12</v>
      </c>
      <c r="N197" s="52">
        <v>467.52</v>
      </c>
      <c r="O197" s="52">
        <v>7</v>
      </c>
      <c r="P197" s="2">
        <f t="shared" si="3"/>
        <v>499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536</v>
      </c>
      <c r="B198" s="1">
        <v>0.66666666666666663</v>
      </c>
      <c r="C198" s="52">
        <v>2015</v>
      </c>
      <c r="D198" s="52">
        <v>1</v>
      </c>
      <c r="E198" s="52">
        <v>23</v>
      </c>
      <c r="F198" s="52">
        <v>14297094</v>
      </c>
      <c r="G198" s="52">
        <v>14297094</v>
      </c>
      <c r="H198" s="52">
        <v>1976002</v>
      </c>
      <c r="I198" s="52">
        <v>1976002</v>
      </c>
      <c r="J198" s="52">
        <v>0</v>
      </c>
      <c r="K198" s="52">
        <v>0</v>
      </c>
      <c r="L198" s="52">
        <v>91.372299999999996</v>
      </c>
      <c r="M198" s="52">
        <v>18.22</v>
      </c>
      <c r="N198" s="52">
        <v>517.35</v>
      </c>
      <c r="O198" s="52">
        <v>7</v>
      </c>
      <c r="P198" s="2">
        <f t="shared" si="3"/>
        <v>487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535</v>
      </c>
      <c r="B199" s="1">
        <v>0.625</v>
      </c>
      <c r="C199" s="52">
        <v>2015</v>
      </c>
      <c r="D199" s="52">
        <v>1</v>
      </c>
      <c r="E199" s="52">
        <v>23</v>
      </c>
      <c r="F199" s="52">
        <v>14296607</v>
      </c>
      <c r="G199" s="52">
        <v>14296607</v>
      </c>
      <c r="H199" s="52">
        <v>1975936</v>
      </c>
      <c r="I199" s="52">
        <v>1975936</v>
      </c>
      <c r="J199" s="52">
        <v>0</v>
      </c>
      <c r="K199" s="52">
        <v>0</v>
      </c>
      <c r="L199" s="52">
        <v>92.774000000000001</v>
      </c>
      <c r="M199" s="52">
        <v>18.52</v>
      </c>
      <c r="N199" s="52">
        <v>276.83</v>
      </c>
      <c r="O199" s="52">
        <v>7</v>
      </c>
      <c r="P199" s="2">
        <f t="shared" si="3"/>
        <v>395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534</v>
      </c>
      <c r="B200" s="1">
        <v>0.58333333333333337</v>
      </c>
      <c r="C200" s="52">
        <v>2015</v>
      </c>
      <c r="D200" s="52">
        <v>1</v>
      </c>
      <c r="E200" s="52">
        <v>23</v>
      </c>
      <c r="F200" s="52">
        <v>14296212</v>
      </c>
      <c r="G200" s="52">
        <v>14296212</v>
      </c>
      <c r="H200" s="52">
        <v>1975883</v>
      </c>
      <c r="I200" s="52">
        <v>1975883</v>
      </c>
      <c r="J200" s="52">
        <v>0</v>
      </c>
      <c r="K200" s="52">
        <v>0</v>
      </c>
      <c r="L200" s="52">
        <v>92.266000000000005</v>
      </c>
      <c r="M200" s="52">
        <v>18.72</v>
      </c>
      <c r="N200" s="52">
        <v>295.45999999999998</v>
      </c>
      <c r="O200" s="52">
        <v>7</v>
      </c>
      <c r="P200" s="2">
        <f t="shared" si="3"/>
        <v>282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533</v>
      </c>
      <c r="B201" s="1">
        <v>0.54166666666666663</v>
      </c>
      <c r="C201" s="52">
        <v>2015</v>
      </c>
      <c r="D201" s="52">
        <v>1</v>
      </c>
      <c r="E201" s="52">
        <v>23</v>
      </c>
      <c r="F201" s="52">
        <v>14295930</v>
      </c>
      <c r="G201" s="52">
        <v>14295930</v>
      </c>
      <c r="H201" s="52">
        <v>1975845</v>
      </c>
      <c r="I201" s="52">
        <v>1975845</v>
      </c>
      <c r="J201" s="52">
        <v>0</v>
      </c>
      <c r="K201" s="52">
        <v>0</v>
      </c>
      <c r="L201" s="52">
        <v>91.4131</v>
      </c>
      <c r="M201" s="52">
        <v>18.45</v>
      </c>
      <c r="N201" s="52">
        <v>317.3</v>
      </c>
      <c r="O201" s="52">
        <v>7</v>
      </c>
      <c r="P201" s="2">
        <f t="shared" si="3"/>
        <v>302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532</v>
      </c>
      <c r="B202" s="1">
        <v>0.5</v>
      </c>
      <c r="C202" s="52">
        <v>2015</v>
      </c>
      <c r="D202" s="52">
        <v>1</v>
      </c>
      <c r="E202" s="52">
        <v>23</v>
      </c>
      <c r="F202" s="52">
        <v>14295628</v>
      </c>
      <c r="G202" s="52">
        <v>14295628</v>
      </c>
      <c r="H202" s="52">
        <v>1975804</v>
      </c>
      <c r="I202" s="52">
        <v>1975804</v>
      </c>
      <c r="J202" s="52">
        <v>0</v>
      </c>
      <c r="K202" s="52">
        <v>0</v>
      </c>
      <c r="L202" s="52">
        <v>91.629900000000006</v>
      </c>
      <c r="M202" s="52">
        <v>17.89</v>
      </c>
      <c r="N202" s="52">
        <v>409.45</v>
      </c>
      <c r="O202" s="52">
        <v>7</v>
      </c>
      <c r="P202" s="2">
        <f t="shared" si="3"/>
        <v>341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531</v>
      </c>
      <c r="B203" s="1">
        <v>0.45833333333333331</v>
      </c>
      <c r="C203" s="52">
        <v>2015</v>
      </c>
      <c r="D203" s="52">
        <v>1</v>
      </c>
      <c r="E203" s="52">
        <v>23</v>
      </c>
      <c r="F203" s="52">
        <v>14295287</v>
      </c>
      <c r="G203" s="52">
        <v>14295287</v>
      </c>
      <c r="H203" s="52">
        <v>1975758</v>
      </c>
      <c r="I203" s="52">
        <v>1975758</v>
      </c>
      <c r="J203" s="52">
        <v>0</v>
      </c>
      <c r="K203" s="52">
        <v>0</v>
      </c>
      <c r="L203" s="52">
        <v>89.669399999999996</v>
      </c>
      <c r="M203" s="52">
        <v>17.010000000000002</v>
      </c>
      <c r="N203" s="52">
        <v>345.58</v>
      </c>
      <c r="O203" s="52">
        <v>7</v>
      </c>
      <c r="P203" s="2">
        <f t="shared" si="3"/>
        <v>436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530</v>
      </c>
      <c r="B204" s="1">
        <v>0.41666666666666669</v>
      </c>
      <c r="C204" s="52">
        <v>2015</v>
      </c>
      <c r="D204" s="52">
        <v>1</v>
      </c>
      <c r="E204" s="52">
        <v>23</v>
      </c>
      <c r="F204" s="52">
        <v>14294851</v>
      </c>
      <c r="G204" s="52">
        <v>14294851</v>
      </c>
      <c r="H204" s="52">
        <v>1975698</v>
      </c>
      <c r="I204" s="52">
        <v>1975698</v>
      </c>
      <c r="J204" s="52">
        <v>0</v>
      </c>
      <c r="K204" s="52">
        <v>0</v>
      </c>
      <c r="L204" s="52">
        <v>91.210899999999995</v>
      </c>
      <c r="M204" s="52">
        <v>15.86</v>
      </c>
      <c r="N204" s="52">
        <v>334.53</v>
      </c>
      <c r="O204" s="52">
        <v>7</v>
      </c>
      <c r="P204" s="2">
        <f t="shared" si="3"/>
        <v>312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529</v>
      </c>
      <c r="B205" s="1">
        <v>0.375</v>
      </c>
      <c r="C205" s="52">
        <v>2015</v>
      </c>
      <c r="D205" s="52">
        <v>1</v>
      </c>
      <c r="E205" s="52">
        <v>23</v>
      </c>
      <c r="F205" s="52">
        <v>14294539</v>
      </c>
      <c r="G205" s="52">
        <v>14294539</v>
      </c>
      <c r="H205" s="52">
        <v>1975656</v>
      </c>
      <c r="I205" s="52">
        <v>1975656</v>
      </c>
      <c r="J205" s="52">
        <v>0</v>
      </c>
      <c r="K205" s="52">
        <v>0</v>
      </c>
      <c r="L205" s="52">
        <v>91.488799999999998</v>
      </c>
      <c r="M205" s="52">
        <v>15.3</v>
      </c>
      <c r="N205" s="52">
        <v>322.95999999999998</v>
      </c>
      <c r="O205" s="52">
        <v>7</v>
      </c>
      <c r="P205" s="2">
        <f t="shared" si="3"/>
        <v>328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528</v>
      </c>
      <c r="B206" s="1">
        <v>0.33333333333333331</v>
      </c>
      <c r="C206" s="52">
        <v>2015</v>
      </c>
      <c r="D206" s="52">
        <v>1</v>
      </c>
      <c r="E206" s="52">
        <v>23</v>
      </c>
      <c r="F206" s="52">
        <v>14294211</v>
      </c>
      <c r="G206" s="52">
        <v>14294211</v>
      </c>
      <c r="H206" s="52">
        <v>1975612</v>
      </c>
      <c r="I206" s="52">
        <v>1975612</v>
      </c>
      <c r="J206" s="52">
        <v>0</v>
      </c>
      <c r="K206" s="52">
        <v>0</v>
      </c>
      <c r="L206" s="52">
        <v>92.551500000000004</v>
      </c>
      <c r="M206" s="52">
        <v>14.91</v>
      </c>
      <c r="N206" s="52">
        <v>357.41</v>
      </c>
      <c r="O206" s="52">
        <v>7</v>
      </c>
      <c r="P206" s="2">
        <f t="shared" si="3"/>
        <v>325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527</v>
      </c>
      <c r="B207" s="1">
        <v>0.29166666666666669</v>
      </c>
      <c r="C207" s="52">
        <v>2015</v>
      </c>
      <c r="D207" s="52">
        <v>1</v>
      </c>
      <c r="E207" s="52">
        <v>23</v>
      </c>
      <c r="F207" s="52">
        <v>14293886</v>
      </c>
      <c r="G207" s="52">
        <v>14293886</v>
      </c>
      <c r="H207" s="52">
        <v>1975569</v>
      </c>
      <c r="I207" s="52">
        <v>1975569</v>
      </c>
      <c r="J207" s="52">
        <v>0</v>
      </c>
      <c r="K207" s="52">
        <v>0</v>
      </c>
      <c r="L207" s="52">
        <v>93.274500000000003</v>
      </c>
      <c r="M207" s="52">
        <v>14.92</v>
      </c>
      <c r="N207" s="52">
        <v>370.44</v>
      </c>
      <c r="O207" s="52">
        <v>7</v>
      </c>
      <c r="P207" s="2">
        <f t="shared" si="3"/>
        <v>364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526</v>
      </c>
      <c r="B208" s="1">
        <v>0.25</v>
      </c>
      <c r="C208" s="52">
        <v>2015</v>
      </c>
      <c r="D208" s="52">
        <v>1</v>
      </c>
      <c r="E208" s="52">
        <v>23</v>
      </c>
      <c r="F208" s="52">
        <v>14293522</v>
      </c>
      <c r="G208" s="52">
        <v>14293522</v>
      </c>
      <c r="H208" s="52">
        <v>1975521</v>
      </c>
      <c r="I208" s="52">
        <v>1975521</v>
      </c>
      <c r="J208" s="52">
        <v>0</v>
      </c>
      <c r="K208" s="52">
        <v>0</v>
      </c>
      <c r="L208" s="52">
        <v>93.065799999999996</v>
      </c>
      <c r="M208" s="52">
        <v>15.07</v>
      </c>
      <c r="N208" s="52">
        <v>349.48</v>
      </c>
      <c r="O208" s="52">
        <v>7</v>
      </c>
      <c r="P208" s="2">
        <f t="shared" si="3"/>
        <v>372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525</v>
      </c>
      <c r="B209" s="1">
        <v>0.20833333333333334</v>
      </c>
      <c r="C209" s="52">
        <v>2015</v>
      </c>
      <c r="D209" s="52">
        <v>1</v>
      </c>
      <c r="E209" s="52">
        <v>23</v>
      </c>
      <c r="F209" s="52">
        <v>14293150</v>
      </c>
      <c r="G209" s="52">
        <v>14293150</v>
      </c>
      <c r="H209" s="52">
        <v>1975472</v>
      </c>
      <c r="I209" s="52">
        <v>1975472</v>
      </c>
      <c r="J209" s="52">
        <v>0</v>
      </c>
      <c r="K209" s="52">
        <v>0</v>
      </c>
      <c r="L209" s="52">
        <v>93.325999999999993</v>
      </c>
      <c r="M209" s="52">
        <v>15.2</v>
      </c>
      <c r="N209" s="52">
        <v>387.81</v>
      </c>
      <c r="O209" s="52">
        <v>7</v>
      </c>
      <c r="P209" s="2">
        <f t="shared" si="3"/>
        <v>379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524</v>
      </c>
      <c r="B210" s="1">
        <v>0.16666666666666666</v>
      </c>
      <c r="C210" s="52">
        <v>2015</v>
      </c>
      <c r="D210" s="52">
        <v>1</v>
      </c>
      <c r="E210" s="52">
        <v>23</v>
      </c>
      <c r="F210" s="52">
        <v>14292771</v>
      </c>
      <c r="G210" s="52">
        <v>14292771</v>
      </c>
      <c r="H210" s="52">
        <v>1975422</v>
      </c>
      <c r="I210" s="52">
        <v>1975422</v>
      </c>
      <c r="J210" s="52">
        <v>0</v>
      </c>
      <c r="K210" s="52">
        <v>0</v>
      </c>
      <c r="L210" s="52">
        <v>93.895300000000006</v>
      </c>
      <c r="M210" s="52">
        <v>15.26</v>
      </c>
      <c r="N210" s="52">
        <v>420.82</v>
      </c>
      <c r="O210" s="52">
        <v>7</v>
      </c>
      <c r="P210" s="2">
        <f t="shared" si="3"/>
        <v>382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523</v>
      </c>
      <c r="B211" s="1">
        <v>0.125</v>
      </c>
      <c r="C211" s="52">
        <v>2015</v>
      </c>
      <c r="D211" s="52">
        <v>1</v>
      </c>
      <c r="E211" s="52">
        <v>23</v>
      </c>
      <c r="F211" s="52">
        <v>14292389</v>
      </c>
      <c r="G211" s="52">
        <v>14292389</v>
      </c>
      <c r="H211" s="52">
        <v>1975372</v>
      </c>
      <c r="I211" s="52">
        <v>1975372</v>
      </c>
      <c r="J211" s="52">
        <v>0</v>
      </c>
      <c r="K211" s="52">
        <v>0</v>
      </c>
      <c r="L211" s="52">
        <v>94.032899999999998</v>
      </c>
      <c r="M211" s="52">
        <v>15.53</v>
      </c>
      <c r="N211" s="52">
        <v>425.57</v>
      </c>
      <c r="O211" s="52">
        <v>7</v>
      </c>
      <c r="P211" s="2">
        <f t="shared" si="3"/>
        <v>428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522</v>
      </c>
      <c r="B212" s="1">
        <v>8.3333333333333329E-2</v>
      </c>
      <c r="C212" s="52">
        <v>2015</v>
      </c>
      <c r="D212" s="52">
        <v>1</v>
      </c>
      <c r="E212" s="52">
        <v>23</v>
      </c>
      <c r="F212" s="52">
        <v>14291961</v>
      </c>
      <c r="G212" s="52">
        <v>14291961</v>
      </c>
      <c r="H212" s="52">
        <v>1975316</v>
      </c>
      <c r="I212" s="52">
        <v>1975316</v>
      </c>
      <c r="J212" s="52">
        <v>0</v>
      </c>
      <c r="K212" s="52">
        <v>0</v>
      </c>
      <c r="L212" s="52">
        <v>93.334599999999995</v>
      </c>
      <c r="M212" s="52">
        <v>15.61</v>
      </c>
      <c r="N212" s="52">
        <v>444.02</v>
      </c>
      <c r="O212" s="52">
        <v>7</v>
      </c>
      <c r="P212" s="2">
        <f t="shared" si="3"/>
        <v>417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521</v>
      </c>
      <c r="B213" s="1">
        <v>4.1666666666666664E-2</v>
      </c>
      <c r="C213" s="52">
        <v>2015</v>
      </c>
      <c r="D213" s="52">
        <v>1</v>
      </c>
      <c r="E213" s="52">
        <v>23</v>
      </c>
      <c r="F213" s="52">
        <v>14291544</v>
      </c>
      <c r="G213" s="52">
        <v>14291544</v>
      </c>
      <c r="H213" s="52">
        <v>1975261</v>
      </c>
      <c r="I213" s="52">
        <v>1975261</v>
      </c>
      <c r="J213" s="52">
        <v>0</v>
      </c>
      <c r="K213" s="52">
        <v>0</v>
      </c>
      <c r="L213" s="52">
        <v>92.1631</v>
      </c>
      <c r="M213" s="52">
        <v>15.67</v>
      </c>
      <c r="N213" s="52">
        <v>361.04</v>
      </c>
      <c r="O213" s="52">
        <v>7</v>
      </c>
      <c r="P213" s="2">
        <f t="shared" si="3"/>
        <v>450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520</v>
      </c>
      <c r="B214" s="1">
        <v>0</v>
      </c>
      <c r="C214" s="52">
        <v>2015</v>
      </c>
      <c r="D214" s="52">
        <v>1</v>
      </c>
      <c r="E214" s="52">
        <v>23</v>
      </c>
      <c r="F214" s="52">
        <v>14291094</v>
      </c>
      <c r="G214" s="52">
        <v>14291094</v>
      </c>
      <c r="H214" s="52">
        <v>1975201</v>
      </c>
      <c r="I214" s="52">
        <v>1975201</v>
      </c>
      <c r="J214" s="52">
        <v>0</v>
      </c>
      <c r="K214" s="52">
        <v>0</v>
      </c>
      <c r="L214" s="52">
        <v>92.924499999999995</v>
      </c>
      <c r="M214" s="52">
        <v>15.51</v>
      </c>
      <c r="N214" s="52">
        <v>385.64</v>
      </c>
      <c r="O214" s="52">
        <v>7</v>
      </c>
      <c r="P214" s="2">
        <f t="shared" si="3"/>
        <v>332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519</v>
      </c>
      <c r="B215" s="1">
        <v>0.95833333333333337</v>
      </c>
      <c r="C215" s="52">
        <v>2015</v>
      </c>
      <c r="D215" s="52">
        <v>1</v>
      </c>
      <c r="E215" s="52">
        <v>22</v>
      </c>
      <c r="F215" s="52">
        <v>14290762</v>
      </c>
      <c r="G215" s="52">
        <v>14290762</v>
      </c>
      <c r="H215" s="52">
        <v>1975157</v>
      </c>
      <c r="I215" s="52">
        <v>1975157</v>
      </c>
      <c r="J215" s="52">
        <v>0</v>
      </c>
      <c r="K215" s="52">
        <v>0</v>
      </c>
      <c r="L215" s="52">
        <v>93.015600000000006</v>
      </c>
      <c r="M215" s="52">
        <v>15.89</v>
      </c>
      <c r="N215" s="52">
        <v>384.22</v>
      </c>
      <c r="O215" s="52">
        <v>7</v>
      </c>
      <c r="P215" s="2">
        <f t="shared" si="3"/>
        <v>415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518</v>
      </c>
      <c r="B216" s="1">
        <v>0.91666666666666663</v>
      </c>
      <c r="C216" s="52">
        <v>2015</v>
      </c>
      <c r="D216" s="52">
        <v>1</v>
      </c>
      <c r="E216" s="52">
        <v>22</v>
      </c>
      <c r="F216" s="52">
        <v>14290347</v>
      </c>
      <c r="G216" s="52">
        <v>14290347</v>
      </c>
      <c r="H216" s="52">
        <v>1975102</v>
      </c>
      <c r="I216" s="52">
        <v>1975102</v>
      </c>
      <c r="J216" s="52">
        <v>0</v>
      </c>
      <c r="K216" s="52">
        <v>0</v>
      </c>
      <c r="L216" s="52">
        <v>92.755700000000004</v>
      </c>
      <c r="M216" s="52">
        <v>16.02</v>
      </c>
      <c r="N216" s="52">
        <v>384.86</v>
      </c>
      <c r="O216" s="52">
        <v>7</v>
      </c>
      <c r="P216" s="2">
        <f t="shared" si="3"/>
        <v>384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517</v>
      </c>
      <c r="B217" s="1">
        <v>0.875</v>
      </c>
      <c r="C217" s="52">
        <v>2015</v>
      </c>
      <c r="D217" s="52">
        <v>1</v>
      </c>
      <c r="E217" s="52">
        <v>22</v>
      </c>
      <c r="F217" s="52">
        <v>14289963</v>
      </c>
      <c r="G217" s="52">
        <v>14289963</v>
      </c>
      <c r="H217" s="52">
        <v>1975051</v>
      </c>
      <c r="I217" s="52">
        <v>1975051</v>
      </c>
      <c r="J217" s="52">
        <v>0</v>
      </c>
      <c r="K217" s="52">
        <v>0</v>
      </c>
      <c r="L217" s="52">
        <v>92.930199999999999</v>
      </c>
      <c r="M217" s="52">
        <v>16.079999999999998</v>
      </c>
      <c r="N217" s="52">
        <v>371.28</v>
      </c>
      <c r="O217" s="52">
        <v>7</v>
      </c>
      <c r="P217" s="2">
        <f t="shared" si="3"/>
        <v>362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516</v>
      </c>
      <c r="B218" s="1">
        <v>0.83333333333333337</v>
      </c>
      <c r="C218" s="52">
        <v>2015</v>
      </c>
      <c r="D218" s="52">
        <v>1</v>
      </c>
      <c r="E218" s="52">
        <v>22</v>
      </c>
      <c r="F218" s="52">
        <v>14289601</v>
      </c>
      <c r="G218" s="52">
        <v>14289601</v>
      </c>
      <c r="H218" s="52">
        <v>1975003</v>
      </c>
      <c r="I218" s="52">
        <v>1975003</v>
      </c>
      <c r="J218" s="52">
        <v>0</v>
      </c>
      <c r="K218" s="52">
        <v>0</v>
      </c>
      <c r="L218" s="52">
        <v>93.99</v>
      </c>
      <c r="M218" s="52">
        <v>16.13</v>
      </c>
      <c r="N218" s="52">
        <v>311.69</v>
      </c>
      <c r="O218" s="52">
        <v>7</v>
      </c>
      <c r="P218" s="2">
        <f t="shared" si="3"/>
        <v>366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515</v>
      </c>
      <c r="B219" s="1">
        <v>0.79166666666666663</v>
      </c>
      <c r="C219" s="52">
        <v>2015</v>
      </c>
      <c r="D219" s="52">
        <v>1</v>
      </c>
      <c r="E219" s="52">
        <v>22</v>
      </c>
      <c r="F219" s="52">
        <v>14289235</v>
      </c>
      <c r="G219" s="52">
        <v>14289235</v>
      </c>
      <c r="H219" s="52">
        <v>1974955</v>
      </c>
      <c r="I219" s="52">
        <v>1974955</v>
      </c>
      <c r="J219" s="52">
        <v>0</v>
      </c>
      <c r="K219" s="52">
        <v>0</v>
      </c>
      <c r="L219" s="52">
        <v>93.6267</v>
      </c>
      <c r="M219" s="52">
        <v>16.55</v>
      </c>
      <c r="N219" s="52">
        <v>411.13</v>
      </c>
      <c r="O219" s="52">
        <v>7</v>
      </c>
      <c r="P219" s="2">
        <f t="shared" si="3"/>
        <v>288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514</v>
      </c>
      <c r="B220" s="1">
        <v>0.75</v>
      </c>
      <c r="C220" s="52">
        <v>2015</v>
      </c>
      <c r="D220" s="52">
        <v>1</v>
      </c>
      <c r="E220" s="52">
        <v>22</v>
      </c>
      <c r="F220" s="52">
        <v>14288947</v>
      </c>
      <c r="G220" s="52">
        <v>14288947</v>
      </c>
      <c r="H220" s="52">
        <v>1974917</v>
      </c>
      <c r="I220" s="52">
        <v>1974917</v>
      </c>
      <c r="J220" s="52">
        <v>0</v>
      </c>
      <c r="K220" s="52">
        <v>0</v>
      </c>
      <c r="L220" s="52">
        <v>91.8202</v>
      </c>
      <c r="M220" s="52">
        <v>17.43</v>
      </c>
      <c r="N220" s="52">
        <v>484.16</v>
      </c>
      <c r="O220" s="52">
        <v>7</v>
      </c>
      <c r="P220" s="2">
        <f t="shared" si="3"/>
        <v>527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513</v>
      </c>
      <c r="B221" s="1">
        <v>0.70833333333333337</v>
      </c>
      <c r="C221" s="52">
        <v>2015</v>
      </c>
      <c r="D221" s="52">
        <v>1</v>
      </c>
      <c r="E221" s="52">
        <v>22</v>
      </c>
      <c r="F221" s="52">
        <v>14288420</v>
      </c>
      <c r="G221" s="52">
        <v>14288420</v>
      </c>
      <c r="H221" s="52">
        <v>1974846</v>
      </c>
      <c r="I221" s="52">
        <v>1974846</v>
      </c>
      <c r="J221" s="52">
        <v>0</v>
      </c>
      <c r="K221" s="52">
        <v>0</v>
      </c>
      <c r="L221" s="52">
        <v>92.620400000000004</v>
      </c>
      <c r="M221" s="52">
        <v>18</v>
      </c>
      <c r="N221" s="52">
        <v>334.51</v>
      </c>
      <c r="O221" s="52">
        <v>7</v>
      </c>
      <c r="P221" s="2">
        <f t="shared" si="3"/>
        <v>441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512</v>
      </c>
      <c r="B222" s="1">
        <v>0.66666666666666663</v>
      </c>
      <c r="C222" s="52">
        <v>2015</v>
      </c>
      <c r="D222" s="52">
        <v>1</v>
      </c>
      <c r="E222" s="52">
        <v>22</v>
      </c>
      <c r="F222" s="52">
        <v>14287979</v>
      </c>
      <c r="G222" s="52">
        <v>14287979</v>
      </c>
      <c r="H222" s="52">
        <v>1974787</v>
      </c>
      <c r="I222" s="52">
        <v>1974787</v>
      </c>
      <c r="J222" s="52">
        <v>0</v>
      </c>
      <c r="K222" s="52">
        <v>0</v>
      </c>
      <c r="L222" s="52">
        <v>92.488200000000006</v>
      </c>
      <c r="M222" s="52">
        <v>18.72</v>
      </c>
      <c r="N222" s="52">
        <v>254.11</v>
      </c>
      <c r="O222" s="52">
        <v>7</v>
      </c>
      <c r="P222" s="2">
        <f t="shared" si="3"/>
        <v>252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511</v>
      </c>
      <c r="B223" s="1">
        <v>0.625</v>
      </c>
      <c r="C223" s="52">
        <v>2015</v>
      </c>
      <c r="D223" s="52">
        <v>1</v>
      </c>
      <c r="E223" s="52">
        <v>22</v>
      </c>
      <c r="F223" s="52">
        <v>14287727</v>
      </c>
      <c r="G223" s="52">
        <v>14287727</v>
      </c>
      <c r="H223" s="52">
        <v>1974753</v>
      </c>
      <c r="I223" s="52">
        <v>1974753</v>
      </c>
      <c r="J223" s="52">
        <v>0</v>
      </c>
      <c r="K223" s="52">
        <v>0</v>
      </c>
      <c r="L223" s="52">
        <v>93.427700000000002</v>
      </c>
      <c r="M223" s="52">
        <v>18.739999999999998</v>
      </c>
      <c r="N223" s="52">
        <v>275.69</v>
      </c>
      <c r="O223" s="52">
        <v>7</v>
      </c>
      <c r="P223" s="2">
        <f t="shared" si="3"/>
        <v>240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510</v>
      </c>
      <c r="B224" s="1">
        <v>0.58333333333333337</v>
      </c>
      <c r="C224" s="52">
        <v>2015</v>
      </c>
      <c r="D224" s="52">
        <v>1</v>
      </c>
      <c r="E224" s="52">
        <v>22</v>
      </c>
      <c r="F224" s="52">
        <v>14287487</v>
      </c>
      <c r="G224" s="52">
        <v>14287487</v>
      </c>
      <c r="H224" s="52">
        <v>1974721</v>
      </c>
      <c r="I224" s="52">
        <v>1974721</v>
      </c>
      <c r="J224" s="52">
        <v>0</v>
      </c>
      <c r="K224" s="52">
        <v>0</v>
      </c>
      <c r="L224" s="52">
        <v>91.757000000000005</v>
      </c>
      <c r="M224" s="52">
        <v>18.48</v>
      </c>
      <c r="N224" s="52">
        <v>317.66000000000003</v>
      </c>
      <c r="O224" s="52">
        <v>7</v>
      </c>
      <c r="P224" s="2">
        <f t="shared" si="3"/>
        <v>311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509</v>
      </c>
      <c r="B225" s="1">
        <v>0.54166666666666663</v>
      </c>
      <c r="C225" s="52">
        <v>2015</v>
      </c>
      <c r="D225" s="52">
        <v>1</v>
      </c>
      <c r="E225" s="52">
        <v>22</v>
      </c>
      <c r="F225" s="52">
        <v>14287176</v>
      </c>
      <c r="G225" s="52">
        <v>14287176</v>
      </c>
      <c r="H225" s="52">
        <v>1974679</v>
      </c>
      <c r="I225" s="52">
        <v>1974679</v>
      </c>
      <c r="J225" s="52">
        <v>0</v>
      </c>
      <c r="K225" s="52">
        <v>0</v>
      </c>
      <c r="L225" s="52">
        <v>91.425700000000006</v>
      </c>
      <c r="M225" s="52">
        <v>18.18</v>
      </c>
      <c r="N225" s="52">
        <v>302.36</v>
      </c>
      <c r="O225" s="52">
        <v>7</v>
      </c>
      <c r="P225" s="2">
        <f t="shared" si="3"/>
        <v>310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508</v>
      </c>
      <c r="B226" s="1">
        <v>0.5</v>
      </c>
      <c r="C226" s="52">
        <v>2015</v>
      </c>
      <c r="D226" s="52">
        <v>1</v>
      </c>
      <c r="E226" s="52">
        <v>22</v>
      </c>
      <c r="F226" s="52">
        <v>14286866</v>
      </c>
      <c r="G226" s="52">
        <v>14286866</v>
      </c>
      <c r="H226" s="52">
        <v>1974637</v>
      </c>
      <c r="I226" s="52">
        <v>1974637</v>
      </c>
      <c r="J226" s="52">
        <v>0</v>
      </c>
      <c r="K226" s="52">
        <v>0</v>
      </c>
      <c r="L226" s="52">
        <v>91.754499999999993</v>
      </c>
      <c r="M226" s="52">
        <v>18</v>
      </c>
      <c r="N226" s="52">
        <v>280.74</v>
      </c>
      <c r="O226" s="52">
        <v>7</v>
      </c>
      <c r="P226" s="2">
        <f t="shared" si="3"/>
        <v>296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507</v>
      </c>
      <c r="B227" s="1">
        <v>0.45833333333333331</v>
      </c>
      <c r="C227" s="52">
        <v>2015</v>
      </c>
      <c r="D227" s="52">
        <v>1</v>
      </c>
      <c r="E227" s="52">
        <v>22</v>
      </c>
      <c r="F227" s="52">
        <v>14286570</v>
      </c>
      <c r="G227" s="52">
        <v>14286570</v>
      </c>
      <c r="H227" s="52">
        <v>1974597</v>
      </c>
      <c r="I227" s="52">
        <v>1974597</v>
      </c>
      <c r="J227" s="52">
        <v>0</v>
      </c>
      <c r="K227" s="52">
        <v>0</v>
      </c>
      <c r="L227" s="52">
        <v>90.651499999999999</v>
      </c>
      <c r="M227" s="52">
        <v>17.68</v>
      </c>
      <c r="N227" s="52">
        <v>452.35</v>
      </c>
      <c r="O227" s="52">
        <v>7</v>
      </c>
      <c r="P227" s="2">
        <f t="shared" si="3"/>
        <v>330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506</v>
      </c>
      <c r="B228" s="1">
        <v>0.41666666666666669</v>
      </c>
      <c r="C228" s="52">
        <v>2015</v>
      </c>
      <c r="D228" s="52">
        <v>1</v>
      </c>
      <c r="E228" s="52">
        <v>22</v>
      </c>
      <c r="F228" s="52">
        <v>14286240</v>
      </c>
      <c r="G228" s="52">
        <v>14286240</v>
      </c>
      <c r="H228" s="52">
        <v>1974552</v>
      </c>
      <c r="I228" s="52">
        <v>1974552</v>
      </c>
      <c r="J228" s="52">
        <v>0</v>
      </c>
      <c r="K228" s="52">
        <v>0</v>
      </c>
      <c r="L228" s="52">
        <v>90.266099999999994</v>
      </c>
      <c r="M228" s="52">
        <v>17.23</v>
      </c>
      <c r="N228" s="52">
        <v>517.5</v>
      </c>
      <c r="O228" s="52">
        <v>7</v>
      </c>
      <c r="P228" s="2">
        <f t="shared" si="3"/>
        <v>512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505</v>
      </c>
      <c r="B229" s="1">
        <v>0.375</v>
      </c>
      <c r="C229" s="52">
        <v>2015</v>
      </c>
      <c r="D229" s="52">
        <v>1</v>
      </c>
      <c r="E229" s="52">
        <v>22</v>
      </c>
      <c r="F229" s="52">
        <v>14285728</v>
      </c>
      <c r="G229" s="52">
        <v>14285728</v>
      </c>
      <c r="H229" s="52">
        <v>1974482</v>
      </c>
      <c r="I229" s="52">
        <v>1974482</v>
      </c>
      <c r="J229" s="52">
        <v>0</v>
      </c>
      <c r="K229" s="52">
        <v>0</v>
      </c>
      <c r="L229" s="52">
        <v>91.784099999999995</v>
      </c>
      <c r="M229" s="52">
        <v>16.600000000000001</v>
      </c>
      <c r="N229" s="52">
        <v>513.83000000000004</v>
      </c>
      <c r="O229" s="52">
        <v>7</v>
      </c>
      <c r="P229" s="2">
        <f t="shared" si="3"/>
        <v>521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504</v>
      </c>
      <c r="B230" s="1">
        <v>0.33333333333333331</v>
      </c>
      <c r="C230" s="52">
        <v>2015</v>
      </c>
      <c r="D230" s="52">
        <v>1</v>
      </c>
      <c r="E230" s="52">
        <v>22</v>
      </c>
      <c r="F230" s="52">
        <v>14285207</v>
      </c>
      <c r="G230" s="52">
        <v>14285207</v>
      </c>
      <c r="H230" s="52">
        <v>1974412</v>
      </c>
      <c r="I230" s="52">
        <v>1974412</v>
      </c>
      <c r="J230" s="52">
        <v>0</v>
      </c>
      <c r="K230" s="52">
        <v>0</v>
      </c>
      <c r="L230" s="52">
        <v>91.859399999999994</v>
      </c>
      <c r="M230" s="52">
        <v>15.96</v>
      </c>
      <c r="N230" s="52">
        <v>420.59</v>
      </c>
      <c r="O230" s="52">
        <v>7</v>
      </c>
      <c r="P230" s="2">
        <f t="shared" si="3"/>
        <v>463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503</v>
      </c>
      <c r="B231" s="1">
        <v>0.29166666666666669</v>
      </c>
      <c r="C231" s="52">
        <v>2015</v>
      </c>
      <c r="D231" s="52">
        <v>1</v>
      </c>
      <c r="E231" s="52">
        <v>22</v>
      </c>
      <c r="F231" s="52">
        <v>14284744</v>
      </c>
      <c r="G231" s="52">
        <v>14284744</v>
      </c>
      <c r="H231" s="52">
        <v>1974350</v>
      </c>
      <c r="I231" s="52">
        <v>1974350</v>
      </c>
      <c r="J231" s="52">
        <v>0</v>
      </c>
      <c r="K231" s="52">
        <v>0</v>
      </c>
      <c r="L231" s="52">
        <v>92.843299999999999</v>
      </c>
      <c r="M231" s="52">
        <v>15.73</v>
      </c>
      <c r="N231" s="52">
        <v>370.4</v>
      </c>
      <c r="O231" s="52">
        <v>7</v>
      </c>
      <c r="P231" s="2">
        <f t="shared" si="3"/>
        <v>407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502</v>
      </c>
      <c r="B232" s="1">
        <v>0.25</v>
      </c>
      <c r="C232" s="52">
        <v>2015</v>
      </c>
      <c r="D232" s="52">
        <v>1</v>
      </c>
      <c r="E232" s="52">
        <v>22</v>
      </c>
      <c r="F232" s="52">
        <v>14284337</v>
      </c>
      <c r="G232" s="52">
        <v>14284337</v>
      </c>
      <c r="H232" s="52">
        <v>1974296</v>
      </c>
      <c r="I232" s="52">
        <v>1974296</v>
      </c>
      <c r="J232" s="52">
        <v>0</v>
      </c>
      <c r="K232" s="52">
        <v>0</v>
      </c>
      <c r="L232" s="52">
        <v>92.767200000000003</v>
      </c>
      <c r="M232" s="52">
        <v>15.42</v>
      </c>
      <c r="N232" s="52">
        <v>333.69</v>
      </c>
      <c r="O232" s="52">
        <v>7</v>
      </c>
      <c r="P232" s="2">
        <f t="shared" si="3"/>
        <v>355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501</v>
      </c>
      <c r="B233" s="1">
        <v>0.20833333333333334</v>
      </c>
      <c r="C233" s="52">
        <v>2015</v>
      </c>
      <c r="D233" s="52">
        <v>1</v>
      </c>
      <c r="E233" s="52">
        <v>22</v>
      </c>
      <c r="F233" s="52">
        <v>14283982</v>
      </c>
      <c r="G233" s="52">
        <v>14283982</v>
      </c>
      <c r="H233" s="52">
        <v>1974249</v>
      </c>
      <c r="I233" s="52">
        <v>1974249</v>
      </c>
      <c r="J233" s="52">
        <v>0</v>
      </c>
      <c r="K233" s="52">
        <v>0</v>
      </c>
      <c r="L233" s="52">
        <v>93.4178</v>
      </c>
      <c r="M233" s="52">
        <v>15.48</v>
      </c>
      <c r="N233" s="52">
        <v>461.97</v>
      </c>
      <c r="O233" s="52">
        <v>7</v>
      </c>
      <c r="P233" s="2">
        <f t="shared" si="3"/>
        <v>379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500</v>
      </c>
      <c r="B234" s="1">
        <v>0.16666666666666666</v>
      </c>
      <c r="C234" s="52">
        <v>2015</v>
      </c>
      <c r="D234" s="52">
        <v>1</v>
      </c>
      <c r="E234" s="52">
        <v>22</v>
      </c>
      <c r="F234" s="52">
        <v>14283603</v>
      </c>
      <c r="G234" s="52">
        <v>14283603</v>
      </c>
      <c r="H234" s="52">
        <v>1974199</v>
      </c>
      <c r="I234" s="52">
        <v>1974199</v>
      </c>
      <c r="J234" s="52">
        <v>0</v>
      </c>
      <c r="K234" s="52">
        <v>0</v>
      </c>
      <c r="L234" s="52">
        <v>93.703500000000005</v>
      </c>
      <c r="M234" s="52">
        <v>15.47</v>
      </c>
      <c r="N234" s="52">
        <v>337.86</v>
      </c>
      <c r="O234" s="52">
        <v>7</v>
      </c>
      <c r="P234" s="2">
        <f t="shared" si="3"/>
        <v>396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499</v>
      </c>
      <c r="B235" s="1">
        <v>0.125</v>
      </c>
      <c r="C235" s="52">
        <v>2015</v>
      </c>
      <c r="D235" s="52">
        <v>1</v>
      </c>
      <c r="E235" s="52">
        <v>22</v>
      </c>
      <c r="F235" s="52">
        <v>14283207</v>
      </c>
      <c r="G235" s="52">
        <v>14283207</v>
      </c>
      <c r="H235" s="52">
        <v>1974147</v>
      </c>
      <c r="I235" s="52">
        <v>1974147</v>
      </c>
      <c r="J235" s="52">
        <v>0</v>
      </c>
      <c r="K235" s="52">
        <v>0</v>
      </c>
      <c r="L235" s="52">
        <v>94.117599999999996</v>
      </c>
      <c r="M235" s="52">
        <v>15.55</v>
      </c>
      <c r="N235" s="52">
        <v>478.26</v>
      </c>
      <c r="O235" s="52">
        <v>7</v>
      </c>
      <c r="P235" s="2">
        <f t="shared" si="3"/>
        <v>413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498</v>
      </c>
      <c r="B236" s="1">
        <v>8.3333333333333329E-2</v>
      </c>
      <c r="C236" s="52">
        <v>2015</v>
      </c>
      <c r="D236" s="52">
        <v>1</v>
      </c>
      <c r="E236" s="52">
        <v>22</v>
      </c>
      <c r="F236" s="52">
        <v>14282794</v>
      </c>
      <c r="G236" s="52">
        <v>14282794</v>
      </c>
      <c r="H236" s="52">
        <v>1974093</v>
      </c>
      <c r="I236" s="52">
        <v>1974093</v>
      </c>
      <c r="J236" s="52">
        <v>0</v>
      </c>
      <c r="K236" s="52">
        <v>0</v>
      </c>
      <c r="L236" s="52">
        <v>93.088099999999997</v>
      </c>
      <c r="M236" s="52">
        <v>15.62</v>
      </c>
      <c r="N236" s="52">
        <v>361.86</v>
      </c>
      <c r="O236" s="52">
        <v>7</v>
      </c>
      <c r="P236" s="2">
        <f t="shared" si="3"/>
        <v>431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497</v>
      </c>
      <c r="B237" s="1">
        <v>4.1666666666666664E-2</v>
      </c>
      <c r="C237" s="52">
        <v>2015</v>
      </c>
      <c r="D237" s="52">
        <v>1</v>
      </c>
      <c r="E237" s="52">
        <v>22</v>
      </c>
      <c r="F237" s="52">
        <v>14282363</v>
      </c>
      <c r="G237" s="52">
        <v>14282363</v>
      </c>
      <c r="H237" s="52">
        <v>1974036</v>
      </c>
      <c r="I237" s="52">
        <v>1974036</v>
      </c>
      <c r="J237" s="52">
        <v>0</v>
      </c>
      <c r="K237" s="52">
        <v>0</v>
      </c>
      <c r="L237" s="52">
        <v>92.650499999999994</v>
      </c>
      <c r="M237" s="52">
        <v>15.58</v>
      </c>
      <c r="N237" s="52">
        <v>331.71</v>
      </c>
      <c r="O237" s="52">
        <v>7</v>
      </c>
      <c r="P237" s="2">
        <f t="shared" si="3"/>
        <v>354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496</v>
      </c>
      <c r="B238" s="1">
        <v>0</v>
      </c>
      <c r="C238" s="52">
        <v>2015</v>
      </c>
      <c r="D238" s="52">
        <v>1</v>
      </c>
      <c r="E238" s="52">
        <v>22</v>
      </c>
      <c r="F238" s="52">
        <v>14282009</v>
      </c>
      <c r="G238" s="52">
        <v>14282009</v>
      </c>
      <c r="H238" s="52">
        <v>1973989</v>
      </c>
      <c r="I238" s="52">
        <v>1973989</v>
      </c>
      <c r="J238" s="52">
        <v>0</v>
      </c>
      <c r="K238" s="52">
        <v>0</v>
      </c>
      <c r="L238" s="52">
        <v>92.176100000000005</v>
      </c>
      <c r="M238" s="52">
        <v>15.97</v>
      </c>
      <c r="N238" s="52">
        <v>471.55</v>
      </c>
      <c r="O238" s="52">
        <v>7</v>
      </c>
      <c r="P238" s="2">
        <f t="shared" si="3"/>
        <v>390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495</v>
      </c>
      <c r="B239" s="1">
        <v>0.95833333333333337</v>
      </c>
      <c r="C239" s="52">
        <v>2015</v>
      </c>
      <c r="D239" s="52">
        <v>1</v>
      </c>
      <c r="E239" s="52">
        <v>21</v>
      </c>
      <c r="F239" s="52">
        <v>14281619</v>
      </c>
      <c r="G239" s="52">
        <v>14281619</v>
      </c>
      <c r="H239" s="52">
        <v>1973937</v>
      </c>
      <c r="I239" s="52">
        <v>1973937</v>
      </c>
      <c r="J239" s="52">
        <v>0</v>
      </c>
      <c r="K239" s="52">
        <v>0</v>
      </c>
      <c r="L239" s="52">
        <v>92.588999999999999</v>
      </c>
      <c r="M239" s="52">
        <v>16.14</v>
      </c>
      <c r="N239" s="52">
        <v>413.44</v>
      </c>
      <c r="O239" s="52">
        <v>7</v>
      </c>
      <c r="P239" s="2">
        <f t="shared" si="3"/>
        <v>436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494</v>
      </c>
      <c r="B240" s="1">
        <v>0.91666666666666663</v>
      </c>
      <c r="C240" s="52">
        <v>2015</v>
      </c>
      <c r="D240" s="52">
        <v>1</v>
      </c>
      <c r="E240" s="52">
        <v>21</v>
      </c>
      <c r="F240" s="52">
        <v>14281183</v>
      </c>
      <c r="G240" s="52">
        <v>14281183</v>
      </c>
      <c r="H240" s="52">
        <v>1973879</v>
      </c>
      <c r="I240" s="52">
        <v>1973879</v>
      </c>
      <c r="J240" s="52">
        <v>0</v>
      </c>
      <c r="K240" s="52">
        <v>0</v>
      </c>
      <c r="L240" s="52">
        <v>92.596999999999994</v>
      </c>
      <c r="M240" s="52">
        <v>16.22</v>
      </c>
      <c r="N240" s="52">
        <v>426.57</v>
      </c>
      <c r="O240" s="52">
        <v>7</v>
      </c>
      <c r="P240" s="2">
        <f t="shared" si="3"/>
        <v>398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493</v>
      </c>
      <c r="B241" s="1">
        <v>0.875</v>
      </c>
      <c r="C241" s="52">
        <v>2015</v>
      </c>
      <c r="D241" s="52">
        <v>1</v>
      </c>
      <c r="E241" s="52">
        <v>21</v>
      </c>
      <c r="F241" s="52">
        <v>14280785</v>
      </c>
      <c r="G241" s="52">
        <v>14280785</v>
      </c>
      <c r="H241" s="52">
        <v>1973826</v>
      </c>
      <c r="I241" s="52">
        <v>1973826</v>
      </c>
      <c r="J241" s="52">
        <v>0</v>
      </c>
      <c r="K241" s="52">
        <v>0</v>
      </c>
      <c r="L241" s="52">
        <v>92.291899999999998</v>
      </c>
      <c r="M241" s="52">
        <v>16.41</v>
      </c>
      <c r="N241" s="52">
        <v>482.68</v>
      </c>
      <c r="O241" s="52">
        <v>7</v>
      </c>
      <c r="P241" s="2">
        <f t="shared" si="3"/>
        <v>486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492</v>
      </c>
      <c r="B242" s="1">
        <v>0.83333333333333337</v>
      </c>
      <c r="C242" s="52">
        <v>2015</v>
      </c>
      <c r="D242" s="52">
        <v>1</v>
      </c>
      <c r="E242" s="52">
        <v>21</v>
      </c>
      <c r="F242" s="52">
        <v>14280299</v>
      </c>
      <c r="G242" s="52">
        <v>14280299</v>
      </c>
      <c r="H242" s="52">
        <v>1973761</v>
      </c>
      <c r="I242" s="52">
        <v>1973761</v>
      </c>
      <c r="J242" s="52">
        <v>0</v>
      </c>
      <c r="K242" s="52">
        <v>0</v>
      </c>
      <c r="L242" s="52">
        <v>93.332499999999996</v>
      </c>
      <c r="M242" s="52">
        <v>16.62</v>
      </c>
      <c r="N242" s="52">
        <v>487.38</v>
      </c>
      <c r="O242" s="52">
        <v>7</v>
      </c>
      <c r="P242" s="2">
        <f t="shared" si="3"/>
        <v>499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491</v>
      </c>
      <c r="B243" s="1">
        <v>0.79166666666666663</v>
      </c>
      <c r="C243" s="52">
        <v>2015</v>
      </c>
      <c r="D243" s="52">
        <v>1</v>
      </c>
      <c r="E243" s="52">
        <v>21</v>
      </c>
      <c r="F243" s="52">
        <v>14279800</v>
      </c>
      <c r="G243" s="52">
        <v>14279800</v>
      </c>
      <c r="H243" s="52">
        <v>1973695</v>
      </c>
      <c r="I243" s="52">
        <v>1973695</v>
      </c>
      <c r="J243" s="52">
        <v>0</v>
      </c>
      <c r="K243" s="52">
        <v>0</v>
      </c>
      <c r="L243" s="52">
        <v>92.014099999999999</v>
      </c>
      <c r="M243" s="52">
        <v>16.809999999999999</v>
      </c>
      <c r="N243" s="52">
        <v>532.22</v>
      </c>
      <c r="O243" s="52">
        <v>7</v>
      </c>
      <c r="P243" s="2">
        <f t="shared" si="3"/>
        <v>455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490</v>
      </c>
      <c r="B244" s="1">
        <v>0.75</v>
      </c>
      <c r="C244" s="52">
        <v>2015</v>
      </c>
      <c r="D244" s="52">
        <v>1</v>
      </c>
      <c r="E244" s="52">
        <v>21</v>
      </c>
      <c r="F244" s="52">
        <v>14279345</v>
      </c>
      <c r="G244" s="52">
        <v>14279345</v>
      </c>
      <c r="H244" s="52">
        <v>1973634</v>
      </c>
      <c r="I244" s="52">
        <v>1973634</v>
      </c>
      <c r="J244" s="52">
        <v>0</v>
      </c>
      <c r="K244" s="52">
        <v>0</v>
      </c>
      <c r="L244" s="52">
        <v>91.055499999999995</v>
      </c>
      <c r="M244" s="52">
        <v>17.2</v>
      </c>
      <c r="N244" s="52">
        <v>495</v>
      </c>
      <c r="O244" s="52">
        <v>7</v>
      </c>
      <c r="P244" s="2">
        <f t="shared" si="3"/>
        <v>567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489</v>
      </c>
      <c r="B245" s="1">
        <v>0.70833333333333337</v>
      </c>
      <c r="C245" s="52">
        <v>2015</v>
      </c>
      <c r="D245" s="52">
        <v>1</v>
      </c>
      <c r="E245" s="52">
        <v>21</v>
      </c>
      <c r="F245" s="52">
        <v>14278778</v>
      </c>
      <c r="G245" s="52">
        <v>14278778</v>
      </c>
      <c r="H245" s="52">
        <v>1973557</v>
      </c>
      <c r="I245" s="52">
        <v>1973557</v>
      </c>
      <c r="J245" s="52">
        <v>0</v>
      </c>
      <c r="K245" s="52">
        <v>0</v>
      </c>
      <c r="L245" s="52">
        <v>91.380099999999999</v>
      </c>
      <c r="M245" s="52">
        <v>17.84</v>
      </c>
      <c r="N245" s="52">
        <v>472.42</v>
      </c>
      <c r="O245" s="52">
        <v>7</v>
      </c>
      <c r="P245" s="2">
        <f t="shared" si="3"/>
        <v>487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488</v>
      </c>
      <c r="B246" s="1">
        <v>0.66666666666666663</v>
      </c>
      <c r="C246" s="52">
        <v>2015</v>
      </c>
      <c r="D246" s="52">
        <v>1</v>
      </c>
      <c r="E246" s="52">
        <v>21</v>
      </c>
      <c r="F246" s="52">
        <v>14278291</v>
      </c>
      <c r="G246" s="52">
        <v>14278291</v>
      </c>
      <c r="H246" s="52">
        <v>1973491</v>
      </c>
      <c r="I246" s="52">
        <v>1973491</v>
      </c>
      <c r="J246" s="52">
        <v>0</v>
      </c>
      <c r="K246" s="52">
        <v>0</v>
      </c>
      <c r="L246" s="52">
        <v>91.801599999999993</v>
      </c>
      <c r="M246" s="52">
        <v>18.38</v>
      </c>
      <c r="N246" s="52">
        <v>481.94</v>
      </c>
      <c r="O246" s="52">
        <v>7</v>
      </c>
      <c r="P246" s="2">
        <f t="shared" si="3"/>
        <v>452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487</v>
      </c>
      <c r="B247" s="1">
        <v>0.625</v>
      </c>
      <c r="C247" s="52">
        <v>2015</v>
      </c>
      <c r="D247" s="52">
        <v>1</v>
      </c>
      <c r="E247" s="52">
        <v>21</v>
      </c>
      <c r="F247" s="52">
        <v>14277839</v>
      </c>
      <c r="G247" s="52">
        <v>14277839</v>
      </c>
      <c r="H247" s="52">
        <v>1973430</v>
      </c>
      <c r="I247" s="52">
        <v>1973430</v>
      </c>
      <c r="J247" s="52">
        <v>0</v>
      </c>
      <c r="K247" s="52">
        <v>0</v>
      </c>
      <c r="L247" s="52">
        <v>91.776200000000003</v>
      </c>
      <c r="M247" s="52">
        <v>18.350000000000001</v>
      </c>
      <c r="N247" s="52">
        <v>566.71</v>
      </c>
      <c r="O247" s="52">
        <v>7</v>
      </c>
      <c r="P247" s="2">
        <f t="shared" ref="P247:P310" si="4">F247-F248</f>
        <v>547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486</v>
      </c>
      <c r="B248" s="1">
        <v>0.58333333333333337</v>
      </c>
      <c r="C248" s="52">
        <v>2015</v>
      </c>
      <c r="D248" s="52">
        <v>1</v>
      </c>
      <c r="E248" s="52">
        <v>21</v>
      </c>
      <c r="F248" s="52">
        <v>14277292</v>
      </c>
      <c r="G248" s="52">
        <v>14277292</v>
      </c>
      <c r="H248" s="52">
        <v>1973356</v>
      </c>
      <c r="I248" s="52">
        <v>1973356</v>
      </c>
      <c r="J248" s="52">
        <v>0</v>
      </c>
      <c r="K248" s="52">
        <v>0</v>
      </c>
      <c r="L248" s="52">
        <v>91.634100000000004</v>
      </c>
      <c r="M248" s="52">
        <v>18.739999999999998</v>
      </c>
      <c r="N248" s="52">
        <v>332.76</v>
      </c>
      <c r="O248" s="52">
        <v>7</v>
      </c>
      <c r="P248" s="2">
        <f t="shared" si="4"/>
        <v>442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485</v>
      </c>
      <c r="B249" s="1">
        <v>0.54166666666666663</v>
      </c>
      <c r="C249" s="52">
        <v>2015</v>
      </c>
      <c r="D249" s="52">
        <v>1</v>
      </c>
      <c r="E249" s="52">
        <v>21</v>
      </c>
      <c r="F249" s="52">
        <v>14276850</v>
      </c>
      <c r="G249" s="52">
        <v>14276850</v>
      </c>
      <c r="H249" s="52">
        <v>1973296</v>
      </c>
      <c r="I249" s="52">
        <v>1973296</v>
      </c>
      <c r="J249" s="52">
        <v>0</v>
      </c>
      <c r="K249" s="52">
        <v>0</v>
      </c>
      <c r="L249" s="52">
        <v>92.117099999999994</v>
      </c>
      <c r="M249" s="52">
        <v>19.420000000000002</v>
      </c>
      <c r="N249" s="52">
        <v>89.63</v>
      </c>
      <c r="O249" s="52">
        <v>7</v>
      </c>
      <c r="P249" s="2">
        <f t="shared" si="4"/>
        <v>215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484</v>
      </c>
      <c r="B250" s="1">
        <v>0.5</v>
      </c>
      <c r="C250" s="52">
        <v>2015</v>
      </c>
      <c r="D250" s="52">
        <v>1</v>
      </c>
      <c r="E250" s="52">
        <v>21</v>
      </c>
      <c r="F250" s="52">
        <v>14276635</v>
      </c>
      <c r="G250" s="52">
        <v>14276635</v>
      </c>
      <c r="H250" s="52">
        <v>1973267</v>
      </c>
      <c r="I250" s="52">
        <v>1973267</v>
      </c>
      <c r="J250" s="52">
        <v>0</v>
      </c>
      <c r="K250" s="52">
        <v>0</v>
      </c>
      <c r="L250" s="52">
        <v>93.346299999999999</v>
      </c>
      <c r="M250" s="52">
        <v>19.09</v>
      </c>
      <c r="N250" s="52">
        <v>89.52</v>
      </c>
      <c r="O250" s="52">
        <v>7</v>
      </c>
      <c r="P250" s="2">
        <f t="shared" si="4"/>
        <v>75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483</v>
      </c>
      <c r="B251" s="1">
        <v>0.45833333333333331</v>
      </c>
      <c r="C251" s="52">
        <v>2015</v>
      </c>
      <c r="D251" s="52">
        <v>1</v>
      </c>
      <c r="E251" s="52">
        <v>21</v>
      </c>
      <c r="F251" s="52">
        <v>14276560</v>
      </c>
      <c r="G251" s="52">
        <v>14276560</v>
      </c>
      <c r="H251" s="52">
        <v>1973257</v>
      </c>
      <c r="I251" s="52">
        <v>1973257</v>
      </c>
      <c r="J251" s="52">
        <v>0</v>
      </c>
      <c r="K251" s="52">
        <v>0</v>
      </c>
      <c r="L251" s="52">
        <v>91.333299999999994</v>
      </c>
      <c r="M251" s="52">
        <v>17.600000000000001</v>
      </c>
      <c r="N251" s="52">
        <v>205.52</v>
      </c>
      <c r="O251" s="52">
        <v>7</v>
      </c>
      <c r="P251" s="2">
        <f t="shared" si="4"/>
        <v>110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482</v>
      </c>
      <c r="B252" s="1">
        <v>0.41666666666666669</v>
      </c>
      <c r="C252" s="52">
        <v>2015</v>
      </c>
      <c r="D252" s="52">
        <v>1</v>
      </c>
      <c r="E252" s="52">
        <v>21</v>
      </c>
      <c r="F252" s="52">
        <v>14276450</v>
      </c>
      <c r="G252" s="52">
        <v>14276450</v>
      </c>
      <c r="H252" s="52">
        <v>1973242</v>
      </c>
      <c r="I252" s="52">
        <v>1973242</v>
      </c>
      <c r="J252" s="52">
        <v>0</v>
      </c>
      <c r="K252" s="52">
        <v>0</v>
      </c>
      <c r="L252" s="52">
        <v>90.745699999999999</v>
      </c>
      <c r="M252" s="52">
        <v>16.579999999999998</v>
      </c>
      <c r="N252" s="52">
        <v>267.05</v>
      </c>
      <c r="O252" s="52">
        <v>7</v>
      </c>
      <c r="P252" s="2">
        <f t="shared" si="4"/>
        <v>280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481</v>
      </c>
      <c r="B253" s="1">
        <v>0.375</v>
      </c>
      <c r="C253" s="52">
        <v>2015</v>
      </c>
      <c r="D253" s="52">
        <v>1</v>
      </c>
      <c r="E253" s="52">
        <v>21</v>
      </c>
      <c r="F253" s="52">
        <v>14276170</v>
      </c>
      <c r="G253" s="52">
        <v>14276170</v>
      </c>
      <c r="H253" s="52">
        <v>1973204</v>
      </c>
      <c r="I253" s="52">
        <v>1973204</v>
      </c>
      <c r="J253" s="52">
        <v>0</v>
      </c>
      <c r="K253" s="52">
        <v>0</v>
      </c>
      <c r="L253" s="52">
        <v>91.586399999999998</v>
      </c>
      <c r="M253" s="52">
        <v>15.63</v>
      </c>
      <c r="N253" s="52">
        <v>314.75</v>
      </c>
      <c r="O253" s="52">
        <v>7</v>
      </c>
      <c r="P253" s="2">
        <f t="shared" si="4"/>
        <v>291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480</v>
      </c>
      <c r="B254" s="1">
        <v>0.33333333333333331</v>
      </c>
      <c r="C254" s="52">
        <v>2015</v>
      </c>
      <c r="D254" s="52">
        <v>1</v>
      </c>
      <c r="E254" s="52">
        <v>21</v>
      </c>
      <c r="F254" s="52">
        <v>14275879</v>
      </c>
      <c r="G254" s="52">
        <v>14275879</v>
      </c>
      <c r="H254" s="52">
        <v>1973165</v>
      </c>
      <c r="I254" s="52">
        <v>1973165</v>
      </c>
      <c r="J254" s="52">
        <v>0</v>
      </c>
      <c r="K254" s="52">
        <v>0</v>
      </c>
      <c r="L254" s="52">
        <v>92.277100000000004</v>
      </c>
      <c r="M254" s="52">
        <v>15.75</v>
      </c>
      <c r="N254" s="52">
        <v>514.19000000000005</v>
      </c>
      <c r="O254" s="52">
        <v>7</v>
      </c>
      <c r="P254" s="2">
        <f t="shared" si="4"/>
        <v>390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479</v>
      </c>
      <c r="B255" s="1">
        <v>0.29166666666666669</v>
      </c>
      <c r="C255" s="52">
        <v>2015</v>
      </c>
      <c r="D255" s="52">
        <v>1</v>
      </c>
      <c r="E255" s="52">
        <v>21</v>
      </c>
      <c r="F255" s="52">
        <v>14275489</v>
      </c>
      <c r="G255" s="52">
        <v>14275489</v>
      </c>
      <c r="H255" s="52">
        <v>1973113</v>
      </c>
      <c r="I255" s="52">
        <v>1973113</v>
      </c>
      <c r="J255" s="52">
        <v>0</v>
      </c>
      <c r="K255" s="52">
        <v>0</v>
      </c>
      <c r="L255" s="52">
        <v>91.757400000000004</v>
      </c>
      <c r="M255" s="52">
        <v>15.98</v>
      </c>
      <c r="N255" s="52">
        <v>566.97</v>
      </c>
      <c r="O255" s="52">
        <v>7</v>
      </c>
      <c r="P255" s="2">
        <f t="shared" si="4"/>
        <v>544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478</v>
      </c>
      <c r="B256" s="1">
        <v>0.25</v>
      </c>
      <c r="C256" s="52">
        <v>2015</v>
      </c>
      <c r="D256" s="52">
        <v>1</v>
      </c>
      <c r="E256" s="52">
        <v>21</v>
      </c>
      <c r="F256" s="52">
        <v>14274945</v>
      </c>
      <c r="G256" s="52">
        <v>14274945</v>
      </c>
      <c r="H256" s="52">
        <v>1973040</v>
      </c>
      <c r="I256" s="52">
        <v>1973040</v>
      </c>
      <c r="J256" s="52">
        <v>0</v>
      </c>
      <c r="K256" s="52">
        <v>0</v>
      </c>
      <c r="L256" s="52">
        <v>91.768600000000006</v>
      </c>
      <c r="M256" s="52">
        <v>15.99</v>
      </c>
      <c r="N256" s="52">
        <v>516.48</v>
      </c>
      <c r="O256" s="52">
        <v>7</v>
      </c>
      <c r="P256" s="2">
        <f t="shared" si="4"/>
        <v>552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477</v>
      </c>
      <c r="B257" s="1">
        <v>0.20833333333333334</v>
      </c>
      <c r="C257" s="52">
        <v>2015</v>
      </c>
      <c r="D257" s="52">
        <v>1</v>
      </c>
      <c r="E257" s="52">
        <v>21</v>
      </c>
      <c r="F257" s="52">
        <v>14274393</v>
      </c>
      <c r="G257" s="52">
        <v>14274393</v>
      </c>
      <c r="H257" s="52">
        <v>1972966</v>
      </c>
      <c r="I257" s="52">
        <v>1972966</v>
      </c>
      <c r="J257" s="52">
        <v>0</v>
      </c>
      <c r="K257" s="52">
        <v>0</v>
      </c>
      <c r="L257" s="52">
        <v>92.5364</v>
      </c>
      <c r="M257" s="52">
        <v>15.98</v>
      </c>
      <c r="N257" s="52">
        <v>490.8</v>
      </c>
      <c r="O257" s="52">
        <v>7</v>
      </c>
      <c r="P257" s="2">
        <f t="shared" si="4"/>
        <v>534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476</v>
      </c>
      <c r="B258" s="1">
        <v>0.16666666666666666</v>
      </c>
      <c r="C258" s="52">
        <v>2015</v>
      </c>
      <c r="D258" s="52">
        <v>1</v>
      </c>
      <c r="E258" s="52">
        <v>21</v>
      </c>
      <c r="F258" s="52">
        <v>14273859</v>
      </c>
      <c r="G258" s="52">
        <v>14273859</v>
      </c>
      <c r="H258" s="52">
        <v>1972895</v>
      </c>
      <c r="I258" s="52">
        <v>1972895</v>
      </c>
      <c r="J258" s="52">
        <v>0</v>
      </c>
      <c r="K258" s="52">
        <v>0</v>
      </c>
      <c r="L258" s="52">
        <v>93.380399999999995</v>
      </c>
      <c r="M258" s="52">
        <v>15.88</v>
      </c>
      <c r="N258" s="52">
        <v>419.16</v>
      </c>
      <c r="O258" s="52">
        <v>7</v>
      </c>
      <c r="P258" s="2">
        <f t="shared" si="4"/>
        <v>424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475</v>
      </c>
      <c r="B259" s="1">
        <v>0.125</v>
      </c>
      <c r="C259" s="52">
        <v>2015</v>
      </c>
      <c r="D259" s="52">
        <v>1</v>
      </c>
      <c r="E259" s="52">
        <v>21</v>
      </c>
      <c r="F259" s="52">
        <v>14273435</v>
      </c>
      <c r="G259" s="52">
        <v>14273435</v>
      </c>
      <c r="H259" s="52">
        <v>1972839</v>
      </c>
      <c r="I259" s="52">
        <v>1972839</v>
      </c>
      <c r="J259" s="52">
        <v>0</v>
      </c>
      <c r="K259" s="52">
        <v>0</v>
      </c>
      <c r="L259" s="52">
        <v>93.639899999999997</v>
      </c>
      <c r="M259" s="52">
        <v>15.95</v>
      </c>
      <c r="N259" s="52">
        <v>474.96</v>
      </c>
      <c r="O259" s="52">
        <v>7</v>
      </c>
      <c r="P259" s="2">
        <f t="shared" si="4"/>
        <v>456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474</v>
      </c>
      <c r="B260" s="1">
        <v>8.3333333333333329E-2</v>
      </c>
      <c r="C260" s="52">
        <v>2015</v>
      </c>
      <c r="D260" s="52">
        <v>1</v>
      </c>
      <c r="E260" s="52">
        <v>21</v>
      </c>
      <c r="F260" s="52">
        <v>14272979</v>
      </c>
      <c r="G260" s="52">
        <v>14272979</v>
      </c>
      <c r="H260" s="52">
        <v>1972779</v>
      </c>
      <c r="I260" s="52">
        <v>1972779</v>
      </c>
      <c r="J260" s="52">
        <v>0</v>
      </c>
      <c r="K260" s="52">
        <v>0</v>
      </c>
      <c r="L260" s="52">
        <v>92.580600000000004</v>
      </c>
      <c r="M260" s="52">
        <v>15.89</v>
      </c>
      <c r="N260" s="52">
        <v>385.3</v>
      </c>
      <c r="O260" s="52">
        <v>7</v>
      </c>
      <c r="P260" s="2">
        <f t="shared" si="4"/>
        <v>451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473</v>
      </c>
      <c r="B261" s="1">
        <v>4.1666666666666664E-2</v>
      </c>
      <c r="C261" s="52">
        <v>2015</v>
      </c>
      <c r="D261" s="52">
        <v>1</v>
      </c>
      <c r="E261" s="52">
        <v>21</v>
      </c>
      <c r="F261" s="52">
        <v>14272528</v>
      </c>
      <c r="G261" s="52">
        <v>14272528</v>
      </c>
      <c r="H261" s="52">
        <v>1972719</v>
      </c>
      <c r="I261" s="52">
        <v>1972719</v>
      </c>
      <c r="J261" s="52">
        <v>0</v>
      </c>
      <c r="K261" s="52">
        <v>0</v>
      </c>
      <c r="L261" s="52">
        <v>93.492199999999997</v>
      </c>
      <c r="M261" s="52">
        <v>15.76</v>
      </c>
      <c r="N261" s="52">
        <v>343.87</v>
      </c>
      <c r="O261" s="52">
        <v>7</v>
      </c>
      <c r="P261" s="2">
        <f t="shared" si="4"/>
        <v>334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472</v>
      </c>
      <c r="B262" s="1">
        <v>0</v>
      </c>
      <c r="C262" s="52">
        <v>2015</v>
      </c>
      <c r="D262" s="52">
        <v>1</v>
      </c>
      <c r="E262" s="52">
        <v>21</v>
      </c>
      <c r="F262" s="52">
        <v>14272194</v>
      </c>
      <c r="G262" s="52">
        <v>14272194</v>
      </c>
      <c r="H262" s="52">
        <v>1972675</v>
      </c>
      <c r="I262" s="52">
        <v>1972675</v>
      </c>
      <c r="J262" s="52">
        <v>0</v>
      </c>
      <c r="K262" s="52">
        <v>0</v>
      </c>
      <c r="L262" s="52">
        <v>95.192899999999995</v>
      </c>
      <c r="M262" s="52">
        <v>16.13</v>
      </c>
      <c r="N262" s="52">
        <v>494.9</v>
      </c>
      <c r="O262" s="52">
        <v>7</v>
      </c>
      <c r="P262" s="2">
        <f t="shared" si="4"/>
        <v>409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471</v>
      </c>
      <c r="B263" s="1">
        <v>0.95833333333333337</v>
      </c>
      <c r="C263" s="52">
        <v>2015</v>
      </c>
      <c r="D263" s="52">
        <v>1</v>
      </c>
      <c r="E263" s="52">
        <v>20</v>
      </c>
      <c r="F263" s="52">
        <v>14271785</v>
      </c>
      <c r="G263" s="52">
        <v>14271785</v>
      </c>
      <c r="H263" s="52">
        <v>1972622</v>
      </c>
      <c r="I263" s="52">
        <v>1972622</v>
      </c>
      <c r="J263" s="52">
        <v>0</v>
      </c>
      <c r="K263" s="52">
        <v>0</v>
      </c>
      <c r="L263" s="52">
        <v>95.634699999999995</v>
      </c>
      <c r="M263" s="52">
        <v>16.39</v>
      </c>
      <c r="N263" s="52">
        <v>509.27</v>
      </c>
      <c r="O263" s="52">
        <v>7</v>
      </c>
      <c r="P263" s="2">
        <f t="shared" si="4"/>
        <v>533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470</v>
      </c>
      <c r="B264" s="1">
        <v>0.91666666666666663</v>
      </c>
      <c r="C264" s="52">
        <v>2015</v>
      </c>
      <c r="D264" s="52">
        <v>1</v>
      </c>
      <c r="E264" s="52">
        <v>20</v>
      </c>
      <c r="F264" s="52">
        <v>14271252</v>
      </c>
      <c r="G264" s="52">
        <v>14271252</v>
      </c>
      <c r="H264" s="52">
        <v>1972553</v>
      </c>
      <c r="I264" s="52">
        <v>1972553</v>
      </c>
      <c r="J264" s="52">
        <v>0</v>
      </c>
      <c r="K264" s="52">
        <v>0</v>
      </c>
      <c r="L264" s="52">
        <v>95.680700000000002</v>
      </c>
      <c r="M264" s="52">
        <v>16.45</v>
      </c>
      <c r="N264" s="52">
        <v>394.09</v>
      </c>
      <c r="O264" s="52">
        <v>7</v>
      </c>
      <c r="P264" s="2">
        <f t="shared" si="4"/>
        <v>402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469</v>
      </c>
      <c r="B265" s="1">
        <v>0.875</v>
      </c>
      <c r="C265" s="52">
        <v>2015</v>
      </c>
      <c r="D265" s="52">
        <v>1</v>
      </c>
      <c r="E265" s="52">
        <v>20</v>
      </c>
      <c r="F265" s="52">
        <v>14270850</v>
      </c>
      <c r="G265" s="52">
        <v>14270850</v>
      </c>
      <c r="H265" s="52">
        <v>1972501</v>
      </c>
      <c r="I265" s="52">
        <v>1972501</v>
      </c>
      <c r="J265" s="52">
        <v>0</v>
      </c>
      <c r="K265" s="52">
        <v>0</v>
      </c>
      <c r="L265" s="52">
        <v>95.492000000000004</v>
      </c>
      <c r="M265" s="52">
        <v>16.5</v>
      </c>
      <c r="N265" s="52">
        <v>325.57</v>
      </c>
      <c r="O265" s="52">
        <v>7</v>
      </c>
      <c r="P265" s="2">
        <f t="shared" si="4"/>
        <v>409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468</v>
      </c>
      <c r="B266" s="1">
        <v>0.83333333333333337</v>
      </c>
      <c r="C266" s="52">
        <v>2015</v>
      </c>
      <c r="D266" s="52">
        <v>1</v>
      </c>
      <c r="E266" s="52">
        <v>20</v>
      </c>
      <c r="F266" s="52">
        <v>14270441</v>
      </c>
      <c r="G266" s="52">
        <v>14270441</v>
      </c>
      <c r="H266" s="52">
        <v>1972448</v>
      </c>
      <c r="I266" s="52">
        <v>1972448</v>
      </c>
      <c r="J266" s="52">
        <v>0</v>
      </c>
      <c r="K266" s="52">
        <v>0</v>
      </c>
      <c r="L266" s="52">
        <v>96.142399999999995</v>
      </c>
      <c r="M266" s="52">
        <v>16.739999999999998</v>
      </c>
      <c r="N266" s="52">
        <v>371.19</v>
      </c>
      <c r="O266" s="52">
        <v>7</v>
      </c>
      <c r="P266" s="2">
        <f t="shared" si="4"/>
        <v>318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467</v>
      </c>
      <c r="B267" s="1">
        <v>0.79166666666666663</v>
      </c>
      <c r="C267" s="52">
        <v>2015</v>
      </c>
      <c r="D267" s="52">
        <v>1</v>
      </c>
      <c r="E267" s="52">
        <v>20</v>
      </c>
      <c r="F267" s="52">
        <v>14270123</v>
      </c>
      <c r="G267" s="52">
        <v>14270123</v>
      </c>
      <c r="H267" s="52">
        <v>1972407</v>
      </c>
      <c r="I267" s="52">
        <v>1972407</v>
      </c>
      <c r="J267" s="52">
        <v>0</v>
      </c>
      <c r="K267" s="52">
        <v>0</v>
      </c>
      <c r="L267" s="52">
        <v>95.881900000000002</v>
      </c>
      <c r="M267" s="52">
        <v>16.899999999999999</v>
      </c>
      <c r="N267" s="52">
        <v>324.62</v>
      </c>
      <c r="O267" s="52">
        <v>7</v>
      </c>
      <c r="P267" s="2">
        <f t="shared" si="4"/>
        <v>356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466</v>
      </c>
      <c r="B268" s="1">
        <v>0.75</v>
      </c>
      <c r="C268" s="52">
        <v>2015</v>
      </c>
      <c r="D268" s="52">
        <v>1</v>
      </c>
      <c r="E268" s="52">
        <v>20</v>
      </c>
      <c r="F268" s="52">
        <v>14269767</v>
      </c>
      <c r="G268" s="52">
        <v>14269767</v>
      </c>
      <c r="H268" s="52">
        <v>1972361</v>
      </c>
      <c r="I268" s="52">
        <v>1972361</v>
      </c>
      <c r="J268" s="52">
        <v>0</v>
      </c>
      <c r="K268" s="52">
        <v>0</v>
      </c>
      <c r="L268" s="52">
        <v>95.776399999999995</v>
      </c>
      <c r="M268" s="52">
        <v>17.440000000000001</v>
      </c>
      <c r="N268" s="52">
        <v>422.75</v>
      </c>
      <c r="O268" s="52">
        <v>7</v>
      </c>
      <c r="P268" s="2">
        <f t="shared" si="4"/>
        <v>385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465</v>
      </c>
      <c r="B269" s="1">
        <v>0.70833333333333337</v>
      </c>
      <c r="C269" s="52">
        <v>2015</v>
      </c>
      <c r="D269" s="52">
        <v>1</v>
      </c>
      <c r="E269" s="52">
        <v>20</v>
      </c>
      <c r="F269" s="52">
        <v>14269382</v>
      </c>
      <c r="G269" s="52">
        <v>14269382</v>
      </c>
      <c r="H269" s="52">
        <v>1972311</v>
      </c>
      <c r="I269" s="52">
        <v>1972311</v>
      </c>
      <c r="J269" s="52">
        <v>0</v>
      </c>
      <c r="K269" s="52">
        <v>0</v>
      </c>
      <c r="L269" s="52">
        <v>95.072999999999993</v>
      </c>
      <c r="M269" s="52">
        <v>17.739999999999998</v>
      </c>
      <c r="N269" s="52">
        <v>427.61</v>
      </c>
      <c r="O269" s="52">
        <v>7</v>
      </c>
      <c r="P269" s="2">
        <f t="shared" si="4"/>
        <v>452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464</v>
      </c>
      <c r="B270" s="1">
        <v>0.66666666666666663</v>
      </c>
      <c r="C270" s="52">
        <v>2015</v>
      </c>
      <c r="D270" s="52">
        <v>1</v>
      </c>
      <c r="E270" s="52">
        <v>20</v>
      </c>
      <c r="F270" s="52">
        <v>14268930</v>
      </c>
      <c r="G270" s="52">
        <v>14268930</v>
      </c>
      <c r="H270" s="52">
        <v>1972252</v>
      </c>
      <c r="I270" s="52">
        <v>1972252</v>
      </c>
      <c r="J270" s="52">
        <v>0</v>
      </c>
      <c r="K270" s="52">
        <v>0</v>
      </c>
      <c r="L270" s="52">
        <v>95.091399999999993</v>
      </c>
      <c r="M270" s="52">
        <v>18.600000000000001</v>
      </c>
      <c r="N270" s="52">
        <v>378.55</v>
      </c>
      <c r="O270" s="52">
        <v>7</v>
      </c>
      <c r="P270" s="2">
        <f t="shared" si="4"/>
        <v>366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463</v>
      </c>
      <c r="B271" s="1">
        <v>0.625</v>
      </c>
      <c r="C271" s="52">
        <v>2015</v>
      </c>
      <c r="D271" s="52">
        <v>1</v>
      </c>
      <c r="E271" s="52">
        <v>20</v>
      </c>
      <c r="F271" s="52">
        <v>14268564</v>
      </c>
      <c r="G271" s="52">
        <v>14268564</v>
      </c>
      <c r="H271" s="52">
        <v>1972204</v>
      </c>
      <c r="I271" s="52">
        <v>1972204</v>
      </c>
      <c r="J271" s="52">
        <v>0</v>
      </c>
      <c r="K271" s="52">
        <v>0</v>
      </c>
      <c r="L271" s="52">
        <v>93.584699999999998</v>
      </c>
      <c r="M271" s="52">
        <v>18.63</v>
      </c>
      <c r="N271" s="52">
        <v>367.16</v>
      </c>
      <c r="O271" s="52">
        <v>7</v>
      </c>
      <c r="P271" s="2">
        <f t="shared" si="4"/>
        <v>391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462</v>
      </c>
      <c r="B272" s="1">
        <v>0.58333333333333337</v>
      </c>
      <c r="C272" s="52">
        <v>2015</v>
      </c>
      <c r="D272" s="52">
        <v>1</v>
      </c>
      <c r="E272" s="52">
        <v>20</v>
      </c>
      <c r="F272" s="52">
        <v>14268173</v>
      </c>
      <c r="G272" s="52">
        <v>14268173</v>
      </c>
      <c r="H272" s="52">
        <v>1972152</v>
      </c>
      <c r="I272" s="52">
        <v>1972152</v>
      </c>
      <c r="J272" s="52">
        <v>0</v>
      </c>
      <c r="K272" s="52">
        <v>0</v>
      </c>
      <c r="L272" s="52">
        <v>93.042599999999993</v>
      </c>
      <c r="M272" s="52">
        <v>18.489999999999998</v>
      </c>
      <c r="N272" s="52">
        <v>417.85</v>
      </c>
      <c r="O272" s="52">
        <v>7</v>
      </c>
      <c r="P272" s="2">
        <f t="shared" si="4"/>
        <v>389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461</v>
      </c>
      <c r="B273" s="1">
        <v>0.54166666666666663</v>
      </c>
      <c r="C273" s="52">
        <v>2015</v>
      </c>
      <c r="D273" s="52">
        <v>1</v>
      </c>
      <c r="E273" s="52">
        <v>20</v>
      </c>
      <c r="F273" s="52">
        <v>14267784</v>
      </c>
      <c r="G273" s="52">
        <v>14267784</v>
      </c>
      <c r="H273" s="52">
        <v>1972100</v>
      </c>
      <c r="I273" s="52">
        <v>1972100</v>
      </c>
      <c r="J273" s="52">
        <v>0</v>
      </c>
      <c r="K273" s="52">
        <v>0</v>
      </c>
      <c r="L273" s="52">
        <v>92.402100000000004</v>
      </c>
      <c r="M273" s="52">
        <v>18.36</v>
      </c>
      <c r="N273" s="52">
        <v>342.96</v>
      </c>
      <c r="O273" s="52">
        <v>7</v>
      </c>
      <c r="P273" s="2">
        <f t="shared" si="4"/>
        <v>372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460</v>
      </c>
      <c r="B274" s="1">
        <v>0.5</v>
      </c>
      <c r="C274" s="52">
        <v>2015</v>
      </c>
      <c r="D274" s="52">
        <v>1</v>
      </c>
      <c r="E274" s="52">
        <v>20</v>
      </c>
      <c r="F274" s="52">
        <v>14267412</v>
      </c>
      <c r="G274" s="52">
        <v>14267412</v>
      </c>
      <c r="H274" s="52">
        <v>1972050</v>
      </c>
      <c r="I274" s="52">
        <v>1972050</v>
      </c>
      <c r="J274" s="52">
        <v>0</v>
      </c>
      <c r="K274" s="52">
        <v>0</v>
      </c>
      <c r="L274" s="52">
        <v>92.506799999999998</v>
      </c>
      <c r="M274" s="52">
        <v>18.059999999999999</v>
      </c>
      <c r="N274" s="52">
        <v>348.26</v>
      </c>
      <c r="O274" s="52">
        <v>7</v>
      </c>
      <c r="P274" s="2">
        <f t="shared" si="4"/>
        <v>343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459</v>
      </c>
      <c r="B275" s="1">
        <v>0.45833333333333331</v>
      </c>
      <c r="C275" s="52">
        <v>2015</v>
      </c>
      <c r="D275" s="52">
        <v>1</v>
      </c>
      <c r="E275" s="52">
        <v>20</v>
      </c>
      <c r="F275" s="52">
        <v>14267069</v>
      </c>
      <c r="G275" s="52">
        <v>14267069</v>
      </c>
      <c r="H275" s="52">
        <v>1972004</v>
      </c>
      <c r="I275" s="52">
        <v>1972004</v>
      </c>
      <c r="J275" s="52">
        <v>0</v>
      </c>
      <c r="K275" s="52">
        <v>0</v>
      </c>
      <c r="L275" s="52">
        <v>91.642799999999994</v>
      </c>
      <c r="M275" s="52">
        <v>17.54</v>
      </c>
      <c r="N275" s="52">
        <v>355.69</v>
      </c>
      <c r="O275" s="52">
        <v>7</v>
      </c>
      <c r="P275" s="2">
        <f t="shared" si="4"/>
        <v>363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458</v>
      </c>
      <c r="B276" s="1">
        <v>0.41666666666666669</v>
      </c>
      <c r="C276" s="52">
        <v>2015</v>
      </c>
      <c r="D276" s="52">
        <v>1</v>
      </c>
      <c r="E276" s="52">
        <v>20</v>
      </c>
      <c r="F276" s="52">
        <v>14266706</v>
      </c>
      <c r="G276" s="52">
        <v>14266706</v>
      </c>
      <c r="H276" s="52">
        <v>1971955</v>
      </c>
      <c r="I276" s="52">
        <v>1971955</v>
      </c>
      <c r="J276" s="52">
        <v>0</v>
      </c>
      <c r="K276" s="52">
        <v>0</v>
      </c>
      <c r="L276" s="52">
        <v>91.001199999999997</v>
      </c>
      <c r="M276" s="52">
        <v>16.75</v>
      </c>
      <c r="N276" s="52">
        <v>445.19</v>
      </c>
      <c r="O276" s="52">
        <v>7</v>
      </c>
      <c r="P276" s="2">
        <f t="shared" si="4"/>
        <v>376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457</v>
      </c>
      <c r="B277" s="1">
        <v>0.375</v>
      </c>
      <c r="C277" s="52">
        <v>2015</v>
      </c>
      <c r="D277" s="52">
        <v>1</v>
      </c>
      <c r="E277" s="52">
        <v>20</v>
      </c>
      <c r="F277" s="52">
        <v>14266330</v>
      </c>
      <c r="G277" s="52">
        <v>14266330</v>
      </c>
      <c r="H277" s="52">
        <v>1971904</v>
      </c>
      <c r="I277" s="52">
        <v>1971904</v>
      </c>
      <c r="J277" s="52">
        <v>0</v>
      </c>
      <c r="K277" s="52">
        <v>0</v>
      </c>
      <c r="L277" s="52">
        <v>92.016300000000001</v>
      </c>
      <c r="M277" s="52">
        <v>15.87</v>
      </c>
      <c r="N277" s="52">
        <v>420.67</v>
      </c>
      <c r="O277" s="52">
        <v>7</v>
      </c>
      <c r="P277" s="2">
        <f t="shared" si="4"/>
        <v>442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456</v>
      </c>
      <c r="B278" s="1">
        <v>0.33333333333333331</v>
      </c>
      <c r="C278" s="52">
        <v>2015</v>
      </c>
      <c r="D278" s="52">
        <v>1</v>
      </c>
      <c r="E278" s="52">
        <v>20</v>
      </c>
      <c r="F278" s="52">
        <v>14265888</v>
      </c>
      <c r="G278" s="52">
        <v>14265888</v>
      </c>
      <c r="H278" s="52">
        <v>1971845</v>
      </c>
      <c r="I278" s="52">
        <v>1971845</v>
      </c>
      <c r="J278" s="52">
        <v>0</v>
      </c>
      <c r="K278" s="52">
        <v>0</v>
      </c>
      <c r="L278" s="52">
        <v>92.186700000000002</v>
      </c>
      <c r="M278" s="52">
        <v>15.46</v>
      </c>
      <c r="N278" s="52">
        <v>523.52</v>
      </c>
      <c r="O278" s="52">
        <v>7</v>
      </c>
      <c r="P278" s="2">
        <f t="shared" si="4"/>
        <v>495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455</v>
      </c>
      <c r="B279" s="1">
        <v>0.29166666666666669</v>
      </c>
      <c r="C279" s="52">
        <v>2015</v>
      </c>
      <c r="D279" s="52">
        <v>1</v>
      </c>
      <c r="E279" s="52">
        <v>20</v>
      </c>
      <c r="F279" s="52">
        <v>14265393</v>
      </c>
      <c r="G279" s="52">
        <v>14265393</v>
      </c>
      <c r="H279" s="52">
        <v>1971779</v>
      </c>
      <c r="I279" s="52">
        <v>1971779</v>
      </c>
      <c r="J279" s="52">
        <v>0</v>
      </c>
      <c r="K279" s="52">
        <v>0</v>
      </c>
      <c r="L279" s="52">
        <v>92.162800000000004</v>
      </c>
      <c r="M279" s="52">
        <v>15.47</v>
      </c>
      <c r="N279" s="52">
        <v>541.16</v>
      </c>
      <c r="O279" s="52">
        <v>7</v>
      </c>
      <c r="P279" s="2">
        <f t="shared" si="4"/>
        <v>510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454</v>
      </c>
      <c r="B280" s="1">
        <v>0.25</v>
      </c>
      <c r="C280" s="52">
        <v>2015</v>
      </c>
      <c r="D280" s="52">
        <v>1</v>
      </c>
      <c r="E280" s="52">
        <v>20</v>
      </c>
      <c r="F280" s="52">
        <v>14264883</v>
      </c>
      <c r="G280" s="52">
        <v>14264883</v>
      </c>
      <c r="H280" s="52">
        <v>1971711</v>
      </c>
      <c r="I280" s="52">
        <v>1971711</v>
      </c>
      <c r="J280" s="52">
        <v>0</v>
      </c>
      <c r="K280" s="52">
        <v>0</v>
      </c>
      <c r="L280" s="52">
        <v>92.375600000000006</v>
      </c>
      <c r="M280" s="52">
        <v>15.55</v>
      </c>
      <c r="N280" s="52">
        <v>520.41999999999996</v>
      </c>
      <c r="O280" s="52">
        <v>7</v>
      </c>
      <c r="P280" s="2">
        <f t="shared" si="4"/>
        <v>541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453</v>
      </c>
      <c r="B281" s="1">
        <v>0.20833333333333334</v>
      </c>
      <c r="C281" s="52">
        <v>2015</v>
      </c>
      <c r="D281" s="52">
        <v>1</v>
      </c>
      <c r="E281" s="52">
        <v>20</v>
      </c>
      <c r="F281" s="52">
        <v>14264342</v>
      </c>
      <c r="G281" s="52">
        <v>14264342</v>
      </c>
      <c r="H281" s="52">
        <v>1971639</v>
      </c>
      <c r="I281" s="52">
        <v>1971639</v>
      </c>
      <c r="J281" s="52">
        <v>0</v>
      </c>
      <c r="K281" s="52">
        <v>0</v>
      </c>
      <c r="L281" s="52">
        <v>92.980900000000005</v>
      </c>
      <c r="M281" s="52">
        <v>15.28</v>
      </c>
      <c r="N281" s="52">
        <v>356.57</v>
      </c>
      <c r="O281" s="52">
        <v>7</v>
      </c>
      <c r="P281" s="2">
        <f t="shared" si="4"/>
        <v>424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452</v>
      </c>
      <c r="B282" s="1">
        <v>0.16666666666666666</v>
      </c>
      <c r="C282" s="52">
        <v>2015</v>
      </c>
      <c r="D282" s="52">
        <v>1</v>
      </c>
      <c r="E282" s="52">
        <v>20</v>
      </c>
      <c r="F282" s="52">
        <v>14263918</v>
      </c>
      <c r="G282" s="52">
        <v>14263918</v>
      </c>
      <c r="H282" s="52">
        <v>1971583</v>
      </c>
      <c r="I282" s="52">
        <v>1971583</v>
      </c>
      <c r="J282" s="52">
        <v>0</v>
      </c>
      <c r="K282" s="52">
        <v>0</v>
      </c>
      <c r="L282" s="52">
        <v>93.240600000000001</v>
      </c>
      <c r="M282" s="52">
        <v>15.49</v>
      </c>
      <c r="N282" s="52">
        <v>546.12</v>
      </c>
      <c r="O282" s="52">
        <v>7</v>
      </c>
      <c r="P282" s="2">
        <f t="shared" si="4"/>
        <v>447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451</v>
      </c>
      <c r="B283" s="1">
        <v>0.125</v>
      </c>
      <c r="C283" s="52">
        <v>2015</v>
      </c>
      <c r="D283" s="52">
        <v>1</v>
      </c>
      <c r="E283" s="52">
        <v>20</v>
      </c>
      <c r="F283" s="52">
        <v>14263471</v>
      </c>
      <c r="G283" s="52">
        <v>14263471</v>
      </c>
      <c r="H283" s="52">
        <v>1971524</v>
      </c>
      <c r="I283" s="52">
        <v>1971524</v>
      </c>
      <c r="J283" s="52">
        <v>0</v>
      </c>
      <c r="K283" s="52">
        <v>0</v>
      </c>
      <c r="L283" s="52">
        <v>93.182100000000005</v>
      </c>
      <c r="M283" s="52">
        <v>15.68</v>
      </c>
      <c r="N283" s="52">
        <v>555.16999999999996</v>
      </c>
      <c r="O283" s="52">
        <v>7</v>
      </c>
      <c r="P283" s="2">
        <f t="shared" si="4"/>
        <v>560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450</v>
      </c>
      <c r="B284" s="1">
        <v>8.3333333333333329E-2</v>
      </c>
      <c r="C284" s="52">
        <v>2015</v>
      </c>
      <c r="D284" s="52">
        <v>1</v>
      </c>
      <c r="E284" s="52">
        <v>20</v>
      </c>
      <c r="F284" s="52">
        <v>14262911</v>
      </c>
      <c r="G284" s="52">
        <v>14262911</v>
      </c>
      <c r="H284" s="52">
        <v>1971450</v>
      </c>
      <c r="I284" s="52">
        <v>1971450</v>
      </c>
      <c r="J284" s="52">
        <v>0</v>
      </c>
      <c r="K284" s="52">
        <v>0</v>
      </c>
      <c r="L284" s="52">
        <v>92.111400000000003</v>
      </c>
      <c r="M284" s="52">
        <v>15.63</v>
      </c>
      <c r="N284" s="52">
        <v>452.7</v>
      </c>
      <c r="O284" s="52">
        <v>7</v>
      </c>
      <c r="P284" s="2">
        <f t="shared" si="4"/>
        <v>554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449</v>
      </c>
      <c r="B285" s="1">
        <v>4.1666666666666664E-2</v>
      </c>
      <c r="C285" s="52">
        <v>2015</v>
      </c>
      <c r="D285" s="52">
        <v>1</v>
      </c>
      <c r="E285" s="52">
        <v>20</v>
      </c>
      <c r="F285" s="52">
        <v>14262357</v>
      </c>
      <c r="G285" s="52">
        <v>14262357</v>
      </c>
      <c r="H285" s="52">
        <v>1971376</v>
      </c>
      <c r="I285" s="52">
        <v>1971376</v>
      </c>
      <c r="J285" s="52">
        <v>0</v>
      </c>
      <c r="K285" s="52">
        <v>0</v>
      </c>
      <c r="L285" s="52">
        <v>93.054500000000004</v>
      </c>
      <c r="M285" s="52">
        <v>15.48</v>
      </c>
      <c r="N285" s="52">
        <v>371.2</v>
      </c>
      <c r="O285" s="52">
        <v>7</v>
      </c>
      <c r="P285" s="2">
        <f t="shared" si="4"/>
        <v>409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448</v>
      </c>
      <c r="B286" s="1">
        <v>0</v>
      </c>
      <c r="C286" s="52">
        <v>2015</v>
      </c>
      <c r="D286" s="52">
        <v>1</v>
      </c>
      <c r="E286" s="52">
        <v>20</v>
      </c>
      <c r="F286" s="52">
        <v>14261948</v>
      </c>
      <c r="G286" s="52">
        <v>14261948</v>
      </c>
      <c r="H286" s="52">
        <v>1971322</v>
      </c>
      <c r="I286" s="52">
        <v>1971322</v>
      </c>
      <c r="J286" s="52">
        <v>0</v>
      </c>
      <c r="K286" s="52">
        <v>0</v>
      </c>
      <c r="L286" s="52">
        <v>92.974999999999994</v>
      </c>
      <c r="M286" s="52">
        <v>15.54</v>
      </c>
      <c r="N286" s="52">
        <v>416.71</v>
      </c>
      <c r="O286" s="52">
        <v>7</v>
      </c>
      <c r="P286" s="2">
        <f t="shared" si="4"/>
        <v>371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447</v>
      </c>
      <c r="B287" s="1">
        <v>0.95833333333333337</v>
      </c>
      <c r="C287" s="52">
        <v>2015</v>
      </c>
      <c r="D287" s="52">
        <v>1</v>
      </c>
      <c r="E287" s="52">
        <v>19</v>
      </c>
      <c r="F287" s="52">
        <v>14261577</v>
      </c>
      <c r="G287" s="52">
        <v>14261577</v>
      </c>
      <c r="H287" s="52">
        <v>1971273</v>
      </c>
      <c r="I287" s="52">
        <v>1971273</v>
      </c>
      <c r="J287" s="52">
        <v>0</v>
      </c>
      <c r="K287" s="52">
        <v>0</v>
      </c>
      <c r="L287" s="52">
        <v>93.627399999999994</v>
      </c>
      <c r="M287" s="52">
        <v>15.48</v>
      </c>
      <c r="N287" s="52">
        <v>311.95</v>
      </c>
      <c r="O287" s="52">
        <v>7</v>
      </c>
      <c r="P287" s="2">
        <f t="shared" si="4"/>
        <v>357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446</v>
      </c>
      <c r="B288" s="1">
        <v>0.91666666666666663</v>
      </c>
      <c r="C288" s="52">
        <v>2015</v>
      </c>
      <c r="D288" s="52">
        <v>1</v>
      </c>
      <c r="E288" s="52">
        <v>19</v>
      </c>
      <c r="F288" s="52">
        <v>14261220</v>
      </c>
      <c r="G288" s="52">
        <v>14261220</v>
      </c>
      <c r="H288" s="52">
        <v>1971226</v>
      </c>
      <c r="I288" s="52">
        <v>1971226</v>
      </c>
      <c r="J288" s="52">
        <v>0</v>
      </c>
      <c r="K288" s="52">
        <v>0</v>
      </c>
      <c r="L288" s="52">
        <v>93.715400000000002</v>
      </c>
      <c r="M288" s="52">
        <v>15.66</v>
      </c>
      <c r="N288" s="52">
        <v>288.32</v>
      </c>
      <c r="O288" s="52">
        <v>7</v>
      </c>
      <c r="P288" s="2">
        <f t="shared" si="4"/>
        <v>297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445</v>
      </c>
      <c r="B289" s="1">
        <v>0.875</v>
      </c>
      <c r="C289" s="52">
        <v>2015</v>
      </c>
      <c r="D289" s="52">
        <v>1</v>
      </c>
      <c r="E289" s="52">
        <v>19</v>
      </c>
      <c r="F289" s="52">
        <v>14260923</v>
      </c>
      <c r="G289" s="52">
        <v>14260923</v>
      </c>
      <c r="H289" s="52">
        <v>1971187</v>
      </c>
      <c r="I289" s="52">
        <v>1971187</v>
      </c>
      <c r="J289" s="52">
        <v>0</v>
      </c>
      <c r="K289" s="52">
        <v>0</v>
      </c>
      <c r="L289" s="52">
        <v>92.892899999999997</v>
      </c>
      <c r="M289" s="52">
        <v>15.87</v>
      </c>
      <c r="N289" s="52">
        <v>264.33999999999997</v>
      </c>
      <c r="O289" s="52">
        <v>7</v>
      </c>
      <c r="P289" s="2">
        <f t="shared" si="4"/>
        <v>287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444</v>
      </c>
      <c r="B290" s="1">
        <v>0.83333333333333337</v>
      </c>
      <c r="C290" s="52">
        <v>2015</v>
      </c>
      <c r="D290" s="52">
        <v>1</v>
      </c>
      <c r="E290" s="52">
        <v>19</v>
      </c>
      <c r="F290" s="52">
        <v>14260636</v>
      </c>
      <c r="G290" s="52">
        <v>14260636</v>
      </c>
      <c r="H290" s="52">
        <v>1971149</v>
      </c>
      <c r="I290" s="52">
        <v>1971149</v>
      </c>
      <c r="J290" s="52">
        <v>0</v>
      </c>
      <c r="K290" s="52">
        <v>0</v>
      </c>
      <c r="L290" s="52">
        <v>93.841200000000001</v>
      </c>
      <c r="M290" s="52">
        <v>16.09</v>
      </c>
      <c r="N290" s="52">
        <v>279.89</v>
      </c>
      <c r="O290" s="52">
        <v>7</v>
      </c>
      <c r="P290" s="2">
        <f t="shared" si="4"/>
        <v>243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443</v>
      </c>
      <c r="B291" s="1">
        <v>0.79166666666666663</v>
      </c>
      <c r="C291" s="52">
        <v>2015</v>
      </c>
      <c r="D291" s="52">
        <v>1</v>
      </c>
      <c r="E291" s="52">
        <v>19</v>
      </c>
      <c r="F291" s="52">
        <v>14260393</v>
      </c>
      <c r="G291" s="52">
        <v>14260393</v>
      </c>
      <c r="H291" s="52">
        <v>1971117</v>
      </c>
      <c r="I291" s="52">
        <v>1971117</v>
      </c>
      <c r="J291" s="52">
        <v>0</v>
      </c>
      <c r="K291" s="52">
        <v>0</v>
      </c>
      <c r="L291" s="52">
        <v>92.771199999999993</v>
      </c>
      <c r="M291" s="52">
        <v>16.84</v>
      </c>
      <c r="N291" s="52">
        <v>387.58</v>
      </c>
      <c r="O291" s="52">
        <v>7</v>
      </c>
      <c r="P291" s="2">
        <f t="shared" si="4"/>
        <v>331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442</v>
      </c>
      <c r="B292" s="1">
        <v>0.75</v>
      </c>
      <c r="C292" s="52">
        <v>2015</v>
      </c>
      <c r="D292" s="52">
        <v>1</v>
      </c>
      <c r="E292" s="52">
        <v>19</v>
      </c>
      <c r="F292" s="52">
        <v>14260062</v>
      </c>
      <c r="G292" s="52">
        <v>14260062</v>
      </c>
      <c r="H292" s="52">
        <v>1971073</v>
      </c>
      <c r="I292" s="52">
        <v>1971073</v>
      </c>
      <c r="J292" s="52">
        <v>0</v>
      </c>
      <c r="K292" s="52">
        <v>0</v>
      </c>
      <c r="L292" s="52">
        <v>91.982900000000001</v>
      </c>
      <c r="M292" s="52">
        <v>17.7</v>
      </c>
      <c r="N292" s="52">
        <v>370.97</v>
      </c>
      <c r="O292" s="52">
        <v>7</v>
      </c>
      <c r="P292" s="2">
        <f t="shared" si="4"/>
        <v>401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441</v>
      </c>
      <c r="B293" s="1">
        <v>0.70833333333333337</v>
      </c>
      <c r="C293" s="52">
        <v>2015</v>
      </c>
      <c r="D293" s="52">
        <v>1</v>
      </c>
      <c r="E293" s="52">
        <v>19</v>
      </c>
      <c r="F293" s="52">
        <v>14259661</v>
      </c>
      <c r="G293" s="52">
        <v>14259661</v>
      </c>
      <c r="H293" s="52">
        <v>1971019</v>
      </c>
      <c r="I293" s="52">
        <v>1971019</v>
      </c>
      <c r="J293" s="52">
        <v>0</v>
      </c>
      <c r="K293" s="52">
        <v>0</v>
      </c>
      <c r="L293" s="52">
        <v>91.9983</v>
      </c>
      <c r="M293" s="52">
        <v>18.2</v>
      </c>
      <c r="N293" s="52">
        <v>422.37</v>
      </c>
      <c r="O293" s="52">
        <v>7</v>
      </c>
      <c r="P293" s="2">
        <f t="shared" si="4"/>
        <v>370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440</v>
      </c>
      <c r="B294" s="1">
        <v>0.66666666666666663</v>
      </c>
      <c r="C294" s="52">
        <v>2015</v>
      </c>
      <c r="D294" s="52">
        <v>1</v>
      </c>
      <c r="E294" s="52">
        <v>19</v>
      </c>
      <c r="F294" s="52">
        <v>14259291</v>
      </c>
      <c r="G294" s="52">
        <v>14259291</v>
      </c>
      <c r="H294" s="52">
        <v>1970969</v>
      </c>
      <c r="I294" s="52">
        <v>1970969</v>
      </c>
      <c r="J294" s="52">
        <v>0</v>
      </c>
      <c r="K294" s="52">
        <v>0</v>
      </c>
      <c r="L294" s="52">
        <v>92.159899999999993</v>
      </c>
      <c r="M294" s="52">
        <v>17.88</v>
      </c>
      <c r="N294" s="52">
        <v>389.44</v>
      </c>
      <c r="O294" s="52">
        <v>7</v>
      </c>
      <c r="P294" s="2">
        <f t="shared" si="4"/>
        <v>417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439</v>
      </c>
      <c r="B295" s="1">
        <v>0.625</v>
      </c>
      <c r="C295" s="52">
        <v>2015</v>
      </c>
      <c r="D295" s="52">
        <v>1</v>
      </c>
      <c r="E295" s="52">
        <v>19</v>
      </c>
      <c r="F295" s="52">
        <v>14258874</v>
      </c>
      <c r="G295" s="52">
        <v>14258874</v>
      </c>
      <c r="H295" s="52">
        <v>1970913</v>
      </c>
      <c r="I295" s="52">
        <v>1970913</v>
      </c>
      <c r="J295" s="52">
        <v>0</v>
      </c>
      <c r="K295" s="52">
        <v>0</v>
      </c>
      <c r="L295" s="52">
        <v>92.978300000000004</v>
      </c>
      <c r="M295" s="52">
        <v>17.649999999999999</v>
      </c>
      <c r="N295" s="52">
        <v>467.92</v>
      </c>
      <c r="O295" s="52">
        <v>7</v>
      </c>
      <c r="P295" s="2">
        <f t="shared" si="4"/>
        <v>405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438</v>
      </c>
      <c r="B296" s="1">
        <v>0.58333333333333337</v>
      </c>
      <c r="C296" s="52">
        <v>2015</v>
      </c>
      <c r="D296" s="52">
        <v>1</v>
      </c>
      <c r="E296" s="52">
        <v>19</v>
      </c>
      <c r="F296" s="52">
        <v>14258469</v>
      </c>
      <c r="G296" s="52">
        <v>14258469</v>
      </c>
      <c r="H296" s="52">
        <v>1970859</v>
      </c>
      <c r="I296" s="52">
        <v>1970859</v>
      </c>
      <c r="J296" s="52">
        <v>0</v>
      </c>
      <c r="K296" s="52">
        <v>0</v>
      </c>
      <c r="L296" s="52">
        <v>91.562899999999999</v>
      </c>
      <c r="M296" s="52">
        <v>17.64</v>
      </c>
      <c r="N296" s="52">
        <v>438.54</v>
      </c>
      <c r="O296" s="52">
        <v>7</v>
      </c>
      <c r="P296" s="2">
        <f t="shared" si="4"/>
        <v>503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437</v>
      </c>
      <c r="B297" s="1">
        <v>0.54166666666666663</v>
      </c>
      <c r="C297" s="52">
        <v>2015</v>
      </c>
      <c r="D297" s="52">
        <v>1</v>
      </c>
      <c r="E297" s="52">
        <v>19</v>
      </c>
      <c r="F297" s="52">
        <v>14257966</v>
      </c>
      <c r="G297" s="52">
        <v>14257966</v>
      </c>
      <c r="H297" s="52">
        <v>1970791</v>
      </c>
      <c r="I297" s="52">
        <v>1970791</v>
      </c>
      <c r="J297" s="52">
        <v>0</v>
      </c>
      <c r="K297" s="52">
        <v>0</v>
      </c>
      <c r="L297" s="52">
        <v>92.305499999999995</v>
      </c>
      <c r="M297" s="52">
        <v>17.98</v>
      </c>
      <c r="N297" s="52">
        <v>343.3</v>
      </c>
      <c r="O297" s="52">
        <v>7</v>
      </c>
      <c r="P297" s="2">
        <f t="shared" si="4"/>
        <v>380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436</v>
      </c>
      <c r="B298" s="1">
        <v>0.5</v>
      </c>
      <c r="C298" s="52">
        <v>2015</v>
      </c>
      <c r="D298" s="52">
        <v>1</v>
      </c>
      <c r="E298" s="52">
        <v>19</v>
      </c>
      <c r="F298" s="52">
        <v>14257586</v>
      </c>
      <c r="G298" s="52">
        <v>14257586</v>
      </c>
      <c r="H298" s="52">
        <v>1970740</v>
      </c>
      <c r="I298" s="52">
        <v>1970740</v>
      </c>
      <c r="J298" s="52">
        <v>0</v>
      </c>
      <c r="K298" s="52">
        <v>0</v>
      </c>
      <c r="L298" s="52">
        <v>92.692599999999999</v>
      </c>
      <c r="M298" s="52">
        <v>17.899999999999999</v>
      </c>
      <c r="N298" s="52">
        <v>401.69</v>
      </c>
      <c r="O298" s="52">
        <v>7</v>
      </c>
      <c r="P298" s="2">
        <f t="shared" si="4"/>
        <v>358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435</v>
      </c>
      <c r="B299" s="1">
        <v>0.45833333333333331</v>
      </c>
      <c r="C299" s="52">
        <v>2015</v>
      </c>
      <c r="D299" s="52">
        <v>1</v>
      </c>
      <c r="E299" s="52">
        <v>19</v>
      </c>
      <c r="F299" s="52">
        <v>14257228</v>
      </c>
      <c r="G299" s="52">
        <v>14257228</v>
      </c>
      <c r="H299" s="52">
        <v>1970692</v>
      </c>
      <c r="I299" s="52">
        <v>1970692</v>
      </c>
      <c r="J299" s="52">
        <v>0</v>
      </c>
      <c r="K299" s="52">
        <v>0</v>
      </c>
      <c r="L299" s="52">
        <v>91.845399999999998</v>
      </c>
      <c r="M299" s="52">
        <v>17.510000000000002</v>
      </c>
      <c r="N299" s="52">
        <v>371.99</v>
      </c>
      <c r="O299" s="52">
        <v>7</v>
      </c>
      <c r="P299" s="2">
        <f t="shared" si="4"/>
        <v>409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434</v>
      </c>
      <c r="B300" s="1">
        <v>0.41666666666666669</v>
      </c>
      <c r="C300" s="52">
        <v>2015</v>
      </c>
      <c r="D300" s="52">
        <v>1</v>
      </c>
      <c r="E300" s="52">
        <v>19</v>
      </c>
      <c r="F300" s="52">
        <v>14256819</v>
      </c>
      <c r="G300" s="52">
        <v>14256819</v>
      </c>
      <c r="H300" s="52">
        <v>1970637</v>
      </c>
      <c r="I300" s="52">
        <v>1970637</v>
      </c>
      <c r="J300" s="52">
        <v>0</v>
      </c>
      <c r="K300" s="52">
        <v>0</v>
      </c>
      <c r="L300" s="52">
        <v>92.044600000000003</v>
      </c>
      <c r="M300" s="52">
        <v>16.62</v>
      </c>
      <c r="N300" s="52">
        <v>375.07</v>
      </c>
      <c r="O300" s="52">
        <v>7</v>
      </c>
      <c r="P300" s="2">
        <f t="shared" si="4"/>
        <v>365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433</v>
      </c>
      <c r="B301" s="1">
        <v>0.375</v>
      </c>
      <c r="C301" s="52">
        <v>2015</v>
      </c>
      <c r="D301" s="52">
        <v>1</v>
      </c>
      <c r="E301" s="52">
        <v>19</v>
      </c>
      <c r="F301" s="52">
        <v>14256454</v>
      </c>
      <c r="G301" s="52">
        <v>14256454</v>
      </c>
      <c r="H301" s="52">
        <v>1970588</v>
      </c>
      <c r="I301" s="52">
        <v>1970588</v>
      </c>
      <c r="J301" s="52">
        <v>0</v>
      </c>
      <c r="K301" s="52">
        <v>0</v>
      </c>
      <c r="L301" s="52">
        <v>92.548599999999993</v>
      </c>
      <c r="M301" s="52">
        <v>15.49</v>
      </c>
      <c r="N301" s="52">
        <v>302.99</v>
      </c>
      <c r="O301" s="52">
        <v>7</v>
      </c>
      <c r="P301" s="2">
        <f t="shared" si="4"/>
        <v>339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432</v>
      </c>
      <c r="B302" s="1">
        <v>0.33333333333333331</v>
      </c>
      <c r="C302" s="52">
        <v>2015</v>
      </c>
      <c r="D302" s="52">
        <v>1</v>
      </c>
      <c r="E302" s="52">
        <v>19</v>
      </c>
      <c r="F302" s="52">
        <v>14256115</v>
      </c>
      <c r="G302" s="52">
        <v>14256115</v>
      </c>
      <c r="H302" s="52">
        <v>1970543</v>
      </c>
      <c r="I302" s="52">
        <v>1970543</v>
      </c>
      <c r="J302" s="52">
        <v>0</v>
      </c>
      <c r="K302" s="52">
        <v>0</v>
      </c>
      <c r="L302" s="52">
        <v>92.916799999999995</v>
      </c>
      <c r="M302" s="52">
        <v>14.81</v>
      </c>
      <c r="N302" s="52">
        <v>407.33</v>
      </c>
      <c r="O302" s="52">
        <v>7</v>
      </c>
      <c r="P302" s="2">
        <f t="shared" si="4"/>
        <v>311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431</v>
      </c>
      <c r="B303" s="1">
        <v>0.29166666666666669</v>
      </c>
      <c r="C303" s="52">
        <v>2015</v>
      </c>
      <c r="D303" s="52">
        <v>1</v>
      </c>
      <c r="E303" s="52">
        <v>19</v>
      </c>
      <c r="F303" s="52">
        <v>14255804</v>
      </c>
      <c r="G303" s="52">
        <v>14255804</v>
      </c>
      <c r="H303" s="52">
        <v>1970502</v>
      </c>
      <c r="I303" s="52">
        <v>1970502</v>
      </c>
      <c r="J303" s="52">
        <v>0</v>
      </c>
      <c r="K303" s="52">
        <v>0</v>
      </c>
      <c r="L303" s="52">
        <v>92.549700000000001</v>
      </c>
      <c r="M303" s="52">
        <v>15.35</v>
      </c>
      <c r="N303" s="52">
        <v>399.7</v>
      </c>
      <c r="O303" s="52">
        <v>7</v>
      </c>
      <c r="P303" s="2">
        <f t="shared" si="4"/>
        <v>452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430</v>
      </c>
      <c r="B304" s="1">
        <v>0.25</v>
      </c>
      <c r="C304" s="52">
        <v>2015</v>
      </c>
      <c r="D304" s="52">
        <v>1</v>
      </c>
      <c r="E304" s="52">
        <v>19</v>
      </c>
      <c r="F304" s="52">
        <v>14255352</v>
      </c>
      <c r="G304" s="52">
        <v>14255352</v>
      </c>
      <c r="H304" s="52">
        <v>1970442</v>
      </c>
      <c r="I304" s="52">
        <v>1970442</v>
      </c>
      <c r="J304" s="52">
        <v>0</v>
      </c>
      <c r="K304" s="52">
        <v>0</v>
      </c>
      <c r="L304" s="52">
        <v>93.398700000000005</v>
      </c>
      <c r="M304" s="52">
        <v>15.11</v>
      </c>
      <c r="N304" s="52">
        <v>359.43</v>
      </c>
      <c r="O304" s="52">
        <v>7</v>
      </c>
      <c r="P304" s="2">
        <f t="shared" si="4"/>
        <v>372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429</v>
      </c>
      <c r="B305" s="1">
        <v>0.20833333333333334</v>
      </c>
      <c r="C305" s="52">
        <v>2015</v>
      </c>
      <c r="D305" s="52">
        <v>1</v>
      </c>
      <c r="E305" s="52">
        <v>19</v>
      </c>
      <c r="F305" s="52">
        <v>14254980</v>
      </c>
      <c r="G305" s="52">
        <v>14254980</v>
      </c>
      <c r="H305" s="52">
        <v>1970393</v>
      </c>
      <c r="I305" s="52">
        <v>1970393</v>
      </c>
      <c r="J305" s="52">
        <v>0</v>
      </c>
      <c r="K305" s="52">
        <v>0</v>
      </c>
      <c r="L305" s="52">
        <v>94.023899999999998</v>
      </c>
      <c r="M305" s="52">
        <v>15.18</v>
      </c>
      <c r="N305" s="52">
        <v>352.54</v>
      </c>
      <c r="O305" s="52">
        <v>7</v>
      </c>
      <c r="P305" s="2">
        <f t="shared" si="4"/>
        <v>383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428</v>
      </c>
      <c r="B306" s="1">
        <v>0.16666666666666666</v>
      </c>
      <c r="C306" s="52">
        <v>2015</v>
      </c>
      <c r="D306" s="52">
        <v>1</v>
      </c>
      <c r="E306" s="52">
        <v>19</v>
      </c>
      <c r="F306" s="52">
        <v>14254597</v>
      </c>
      <c r="G306" s="52">
        <v>14254597</v>
      </c>
      <c r="H306" s="52">
        <v>1970343</v>
      </c>
      <c r="I306" s="52">
        <v>1970343</v>
      </c>
      <c r="J306" s="52">
        <v>0</v>
      </c>
      <c r="K306" s="52">
        <v>0</v>
      </c>
      <c r="L306" s="52">
        <v>94.370699999999999</v>
      </c>
      <c r="M306" s="52">
        <v>15.06</v>
      </c>
      <c r="N306" s="52">
        <v>345.61</v>
      </c>
      <c r="O306" s="52">
        <v>7</v>
      </c>
      <c r="P306" s="2">
        <f t="shared" si="4"/>
        <v>314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427</v>
      </c>
      <c r="B307" s="1">
        <v>0.125</v>
      </c>
      <c r="C307" s="52">
        <v>2015</v>
      </c>
      <c r="D307" s="52">
        <v>1</v>
      </c>
      <c r="E307" s="52">
        <v>19</v>
      </c>
      <c r="F307" s="52">
        <v>14254283</v>
      </c>
      <c r="G307" s="52">
        <v>14254283</v>
      </c>
      <c r="H307" s="52">
        <v>1970302</v>
      </c>
      <c r="I307" s="52">
        <v>1970302</v>
      </c>
      <c r="J307" s="52">
        <v>0</v>
      </c>
      <c r="K307" s="52">
        <v>0</v>
      </c>
      <c r="L307" s="52">
        <v>94.511399999999995</v>
      </c>
      <c r="M307" s="52">
        <v>15.48</v>
      </c>
      <c r="N307" s="52">
        <v>474.21</v>
      </c>
      <c r="O307" s="52">
        <v>7</v>
      </c>
      <c r="P307" s="2">
        <f t="shared" si="4"/>
        <v>414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426</v>
      </c>
      <c r="B308" s="1">
        <v>8.3333333333333329E-2</v>
      </c>
      <c r="C308" s="52">
        <v>2015</v>
      </c>
      <c r="D308" s="52">
        <v>1</v>
      </c>
      <c r="E308" s="52">
        <v>19</v>
      </c>
      <c r="F308" s="52">
        <v>14253869</v>
      </c>
      <c r="G308" s="52">
        <v>14253869</v>
      </c>
      <c r="H308" s="52">
        <v>1970248</v>
      </c>
      <c r="I308" s="52">
        <v>1970248</v>
      </c>
      <c r="J308" s="52">
        <v>0</v>
      </c>
      <c r="K308" s="52">
        <v>0</v>
      </c>
      <c r="L308" s="52">
        <v>94.174000000000007</v>
      </c>
      <c r="M308" s="52">
        <v>15.53</v>
      </c>
      <c r="N308" s="52">
        <v>391.49</v>
      </c>
      <c r="O308" s="52">
        <v>7</v>
      </c>
      <c r="P308" s="2">
        <f t="shared" si="4"/>
        <v>436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425</v>
      </c>
      <c r="B309" s="1">
        <v>4.1666666666666664E-2</v>
      </c>
      <c r="C309" s="52">
        <v>2015</v>
      </c>
      <c r="D309" s="52">
        <v>1</v>
      </c>
      <c r="E309" s="52">
        <v>19</v>
      </c>
      <c r="F309" s="52">
        <v>14253433</v>
      </c>
      <c r="G309" s="52">
        <v>14253433</v>
      </c>
      <c r="H309" s="52">
        <v>1970191</v>
      </c>
      <c r="I309" s="52">
        <v>1970191</v>
      </c>
      <c r="J309" s="52">
        <v>0</v>
      </c>
      <c r="K309" s="52">
        <v>0</v>
      </c>
      <c r="L309" s="52">
        <v>94.571899999999999</v>
      </c>
      <c r="M309" s="52">
        <v>15.81</v>
      </c>
      <c r="N309" s="52">
        <v>474.79</v>
      </c>
      <c r="O309" s="52">
        <v>7</v>
      </c>
      <c r="P309" s="2">
        <f t="shared" si="4"/>
        <v>438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424</v>
      </c>
      <c r="B310" s="1">
        <v>0</v>
      </c>
      <c r="C310" s="52">
        <v>2015</v>
      </c>
      <c r="D310" s="52">
        <v>1</v>
      </c>
      <c r="E310" s="52">
        <v>19</v>
      </c>
      <c r="F310" s="52">
        <v>14252995</v>
      </c>
      <c r="G310" s="52">
        <v>14252995</v>
      </c>
      <c r="H310" s="52">
        <v>1970134</v>
      </c>
      <c r="I310" s="52">
        <v>1970134</v>
      </c>
      <c r="J310" s="52">
        <v>0</v>
      </c>
      <c r="K310" s="52">
        <v>0</v>
      </c>
      <c r="L310" s="52">
        <v>94.504599999999996</v>
      </c>
      <c r="M310" s="52">
        <v>15.99</v>
      </c>
      <c r="N310" s="52">
        <v>542.74</v>
      </c>
      <c r="O310" s="52">
        <v>7</v>
      </c>
      <c r="P310" s="2">
        <f t="shared" si="4"/>
        <v>490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423</v>
      </c>
      <c r="B311" s="1">
        <v>0.95833333333333337</v>
      </c>
      <c r="C311" s="52">
        <v>2015</v>
      </c>
      <c r="D311" s="52">
        <v>1</v>
      </c>
      <c r="E311" s="52">
        <v>18</v>
      </c>
      <c r="F311" s="52">
        <v>14252505</v>
      </c>
      <c r="G311" s="52">
        <v>14252505</v>
      </c>
      <c r="H311" s="52">
        <v>1970070</v>
      </c>
      <c r="I311" s="52">
        <v>1970070</v>
      </c>
      <c r="J311" s="52">
        <v>0</v>
      </c>
      <c r="K311" s="52">
        <v>0</v>
      </c>
      <c r="L311" s="52">
        <v>94.021500000000003</v>
      </c>
      <c r="M311" s="52">
        <v>15.99</v>
      </c>
      <c r="N311" s="52">
        <v>577.95000000000005</v>
      </c>
      <c r="O311" s="52">
        <v>7</v>
      </c>
      <c r="P311" s="2">
        <f t="shared" ref="P311:P374" si="5">F311-F312</f>
        <v>571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422</v>
      </c>
      <c r="B312" s="1">
        <v>0.91666666666666663</v>
      </c>
      <c r="C312" s="52">
        <v>2015</v>
      </c>
      <c r="D312" s="52">
        <v>1</v>
      </c>
      <c r="E312" s="52">
        <v>18</v>
      </c>
      <c r="F312" s="52">
        <v>14251934</v>
      </c>
      <c r="G312" s="52">
        <v>14251934</v>
      </c>
      <c r="H312" s="52">
        <v>1969995</v>
      </c>
      <c r="I312" s="52">
        <v>1969995</v>
      </c>
      <c r="J312" s="52">
        <v>0</v>
      </c>
      <c r="K312" s="52">
        <v>0</v>
      </c>
      <c r="L312" s="52">
        <v>93.962100000000007</v>
      </c>
      <c r="M312" s="52">
        <v>16</v>
      </c>
      <c r="N312" s="52">
        <v>519.92999999999995</v>
      </c>
      <c r="O312" s="52">
        <v>7</v>
      </c>
      <c r="P312" s="2">
        <f t="shared" si="5"/>
        <v>572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421</v>
      </c>
      <c r="B313" s="1">
        <v>0.875</v>
      </c>
      <c r="C313" s="52">
        <v>2015</v>
      </c>
      <c r="D313" s="52">
        <v>1</v>
      </c>
      <c r="E313" s="52">
        <v>18</v>
      </c>
      <c r="F313" s="52">
        <v>14251362</v>
      </c>
      <c r="G313" s="52">
        <v>14251362</v>
      </c>
      <c r="H313" s="52">
        <v>1969920</v>
      </c>
      <c r="I313" s="52">
        <v>1969920</v>
      </c>
      <c r="J313" s="52">
        <v>0</v>
      </c>
      <c r="K313" s="52">
        <v>0</v>
      </c>
      <c r="L313" s="52">
        <v>94.609300000000005</v>
      </c>
      <c r="M313" s="52">
        <v>15.78</v>
      </c>
      <c r="N313" s="52">
        <v>368.19</v>
      </c>
      <c r="O313" s="52">
        <v>7</v>
      </c>
      <c r="P313" s="2">
        <f t="shared" si="5"/>
        <v>391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420</v>
      </c>
      <c r="B314" s="1">
        <v>0.83333333333333337</v>
      </c>
      <c r="C314" s="52">
        <v>2015</v>
      </c>
      <c r="D314" s="52">
        <v>1</v>
      </c>
      <c r="E314" s="52">
        <v>18</v>
      </c>
      <c r="F314" s="52">
        <v>14250971</v>
      </c>
      <c r="G314" s="52">
        <v>14250971</v>
      </c>
      <c r="H314" s="52">
        <v>1969869</v>
      </c>
      <c r="I314" s="52">
        <v>1969869</v>
      </c>
      <c r="J314" s="52">
        <v>0</v>
      </c>
      <c r="K314" s="52">
        <v>0</v>
      </c>
      <c r="L314" s="52">
        <v>94.287300000000002</v>
      </c>
      <c r="M314" s="52">
        <v>16.260000000000002</v>
      </c>
      <c r="N314" s="52">
        <v>510.23</v>
      </c>
      <c r="O314" s="52">
        <v>7</v>
      </c>
      <c r="P314" s="2">
        <f t="shared" si="5"/>
        <v>473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419</v>
      </c>
      <c r="B315" s="1">
        <v>0.79166666666666663</v>
      </c>
      <c r="C315" s="52">
        <v>2015</v>
      </c>
      <c r="D315" s="52">
        <v>1</v>
      </c>
      <c r="E315" s="52">
        <v>18</v>
      </c>
      <c r="F315" s="52">
        <v>14250498</v>
      </c>
      <c r="G315" s="52">
        <v>14250498</v>
      </c>
      <c r="H315" s="52">
        <v>1969807</v>
      </c>
      <c r="I315" s="52">
        <v>1969807</v>
      </c>
      <c r="J315" s="52">
        <v>0</v>
      </c>
      <c r="K315" s="52">
        <v>0</v>
      </c>
      <c r="L315" s="52">
        <v>94.3416</v>
      </c>
      <c r="M315" s="52">
        <v>16.489999999999998</v>
      </c>
      <c r="N315" s="52">
        <v>404.75</v>
      </c>
      <c r="O315" s="52">
        <v>7</v>
      </c>
      <c r="P315" s="2">
        <f t="shared" si="5"/>
        <v>458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418</v>
      </c>
      <c r="B316" s="1">
        <v>0.75</v>
      </c>
      <c r="C316" s="52">
        <v>2015</v>
      </c>
      <c r="D316" s="52">
        <v>1</v>
      </c>
      <c r="E316" s="52">
        <v>18</v>
      </c>
      <c r="F316" s="52">
        <v>14250040</v>
      </c>
      <c r="G316" s="52">
        <v>14250040</v>
      </c>
      <c r="H316" s="52">
        <v>1969747</v>
      </c>
      <c r="I316" s="52">
        <v>1969747</v>
      </c>
      <c r="J316" s="52">
        <v>0</v>
      </c>
      <c r="K316" s="52">
        <v>0</v>
      </c>
      <c r="L316" s="52">
        <v>94.052199999999999</v>
      </c>
      <c r="M316" s="52">
        <v>17.190000000000001</v>
      </c>
      <c r="N316" s="52">
        <v>529.69000000000005</v>
      </c>
      <c r="O316" s="52">
        <v>7</v>
      </c>
      <c r="P316" s="2">
        <f t="shared" si="5"/>
        <v>463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417</v>
      </c>
      <c r="B317" s="1">
        <v>0.70833333333333337</v>
      </c>
      <c r="C317" s="52">
        <v>2015</v>
      </c>
      <c r="D317" s="52">
        <v>1</v>
      </c>
      <c r="E317" s="52">
        <v>18</v>
      </c>
      <c r="F317" s="52">
        <v>14249577</v>
      </c>
      <c r="G317" s="52">
        <v>14249577</v>
      </c>
      <c r="H317" s="52">
        <v>1969686</v>
      </c>
      <c r="I317" s="52">
        <v>1969686</v>
      </c>
      <c r="J317" s="52">
        <v>0</v>
      </c>
      <c r="K317" s="52">
        <v>0</v>
      </c>
      <c r="L317" s="52">
        <v>93.886700000000005</v>
      </c>
      <c r="M317" s="52">
        <v>17.600000000000001</v>
      </c>
      <c r="N317" s="52">
        <v>530.09</v>
      </c>
      <c r="O317" s="52">
        <v>7</v>
      </c>
      <c r="P317" s="2">
        <f t="shared" si="5"/>
        <v>530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416</v>
      </c>
      <c r="B318" s="1">
        <v>0.66666666666666663</v>
      </c>
      <c r="C318" s="52">
        <v>2015</v>
      </c>
      <c r="D318" s="52">
        <v>1</v>
      </c>
      <c r="E318" s="52">
        <v>18</v>
      </c>
      <c r="F318" s="52">
        <v>14249047</v>
      </c>
      <c r="G318" s="52">
        <v>14249047</v>
      </c>
      <c r="H318" s="52">
        <v>1969616</v>
      </c>
      <c r="I318" s="52">
        <v>1969616</v>
      </c>
      <c r="J318" s="52">
        <v>0</v>
      </c>
      <c r="K318" s="52">
        <v>0</v>
      </c>
      <c r="L318" s="52">
        <v>94.077200000000005</v>
      </c>
      <c r="M318" s="52">
        <v>17.59</v>
      </c>
      <c r="N318" s="52">
        <v>394.04</v>
      </c>
      <c r="O318" s="52">
        <v>7</v>
      </c>
      <c r="P318" s="2">
        <f t="shared" si="5"/>
        <v>448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415</v>
      </c>
      <c r="B319" s="1">
        <v>0.625</v>
      </c>
      <c r="C319" s="52">
        <v>2015</v>
      </c>
      <c r="D319" s="52">
        <v>1</v>
      </c>
      <c r="E319" s="52">
        <v>18</v>
      </c>
      <c r="F319" s="52">
        <v>14248599</v>
      </c>
      <c r="G319" s="52">
        <v>14248599</v>
      </c>
      <c r="H319" s="52">
        <v>1969557</v>
      </c>
      <c r="I319" s="52">
        <v>1969557</v>
      </c>
      <c r="J319" s="52">
        <v>0</v>
      </c>
      <c r="K319" s="52">
        <v>0</v>
      </c>
      <c r="L319" s="52">
        <v>94.128900000000002</v>
      </c>
      <c r="M319" s="52">
        <v>18.38</v>
      </c>
      <c r="N319" s="52">
        <v>378.28</v>
      </c>
      <c r="O319" s="52">
        <v>7</v>
      </c>
      <c r="P319" s="2">
        <f t="shared" si="5"/>
        <v>401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414</v>
      </c>
      <c r="B320" s="1">
        <v>0.58333333333333337</v>
      </c>
      <c r="C320" s="52">
        <v>2015</v>
      </c>
      <c r="D320" s="52">
        <v>1</v>
      </c>
      <c r="E320" s="52">
        <v>18</v>
      </c>
      <c r="F320" s="52">
        <v>14248198</v>
      </c>
      <c r="G320" s="52">
        <v>14248198</v>
      </c>
      <c r="H320" s="52">
        <v>1969504</v>
      </c>
      <c r="I320" s="52">
        <v>1969504</v>
      </c>
      <c r="J320" s="52">
        <v>0</v>
      </c>
      <c r="K320" s="52">
        <v>0</v>
      </c>
      <c r="L320" s="52">
        <v>94.174800000000005</v>
      </c>
      <c r="M320" s="52">
        <v>18.41</v>
      </c>
      <c r="N320" s="52">
        <v>348.09</v>
      </c>
      <c r="O320" s="52">
        <v>7</v>
      </c>
      <c r="P320" s="2">
        <f t="shared" si="5"/>
        <v>370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413</v>
      </c>
      <c r="B321" s="1">
        <v>0.54166666666666663</v>
      </c>
      <c r="C321" s="52">
        <v>2015</v>
      </c>
      <c r="D321" s="52">
        <v>1</v>
      </c>
      <c r="E321" s="52">
        <v>18</v>
      </c>
      <c r="F321" s="52">
        <v>14247828</v>
      </c>
      <c r="G321" s="52">
        <v>14247828</v>
      </c>
      <c r="H321" s="52">
        <v>1969455</v>
      </c>
      <c r="I321" s="52">
        <v>1969455</v>
      </c>
      <c r="J321" s="52">
        <v>0</v>
      </c>
      <c r="K321" s="52">
        <v>0</v>
      </c>
      <c r="L321" s="52">
        <v>93.352199999999996</v>
      </c>
      <c r="M321" s="52">
        <v>18.079999999999998</v>
      </c>
      <c r="N321" s="52">
        <v>360.39</v>
      </c>
      <c r="O321" s="52">
        <v>7</v>
      </c>
      <c r="P321" s="2">
        <f t="shared" si="5"/>
        <v>346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412</v>
      </c>
      <c r="B322" s="1">
        <v>0.5</v>
      </c>
      <c r="C322" s="52">
        <v>2015</v>
      </c>
      <c r="D322" s="52">
        <v>1</v>
      </c>
      <c r="E322" s="52">
        <v>18</v>
      </c>
      <c r="F322" s="52">
        <v>14247482</v>
      </c>
      <c r="G322" s="52">
        <v>14247482</v>
      </c>
      <c r="H322" s="52">
        <v>1969409</v>
      </c>
      <c r="I322" s="52">
        <v>1969409</v>
      </c>
      <c r="J322" s="52">
        <v>0</v>
      </c>
      <c r="K322" s="52">
        <v>0</v>
      </c>
      <c r="L322" s="52">
        <v>93.654700000000005</v>
      </c>
      <c r="M322" s="52">
        <v>17.66</v>
      </c>
      <c r="N322" s="52">
        <v>348.57</v>
      </c>
      <c r="O322" s="52">
        <v>7</v>
      </c>
      <c r="P322" s="2">
        <f t="shared" si="5"/>
        <v>355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411</v>
      </c>
      <c r="B323" s="1">
        <v>0.45833333333333331</v>
      </c>
      <c r="C323" s="52">
        <v>2015</v>
      </c>
      <c r="D323" s="52">
        <v>1</v>
      </c>
      <c r="E323" s="52">
        <v>18</v>
      </c>
      <c r="F323" s="52">
        <v>14247127</v>
      </c>
      <c r="G323" s="52">
        <v>14247127</v>
      </c>
      <c r="H323" s="52">
        <v>1969362</v>
      </c>
      <c r="I323" s="52">
        <v>1969362</v>
      </c>
      <c r="J323" s="52">
        <v>0</v>
      </c>
      <c r="K323" s="52">
        <v>0</v>
      </c>
      <c r="L323" s="52">
        <v>94.010900000000007</v>
      </c>
      <c r="M323" s="52">
        <v>16.760000000000002</v>
      </c>
      <c r="N323" s="52">
        <v>380.9</v>
      </c>
      <c r="O323" s="52">
        <v>7</v>
      </c>
      <c r="P323" s="2">
        <f t="shared" si="5"/>
        <v>357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410</v>
      </c>
      <c r="B324" s="1">
        <v>0.41666666666666669</v>
      </c>
      <c r="C324" s="52">
        <v>2015</v>
      </c>
      <c r="D324" s="52">
        <v>1</v>
      </c>
      <c r="E324" s="52">
        <v>18</v>
      </c>
      <c r="F324" s="52">
        <v>14246770</v>
      </c>
      <c r="G324" s="52">
        <v>14246770</v>
      </c>
      <c r="H324" s="52">
        <v>1969315</v>
      </c>
      <c r="I324" s="52">
        <v>1969315</v>
      </c>
      <c r="J324" s="52">
        <v>0</v>
      </c>
      <c r="K324" s="52">
        <v>0</v>
      </c>
      <c r="L324" s="52">
        <v>94.221800000000002</v>
      </c>
      <c r="M324" s="52">
        <v>16.260000000000002</v>
      </c>
      <c r="N324" s="52">
        <v>358.6</v>
      </c>
      <c r="O324" s="52">
        <v>7</v>
      </c>
      <c r="P324" s="2">
        <f t="shared" si="5"/>
        <v>382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409</v>
      </c>
      <c r="B325" s="1">
        <v>0.375</v>
      </c>
      <c r="C325" s="52">
        <v>2015</v>
      </c>
      <c r="D325" s="52">
        <v>1</v>
      </c>
      <c r="E325" s="52">
        <v>18</v>
      </c>
      <c r="F325" s="52">
        <v>14246388</v>
      </c>
      <c r="G325" s="52">
        <v>14246388</v>
      </c>
      <c r="H325" s="52">
        <v>1969265</v>
      </c>
      <c r="I325" s="52">
        <v>1969265</v>
      </c>
      <c r="J325" s="52">
        <v>0</v>
      </c>
      <c r="K325" s="52">
        <v>0</v>
      </c>
      <c r="L325" s="52">
        <v>94.005399999999995</v>
      </c>
      <c r="M325" s="52">
        <v>16.010000000000002</v>
      </c>
      <c r="N325" s="52">
        <v>433.98</v>
      </c>
      <c r="O325" s="52">
        <v>7</v>
      </c>
      <c r="P325" s="2">
        <f t="shared" si="5"/>
        <v>404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408</v>
      </c>
      <c r="B326" s="1">
        <v>0.33333333333333331</v>
      </c>
      <c r="C326" s="52">
        <v>2015</v>
      </c>
      <c r="D326" s="52">
        <v>1</v>
      </c>
      <c r="E326" s="52">
        <v>18</v>
      </c>
      <c r="F326" s="52">
        <v>14245984</v>
      </c>
      <c r="G326" s="52">
        <v>14245984</v>
      </c>
      <c r="H326" s="52">
        <v>1969212</v>
      </c>
      <c r="I326" s="52">
        <v>1969212</v>
      </c>
      <c r="J326" s="52">
        <v>0</v>
      </c>
      <c r="K326" s="52">
        <v>0</v>
      </c>
      <c r="L326" s="52">
        <v>93.621200000000002</v>
      </c>
      <c r="M326" s="52">
        <v>15.66</v>
      </c>
      <c r="N326" s="52">
        <v>419.38</v>
      </c>
      <c r="O326" s="52">
        <v>7</v>
      </c>
      <c r="P326" s="2">
        <f t="shared" si="5"/>
        <v>441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407</v>
      </c>
      <c r="B327" s="1">
        <v>0.29166666666666669</v>
      </c>
      <c r="C327" s="52">
        <v>2015</v>
      </c>
      <c r="D327" s="52">
        <v>1</v>
      </c>
      <c r="E327" s="52">
        <v>18</v>
      </c>
      <c r="F327" s="52">
        <v>14245543</v>
      </c>
      <c r="G327" s="52">
        <v>14245543</v>
      </c>
      <c r="H327" s="52">
        <v>1969154</v>
      </c>
      <c r="I327" s="52">
        <v>1969154</v>
      </c>
      <c r="J327" s="52">
        <v>0</v>
      </c>
      <c r="K327" s="52">
        <v>0</v>
      </c>
      <c r="L327" s="52">
        <v>93.7881</v>
      </c>
      <c r="M327" s="52">
        <v>15.68</v>
      </c>
      <c r="N327" s="52">
        <v>544.71</v>
      </c>
      <c r="O327" s="52">
        <v>7</v>
      </c>
      <c r="P327" s="2">
        <f t="shared" si="5"/>
        <v>434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406</v>
      </c>
      <c r="B328" s="1">
        <v>0.25</v>
      </c>
      <c r="C328" s="52">
        <v>2015</v>
      </c>
      <c r="D328" s="52">
        <v>1</v>
      </c>
      <c r="E328" s="52">
        <v>18</v>
      </c>
      <c r="F328" s="52">
        <v>14245109</v>
      </c>
      <c r="G328" s="52">
        <v>14245109</v>
      </c>
      <c r="H328" s="52">
        <v>1969097</v>
      </c>
      <c r="I328" s="52">
        <v>1969097</v>
      </c>
      <c r="J328" s="52">
        <v>0</v>
      </c>
      <c r="K328" s="52">
        <v>0</v>
      </c>
      <c r="L328" s="52">
        <v>92.975899999999996</v>
      </c>
      <c r="M328" s="52">
        <v>15.92</v>
      </c>
      <c r="N328" s="52">
        <v>521.25</v>
      </c>
      <c r="O328" s="52">
        <v>7</v>
      </c>
      <c r="P328" s="2">
        <f t="shared" si="5"/>
        <v>566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405</v>
      </c>
      <c r="B329" s="1">
        <v>0.20833333333333334</v>
      </c>
      <c r="C329" s="52">
        <v>2015</v>
      </c>
      <c r="D329" s="52">
        <v>1</v>
      </c>
      <c r="E329" s="52">
        <v>18</v>
      </c>
      <c r="F329" s="52">
        <v>14244543</v>
      </c>
      <c r="G329" s="52">
        <v>14244543</v>
      </c>
      <c r="H329" s="52">
        <v>1969022</v>
      </c>
      <c r="I329" s="52">
        <v>1969022</v>
      </c>
      <c r="J329" s="52">
        <v>0</v>
      </c>
      <c r="K329" s="52">
        <v>0</v>
      </c>
      <c r="L329" s="52">
        <v>93.135900000000007</v>
      </c>
      <c r="M329" s="52">
        <v>16.02</v>
      </c>
      <c r="N329" s="52">
        <v>470.79</v>
      </c>
      <c r="O329" s="52">
        <v>7</v>
      </c>
      <c r="P329" s="2">
        <f t="shared" si="5"/>
        <v>537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404</v>
      </c>
      <c r="B330" s="1">
        <v>0.16666666666666666</v>
      </c>
      <c r="C330" s="52">
        <v>2015</v>
      </c>
      <c r="D330" s="52">
        <v>1</v>
      </c>
      <c r="E330" s="52">
        <v>18</v>
      </c>
      <c r="F330" s="52">
        <v>14244006</v>
      </c>
      <c r="G330" s="52">
        <v>14244006</v>
      </c>
      <c r="H330" s="52">
        <v>1968951</v>
      </c>
      <c r="I330" s="52">
        <v>1968951</v>
      </c>
      <c r="J330" s="52">
        <v>0</v>
      </c>
      <c r="K330" s="52">
        <v>0</v>
      </c>
      <c r="L330" s="52">
        <v>94.400300000000001</v>
      </c>
      <c r="M330" s="52">
        <v>15.86</v>
      </c>
      <c r="N330" s="52">
        <v>367.31</v>
      </c>
      <c r="O330" s="52">
        <v>7</v>
      </c>
      <c r="P330" s="2">
        <f t="shared" si="5"/>
        <v>375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403</v>
      </c>
      <c r="B331" s="1">
        <v>0.125</v>
      </c>
      <c r="C331" s="52">
        <v>2015</v>
      </c>
      <c r="D331" s="52">
        <v>1</v>
      </c>
      <c r="E331" s="52">
        <v>18</v>
      </c>
      <c r="F331" s="52">
        <v>14243631</v>
      </c>
      <c r="G331" s="52">
        <v>14243631</v>
      </c>
      <c r="H331" s="52">
        <v>1968902</v>
      </c>
      <c r="I331" s="52">
        <v>1968902</v>
      </c>
      <c r="J331" s="52">
        <v>0</v>
      </c>
      <c r="K331" s="52">
        <v>0</v>
      </c>
      <c r="L331" s="52">
        <v>94.173500000000004</v>
      </c>
      <c r="M331" s="52">
        <v>15.86</v>
      </c>
      <c r="N331" s="52">
        <v>389.09</v>
      </c>
      <c r="O331" s="52">
        <v>7</v>
      </c>
      <c r="P331" s="2">
        <f t="shared" si="5"/>
        <v>382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402</v>
      </c>
      <c r="B332" s="1">
        <v>8.3333333333333329E-2</v>
      </c>
      <c r="C332" s="52">
        <v>2015</v>
      </c>
      <c r="D332" s="52">
        <v>1</v>
      </c>
      <c r="E332" s="52">
        <v>18</v>
      </c>
      <c r="F332" s="52">
        <v>14243249</v>
      </c>
      <c r="G332" s="52">
        <v>14243249</v>
      </c>
      <c r="H332" s="52">
        <v>1968852</v>
      </c>
      <c r="I332" s="52">
        <v>1968852</v>
      </c>
      <c r="J332" s="52">
        <v>0</v>
      </c>
      <c r="K332" s="52">
        <v>0</v>
      </c>
      <c r="L332" s="52">
        <v>94.0548</v>
      </c>
      <c r="M332" s="52">
        <v>15.98</v>
      </c>
      <c r="N332" s="52">
        <v>411.33</v>
      </c>
      <c r="O332" s="52">
        <v>7</v>
      </c>
      <c r="P332" s="2">
        <f t="shared" si="5"/>
        <v>373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401</v>
      </c>
      <c r="B333" s="1">
        <v>4.1666666666666664E-2</v>
      </c>
      <c r="C333" s="52">
        <v>2015</v>
      </c>
      <c r="D333" s="52">
        <v>1</v>
      </c>
      <c r="E333" s="52">
        <v>18</v>
      </c>
      <c r="F333" s="52">
        <v>14242876</v>
      </c>
      <c r="G333" s="52">
        <v>14242876</v>
      </c>
      <c r="H333" s="52">
        <v>1968803</v>
      </c>
      <c r="I333" s="52">
        <v>1968803</v>
      </c>
      <c r="J333" s="52">
        <v>0</v>
      </c>
      <c r="K333" s="52">
        <v>0</v>
      </c>
      <c r="L333" s="52">
        <v>94.043400000000005</v>
      </c>
      <c r="M333" s="52">
        <v>16.100000000000001</v>
      </c>
      <c r="N333" s="52">
        <v>358.26</v>
      </c>
      <c r="O333" s="52">
        <v>7</v>
      </c>
      <c r="P333" s="2">
        <f t="shared" si="5"/>
        <v>419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400</v>
      </c>
      <c r="B334" s="1">
        <v>0</v>
      </c>
      <c r="C334" s="52">
        <v>2015</v>
      </c>
      <c r="D334" s="52">
        <v>1</v>
      </c>
      <c r="E334" s="52">
        <v>18</v>
      </c>
      <c r="F334" s="52">
        <v>14242457</v>
      </c>
      <c r="G334" s="52">
        <v>14242457</v>
      </c>
      <c r="H334" s="52">
        <v>1968748</v>
      </c>
      <c r="I334" s="52">
        <v>1968748</v>
      </c>
      <c r="J334" s="52">
        <v>0</v>
      </c>
      <c r="K334" s="52">
        <v>0</v>
      </c>
      <c r="L334" s="52">
        <v>94.058000000000007</v>
      </c>
      <c r="M334" s="52">
        <v>16.09</v>
      </c>
      <c r="N334" s="52">
        <v>380.09</v>
      </c>
      <c r="O334" s="52">
        <v>7</v>
      </c>
      <c r="P334" s="2">
        <f t="shared" si="5"/>
        <v>343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399</v>
      </c>
      <c r="B335" s="1">
        <v>0.95833333333333337</v>
      </c>
      <c r="C335" s="52">
        <v>2015</v>
      </c>
      <c r="D335" s="52">
        <v>1</v>
      </c>
      <c r="E335" s="52">
        <v>17</v>
      </c>
      <c r="F335" s="52">
        <v>14242114</v>
      </c>
      <c r="G335" s="52">
        <v>14242114</v>
      </c>
      <c r="H335" s="52">
        <v>1968703</v>
      </c>
      <c r="I335" s="52">
        <v>1968703</v>
      </c>
      <c r="J335" s="52">
        <v>0</v>
      </c>
      <c r="K335" s="52">
        <v>0</v>
      </c>
      <c r="L335" s="52">
        <v>93.470299999999995</v>
      </c>
      <c r="M335" s="52">
        <v>16.29</v>
      </c>
      <c r="N335" s="52">
        <v>431.69</v>
      </c>
      <c r="O335" s="52">
        <v>7</v>
      </c>
      <c r="P335" s="2">
        <f t="shared" si="5"/>
        <v>455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398</v>
      </c>
      <c r="B336" s="1">
        <v>0.91666666666666663</v>
      </c>
      <c r="C336" s="52">
        <v>2015</v>
      </c>
      <c r="D336" s="52">
        <v>1</v>
      </c>
      <c r="E336" s="52">
        <v>17</v>
      </c>
      <c r="F336" s="52">
        <v>14241659</v>
      </c>
      <c r="G336" s="52">
        <v>14241659</v>
      </c>
      <c r="H336" s="52">
        <v>1968643</v>
      </c>
      <c r="I336" s="52">
        <v>1968643</v>
      </c>
      <c r="J336" s="52">
        <v>0</v>
      </c>
      <c r="K336" s="52">
        <v>0</v>
      </c>
      <c r="L336" s="52">
        <v>93.452500000000001</v>
      </c>
      <c r="M336" s="52">
        <v>16.329999999999998</v>
      </c>
      <c r="N336" s="52">
        <v>414.45</v>
      </c>
      <c r="O336" s="52">
        <v>7</v>
      </c>
      <c r="P336" s="2">
        <f t="shared" si="5"/>
        <v>363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397</v>
      </c>
      <c r="B337" s="1">
        <v>0.875</v>
      </c>
      <c r="C337" s="52">
        <v>2015</v>
      </c>
      <c r="D337" s="52">
        <v>1</v>
      </c>
      <c r="E337" s="52">
        <v>17</v>
      </c>
      <c r="F337" s="52">
        <v>14241296</v>
      </c>
      <c r="G337" s="52">
        <v>14241296</v>
      </c>
      <c r="H337" s="52">
        <v>1968595</v>
      </c>
      <c r="I337" s="52">
        <v>1968595</v>
      </c>
      <c r="J337" s="52">
        <v>0</v>
      </c>
      <c r="K337" s="52">
        <v>0</v>
      </c>
      <c r="L337" s="52">
        <v>92.666499999999999</v>
      </c>
      <c r="M337" s="52">
        <v>16.5</v>
      </c>
      <c r="N337" s="52">
        <v>480.67</v>
      </c>
      <c r="O337" s="52">
        <v>7</v>
      </c>
      <c r="P337" s="2">
        <f t="shared" si="5"/>
        <v>473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396</v>
      </c>
      <c r="B338" s="1">
        <v>0.83333333333333337</v>
      </c>
      <c r="C338" s="52">
        <v>2015</v>
      </c>
      <c r="D338" s="52">
        <v>1</v>
      </c>
      <c r="E338" s="52">
        <v>17</v>
      </c>
      <c r="F338" s="52">
        <v>14240823</v>
      </c>
      <c r="G338" s="52">
        <v>14240823</v>
      </c>
      <c r="H338" s="52">
        <v>1968532</v>
      </c>
      <c r="I338" s="52">
        <v>1968532</v>
      </c>
      <c r="J338" s="52">
        <v>0</v>
      </c>
      <c r="K338" s="52">
        <v>0</v>
      </c>
      <c r="L338" s="52">
        <v>92.541799999999995</v>
      </c>
      <c r="M338" s="52">
        <v>16.66</v>
      </c>
      <c r="N338" s="52">
        <v>559.9</v>
      </c>
      <c r="O338" s="52">
        <v>7</v>
      </c>
      <c r="P338" s="2">
        <f t="shared" si="5"/>
        <v>518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395</v>
      </c>
      <c r="B339" s="1">
        <v>0.79166666666666663</v>
      </c>
      <c r="C339" s="52">
        <v>2015</v>
      </c>
      <c r="D339" s="52">
        <v>1</v>
      </c>
      <c r="E339" s="52">
        <v>17</v>
      </c>
      <c r="F339" s="52">
        <v>14240305</v>
      </c>
      <c r="G339" s="52">
        <v>14240305</v>
      </c>
      <c r="H339" s="52">
        <v>1968463</v>
      </c>
      <c r="I339" s="52">
        <v>1968463</v>
      </c>
      <c r="J339" s="52">
        <v>0</v>
      </c>
      <c r="K339" s="52">
        <v>0</v>
      </c>
      <c r="L339" s="52">
        <v>91.971900000000005</v>
      </c>
      <c r="M339" s="52">
        <v>16.75</v>
      </c>
      <c r="N339" s="52">
        <v>564.64</v>
      </c>
      <c r="O339" s="52">
        <v>7</v>
      </c>
      <c r="P339" s="2">
        <f t="shared" si="5"/>
        <v>551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394</v>
      </c>
      <c r="B340" s="1">
        <v>0.75</v>
      </c>
      <c r="C340" s="52">
        <v>2015</v>
      </c>
      <c r="D340" s="52">
        <v>1</v>
      </c>
      <c r="E340" s="52">
        <v>17</v>
      </c>
      <c r="F340" s="52">
        <v>14239754</v>
      </c>
      <c r="G340" s="52">
        <v>14239754</v>
      </c>
      <c r="H340" s="52">
        <v>1968389</v>
      </c>
      <c r="I340" s="52">
        <v>1968389</v>
      </c>
      <c r="J340" s="52">
        <v>0</v>
      </c>
      <c r="K340" s="52">
        <v>0</v>
      </c>
      <c r="L340" s="52">
        <v>91.935100000000006</v>
      </c>
      <c r="M340" s="52">
        <v>17.48</v>
      </c>
      <c r="N340" s="52">
        <v>432.58</v>
      </c>
      <c r="O340" s="52">
        <v>7</v>
      </c>
      <c r="P340" s="2">
        <f t="shared" si="5"/>
        <v>520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393</v>
      </c>
      <c r="B341" s="1">
        <v>0.70833333333333337</v>
      </c>
      <c r="C341" s="52">
        <v>2015</v>
      </c>
      <c r="D341" s="52">
        <v>1</v>
      </c>
      <c r="E341" s="52">
        <v>17</v>
      </c>
      <c r="F341" s="52">
        <v>14239234</v>
      </c>
      <c r="G341" s="52">
        <v>14239234</v>
      </c>
      <c r="H341" s="52">
        <v>1968319</v>
      </c>
      <c r="I341" s="52">
        <v>1968319</v>
      </c>
      <c r="J341" s="52">
        <v>0</v>
      </c>
      <c r="K341" s="52">
        <v>0</v>
      </c>
      <c r="L341" s="52">
        <v>92.716700000000003</v>
      </c>
      <c r="M341" s="52">
        <v>18.239999999999998</v>
      </c>
      <c r="N341" s="52">
        <v>351.24</v>
      </c>
      <c r="O341" s="52">
        <v>7</v>
      </c>
      <c r="P341" s="2">
        <f t="shared" si="5"/>
        <v>403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392</v>
      </c>
      <c r="B342" s="1">
        <v>0.66666666666666663</v>
      </c>
      <c r="C342" s="52">
        <v>2015</v>
      </c>
      <c r="D342" s="52">
        <v>1</v>
      </c>
      <c r="E342" s="52">
        <v>17</v>
      </c>
      <c r="F342" s="52">
        <v>14238831</v>
      </c>
      <c r="G342" s="52">
        <v>14238831</v>
      </c>
      <c r="H342" s="52">
        <v>1968265</v>
      </c>
      <c r="I342" s="52">
        <v>1968265</v>
      </c>
      <c r="J342" s="52">
        <v>0</v>
      </c>
      <c r="K342" s="52">
        <v>0</v>
      </c>
      <c r="L342" s="52">
        <v>93.206800000000001</v>
      </c>
      <c r="M342" s="52">
        <v>18.68</v>
      </c>
      <c r="N342" s="52">
        <v>292.26</v>
      </c>
      <c r="O342" s="52">
        <v>7</v>
      </c>
      <c r="P342" s="2">
        <f t="shared" si="5"/>
        <v>300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391</v>
      </c>
      <c r="B343" s="1">
        <v>0.625</v>
      </c>
      <c r="C343" s="52">
        <v>2015</v>
      </c>
      <c r="D343" s="52">
        <v>1</v>
      </c>
      <c r="E343" s="52">
        <v>17</v>
      </c>
      <c r="F343" s="52">
        <v>14238531</v>
      </c>
      <c r="G343" s="52">
        <v>14238531</v>
      </c>
      <c r="H343" s="52">
        <v>1968225</v>
      </c>
      <c r="I343" s="52">
        <v>1968225</v>
      </c>
      <c r="J343" s="52">
        <v>0</v>
      </c>
      <c r="K343" s="52">
        <v>0</v>
      </c>
      <c r="L343" s="52">
        <v>92.313800000000001</v>
      </c>
      <c r="M343" s="52">
        <v>18.25</v>
      </c>
      <c r="N343" s="52">
        <v>378.22</v>
      </c>
      <c r="O343" s="52">
        <v>7</v>
      </c>
      <c r="P343" s="2">
        <f t="shared" si="5"/>
        <v>335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390</v>
      </c>
      <c r="B344" s="1">
        <v>0.58333333333333337</v>
      </c>
      <c r="C344" s="52">
        <v>2015</v>
      </c>
      <c r="D344" s="52">
        <v>1</v>
      </c>
      <c r="E344" s="52">
        <v>17</v>
      </c>
      <c r="F344" s="52">
        <v>14238196</v>
      </c>
      <c r="G344" s="52">
        <v>14238196</v>
      </c>
      <c r="H344" s="52">
        <v>1968180</v>
      </c>
      <c r="I344" s="52">
        <v>1968180</v>
      </c>
      <c r="J344" s="52">
        <v>0</v>
      </c>
      <c r="K344" s="52">
        <v>0</v>
      </c>
      <c r="L344" s="52">
        <v>91.950199999999995</v>
      </c>
      <c r="M344" s="52">
        <v>18.170000000000002</v>
      </c>
      <c r="N344" s="52">
        <v>523.73</v>
      </c>
      <c r="O344" s="52">
        <v>7</v>
      </c>
      <c r="P344" s="2">
        <f t="shared" si="5"/>
        <v>430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389</v>
      </c>
      <c r="B345" s="1">
        <v>0.54166666666666663</v>
      </c>
      <c r="C345" s="52">
        <v>2015</v>
      </c>
      <c r="D345" s="52">
        <v>1</v>
      </c>
      <c r="E345" s="52">
        <v>17</v>
      </c>
      <c r="F345" s="52">
        <v>14237766</v>
      </c>
      <c r="G345" s="52">
        <v>14237766</v>
      </c>
      <c r="H345" s="52">
        <v>1968122</v>
      </c>
      <c r="I345" s="52">
        <v>1968122</v>
      </c>
      <c r="J345" s="52">
        <v>0</v>
      </c>
      <c r="K345" s="52">
        <v>0</v>
      </c>
      <c r="L345" s="52">
        <v>90.991</v>
      </c>
      <c r="M345" s="52">
        <v>17.850000000000001</v>
      </c>
      <c r="N345" s="52">
        <v>501.21</v>
      </c>
      <c r="O345" s="52">
        <v>7</v>
      </c>
      <c r="P345" s="2">
        <f t="shared" si="5"/>
        <v>551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388</v>
      </c>
      <c r="B346" s="1">
        <v>0.5</v>
      </c>
      <c r="C346" s="52">
        <v>2015</v>
      </c>
      <c r="D346" s="52">
        <v>1</v>
      </c>
      <c r="E346" s="52">
        <v>17</v>
      </c>
      <c r="F346" s="52">
        <v>14237215</v>
      </c>
      <c r="G346" s="52">
        <v>14237215</v>
      </c>
      <c r="H346" s="52">
        <v>1968047</v>
      </c>
      <c r="I346" s="52">
        <v>1968047</v>
      </c>
      <c r="J346" s="52">
        <v>0</v>
      </c>
      <c r="K346" s="52">
        <v>0</v>
      </c>
      <c r="L346" s="52">
        <v>91.576499999999996</v>
      </c>
      <c r="M346" s="52">
        <v>17.57</v>
      </c>
      <c r="N346" s="52">
        <v>502.85</v>
      </c>
      <c r="O346" s="52">
        <v>7</v>
      </c>
      <c r="P346" s="2">
        <f t="shared" si="5"/>
        <v>474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387</v>
      </c>
      <c r="B347" s="1">
        <v>0.45833333333333331</v>
      </c>
      <c r="C347" s="52">
        <v>2015</v>
      </c>
      <c r="D347" s="52">
        <v>1</v>
      </c>
      <c r="E347" s="52">
        <v>17</v>
      </c>
      <c r="F347" s="52">
        <v>14236741</v>
      </c>
      <c r="G347" s="52">
        <v>14236741</v>
      </c>
      <c r="H347" s="52">
        <v>1967983</v>
      </c>
      <c r="I347" s="52">
        <v>1967983</v>
      </c>
      <c r="J347" s="52">
        <v>0</v>
      </c>
      <c r="K347" s="52">
        <v>0</v>
      </c>
      <c r="L347" s="52">
        <v>91.069900000000004</v>
      </c>
      <c r="M347" s="52">
        <v>17.3</v>
      </c>
      <c r="N347" s="52">
        <v>487.97</v>
      </c>
      <c r="O347" s="52">
        <v>7</v>
      </c>
      <c r="P347" s="2">
        <f t="shared" si="5"/>
        <v>530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386</v>
      </c>
      <c r="B348" s="1">
        <v>0.41666666666666669</v>
      </c>
      <c r="C348" s="52">
        <v>2015</v>
      </c>
      <c r="D348" s="52">
        <v>1</v>
      </c>
      <c r="E348" s="52">
        <v>17</v>
      </c>
      <c r="F348" s="52">
        <v>14236211</v>
      </c>
      <c r="G348" s="52">
        <v>14236211</v>
      </c>
      <c r="H348" s="52">
        <v>1967911</v>
      </c>
      <c r="I348" s="52">
        <v>1967911</v>
      </c>
      <c r="J348" s="52">
        <v>0</v>
      </c>
      <c r="K348" s="52">
        <v>0</v>
      </c>
      <c r="L348" s="52">
        <v>92.250699999999995</v>
      </c>
      <c r="M348" s="52">
        <v>16.46</v>
      </c>
      <c r="N348" s="52">
        <v>316.37</v>
      </c>
      <c r="O348" s="52">
        <v>7</v>
      </c>
      <c r="P348" s="2">
        <f t="shared" si="5"/>
        <v>374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385</v>
      </c>
      <c r="B349" s="1">
        <v>0.375</v>
      </c>
      <c r="C349" s="52">
        <v>2015</v>
      </c>
      <c r="D349" s="52">
        <v>1</v>
      </c>
      <c r="E349" s="52">
        <v>17</v>
      </c>
      <c r="F349" s="52">
        <v>14235837</v>
      </c>
      <c r="G349" s="52">
        <v>14235837</v>
      </c>
      <c r="H349" s="52">
        <v>1967861</v>
      </c>
      <c r="I349" s="52">
        <v>1967861</v>
      </c>
      <c r="J349" s="52">
        <v>0</v>
      </c>
      <c r="K349" s="52">
        <v>0</v>
      </c>
      <c r="L349" s="52">
        <v>92.710899999999995</v>
      </c>
      <c r="M349" s="52">
        <v>15.77</v>
      </c>
      <c r="N349" s="52">
        <v>352.97</v>
      </c>
      <c r="O349" s="52">
        <v>7</v>
      </c>
      <c r="P349" s="2">
        <f t="shared" si="5"/>
        <v>324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384</v>
      </c>
      <c r="B350" s="1">
        <v>0.33333333333333331</v>
      </c>
      <c r="C350" s="52">
        <v>2015</v>
      </c>
      <c r="D350" s="52">
        <v>1</v>
      </c>
      <c r="E350" s="52">
        <v>17</v>
      </c>
      <c r="F350" s="52">
        <v>14235513</v>
      </c>
      <c r="G350" s="52">
        <v>14235513</v>
      </c>
      <c r="H350" s="52">
        <v>1967818</v>
      </c>
      <c r="I350" s="52">
        <v>1967818</v>
      </c>
      <c r="J350" s="52">
        <v>0</v>
      </c>
      <c r="K350" s="52">
        <v>0</v>
      </c>
      <c r="L350" s="52">
        <v>92.1828</v>
      </c>
      <c r="M350" s="52">
        <v>15.5</v>
      </c>
      <c r="N350" s="52">
        <v>324.60000000000002</v>
      </c>
      <c r="O350" s="52">
        <v>7</v>
      </c>
      <c r="P350" s="2">
        <f t="shared" si="5"/>
        <v>353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383</v>
      </c>
      <c r="B351" s="1">
        <v>0.29166666666666669</v>
      </c>
      <c r="C351" s="52">
        <v>2015</v>
      </c>
      <c r="D351" s="52">
        <v>1</v>
      </c>
      <c r="E351" s="52">
        <v>17</v>
      </c>
      <c r="F351" s="52">
        <v>14235160</v>
      </c>
      <c r="G351" s="52">
        <v>14235160</v>
      </c>
      <c r="H351" s="52">
        <v>1967771</v>
      </c>
      <c r="I351" s="52">
        <v>1967771</v>
      </c>
      <c r="J351" s="52">
        <v>0</v>
      </c>
      <c r="K351" s="52">
        <v>0</v>
      </c>
      <c r="L351" s="52">
        <v>93.106300000000005</v>
      </c>
      <c r="M351" s="52">
        <v>15.58</v>
      </c>
      <c r="N351" s="52">
        <v>441.42</v>
      </c>
      <c r="O351" s="52">
        <v>7</v>
      </c>
      <c r="P351" s="2">
        <f t="shared" si="5"/>
        <v>363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382</v>
      </c>
      <c r="B352" s="1">
        <v>0.25</v>
      </c>
      <c r="C352" s="52">
        <v>2015</v>
      </c>
      <c r="D352" s="52">
        <v>1</v>
      </c>
      <c r="E352" s="52">
        <v>17</v>
      </c>
      <c r="F352" s="52">
        <v>14234797</v>
      </c>
      <c r="G352" s="52">
        <v>14234797</v>
      </c>
      <c r="H352" s="52">
        <v>1967723</v>
      </c>
      <c r="I352" s="52">
        <v>1967723</v>
      </c>
      <c r="J352" s="52">
        <v>0</v>
      </c>
      <c r="K352" s="52">
        <v>0</v>
      </c>
      <c r="L352" s="52">
        <v>91.6267</v>
      </c>
      <c r="M352" s="52">
        <v>15.61</v>
      </c>
      <c r="N352" s="52">
        <v>368.29</v>
      </c>
      <c r="O352" s="52">
        <v>7</v>
      </c>
      <c r="P352" s="2">
        <f t="shared" si="5"/>
        <v>425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381</v>
      </c>
      <c r="B353" s="1">
        <v>0.20833333333333334</v>
      </c>
      <c r="C353" s="52">
        <v>2015</v>
      </c>
      <c r="D353" s="52">
        <v>1</v>
      </c>
      <c r="E353" s="52">
        <v>17</v>
      </c>
      <c r="F353" s="52">
        <v>14234372</v>
      </c>
      <c r="G353" s="52">
        <v>14234372</v>
      </c>
      <c r="H353" s="52">
        <v>1967666</v>
      </c>
      <c r="I353" s="52">
        <v>1967666</v>
      </c>
      <c r="J353" s="52">
        <v>0</v>
      </c>
      <c r="K353" s="52">
        <v>0</v>
      </c>
      <c r="L353" s="52">
        <v>92.592399999999998</v>
      </c>
      <c r="M353" s="52">
        <v>15.6</v>
      </c>
      <c r="N353" s="52">
        <v>346.88</v>
      </c>
      <c r="O353" s="52">
        <v>7</v>
      </c>
      <c r="P353" s="2">
        <f t="shared" si="5"/>
        <v>377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380</v>
      </c>
      <c r="B354" s="1">
        <v>0.16666666666666666</v>
      </c>
      <c r="C354" s="52">
        <v>2015</v>
      </c>
      <c r="D354" s="52">
        <v>1</v>
      </c>
      <c r="E354" s="52">
        <v>17</v>
      </c>
      <c r="F354" s="52">
        <v>14233995</v>
      </c>
      <c r="G354" s="52">
        <v>14233995</v>
      </c>
      <c r="H354" s="52">
        <v>1967616</v>
      </c>
      <c r="I354" s="52">
        <v>1967616</v>
      </c>
      <c r="J354" s="52">
        <v>0</v>
      </c>
      <c r="K354" s="52">
        <v>0</v>
      </c>
      <c r="L354" s="52">
        <v>93.078999999999994</v>
      </c>
      <c r="M354" s="52">
        <v>15.6</v>
      </c>
      <c r="N354" s="52">
        <v>365.26</v>
      </c>
      <c r="O354" s="52">
        <v>7</v>
      </c>
      <c r="P354" s="2">
        <f t="shared" si="5"/>
        <v>340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379</v>
      </c>
      <c r="B355" s="1">
        <v>0.125</v>
      </c>
      <c r="C355" s="52">
        <v>2015</v>
      </c>
      <c r="D355" s="52">
        <v>1</v>
      </c>
      <c r="E355" s="52">
        <v>17</v>
      </c>
      <c r="F355" s="52">
        <v>14233655</v>
      </c>
      <c r="G355" s="52">
        <v>14233655</v>
      </c>
      <c r="H355" s="52">
        <v>1967571</v>
      </c>
      <c r="I355" s="52">
        <v>1967571</v>
      </c>
      <c r="J355" s="52">
        <v>0</v>
      </c>
      <c r="K355" s="52">
        <v>0</v>
      </c>
      <c r="L355" s="52">
        <v>93.941999999999993</v>
      </c>
      <c r="M355" s="52">
        <v>15.62</v>
      </c>
      <c r="N355" s="52">
        <v>326.45999999999998</v>
      </c>
      <c r="O355" s="52">
        <v>7</v>
      </c>
      <c r="P355" s="2">
        <f t="shared" si="5"/>
        <v>336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378</v>
      </c>
      <c r="B356" s="1">
        <v>8.3333333333333329E-2</v>
      </c>
      <c r="C356" s="52">
        <v>2015</v>
      </c>
      <c r="D356" s="52">
        <v>1</v>
      </c>
      <c r="E356" s="52">
        <v>17</v>
      </c>
      <c r="F356" s="52">
        <v>14233319</v>
      </c>
      <c r="G356" s="52">
        <v>14233319</v>
      </c>
      <c r="H356" s="52">
        <v>1967527</v>
      </c>
      <c r="I356" s="52">
        <v>1967527</v>
      </c>
      <c r="J356" s="52">
        <v>0</v>
      </c>
      <c r="K356" s="52">
        <v>0</v>
      </c>
      <c r="L356" s="52">
        <v>92.683000000000007</v>
      </c>
      <c r="M356" s="52">
        <v>15.76</v>
      </c>
      <c r="N356" s="52">
        <v>384.17</v>
      </c>
      <c r="O356" s="52">
        <v>7</v>
      </c>
      <c r="P356" s="2">
        <f t="shared" si="5"/>
        <v>391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377</v>
      </c>
      <c r="B357" s="1">
        <v>4.1666666666666664E-2</v>
      </c>
      <c r="C357" s="52">
        <v>2015</v>
      </c>
      <c r="D357" s="52">
        <v>1</v>
      </c>
      <c r="E357" s="52">
        <v>17</v>
      </c>
      <c r="F357" s="52">
        <v>14232928</v>
      </c>
      <c r="G357" s="52">
        <v>14232928</v>
      </c>
      <c r="H357" s="52">
        <v>1967475</v>
      </c>
      <c r="I357" s="52">
        <v>1967475</v>
      </c>
      <c r="J357" s="52">
        <v>0</v>
      </c>
      <c r="K357" s="52">
        <v>0</v>
      </c>
      <c r="L357" s="52">
        <v>93.462800000000001</v>
      </c>
      <c r="M357" s="52">
        <v>15.67</v>
      </c>
      <c r="N357" s="52">
        <v>318.76</v>
      </c>
      <c r="O357" s="52">
        <v>7</v>
      </c>
      <c r="P357" s="2">
        <f t="shared" si="5"/>
        <v>327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376</v>
      </c>
      <c r="B358" s="1">
        <v>0</v>
      </c>
      <c r="C358" s="52">
        <v>2015</v>
      </c>
      <c r="D358" s="52">
        <v>1</v>
      </c>
      <c r="E358" s="52">
        <v>17</v>
      </c>
      <c r="F358" s="52">
        <v>14232601</v>
      </c>
      <c r="G358" s="52">
        <v>14232601</v>
      </c>
      <c r="H358" s="52">
        <v>1967432</v>
      </c>
      <c r="I358" s="52">
        <v>1967432</v>
      </c>
      <c r="J358" s="52">
        <v>0</v>
      </c>
      <c r="K358" s="52">
        <v>0</v>
      </c>
      <c r="L358" s="52">
        <v>93.159599999999998</v>
      </c>
      <c r="M358" s="52">
        <v>15.69</v>
      </c>
      <c r="N358" s="52">
        <v>356.49</v>
      </c>
      <c r="O358" s="52">
        <v>7</v>
      </c>
      <c r="P358" s="2">
        <f t="shared" si="5"/>
        <v>333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375</v>
      </c>
      <c r="B359" s="1">
        <v>0.95833333333333337</v>
      </c>
      <c r="C359" s="52">
        <v>2015</v>
      </c>
      <c r="D359" s="52">
        <v>1</v>
      </c>
      <c r="E359" s="52">
        <v>16</v>
      </c>
      <c r="F359" s="52">
        <v>14232268</v>
      </c>
      <c r="G359" s="52">
        <v>14232268</v>
      </c>
      <c r="H359" s="52">
        <v>1967388</v>
      </c>
      <c r="I359" s="52">
        <v>1967388</v>
      </c>
      <c r="J359" s="52">
        <v>0</v>
      </c>
      <c r="K359" s="52">
        <v>0</v>
      </c>
      <c r="L359" s="52">
        <v>93.678399999999996</v>
      </c>
      <c r="M359" s="52">
        <v>15.7</v>
      </c>
      <c r="N359" s="52">
        <v>318.63</v>
      </c>
      <c r="O359" s="52">
        <v>7</v>
      </c>
      <c r="P359" s="2">
        <f t="shared" si="5"/>
        <v>334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374</v>
      </c>
      <c r="B360" s="1">
        <v>0.91666666666666663</v>
      </c>
      <c r="C360" s="52">
        <v>2015</v>
      </c>
      <c r="D360" s="52">
        <v>1</v>
      </c>
      <c r="E360" s="52">
        <v>16</v>
      </c>
      <c r="F360" s="52">
        <v>14231934</v>
      </c>
      <c r="G360" s="52">
        <v>14231934</v>
      </c>
      <c r="H360" s="52">
        <v>1967344</v>
      </c>
      <c r="I360" s="52">
        <v>1967344</v>
      </c>
      <c r="J360" s="52">
        <v>0</v>
      </c>
      <c r="K360" s="52">
        <v>0</v>
      </c>
      <c r="L360" s="52">
        <v>93.156300000000002</v>
      </c>
      <c r="M360" s="52">
        <v>16.09</v>
      </c>
      <c r="N360" s="52">
        <v>316.45</v>
      </c>
      <c r="O360" s="52">
        <v>7</v>
      </c>
      <c r="P360" s="2">
        <f t="shared" si="5"/>
        <v>325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373</v>
      </c>
      <c r="B361" s="1">
        <v>0.875</v>
      </c>
      <c r="C361" s="52">
        <v>2015</v>
      </c>
      <c r="D361" s="52">
        <v>1</v>
      </c>
      <c r="E361" s="52">
        <v>16</v>
      </c>
      <c r="F361" s="52">
        <v>14231609</v>
      </c>
      <c r="G361" s="52">
        <v>14231609</v>
      </c>
      <c r="H361" s="52">
        <v>1967301</v>
      </c>
      <c r="I361" s="52">
        <v>1967301</v>
      </c>
      <c r="J361" s="52">
        <v>0</v>
      </c>
      <c r="K361" s="52">
        <v>0</v>
      </c>
      <c r="L361" s="52">
        <v>92.665899999999993</v>
      </c>
      <c r="M361" s="52">
        <v>16.14</v>
      </c>
      <c r="N361" s="52">
        <v>428.83</v>
      </c>
      <c r="O361" s="52">
        <v>7</v>
      </c>
      <c r="P361" s="2">
        <f t="shared" si="5"/>
        <v>346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372</v>
      </c>
      <c r="B362" s="1">
        <v>0.83333333333333337</v>
      </c>
      <c r="C362" s="52">
        <v>2015</v>
      </c>
      <c r="D362" s="52">
        <v>1</v>
      </c>
      <c r="E362" s="52">
        <v>16</v>
      </c>
      <c r="F362" s="52">
        <v>14231263</v>
      </c>
      <c r="G362" s="52">
        <v>14231263</v>
      </c>
      <c r="H362" s="52">
        <v>1967255</v>
      </c>
      <c r="I362" s="52">
        <v>1967255</v>
      </c>
      <c r="J362" s="52">
        <v>0</v>
      </c>
      <c r="K362" s="52">
        <v>0</v>
      </c>
      <c r="L362" s="52">
        <v>92.846400000000003</v>
      </c>
      <c r="M362" s="52">
        <v>16.45</v>
      </c>
      <c r="N362" s="52">
        <v>524.66999999999996</v>
      </c>
      <c r="O362" s="52">
        <v>7</v>
      </c>
      <c r="P362" s="2">
        <f t="shared" si="5"/>
        <v>497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371</v>
      </c>
      <c r="B363" s="1">
        <v>0.79166666666666663</v>
      </c>
      <c r="C363" s="52">
        <v>2015</v>
      </c>
      <c r="D363" s="52">
        <v>1</v>
      </c>
      <c r="E363" s="52">
        <v>16</v>
      </c>
      <c r="F363" s="52">
        <v>14230766</v>
      </c>
      <c r="G363" s="52">
        <v>14230766</v>
      </c>
      <c r="H363" s="52">
        <v>1967189</v>
      </c>
      <c r="I363" s="52">
        <v>1967189</v>
      </c>
      <c r="J363" s="52">
        <v>0</v>
      </c>
      <c r="K363" s="52">
        <v>0</v>
      </c>
      <c r="L363" s="52">
        <v>92.204300000000003</v>
      </c>
      <c r="M363" s="52">
        <v>16.670000000000002</v>
      </c>
      <c r="N363" s="52">
        <v>425.86</v>
      </c>
      <c r="O363" s="52">
        <v>7</v>
      </c>
      <c r="P363" s="2">
        <f t="shared" si="5"/>
        <v>463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370</v>
      </c>
      <c r="B364" s="1">
        <v>0.75</v>
      </c>
      <c r="C364" s="52">
        <v>2015</v>
      </c>
      <c r="D364" s="52">
        <v>1</v>
      </c>
      <c r="E364" s="52">
        <v>16</v>
      </c>
      <c r="F364" s="52">
        <v>14230303</v>
      </c>
      <c r="G364" s="52">
        <v>14230303</v>
      </c>
      <c r="H364" s="52">
        <v>1967127</v>
      </c>
      <c r="I364" s="52">
        <v>1967127</v>
      </c>
      <c r="J364" s="52">
        <v>0</v>
      </c>
      <c r="K364" s="52">
        <v>0</v>
      </c>
      <c r="L364" s="52">
        <v>92.362499999999997</v>
      </c>
      <c r="M364" s="52">
        <v>17.39</v>
      </c>
      <c r="N364" s="52">
        <v>446.35</v>
      </c>
      <c r="O364" s="52">
        <v>7</v>
      </c>
      <c r="P364" s="2">
        <f t="shared" si="5"/>
        <v>448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369</v>
      </c>
      <c r="B365" s="1">
        <v>0.70833333333333337</v>
      </c>
      <c r="C365" s="52">
        <v>2015</v>
      </c>
      <c r="D365" s="52">
        <v>1</v>
      </c>
      <c r="E365" s="52">
        <v>16</v>
      </c>
      <c r="F365" s="52">
        <v>14229855</v>
      </c>
      <c r="G365" s="52">
        <v>14229855</v>
      </c>
      <c r="H365" s="52">
        <v>1967067</v>
      </c>
      <c r="I365" s="52">
        <v>1967067</v>
      </c>
      <c r="J365" s="52">
        <v>0</v>
      </c>
      <c r="K365" s="52">
        <v>0</v>
      </c>
      <c r="L365" s="52">
        <v>91.519400000000005</v>
      </c>
      <c r="M365" s="52">
        <v>17.55</v>
      </c>
      <c r="N365" s="52">
        <v>478.89</v>
      </c>
      <c r="O365" s="52">
        <v>7</v>
      </c>
      <c r="P365" s="2">
        <f t="shared" si="5"/>
        <v>444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368</v>
      </c>
      <c r="B366" s="1">
        <v>0.66666666666666663</v>
      </c>
      <c r="C366" s="52">
        <v>2015</v>
      </c>
      <c r="D366" s="52">
        <v>1</v>
      </c>
      <c r="E366" s="52">
        <v>16</v>
      </c>
      <c r="F366" s="52">
        <v>14229411</v>
      </c>
      <c r="G366" s="52">
        <v>14229411</v>
      </c>
      <c r="H366" s="52">
        <v>1967007</v>
      </c>
      <c r="I366" s="52">
        <v>1967007</v>
      </c>
      <c r="J366" s="52">
        <v>0</v>
      </c>
      <c r="K366" s="52">
        <v>0</v>
      </c>
      <c r="L366" s="52">
        <v>91.245400000000004</v>
      </c>
      <c r="M366" s="52">
        <v>18.2</v>
      </c>
      <c r="N366" s="52">
        <v>457.97</v>
      </c>
      <c r="O366" s="52">
        <v>7</v>
      </c>
      <c r="P366" s="2">
        <f t="shared" si="5"/>
        <v>515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367</v>
      </c>
      <c r="B367" s="1">
        <v>0.625</v>
      </c>
      <c r="C367" s="52">
        <v>2015</v>
      </c>
      <c r="D367" s="52">
        <v>1</v>
      </c>
      <c r="E367" s="52">
        <v>16</v>
      </c>
      <c r="F367" s="52">
        <v>14228896</v>
      </c>
      <c r="G367" s="52">
        <v>14228896</v>
      </c>
      <c r="H367" s="52">
        <v>1966937</v>
      </c>
      <c r="I367" s="52">
        <v>1966937</v>
      </c>
      <c r="J367" s="52">
        <v>0</v>
      </c>
      <c r="K367" s="52">
        <v>0</v>
      </c>
      <c r="L367" s="52">
        <v>92.15</v>
      </c>
      <c r="M367" s="52">
        <v>18.5</v>
      </c>
      <c r="N367" s="52">
        <v>384.48</v>
      </c>
      <c r="O367" s="52">
        <v>7</v>
      </c>
      <c r="P367" s="2">
        <f t="shared" si="5"/>
        <v>393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366</v>
      </c>
      <c r="B368" s="1">
        <v>0.58333333333333337</v>
      </c>
      <c r="C368" s="52">
        <v>2015</v>
      </c>
      <c r="D368" s="52">
        <v>1</v>
      </c>
      <c r="E368" s="52">
        <v>16</v>
      </c>
      <c r="F368" s="52">
        <v>14228503</v>
      </c>
      <c r="G368" s="52">
        <v>14228503</v>
      </c>
      <c r="H368" s="52">
        <v>1966884</v>
      </c>
      <c r="I368" s="52">
        <v>1966884</v>
      </c>
      <c r="J368" s="52">
        <v>0</v>
      </c>
      <c r="K368" s="52">
        <v>0</v>
      </c>
      <c r="L368" s="52">
        <v>91.5976</v>
      </c>
      <c r="M368" s="52">
        <v>18.329999999999998</v>
      </c>
      <c r="N368" s="52">
        <v>397.33</v>
      </c>
      <c r="O368" s="52">
        <v>7</v>
      </c>
      <c r="P368" s="2">
        <f t="shared" si="5"/>
        <v>384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365</v>
      </c>
      <c r="B369" s="1">
        <v>0.54166666666666663</v>
      </c>
      <c r="C369" s="52">
        <v>2015</v>
      </c>
      <c r="D369" s="52">
        <v>1</v>
      </c>
      <c r="E369" s="52">
        <v>16</v>
      </c>
      <c r="F369" s="52">
        <v>14228119</v>
      </c>
      <c r="G369" s="52">
        <v>14228119</v>
      </c>
      <c r="H369" s="52">
        <v>1966832</v>
      </c>
      <c r="I369" s="52">
        <v>1966832</v>
      </c>
      <c r="J369" s="52">
        <v>0</v>
      </c>
      <c r="K369" s="52">
        <v>0</v>
      </c>
      <c r="L369" s="52">
        <v>90.889499999999998</v>
      </c>
      <c r="M369" s="52">
        <v>18.04</v>
      </c>
      <c r="N369" s="52">
        <v>428.11</v>
      </c>
      <c r="O369" s="52">
        <v>7</v>
      </c>
      <c r="P369" s="2">
        <f t="shared" si="5"/>
        <v>426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364</v>
      </c>
      <c r="B370" s="1">
        <v>0.5</v>
      </c>
      <c r="C370" s="52">
        <v>2015</v>
      </c>
      <c r="D370" s="52">
        <v>1</v>
      </c>
      <c r="E370" s="52">
        <v>16</v>
      </c>
      <c r="F370" s="52">
        <v>14227693</v>
      </c>
      <c r="G370" s="52">
        <v>14227693</v>
      </c>
      <c r="H370" s="52">
        <v>1966774</v>
      </c>
      <c r="I370" s="52">
        <v>1966774</v>
      </c>
      <c r="J370" s="52">
        <v>0</v>
      </c>
      <c r="K370" s="52">
        <v>0</v>
      </c>
      <c r="L370" s="52">
        <v>92.275499999999994</v>
      </c>
      <c r="M370" s="52">
        <v>17.82</v>
      </c>
      <c r="N370" s="52">
        <v>350.61</v>
      </c>
      <c r="O370" s="52">
        <v>7</v>
      </c>
      <c r="P370" s="2">
        <f t="shared" si="5"/>
        <v>402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363</v>
      </c>
      <c r="B371" s="1">
        <v>0.45833333333333331</v>
      </c>
      <c r="C371" s="52">
        <v>2015</v>
      </c>
      <c r="D371" s="52">
        <v>1</v>
      </c>
      <c r="E371" s="52">
        <v>16</v>
      </c>
      <c r="F371" s="52">
        <v>14227291</v>
      </c>
      <c r="G371" s="52">
        <v>14227291</v>
      </c>
      <c r="H371" s="52">
        <v>1966720</v>
      </c>
      <c r="I371" s="52">
        <v>1966720</v>
      </c>
      <c r="J371" s="52">
        <v>0</v>
      </c>
      <c r="K371" s="52">
        <v>0</v>
      </c>
      <c r="L371" s="52">
        <v>92.025700000000001</v>
      </c>
      <c r="M371" s="52">
        <v>17.239999999999998</v>
      </c>
      <c r="N371" s="52">
        <v>408.82</v>
      </c>
      <c r="O371" s="52">
        <v>7</v>
      </c>
      <c r="P371" s="2">
        <f t="shared" si="5"/>
        <v>349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362</v>
      </c>
      <c r="B372" s="1">
        <v>0.41666666666666669</v>
      </c>
      <c r="C372" s="52">
        <v>2015</v>
      </c>
      <c r="D372" s="52">
        <v>1</v>
      </c>
      <c r="E372" s="52">
        <v>16</v>
      </c>
      <c r="F372" s="52">
        <v>14226942</v>
      </c>
      <c r="G372" s="52">
        <v>14226942</v>
      </c>
      <c r="H372" s="52">
        <v>1966673</v>
      </c>
      <c r="I372" s="52">
        <v>1966673</v>
      </c>
      <c r="J372" s="52">
        <v>0</v>
      </c>
      <c r="K372" s="52">
        <v>0</v>
      </c>
      <c r="L372" s="52">
        <v>91.625</v>
      </c>
      <c r="M372" s="52">
        <v>16.62</v>
      </c>
      <c r="N372" s="52">
        <v>381.32</v>
      </c>
      <c r="O372" s="52">
        <v>7</v>
      </c>
      <c r="P372" s="2">
        <f t="shared" si="5"/>
        <v>446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361</v>
      </c>
      <c r="B373" s="1">
        <v>0.375</v>
      </c>
      <c r="C373" s="52">
        <v>2015</v>
      </c>
      <c r="D373" s="52">
        <v>1</v>
      </c>
      <c r="E373" s="52">
        <v>16</v>
      </c>
      <c r="F373" s="52">
        <v>14226496</v>
      </c>
      <c r="G373" s="52">
        <v>14226496</v>
      </c>
      <c r="H373" s="52">
        <v>1966613</v>
      </c>
      <c r="I373" s="52">
        <v>1966613</v>
      </c>
      <c r="J373" s="52">
        <v>0</v>
      </c>
      <c r="K373" s="52">
        <v>0</v>
      </c>
      <c r="L373" s="52">
        <v>92.525499999999994</v>
      </c>
      <c r="M373" s="52">
        <v>15.48</v>
      </c>
      <c r="N373" s="52">
        <v>367.47</v>
      </c>
      <c r="O373" s="52">
        <v>7</v>
      </c>
      <c r="P373" s="2">
        <f t="shared" si="5"/>
        <v>331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360</v>
      </c>
      <c r="B374" s="1">
        <v>0.33333333333333331</v>
      </c>
      <c r="C374" s="52">
        <v>2015</v>
      </c>
      <c r="D374" s="52">
        <v>1</v>
      </c>
      <c r="E374" s="52">
        <v>16</v>
      </c>
      <c r="F374" s="52">
        <v>14226165</v>
      </c>
      <c r="G374" s="52">
        <v>14226165</v>
      </c>
      <c r="H374" s="52">
        <v>1966569</v>
      </c>
      <c r="I374" s="52">
        <v>1966569</v>
      </c>
      <c r="J374" s="52">
        <v>0</v>
      </c>
      <c r="K374" s="52">
        <v>0</v>
      </c>
      <c r="L374" s="52">
        <v>91.814999999999998</v>
      </c>
      <c r="M374" s="52">
        <v>15.07</v>
      </c>
      <c r="N374" s="52">
        <v>426.75</v>
      </c>
      <c r="O374" s="52">
        <v>7</v>
      </c>
      <c r="P374" s="2">
        <f t="shared" si="5"/>
        <v>397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359</v>
      </c>
      <c r="B375" s="1">
        <v>0.29166666666666669</v>
      </c>
      <c r="C375" s="52">
        <v>2015</v>
      </c>
      <c r="D375" s="52">
        <v>1</v>
      </c>
      <c r="E375" s="52">
        <v>16</v>
      </c>
      <c r="F375" s="52">
        <v>14225768</v>
      </c>
      <c r="G375" s="52">
        <v>14225768</v>
      </c>
      <c r="H375" s="52">
        <v>1966516</v>
      </c>
      <c r="I375" s="52">
        <v>1966516</v>
      </c>
      <c r="J375" s="52">
        <v>0</v>
      </c>
      <c r="K375" s="52">
        <v>0</v>
      </c>
      <c r="L375" s="52">
        <v>92.260999999999996</v>
      </c>
      <c r="M375" s="52">
        <v>14.99</v>
      </c>
      <c r="N375" s="52">
        <v>404.64</v>
      </c>
      <c r="O375" s="52">
        <v>7</v>
      </c>
      <c r="P375" s="2">
        <f t="shared" ref="P375:P438" si="6">F375-F376</f>
        <v>406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358</v>
      </c>
      <c r="B376" s="1">
        <v>0.25</v>
      </c>
      <c r="C376" s="52">
        <v>2015</v>
      </c>
      <c r="D376" s="52">
        <v>1</v>
      </c>
      <c r="E376" s="52">
        <v>16</v>
      </c>
      <c r="F376" s="52">
        <v>14225362</v>
      </c>
      <c r="G376" s="52">
        <v>14225362</v>
      </c>
      <c r="H376" s="52">
        <v>1966462</v>
      </c>
      <c r="I376" s="52">
        <v>1966462</v>
      </c>
      <c r="J376" s="52">
        <v>0</v>
      </c>
      <c r="K376" s="52">
        <v>0</v>
      </c>
      <c r="L376" s="52">
        <v>91.896900000000002</v>
      </c>
      <c r="M376" s="52">
        <v>14.98</v>
      </c>
      <c r="N376" s="52">
        <v>362.49</v>
      </c>
      <c r="O376" s="52">
        <v>7</v>
      </c>
      <c r="P376" s="2">
        <f t="shared" si="6"/>
        <v>405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357</v>
      </c>
      <c r="B377" s="1">
        <v>0.20833333333333334</v>
      </c>
      <c r="C377" s="52">
        <v>2015</v>
      </c>
      <c r="D377" s="52">
        <v>1</v>
      </c>
      <c r="E377" s="52">
        <v>16</v>
      </c>
      <c r="F377" s="52">
        <v>14224957</v>
      </c>
      <c r="G377" s="52">
        <v>14224957</v>
      </c>
      <c r="H377" s="52">
        <v>1966408</v>
      </c>
      <c r="I377" s="52">
        <v>1966408</v>
      </c>
      <c r="J377" s="52">
        <v>0</v>
      </c>
      <c r="K377" s="52">
        <v>0</v>
      </c>
      <c r="L377" s="52">
        <v>92.4208</v>
      </c>
      <c r="M377" s="52">
        <v>15.1</v>
      </c>
      <c r="N377" s="52">
        <v>375.62</v>
      </c>
      <c r="O377" s="52">
        <v>7</v>
      </c>
      <c r="P377" s="2">
        <f t="shared" si="6"/>
        <v>377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356</v>
      </c>
      <c r="B378" s="1">
        <v>0.16666666666666666</v>
      </c>
      <c r="C378" s="52">
        <v>2015</v>
      </c>
      <c r="D378" s="52">
        <v>1</v>
      </c>
      <c r="E378" s="52">
        <v>16</v>
      </c>
      <c r="F378" s="52">
        <v>14224580</v>
      </c>
      <c r="G378" s="52">
        <v>14224580</v>
      </c>
      <c r="H378" s="52">
        <v>1966358</v>
      </c>
      <c r="I378" s="52">
        <v>1966358</v>
      </c>
      <c r="J378" s="52">
        <v>0</v>
      </c>
      <c r="K378" s="52">
        <v>0</v>
      </c>
      <c r="L378" s="52">
        <v>92.520300000000006</v>
      </c>
      <c r="M378" s="52">
        <v>15.27</v>
      </c>
      <c r="N378" s="52">
        <v>386.54</v>
      </c>
      <c r="O378" s="52">
        <v>7</v>
      </c>
      <c r="P378" s="2">
        <f t="shared" si="6"/>
        <v>391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355</v>
      </c>
      <c r="B379" s="1">
        <v>0.125</v>
      </c>
      <c r="C379" s="52">
        <v>2015</v>
      </c>
      <c r="D379" s="52">
        <v>1</v>
      </c>
      <c r="E379" s="52">
        <v>16</v>
      </c>
      <c r="F379" s="52">
        <v>14224189</v>
      </c>
      <c r="G379" s="52">
        <v>14224189</v>
      </c>
      <c r="H379" s="52">
        <v>1966306</v>
      </c>
      <c r="I379" s="52">
        <v>1966306</v>
      </c>
      <c r="J379" s="52">
        <v>0</v>
      </c>
      <c r="K379" s="52">
        <v>0</v>
      </c>
      <c r="L379" s="52">
        <v>93.025899999999993</v>
      </c>
      <c r="M379" s="52">
        <v>15.16</v>
      </c>
      <c r="N379" s="52">
        <v>406.92</v>
      </c>
      <c r="O379" s="52">
        <v>7</v>
      </c>
      <c r="P379" s="2">
        <f t="shared" si="6"/>
        <v>341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354</v>
      </c>
      <c r="B380" s="1">
        <v>8.3333333333333329E-2</v>
      </c>
      <c r="C380" s="52">
        <v>2015</v>
      </c>
      <c r="D380" s="52">
        <v>1</v>
      </c>
      <c r="E380" s="52">
        <v>16</v>
      </c>
      <c r="F380" s="52">
        <v>14223848</v>
      </c>
      <c r="G380" s="52">
        <v>14223848</v>
      </c>
      <c r="H380" s="52">
        <v>1966261</v>
      </c>
      <c r="I380" s="52">
        <v>1966261</v>
      </c>
      <c r="J380" s="52">
        <v>0</v>
      </c>
      <c r="K380" s="52">
        <v>0</v>
      </c>
      <c r="L380" s="52">
        <v>92.446200000000005</v>
      </c>
      <c r="M380" s="52">
        <v>15.64</v>
      </c>
      <c r="N380" s="52">
        <v>539.77</v>
      </c>
      <c r="O380" s="52">
        <v>7</v>
      </c>
      <c r="P380" s="2">
        <f t="shared" si="6"/>
        <v>511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353</v>
      </c>
      <c r="B381" s="1">
        <v>4.1666666666666664E-2</v>
      </c>
      <c r="C381" s="52">
        <v>2015</v>
      </c>
      <c r="D381" s="52">
        <v>1</v>
      </c>
      <c r="E381" s="52">
        <v>16</v>
      </c>
      <c r="F381" s="52">
        <v>14223337</v>
      </c>
      <c r="G381" s="52">
        <v>14223337</v>
      </c>
      <c r="H381" s="52">
        <v>1966193</v>
      </c>
      <c r="I381" s="52">
        <v>1966193</v>
      </c>
      <c r="J381" s="52">
        <v>0</v>
      </c>
      <c r="K381" s="52">
        <v>0</v>
      </c>
      <c r="L381" s="52">
        <v>92.094499999999996</v>
      </c>
      <c r="M381" s="52">
        <v>15.64</v>
      </c>
      <c r="N381" s="52">
        <v>429.37</v>
      </c>
      <c r="O381" s="52">
        <v>7</v>
      </c>
      <c r="P381" s="2">
        <f t="shared" si="6"/>
        <v>532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352</v>
      </c>
      <c r="B382" s="1">
        <v>0</v>
      </c>
      <c r="C382" s="52">
        <v>2015</v>
      </c>
      <c r="D382" s="52">
        <v>1</v>
      </c>
      <c r="E382" s="52">
        <v>16</v>
      </c>
      <c r="F382" s="52">
        <v>14222805</v>
      </c>
      <c r="G382" s="52">
        <v>14222805</v>
      </c>
      <c r="H382" s="52">
        <v>1966122</v>
      </c>
      <c r="I382" s="52">
        <v>1966122</v>
      </c>
      <c r="J382" s="52">
        <v>0</v>
      </c>
      <c r="K382" s="52">
        <v>0</v>
      </c>
      <c r="L382" s="52">
        <v>92.064700000000002</v>
      </c>
      <c r="M382" s="52">
        <v>15.87</v>
      </c>
      <c r="N382" s="52">
        <v>633.82000000000005</v>
      </c>
      <c r="O382" s="52">
        <v>7</v>
      </c>
      <c r="P382" s="2">
        <f t="shared" si="6"/>
        <v>472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351</v>
      </c>
      <c r="B383" s="1">
        <v>0.95833333333333337</v>
      </c>
      <c r="C383" s="52">
        <v>2015</v>
      </c>
      <c r="D383" s="52">
        <v>1</v>
      </c>
      <c r="E383" s="52">
        <v>15</v>
      </c>
      <c r="F383" s="52">
        <v>14222333</v>
      </c>
      <c r="G383" s="52">
        <v>14222333</v>
      </c>
      <c r="H383" s="52">
        <v>1966059</v>
      </c>
      <c r="I383" s="52">
        <v>1966059</v>
      </c>
      <c r="J383" s="52">
        <v>0</v>
      </c>
      <c r="K383" s="52">
        <v>0</v>
      </c>
      <c r="L383" s="52">
        <v>92.666499999999999</v>
      </c>
      <c r="M383" s="52">
        <v>15.78</v>
      </c>
      <c r="N383" s="52">
        <v>387.23</v>
      </c>
      <c r="O383" s="52">
        <v>7</v>
      </c>
      <c r="P383" s="2">
        <f t="shared" si="6"/>
        <v>504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350</v>
      </c>
      <c r="B384" s="1">
        <v>0.91666666666666663</v>
      </c>
      <c r="C384" s="52">
        <v>2015</v>
      </c>
      <c r="D384" s="52">
        <v>1</v>
      </c>
      <c r="E384" s="52">
        <v>15</v>
      </c>
      <c r="F384" s="52">
        <v>14221829</v>
      </c>
      <c r="G384" s="52">
        <v>14221829</v>
      </c>
      <c r="H384" s="52">
        <v>1965992</v>
      </c>
      <c r="I384" s="52">
        <v>1965992</v>
      </c>
      <c r="J384" s="52">
        <v>0</v>
      </c>
      <c r="K384" s="52">
        <v>0</v>
      </c>
      <c r="L384" s="52">
        <v>92.6511</v>
      </c>
      <c r="M384" s="52">
        <v>16.03</v>
      </c>
      <c r="N384" s="52">
        <v>529.70000000000005</v>
      </c>
      <c r="O384" s="52">
        <v>7</v>
      </c>
      <c r="P384" s="2">
        <f t="shared" si="6"/>
        <v>452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349</v>
      </c>
      <c r="B385" s="1">
        <v>0.875</v>
      </c>
      <c r="C385" s="52">
        <v>2015</v>
      </c>
      <c r="D385" s="52">
        <v>1</v>
      </c>
      <c r="E385" s="52">
        <v>15</v>
      </c>
      <c r="F385" s="52">
        <v>14221377</v>
      </c>
      <c r="G385" s="52">
        <v>14221377</v>
      </c>
      <c r="H385" s="52">
        <v>1965932</v>
      </c>
      <c r="I385" s="52">
        <v>1965932</v>
      </c>
      <c r="J385" s="52">
        <v>0</v>
      </c>
      <c r="K385" s="52">
        <v>0</v>
      </c>
      <c r="L385" s="52">
        <v>92.016000000000005</v>
      </c>
      <c r="M385" s="52">
        <v>16.25</v>
      </c>
      <c r="N385" s="52">
        <v>407.07</v>
      </c>
      <c r="O385" s="52">
        <v>7</v>
      </c>
      <c r="P385" s="2">
        <f t="shared" si="6"/>
        <v>515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348</v>
      </c>
      <c r="B386" s="1">
        <v>0.83333333333333337</v>
      </c>
      <c r="C386" s="52">
        <v>2015</v>
      </c>
      <c r="D386" s="52">
        <v>1</v>
      </c>
      <c r="E386" s="52">
        <v>15</v>
      </c>
      <c r="F386" s="52">
        <v>14220862</v>
      </c>
      <c r="G386" s="52">
        <v>14220862</v>
      </c>
      <c r="H386" s="52">
        <v>1965863</v>
      </c>
      <c r="I386" s="52">
        <v>1965863</v>
      </c>
      <c r="J386" s="52">
        <v>0</v>
      </c>
      <c r="K386" s="52">
        <v>0</v>
      </c>
      <c r="L386" s="52">
        <v>93.617699999999999</v>
      </c>
      <c r="M386" s="52">
        <v>16.149999999999999</v>
      </c>
      <c r="N386" s="52">
        <v>279.64</v>
      </c>
      <c r="O386" s="52">
        <v>7</v>
      </c>
      <c r="P386" s="2">
        <f t="shared" si="6"/>
        <v>326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347</v>
      </c>
      <c r="B387" s="1">
        <v>0.79166666666666663</v>
      </c>
      <c r="C387" s="52">
        <v>2015</v>
      </c>
      <c r="D387" s="52">
        <v>1</v>
      </c>
      <c r="E387" s="52">
        <v>15</v>
      </c>
      <c r="F387" s="52">
        <v>14220536</v>
      </c>
      <c r="G387" s="52">
        <v>14220536</v>
      </c>
      <c r="H387" s="52">
        <v>1965820</v>
      </c>
      <c r="I387" s="52">
        <v>1965820</v>
      </c>
      <c r="J387" s="52">
        <v>0</v>
      </c>
      <c r="K387" s="52">
        <v>0</v>
      </c>
      <c r="L387" s="52">
        <v>91.912899999999993</v>
      </c>
      <c r="M387" s="52">
        <v>16.62</v>
      </c>
      <c r="N387" s="52">
        <v>429.8</v>
      </c>
      <c r="O387" s="52">
        <v>7</v>
      </c>
      <c r="P387" s="2">
        <f t="shared" si="6"/>
        <v>358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346</v>
      </c>
      <c r="B388" s="1">
        <v>0.75</v>
      </c>
      <c r="C388" s="52">
        <v>2015</v>
      </c>
      <c r="D388" s="52">
        <v>1</v>
      </c>
      <c r="E388" s="52">
        <v>15</v>
      </c>
      <c r="F388" s="52">
        <v>14220178</v>
      </c>
      <c r="G388" s="52">
        <v>14220178</v>
      </c>
      <c r="H388" s="52">
        <v>1965772</v>
      </c>
      <c r="I388" s="52">
        <v>1965772</v>
      </c>
      <c r="J388" s="52">
        <v>0</v>
      </c>
      <c r="K388" s="52">
        <v>0</v>
      </c>
      <c r="L388" s="52">
        <v>91.868600000000001</v>
      </c>
      <c r="M388" s="52">
        <v>17.46</v>
      </c>
      <c r="N388" s="52">
        <v>408.56</v>
      </c>
      <c r="O388" s="52">
        <v>7</v>
      </c>
      <c r="P388" s="2">
        <f t="shared" si="6"/>
        <v>401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345</v>
      </c>
      <c r="B389" s="1">
        <v>0.70833333333333337</v>
      </c>
      <c r="C389" s="52">
        <v>2015</v>
      </c>
      <c r="D389" s="52">
        <v>1</v>
      </c>
      <c r="E389" s="52">
        <v>15</v>
      </c>
      <c r="F389" s="52">
        <v>14219777</v>
      </c>
      <c r="G389" s="52">
        <v>14219777</v>
      </c>
      <c r="H389" s="52">
        <v>1965718</v>
      </c>
      <c r="I389" s="52">
        <v>1965718</v>
      </c>
      <c r="J389" s="52">
        <v>0</v>
      </c>
      <c r="K389" s="52">
        <v>0</v>
      </c>
      <c r="L389" s="52">
        <v>92.277199999999993</v>
      </c>
      <c r="M389" s="52">
        <v>18.09</v>
      </c>
      <c r="N389" s="52">
        <v>342.59</v>
      </c>
      <c r="O389" s="52">
        <v>7</v>
      </c>
      <c r="P389" s="2">
        <f t="shared" si="6"/>
        <v>379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344</v>
      </c>
      <c r="B390" s="1">
        <v>0.66666666666666663</v>
      </c>
      <c r="C390" s="52">
        <v>2015</v>
      </c>
      <c r="D390" s="52">
        <v>1</v>
      </c>
      <c r="E390" s="52">
        <v>15</v>
      </c>
      <c r="F390" s="52">
        <v>14219398</v>
      </c>
      <c r="G390" s="52">
        <v>14219398</v>
      </c>
      <c r="H390" s="52">
        <v>1965667</v>
      </c>
      <c r="I390" s="52">
        <v>1965667</v>
      </c>
      <c r="J390" s="52">
        <v>0</v>
      </c>
      <c r="K390" s="52">
        <v>0</v>
      </c>
      <c r="L390" s="52">
        <v>92.355000000000004</v>
      </c>
      <c r="M390" s="52">
        <v>18.25</v>
      </c>
      <c r="N390" s="52">
        <v>379.3</v>
      </c>
      <c r="O390" s="52">
        <v>7</v>
      </c>
      <c r="P390" s="2">
        <f t="shared" si="6"/>
        <v>365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343</v>
      </c>
      <c r="B391" s="1">
        <v>0.625</v>
      </c>
      <c r="C391" s="52">
        <v>2015</v>
      </c>
      <c r="D391" s="52">
        <v>1</v>
      </c>
      <c r="E391" s="52">
        <v>15</v>
      </c>
      <c r="F391" s="52">
        <v>14219033</v>
      </c>
      <c r="G391" s="52">
        <v>14219033</v>
      </c>
      <c r="H391" s="52">
        <v>1965618</v>
      </c>
      <c r="I391" s="52">
        <v>1965618</v>
      </c>
      <c r="J391" s="52">
        <v>0</v>
      </c>
      <c r="K391" s="52">
        <v>0</v>
      </c>
      <c r="L391" s="52">
        <v>92.373500000000007</v>
      </c>
      <c r="M391" s="52">
        <v>18.23</v>
      </c>
      <c r="N391" s="52">
        <v>378.63</v>
      </c>
      <c r="O391" s="52">
        <v>7</v>
      </c>
      <c r="P391" s="2">
        <f t="shared" si="6"/>
        <v>379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342</v>
      </c>
      <c r="B392" s="1">
        <v>0.58333333333333337</v>
      </c>
      <c r="C392" s="52">
        <v>2015</v>
      </c>
      <c r="D392" s="52">
        <v>1</v>
      </c>
      <c r="E392" s="52">
        <v>15</v>
      </c>
      <c r="F392" s="52">
        <v>14218654</v>
      </c>
      <c r="G392" s="52">
        <v>14218654</v>
      </c>
      <c r="H392" s="52">
        <v>1965567</v>
      </c>
      <c r="I392" s="52">
        <v>1965567</v>
      </c>
      <c r="J392" s="52">
        <v>0</v>
      </c>
      <c r="K392" s="52">
        <v>0</v>
      </c>
      <c r="L392" s="52">
        <v>92.195700000000002</v>
      </c>
      <c r="M392" s="52">
        <v>18.420000000000002</v>
      </c>
      <c r="N392" s="52">
        <v>333.69</v>
      </c>
      <c r="O392" s="52">
        <v>7</v>
      </c>
      <c r="P392" s="2">
        <f t="shared" si="6"/>
        <v>364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341</v>
      </c>
      <c r="B393" s="1">
        <v>0.54166666666666663</v>
      </c>
      <c r="C393" s="52">
        <v>2015</v>
      </c>
      <c r="D393" s="52">
        <v>1</v>
      </c>
      <c r="E393" s="52">
        <v>15</v>
      </c>
      <c r="F393" s="52">
        <v>14218290</v>
      </c>
      <c r="G393" s="52">
        <v>14218290</v>
      </c>
      <c r="H393" s="52">
        <v>1965518</v>
      </c>
      <c r="I393" s="52">
        <v>1965518</v>
      </c>
      <c r="J393" s="52">
        <v>0</v>
      </c>
      <c r="K393" s="52">
        <v>0</v>
      </c>
      <c r="L393" s="52">
        <v>91.336799999999997</v>
      </c>
      <c r="M393" s="52">
        <v>18.04</v>
      </c>
      <c r="N393" s="52">
        <v>480.12</v>
      </c>
      <c r="O393" s="52">
        <v>7</v>
      </c>
      <c r="P393" s="2">
        <f t="shared" si="6"/>
        <v>369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340</v>
      </c>
      <c r="B394" s="1">
        <v>0.5</v>
      </c>
      <c r="C394" s="52">
        <v>2015</v>
      </c>
      <c r="D394" s="52">
        <v>1</v>
      </c>
      <c r="E394" s="52">
        <v>15</v>
      </c>
      <c r="F394" s="52">
        <v>14217921</v>
      </c>
      <c r="G394" s="52">
        <v>14217921</v>
      </c>
      <c r="H394" s="52">
        <v>1965468</v>
      </c>
      <c r="I394" s="52">
        <v>1965468</v>
      </c>
      <c r="J394" s="52">
        <v>0</v>
      </c>
      <c r="K394" s="52">
        <v>0</v>
      </c>
      <c r="L394" s="52">
        <v>91.469300000000004</v>
      </c>
      <c r="M394" s="52">
        <v>17.52</v>
      </c>
      <c r="N394" s="52">
        <v>487.1</v>
      </c>
      <c r="O394" s="52">
        <v>7</v>
      </c>
      <c r="P394" s="2">
        <f t="shared" si="6"/>
        <v>517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339</v>
      </c>
      <c r="B395" s="1">
        <v>0.45833333333333331</v>
      </c>
      <c r="C395" s="52">
        <v>2015</v>
      </c>
      <c r="D395" s="52">
        <v>1</v>
      </c>
      <c r="E395" s="52">
        <v>15</v>
      </c>
      <c r="F395" s="52">
        <v>14217404</v>
      </c>
      <c r="G395" s="52">
        <v>14217404</v>
      </c>
      <c r="H395" s="52">
        <v>1965398</v>
      </c>
      <c r="I395" s="52">
        <v>1965398</v>
      </c>
      <c r="J395" s="52">
        <v>0</v>
      </c>
      <c r="K395" s="52">
        <v>0</v>
      </c>
      <c r="L395" s="52">
        <v>90.838899999999995</v>
      </c>
      <c r="M395" s="52">
        <v>16.989999999999998</v>
      </c>
      <c r="N395" s="52">
        <v>478.5</v>
      </c>
      <c r="O395" s="52">
        <v>7</v>
      </c>
      <c r="P395" s="2">
        <f t="shared" si="6"/>
        <v>501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338</v>
      </c>
      <c r="B396" s="1">
        <v>0.41666666666666669</v>
      </c>
      <c r="C396" s="52">
        <v>2015</v>
      </c>
      <c r="D396" s="52">
        <v>1</v>
      </c>
      <c r="E396" s="52">
        <v>15</v>
      </c>
      <c r="F396" s="52">
        <v>14216903</v>
      </c>
      <c r="G396" s="52">
        <v>14216903</v>
      </c>
      <c r="H396" s="52">
        <v>1965330</v>
      </c>
      <c r="I396" s="52">
        <v>1965330</v>
      </c>
      <c r="J396" s="52">
        <v>0</v>
      </c>
      <c r="K396" s="52">
        <v>0</v>
      </c>
      <c r="L396" s="52">
        <v>91.142700000000005</v>
      </c>
      <c r="M396" s="52">
        <v>16.27</v>
      </c>
      <c r="N396" s="52">
        <v>482.53</v>
      </c>
      <c r="O396" s="52">
        <v>7</v>
      </c>
      <c r="P396" s="2">
        <f t="shared" si="6"/>
        <v>452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337</v>
      </c>
      <c r="B397" s="1">
        <v>0.375</v>
      </c>
      <c r="C397" s="52">
        <v>2015</v>
      </c>
      <c r="D397" s="52">
        <v>1</v>
      </c>
      <c r="E397" s="52">
        <v>15</v>
      </c>
      <c r="F397" s="52">
        <v>14216451</v>
      </c>
      <c r="G397" s="52">
        <v>14216451</v>
      </c>
      <c r="H397" s="52">
        <v>1965269</v>
      </c>
      <c r="I397" s="52">
        <v>1965269</v>
      </c>
      <c r="J397" s="52">
        <v>0</v>
      </c>
      <c r="K397" s="52">
        <v>0</v>
      </c>
      <c r="L397" s="52">
        <v>91.371099999999998</v>
      </c>
      <c r="M397" s="52">
        <v>15.27</v>
      </c>
      <c r="N397" s="52">
        <v>367.6</v>
      </c>
      <c r="O397" s="52">
        <v>7</v>
      </c>
      <c r="P397" s="2">
        <f t="shared" si="6"/>
        <v>424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336</v>
      </c>
      <c r="B398" s="1">
        <v>0.33333333333333331</v>
      </c>
      <c r="C398" s="52">
        <v>2015</v>
      </c>
      <c r="D398" s="52">
        <v>1</v>
      </c>
      <c r="E398" s="52">
        <v>15</v>
      </c>
      <c r="F398" s="52">
        <v>14216027</v>
      </c>
      <c r="G398" s="52">
        <v>14216027</v>
      </c>
      <c r="H398" s="52">
        <v>1965212</v>
      </c>
      <c r="I398" s="52">
        <v>1965212</v>
      </c>
      <c r="J398" s="52">
        <v>0</v>
      </c>
      <c r="K398" s="52">
        <v>0</v>
      </c>
      <c r="L398" s="52">
        <v>92.082300000000004</v>
      </c>
      <c r="M398" s="52">
        <v>14.77</v>
      </c>
      <c r="N398" s="52">
        <v>345.9</v>
      </c>
      <c r="O398" s="52">
        <v>7</v>
      </c>
      <c r="P398" s="2">
        <f t="shared" si="6"/>
        <v>368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335</v>
      </c>
      <c r="B399" s="1">
        <v>0.29166666666666669</v>
      </c>
      <c r="C399" s="52">
        <v>2015</v>
      </c>
      <c r="D399" s="52">
        <v>1</v>
      </c>
      <c r="E399" s="52">
        <v>15</v>
      </c>
      <c r="F399" s="52">
        <v>14215659</v>
      </c>
      <c r="G399" s="52">
        <v>14215659</v>
      </c>
      <c r="H399" s="52">
        <v>1965163</v>
      </c>
      <c r="I399" s="52">
        <v>1965163</v>
      </c>
      <c r="J399" s="52">
        <v>0</v>
      </c>
      <c r="K399" s="52">
        <v>0</v>
      </c>
      <c r="L399" s="52">
        <v>92.133799999999994</v>
      </c>
      <c r="M399" s="52">
        <v>14.72</v>
      </c>
      <c r="N399" s="52">
        <v>300.83</v>
      </c>
      <c r="O399" s="52">
        <v>7</v>
      </c>
      <c r="P399" s="2">
        <f t="shared" si="6"/>
        <v>331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334</v>
      </c>
      <c r="B400" s="1">
        <v>0.25</v>
      </c>
      <c r="C400" s="52">
        <v>2015</v>
      </c>
      <c r="D400" s="52">
        <v>1</v>
      </c>
      <c r="E400" s="52">
        <v>15</v>
      </c>
      <c r="F400" s="52">
        <v>14215328</v>
      </c>
      <c r="G400" s="52">
        <v>14215328</v>
      </c>
      <c r="H400" s="52">
        <v>1965119</v>
      </c>
      <c r="I400" s="52">
        <v>1965119</v>
      </c>
      <c r="J400" s="52">
        <v>0</v>
      </c>
      <c r="K400" s="52">
        <v>0</v>
      </c>
      <c r="L400" s="52">
        <v>92.3506</v>
      </c>
      <c r="M400" s="52">
        <v>14.56</v>
      </c>
      <c r="N400" s="52">
        <v>324.98</v>
      </c>
      <c r="O400" s="52">
        <v>7</v>
      </c>
      <c r="P400" s="2">
        <f t="shared" si="6"/>
        <v>287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333</v>
      </c>
      <c r="B401" s="1">
        <v>0.20833333333333334</v>
      </c>
      <c r="C401" s="52">
        <v>2015</v>
      </c>
      <c r="D401" s="52">
        <v>1</v>
      </c>
      <c r="E401" s="52">
        <v>15</v>
      </c>
      <c r="F401" s="52">
        <v>14215041</v>
      </c>
      <c r="G401" s="52">
        <v>14215041</v>
      </c>
      <c r="H401" s="52">
        <v>1965081</v>
      </c>
      <c r="I401" s="52">
        <v>1965081</v>
      </c>
      <c r="J401" s="52">
        <v>0</v>
      </c>
      <c r="K401" s="52">
        <v>0</v>
      </c>
      <c r="L401" s="52">
        <v>92.378299999999996</v>
      </c>
      <c r="M401" s="52">
        <v>15.19</v>
      </c>
      <c r="N401" s="52">
        <v>464.74</v>
      </c>
      <c r="O401" s="52">
        <v>7</v>
      </c>
      <c r="P401" s="2">
        <f t="shared" si="6"/>
        <v>414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332</v>
      </c>
      <c r="B402" s="1">
        <v>0.16666666666666666</v>
      </c>
      <c r="C402" s="52">
        <v>2015</v>
      </c>
      <c r="D402" s="52">
        <v>1</v>
      </c>
      <c r="E402" s="52">
        <v>15</v>
      </c>
      <c r="F402" s="52">
        <v>14214627</v>
      </c>
      <c r="G402" s="52">
        <v>14214627</v>
      </c>
      <c r="H402" s="52">
        <v>1965026</v>
      </c>
      <c r="I402" s="52">
        <v>1965026</v>
      </c>
      <c r="J402" s="52">
        <v>0</v>
      </c>
      <c r="K402" s="52">
        <v>0</v>
      </c>
      <c r="L402" s="52">
        <v>92.350200000000001</v>
      </c>
      <c r="M402" s="52">
        <v>15.17</v>
      </c>
      <c r="N402" s="52">
        <v>392.65</v>
      </c>
      <c r="O402" s="52">
        <v>7</v>
      </c>
      <c r="P402" s="2">
        <f t="shared" si="6"/>
        <v>398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331</v>
      </c>
      <c r="B403" s="1">
        <v>0.125</v>
      </c>
      <c r="C403" s="52">
        <v>2015</v>
      </c>
      <c r="D403" s="52">
        <v>1</v>
      </c>
      <c r="E403" s="52">
        <v>15</v>
      </c>
      <c r="F403" s="52">
        <v>14214229</v>
      </c>
      <c r="G403" s="52">
        <v>14214229</v>
      </c>
      <c r="H403" s="52">
        <v>1964973</v>
      </c>
      <c r="I403" s="52">
        <v>1964973</v>
      </c>
      <c r="J403" s="52">
        <v>0</v>
      </c>
      <c r="K403" s="52">
        <v>0</v>
      </c>
      <c r="L403" s="52">
        <v>92.701700000000002</v>
      </c>
      <c r="M403" s="52">
        <v>15.21</v>
      </c>
      <c r="N403" s="52">
        <v>362.68</v>
      </c>
      <c r="O403" s="52">
        <v>7</v>
      </c>
      <c r="P403" s="2">
        <f t="shared" si="6"/>
        <v>408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330</v>
      </c>
      <c r="B404" s="1">
        <v>8.3333333333333329E-2</v>
      </c>
      <c r="C404" s="52">
        <v>2015</v>
      </c>
      <c r="D404" s="52">
        <v>1</v>
      </c>
      <c r="E404" s="52">
        <v>15</v>
      </c>
      <c r="F404" s="52">
        <v>14213821</v>
      </c>
      <c r="G404" s="52">
        <v>14213821</v>
      </c>
      <c r="H404" s="52">
        <v>1964919</v>
      </c>
      <c r="I404" s="52">
        <v>1964919</v>
      </c>
      <c r="J404" s="52">
        <v>0</v>
      </c>
      <c r="K404" s="52">
        <v>0</v>
      </c>
      <c r="L404" s="52">
        <v>92.520399999999995</v>
      </c>
      <c r="M404" s="52">
        <v>15.28</v>
      </c>
      <c r="N404" s="52">
        <v>361.41</v>
      </c>
      <c r="O404" s="52">
        <v>7</v>
      </c>
      <c r="P404" s="2">
        <f t="shared" si="6"/>
        <v>384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329</v>
      </c>
      <c r="B405" s="1">
        <v>4.1666666666666664E-2</v>
      </c>
      <c r="C405" s="52">
        <v>2015</v>
      </c>
      <c r="D405" s="52">
        <v>1</v>
      </c>
      <c r="E405" s="52">
        <v>15</v>
      </c>
      <c r="F405" s="52">
        <v>14213437</v>
      </c>
      <c r="G405" s="52">
        <v>14213437</v>
      </c>
      <c r="H405" s="52">
        <v>1964868</v>
      </c>
      <c r="I405" s="52">
        <v>1964868</v>
      </c>
      <c r="J405" s="52">
        <v>0</v>
      </c>
      <c r="K405" s="52">
        <v>0</v>
      </c>
      <c r="L405" s="52">
        <v>92.856700000000004</v>
      </c>
      <c r="M405" s="52">
        <v>15.07</v>
      </c>
      <c r="N405" s="52">
        <v>280.7</v>
      </c>
      <c r="O405" s="52">
        <v>7</v>
      </c>
      <c r="P405" s="2">
        <f t="shared" si="6"/>
        <v>303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328</v>
      </c>
      <c r="B406" s="1">
        <v>0</v>
      </c>
      <c r="C406" s="52">
        <v>2015</v>
      </c>
      <c r="D406" s="52">
        <v>1</v>
      </c>
      <c r="E406" s="52">
        <v>15</v>
      </c>
      <c r="F406" s="52">
        <v>14213134</v>
      </c>
      <c r="G406" s="52">
        <v>14213134</v>
      </c>
      <c r="H406" s="52">
        <v>1964828</v>
      </c>
      <c r="I406" s="52">
        <v>1964828</v>
      </c>
      <c r="J406" s="52">
        <v>0</v>
      </c>
      <c r="K406" s="52">
        <v>0</v>
      </c>
      <c r="L406" s="52">
        <v>93.392899999999997</v>
      </c>
      <c r="M406" s="52">
        <v>15.19</v>
      </c>
      <c r="N406" s="52">
        <v>274.02</v>
      </c>
      <c r="O406" s="52">
        <v>7</v>
      </c>
      <c r="P406" s="2">
        <f t="shared" si="6"/>
        <v>273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327</v>
      </c>
      <c r="B407" s="1">
        <v>0.95833333333333337</v>
      </c>
      <c r="C407" s="52">
        <v>2015</v>
      </c>
      <c r="D407" s="52">
        <v>1</v>
      </c>
      <c r="E407" s="52">
        <v>14</v>
      </c>
      <c r="F407" s="52">
        <v>14212861</v>
      </c>
      <c r="G407" s="52">
        <v>14212861</v>
      </c>
      <c r="H407" s="52">
        <v>1964792</v>
      </c>
      <c r="I407" s="52">
        <v>1964792</v>
      </c>
      <c r="J407" s="52">
        <v>0</v>
      </c>
      <c r="K407" s="52">
        <v>0</v>
      </c>
      <c r="L407" s="52">
        <v>93.712500000000006</v>
      </c>
      <c r="M407" s="52">
        <v>15.39</v>
      </c>
      <c r="N407" s="52">
        <v>304.39</v>
      </c>
      <c r="O407" s="52">
        <v>7</v>
      </c>
      <c r="P407" s="2">
        <f t="shared" si="6"/>
        <v>305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326</v>
      </c>
      <c r="B408" s="1">
        <v>0.91666666666666663</v>
      </c>
      <c r="C408" s="52">
        <v>2015</v>
      </c>
      <c r="D408" s="52">
        <v>1</v>
      </c>
      <c r="E408" s="52">
        <v>14</v>
      </c>
      <c r="F408" s="52">
        <v>14212556</v>
      </c>
      <c r="G408" s="52">
        <v>14212556</v>
      </c>
      <c r="H408" s="52">
        <v>1964752</v>
      </c>
      <c r="I408" s="52">
        <v>1964752</v>
      </c>
      <c r="J408" s="52">
        <v>0</v>
      </c>
      <c r="K408" s="52">
        <v>0</v>
      </c>
      <c r="L408" s="52">
        <v>93.177199999999999</v>
      </c>
      <c r="M408" s="52">
        <v>15.35</v>
      </c>
      <c r="N408" s="52">
        <v>265.12</v>
      </c>
      <c r="O408" s="52">
        <v>7</v>
      </c>
      <c r="P408" s="2">
        <f t="shared" si="6"/>
        <v>265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325</v>
      </c>
      <c r="B409" s="1">
        <v>0.875</v>
      </c>
      <c r="C409" s="52">
        <v>2015</v>
      </c>
      <c r="D409" s="52">
        <v>1</v>
      </c>
      <c r="E409" s="52">
        <v>14</v>
      </c>
      <c r="F409" s="52">
        <v>14212291</v>
      </c>
      <c r="G409" s="52">
        <v>14212291</v>
      </c>
      <c r="H409" s="52">
        <v>1964717</v>
      </c>
      <c r="I409" s="52">
        <v>1964717</v>
      </c>
      <c r="J409" s="52">
        <v>0</v>
      </c>
      <c r="K409" s="52">
        <v>0</v>
      </c>
      <c r="L409" s="52">
        <v>93.191100000000006</v>
      </c>
      <c r="M409" s="52">
        <v>15.78</v>
      </c>
      <c r="N409" s="52">
        <v>324.47000000000003</v>
      </c>
      <c r="O409" s="52">
        <v>7</v>
      </c>
      <c r="P409" s="2">
        <f t="shared" si="6"/>
        <v>288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324</v>
      </c>
      <c r="B410" s="1">
        <v>0.83333333333333337</v>
      </c>
      <c r="C410" s="52">
        <v>2015</v>
      </c>
      <c r="D410" s="52">
        <v>1</v>
      </c>
      <c r="E410" s="52">
        <v>14</v>
      </c>
      <c r="F410" s="52">
        <v>14212003</v>
      </c>
      <c r="G410" s="52">
        <v>14212003</v>
      </c>
      <c r="H410" s="52">
        <v>1964679</v>
      </c>
      <c r="I410" s="52">
        <v>1964679</v>
      </c>
      <c r="J410" s="52">
        <v>0</v>
      </c>
      <c r="K410" s="52">
        <v>0</v>
      </c>
      <c r="L410" s="52">
        <v>92.780199999999994</v>
      </c>
      <c r="M410" s="52">
        <v>16.27</v>
      </c>
      <c r="N410" s="52">
        <v>499.62</v>
      </c>
      <c r="O410" s="52">
        <v>7</v>
      </c>
      <c r="P410" s="2">
        <f t="shared" si="6"/>
        <v>391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323</v>
      </c>
      <c r="B411" s="1">
        <v>0.79166666666666663</v>
      </c>
      <c r="C411" s="52">
        <v>2015</v>
      </c>
      <c r="D411" s="52">
        <v>1</v>
      </c>
      <c r="E411" s="52">
        <v>14</v>
      </c>
      <c r="F411" s="52">
        <v>14211612</v>
      </c>
      <c r="G411" s="52">
        <v>14211612</v>
      </c>
      <c r="H411" s="52">
        <v>1964627</v>
      </c>
      <c r="I411" s="52">
        <v>1964627</v>
      </c>
      <c r="J411" s="52">
        <v>0</v>
      </c>
      <c r="K411" s="52">
        <v>0</v>
      </c>
      <c r="L411" s="52">
        <v>91.116</v>
      </c>
      <c r="M411" s="52">
        <v>16.54</v>
      </c>
      <c r="N411" s="52">
        <v>544.16</v>
      </c>
      <c r="O411" s="52">
        <v>7</v>
      </c>
      <c r="P411" s="2">
        <f t="shared" si="6"/>
        <v>540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322</v>
      </c>
      <c r="B412" s="1">
        <v>0.75</v>
      </c>
      <c r="C412" s="52">
        <v>2015</v>
      </c>
      <c r="D412" s="52">
        <v>1</v>
      </c>
      <c r="E412" s="52">
        <v>14</v>
      </c>
      <c r="F412" s="52">
        <v>14211072</v>
      </c>
      <c r="G412" s="52">
        <v>14211072</v>
      </c>
      <c r="H412" s="52">
        <v>1964554</v>
      </c>
      <c r="I412" s="52">
        <v>1964554</v>
      </c>
      <c r="J412" s="52">
        <v>0</v>
      </c>
      <c r="K412" s="52">
        <v>0</v>
      </c>
      <c r="L412" s="52">
        <v>90.729200000000006</v>
      </c>
      <c r="M412" s="52">
        <v>17.28</v>
      </c>
      <c r="N412" s="52">
        <v>479.09</v>
      </c>
      <c r="O412" s="52">
        <v>7</v>
      </c>
      <c r="P412" s="2">
        <f t="shared" si="6"/>
        <v>522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321</v>
      </c>
      <c r="B413" s="1">
        <v>0.70833333333333337</v>
      </c>
      <c r="C413" s="52">
        <v>2015</v>
      </c>
      <c r="D413" s="52">
        <v>1</v>
      </c>
      <c r="E413" s="52">
        <v>14</v>
      </c>
      <c r="F413" s="52">
        <v>14210550</v>
      </c>
      <c r="G413" s="52">
        <v>14210550</v>
      </c>
      <c r="H413" s="52">
        <v>1964483</v>
      </c>
      <c r="I413" s="52">
        <v>1964483</v>
      </c>
      <c r="J413" s="52">
        <v>0</v>
      </c>
      <c r="K413" s="52">
        <v>0</v>
      </c>
      <c r="L413" s="52">
        <v>91.422899999999998</v>
      </c>
      <c r="M413" s="52">
        <v>18.03</v>
      </c>
      <c r="N413" s="52">
        <v>493.08</v>
      </c>
      <c r="O413" s="52">
        <v>7</v>
      </c>
      <c r="P413" s="2">
        <f t="shared" si="6"/>
        <v>479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320</v>
      </c>
      <c r="B414" s="1">
        <v>0.66666666666666663</v>
      </c>
      <c r="C414" s="52">
        <v>2015</v>
      </c>
      <c r="D414" s="52">
        <v>1</v>
      </c>
      <c r="E414" s="52">
        <v>14</v>
      </c>
      <c r="F414" s="52">
        <v>14210071</v>
      </c>
      <c r="G414" s="52">
        <v>14210071</v>
      </c>
      <c r="H414" s="52">
        <v>1964418</v>
      </c>
      <c r="I414" s="52">
        <v>1964418</v>
      </c>
      <c r="J414" s="52">
        <v>0</v>
      </c>
      <c r="K414" s="52">
        <v>0</v>
      </c>
      <c r="L414" s="52">
        <v>90.992699999999999</v>
      </c>
      <c r="M414" s="52">
        <v>18.13</v>
      </c>
      <c r="N414" s="52">
        <v>463.66</v>
      </c>
      <c r="O414" s="52">
        <v>7</v>
      </c>
      <c r="P414" s="2">
        <f t="shared" si="6"/>
        <v>499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319</v>
      </c>
      <c r="B415" s="1">
        <v>0.625</v>
      </c>
      <c r="C415" s="52">
        <v>2015</v>
      </c>
      <c r="D415" s="52">
        <v>1</v>
      </c>
      <c r="E415" s="52">
        <v>14</v>
      </c>
      <c r="F415" s="52">
        <v>14209572</v>
      </c>
      <c r="G415" s="52">
        <v>14209572</v>
      </c>
      <c r="H415" s="52">
        <v>1964350</v>
      </c>
      <c r="I415" s="52">
        <v>1964350</v>
      </c>
      <c r="J415" s="52">
        <v>0</v>
      </c>
      <c r="K415" s="52">
        <v>0</v>
      </c>
      <c r="L415" s="52">
        <v>91.480099999999993</v>
      </c>
      <c r="M415" s="52">
        <v>18.47</v>
      </c>
      <c r="N415" s="52">
        <v>346.24</v>
      </c>
      <c r="O415" s="52">
        <v>7</v>
      </c>
      <c r="P415" s="2">
        <f t="shared" si="6"/>
        <v>391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318</v>
      </c>
      <c r="B416" s="1">
        <v>0.58333333333333337</v>
      </c>
      <c r="C416" s="52">
        <v>2015</v>
      </c>
      <c r="D416" s="52">
        <v>1</v>
      </c>
      <c r="E416" s="52">
        <v>14</v>
      </c>
      <c r="F416" s="52">
        <v>14209181</v>
      </c>
      <c r="G416" s="52">
        <v>14209181</v>
      </c>
      <c r="H416" s="52">
        <v>1964297</v>
      </c>
      <c r="I416" s="52">
        <v>1964297</v>
      </c>
      <c r="J416" s="52">
        <v>0</v>
      </c>
      <c r="K416" s="52">
        <v>0</v>
      </c>
      <c r="L416" s="52">
        <v>91.287800000000004</v>
      </c>
      <c r="M416" s="52">
        <v>18.52</v>
      </c>
      <c r="N416" s="52">
        <v>345.41</v>
      </c>
      <c r="O416" s="52">
        <v>7</v>
      </c>
      <c r="P416" s="2">
        <f t="shared" si="6"/>
        <v>368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317</v>
      </c>
      <c r="B417" s="1">
        <v>0.54166666666666663</v>
      </c>
      <c r="C417" s="52">
        <v>2015</v>
      </c>
      <c r="D417" s="52">
        <v>1</v>
      </c>
      <c r="E417" s="52">
        <v>14</v>
      </c>
      <c r="F417" s="52">
        <v>14208813</v>
      </c>
      <c r="G417" s="52">
        <v>14208813</v>
      </c>
      <c r="H417" s="52">
        <v>1964247</v>
      </c>
      <c r="I417" s="52">
        <v>1964247</v>
      </c>
      <c r="J417" s="52">
        <v>0</v>
      </c>
      <c r="K417" s="52">
        <v>0</v>
      </c>
      <c r="L417" s="52">
        <v>91.505600000000001</v>
      </c>
      <c r="M417" s="52">
        <v>18.489999999999998</v>
      </c>
      <c r="N417" s="52">
        <v>281.01</v>
      </c>
      <c r="O417" s="52">
        <v>7</v>
      </c>
      <c r="P417" s="2">
        <f t="shared" si="6"/>
        <v>287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316</v>
      </c>
      <c r="B418" s="1">
        <v>0.5</v>
      </c>
      <c r="C418" s="52">
        <v>2015</v>
      </c>
      <c r="D418" s="52">
        <v>1</v>
      </c>
      <c r="E418" s="52">
        <v>14</v>
      </c>
      <c r="F418" s="52">
        <v>14208526</v>
      </c>
      <c r="G418" s="52">
        <v>14208526</v>
      </c>
      <c r="H418" s="52">
        <v>1964208</v>
      </c>
      <c r="I418" s="52">
        <v>1964208</v>
      </c>
      <c r="J418" s="52">
        <v>0</v>
      </c>
      <c r="K418" s="52">
        <v>0</v>
      </c>
      <c r="L418" s="52">
        <v>91.993700000000004</v>
      </c>
      <c r="M418" s="52">
        <v>17.829999999999998</v>
      </c>
      <c r="N418" s="52">
        <v>312.49</v>
      </c>
      <c r="O418" s="52">
        <v>7</v>
      </c>
      <c r="P418" s="2">
        <f t="shared" si="6"/>
        <v>320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315</v>
      </c>
      <c r="B419" s="1">
        <v>0.45833333333333331</v>
      </c>
      <c r="C419" s="52">
        <v>2015</v>
      </c>
      <c r="D419" s="52">
        <v>1</v>
      </c>
      <c r="E419" s="52">
        <v>14</v>
      </c>
      <c r="F419" s="52">
        <v>14208206</v>
      </c>
      <c r="G419" s="52">
        <v>14208206</v>
      </c>
      <c r="H419" s="52">
        <v>1964165</v>
      </c>
      <c r="I419" s="52">
        <v>1964165</v>
      </c>
      <c r="J419" s="52">
        <v>0</v>
      </c>
      <c r="K419" s="52">
        <v>0</v>
      </c>
      <c r="L419" s="52">
        <v>91.929000000000002</v>
      </c>
      <c r="M419" s="52">
        <v>17.12</v>
      </c>
      <c r="N419" s="52">
        <v>275.38</v>
      </c>
      <c r="O419" s="52">
        <v>7</v>
      </c>
      <c r="P419" s="2">
        <f t="shared" si="6"/>
        <v>282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314</v>
      </c>
      <c r="B420" s="1">
        <v>0.41666666666666669</v>
      </c>
      <c r="C420" s="52">
        <v>2015</v>
      </c>
      <c r="D420" s="52">
        <v>1</v>
      </c>
      <c r="E420" s="52">
        <v>14</v>
      </c>
      <c r="F420" s="52">
        <v>14207924</v>
      </c>
      <c r="G420" s="52">
        <v>14207924</v>
      </c>
      <c r="H420" s="52">
        <v>1964127</v>
      </c>
      <c r="I420" s="52">
        <v>1964127</v>
      </c>
      <c r="J420" s="52">
        <v>0</v>
      </c>
      <c r="K420" s="52">
        <v>0</v>
      </c>
      <c r="L420" s="52">
        <v>91.639600000000002</v>
      </c>
      <c r="M420" s="52">
        <v>16.100000000000001</v>
      </c>
      <c r="N420" s="52">
        <v>315.02</v>
      </c>
      <c r="O420" s="52">
        <v>7</v>
      </c>
      <c r="P420" s="2">
        <f t="shared" si="6"/>
        <v>298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313</v>
      </c>
      <c r="B421" s="1">
        <v>0.375</v>
      </c>
      <c r="C421" s="52">
        <v>2015</v>
      </c>
      <c r="D421" s="52">
        <v>1</v>
      </c>
      <c r="E421" s="52">
        <v>14</v>
      </c>
      <c r="F421" s="52">
        <v>14207626</v>
      </c>
      <c r="G421" s="52">
        <v>14207626</v>
      </c>
      <c r="H421" s="52">
        <v>1964087</v>
      </c>
      <c r="I421" s="52">
        <v>1964087</v>
      </c>
      <c r="J421" s="52">
        <v>0</v>
      </c>
      <c r="K421" s="52">
        <v>0</v>
      </c>
      <c r="L421" s="52">
        <v>92.296099999999996</v>
      </c>
      <c r="M421" s="52">
        <v>15.2</v>
      </c>
      <c r="N421" s="52">
        <v>390.15</v>
      </c>
      <c r="O421" s="52">
        <v>7</v>
      </c>
      <c r="P421" s="2">
        <f t="shared" si="6"/>
        <v>339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312</v>
      </c>
      <c r="B422" s="1">
        <v>0.33333333333333331</v>
      </c>
      <c r="C422" s="52">
        <v>2015</v>
      </c>
      <c r="D422" s="52">
        <v>1</v>
      </c>
      <c r="E422" s="52">
        <v>14</v>
      </c>
      <c r="F422" s="52">
        <v>14207287</v>
      </c>
      <c r="G422" s="52">
        <v>14207287</v>
      </c>
      <c r="H422" s="52">
        <v>1964042</v>
      </c>
      <c r="I422" s="52">
        <v>1964042</v>
      </c>
      <c r="J422" s="52">
        <v>0</v>
      </c>
      <c r="K422" s="52">
        <v>0</v>
      </c>
      <c r="L422" s="52">
        <v>91.950900000000004</v>
      </c>
      <c r="M422" s="52">
        <v>15.03</v>
      </c>
      <c r="N422" s="52">
        <v>375.8</v>
      </c>
      <c r="O422" s="52">
        <v>7</v>
      </c>
      <c r="P422" s="2">
        <f t="shared" si="6"/>
        <v>427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311</v>
      </c>
      <c r="B423" s="1">
        <v>0.29166666666666669</v>
      </c>
      <c r="C423" s="52">
        <v>2015</v>
      </c>
      <c r="D423" s="52">
        <v>1</v>
      </c>
      <c r="E423" s="52">
        <v>14</v>
      </c>
      <c r="F423" s="52">
        <v>14206860</v>
      </c>
      <c r="G423" s="52">
        <v>14206860</v>
      </c>
      <c r="H423" s="52">
        <v>1963985</v>
      </c>
      <c r="I423" s="52">
        <v>1963985</v>
      </c>
      <c r="J423" s="52">
        <v>0</v>
      </c>
      <c r="K423" s="52">
        <v>0</v>
      </c>
      <c r="L423" s="52">
        <v>92.654600000000002</v>
      </c>
      <c r="M423" s="52">
        <v>14.77</v>
      </c>
      <c r="N423" s="52">
        <v>380.54</v>
      </c>
      <c r="O423" s="52">
        <v>7</v>
      </c>
      <c r="P423" s="2">
        <f t="shared" si="6"/>
        <v>310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310</v>
      </c>
      <c r="B424" s="1">
        <v>0.25</v>
      </c>
      <c r="C424" s="52">
        <v>2015</v>
      </c>
      <c r="D424" s="52">
        <v>1</v>
      </c>
      <c r="E424" s="52">
        <v>14</v>
      </c>
      <c r="F424" s="52">
        <v>14206550</v>
      </c>
      <c r="G424" s="52">
        <v>14206550</v>
      </c>
      <c r="H424" s="52">
        <v>1963944</v>
      </c>
      <c r="I424" s="52">
        <v>1963944</v>
      </c>
      <c r="J424" s="52">
        <v>0</v>
      </c>
      <c r="K424" s="52">
        <v>0</v>
      </c>
      <c r="L424" s="52">
        <v>91.083699999999993</v>
      </c>
      <c r="M424" s="52">
        <v>15.21</v>
      </c>
      <c r="N424" s="52">
        <v>468.34</v>
      </c>
      <c r="O424" s="52">
        <v>7</v>
      </c>
      <c r="P424" s="2">
        <f t="shared" si="6"/>
        <v>423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309</v>
      </c>
      <c r="B425" s="1">
        <v>0.20833333333333334</v>
      </c>
      <c r="C425" s="52">
        <v>2015</v>
      </c>
      <c r="D425" s="52">
        <v>1</v>
      </c>
      <c r="E425" s="52">
        <v>14</v>
      </c>
      <c r="F425" s="52">
        <v>14206127</v>
      </c>
      <c r="G425" s="52">
        <v>14206127</v>
      </c>
      <c r="H425" s="52">
        <v>1963887</v>
      </c>
      <c r="I425" s="52">
        <v>1963887</v>
      </c>
      <c r="J425" s="52">
        <v>0</v>
      </c>
      <c r="K425" s="52">
        <v>0</v>
      </c>
      <c r="L425" s="52">
        <v>91.531400000000005</v>
      </c>
      <c r="M425" s="52">
        <v>15.42</v>
      </c>
      <c r="N425" s="52">
        <v>405.11</v>
      </c>
      <c r="O425" s="52">
        <v>7</v>
      </c>
      <c r="P425" s="2">
        <f t="shared" si="6"/>
        <v>485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308</v>
      </c>
      <c r="B426" s="1">
        <v>0.16666666666666666</v>
      </c>
      <c r="C426" s="52">
        <v>2015</v>
      </c>
      <c r="D426" s="52">
        <v>1</v>
      </c>
      <c r="E426" s="52">
        <v>14</v>
      </c>
      <c r="F426" s="52">
        <v>14205642</v>
      </c>
      <c r="G426" s="52">
        <v>14205642</v>
      </c>
      <c r="H426" s="52">
        <v>1963822</v>
      </c>
      <c r="I426" s="52">
        <v>1963822</v>
      </c>
      <c r="J426" s="52">
        <v>0</v>
      </c>
      <c r="K426" s="52">
        <v>0</v>
      </c>
      <c r="L426" s="52">
        <v>92.497500000000002</v>
      </c>
      <c r="M426" s="52">
        <v>15.3</v>
      </c>
      <c r="N426" s="52">
        <v>446.16</v>
      </c>
      <c r="O426" s="52">
        <v>7</v>
      </c>
      <c r="P426" s="2">
        <f t="shared" si="6"/>
        <v>392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307</v>
      </c>
      <c r="B427" s="1">
        <v>0.125</v>
      </c>
      <c r="C427" s="52">
        <v>2015</v>
      </c>
      <c r="D427" s="52">
        <v>1</v>
      </c>
      <c r="E427" s="52">
        <v>14</v>
      </c>
      <c r="F427" s="52">
        <v>14205250</v>
      </c>
      <c r="G427" s="52">
        <v>14205250</v>
      </c>
      <c r="H427" s="52">
        <v>1963770</v>
      </c>
      <c r="I427" s="52">
        <v>1963770</v>
      </c>
      <c r="J427" s="52">
        <v>0</v>
      </c>
      <c r="K427" s="52">
        <v>0</v>
      </c>
      <c r="L427" s="52">
        <v>92.881</v>
      </c>
      <c r="M427" s="52">
        <v>15.33</v>
      </c>
      <c r="N427" s="52">
        <v>384.09</v>
      </c>
      <c r="O427" s="52">
        <v>7</v>
      </c>
      <c r="P427" s="2">
        <f t="shared" si="6"/>
        <v>430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306</v>
      </c>
      <c r="B428" s="1">
        <v>8.3333333333333329E-2</v>
      </c>
      <c r="C428" s="52">
        <v>2015</v>
      </c>
      <c r="D428" s="52">
        <v>1</v>
      </c>
      <c r="E428" s="52">
        <v>14</v>
      </c>
      <c r="F428" s="52">
        <v>14204820</v>
      </c>
      <c r="G428" s="52">
        <v>14204820</v>
      </c>
      <c r="H428" s="52">
        <v>1963713</v>
      </c>
      <c r="I428" s="52">
        <v>1963713</v>
      </c>
      <c r="J428" s="52">
        <v>0</v>
      </c>
      <c r="K428" s="52">
        <v>0</v>
      </c>
      <c r="L428" s="52">
        <v>92.122299999999996</v>
      </c>
      <c r="M428" s="52">
        <v>15.15</v>
      </c>
      <c r="N428" s="52">
        <v>376.2</v>
      </c>
      <c r="O428" s="52">
        <v>7</v>
      </c>
      <c r="P428" s="2">
        <f t="shared" si="6"/>
        <v>383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305</v>
      </c>
      <c r="B429" s="1">
        <v>4.1666666666666664E-2</v>
      </c>
      <c r="C429" s="52">
        <v>2015</v>
      </c>
      <c r="D429" s="52">
        <v>1</v>
      </c>
      <c r="E429" s="52">
        <v>14</v>
      </c>
      <c r="F429" s="52">
        <v>14204437</v>
      </c>
      <c r="G429" s="52">
        <v>14204437</v>
      </c>
      <c r="H429" s="52">
        <v>1963662</v>
      </c>
      <c r="I429" s="52">
        <v>1963662</v>
      </c>
      <c r="J429" s="52">
        <v>0</v>
      </c>
      <c r="K429" s="52">
        <v>0</v>
      </c>
      <c r="L429" s="52">
        <v>92.528999999999996</v>
      </c>
      <c r="M429" s="52">
        <v>15.21</v>
      </c>
      <c r="N429" s="52">
        <v>429.18</v>
      </c>
      <c r="O429" s="52">
        <v>7</v>
      </c>
      <c r="P429" s="2">
        <f t="shared" si="6"/>
        <v>400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304</v>
      </c>
      <c r="B430" s="1">
        <v>0</v>
      </c>
      <c r="C430" s="52">
        <v>2015</v>
      </c>
      <c r="D430" s="52">
        <v>1</v>
      </c>
      <c r="E430" s="52">
        <v>14</v>
      </c>
      <c r="F430" s="52">
        <v>14204037</v>
      </c>
      <c r="G430" s="52">
        <v>14204037</v>
      </c>
      <c r="H430" s="52">
        <v>1963609</v>
      </c>
      <c r="I430" s="52">
        <v>1963609</v>
      </c>
      <c r="J430" s="52">
        <v>0</v>
      </c>
      <c r="K430" s="52">
        <v>0</v>
      </c>
      <c r="L430" s="52">
        <v>92.698400000000007</v>
      </c>
      <c r="M430" s="52">
        <v>15.3</v>
      </c>
      <c r="N430" s="52">
        <v>371.3</v>
      </c>
      <c r="O430" s="52">
        <v>7</v>
      </c>
      <c r="P430" s="2">
        <f t="shared" si="6"/>
        <v>415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303</v>
      </c>
      <c r="B431" s="1">
        <v>0.95833333333333337</v>
      </c>
      <c r="C431" s="52">
        <v>2015</v>
      </c>
      <c r="D431" s="52">
        <v>1</v>
      </c>
      <c r="E431" s="52">
        <v>13</v>
      </c>
      <c r="F431" s="52">
        <v>14203622</v>
      </c>
      <c r="G431" s="52">
        <v>14203622</v>
      </c>
      <c r="H431" s="52">
        <v>1963554</v>
      </c>
      <c r="I431" s="52">
        <v>1963554</v>
      </c>
      <c r="J431" s="52">
        <v>0</v>
      </c>
      <c r="K431" s="52">
        <v>0</v>
      </c>
      <c r="L431" s="52">
        <v>93.486699999999999</v>
      </c>
      <c r="M431" s="52">
        <v>15.24</v>
      </c>
      <c r="N431" s="52">
        <v>334.65</v>
      </c>
      <c r="O431" s="52">
        <v>7</v>
      </c>
      <c r="P431" s="2">
        <f t="shared" si="6"/>
        <v>372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302</v>
      </c>
      <c r="B432" s="1">
        <v>0.91666666666666663</v>
      </c>
      <c r="C432" s="52">
        <v>2015</v>
      </c>
      <c r="D432" s="52">
        <v>1</v>
      </c>
      <c r="E432" s="52">
        <v>13</v>
      </c>
      <c r="F432" s="52">
        <v>14203250</v>
      </c>
      <c r="G432" s="52">
        <v>14203250</v>
      </c>
      <c r="H432" s="52">
        <v>1963505</v>
      </c>
      <c r="I432" s="52">
        <v>1963505</v>
      </c>
      <c r="J432" s="52">
        <v>0</v>
      </c>
      <c r="K432" s="52">
        <v>0</v>
      </c>
      <c r="L432" s="52">
        <v>93.058800000000005</v>
      </c>
      <c r="M432" s="52">
        <v>15.07</v>
      </c>
      <c r="N432" s="52">
        <v>279.89999999999998</v>
      </c>
      <c r="O432" s="52">
        <v>7</v>
      </c>
      <c r="P432" s="2">
        <f t="shared" si="6"/>
        <v>281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301</v>
      </c>
      <c r="B433" s="1">
        <v>0.875</v>
      </c>
      <c r="C433" s="52">
        <v>2015</v>
      </c>
      <c r="D433" s="52">
        <v>1</v>
      </c>
      <c r="E433" s="52">
        <v>13</v>
      </c>
      <c r="F433" s="52">
        <v>14202969</v>
      </c>
      <c r="G433" s="52">
        <v>14202969</v>
      </c>
      <c r="H433" s="52">
        <v>1963468</v>
      </c>
      <c r="I433" s="52">
        <v>1963468</v>
      </c>
      <c r="J433" s="52">
        <v>0</v>
      </c>
      <c r="K433" s="52">
        <v>0</v>
      </c>
      <c r="L433" s="52">
        <v>92.899600000000007</v>
      </c>
      <c r="M433" s="52">
        <v>15.48</v>
      </c>
      <c r="N433" s="52">
        <v>399.23</v>
      </c>
      <c r="O433" s="52">
        <v>7</v>
      </c>
      <c r="P433" s="2">
        <f t="shared" si="6"/>
        <v>287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300</v>
      </c>
      <c r="B434" s="1">
        <v>0.83333333333333337</v>
      </c>
      <c r="C434" s="52">
        <v>2015</v>
      </c>
      <c r="D434" s="52">
        <v>1</v>
      </c>
      <c r="E434" s="52">
        <v>13</v>
      </c>
      <c r="F434" s="52">
        <v>14202682</v>
      </c>
      <c r="G434" s="52">
        <v>14202682</v>
      </c>
      <c r="H434" s="52">
        <v>1963430</v>
      </c>
      <c r="I434" s="52">
        <v>1963430</v>
      </c>
      <c r="J434" s="52">
        <v>0</v>
      </c>
      <c r="K434" s="52">
        <v>0</v>
      </c>
      <c r="L434" s="52">
        <v>92.9208</v>
      </c>
      <c r="M434" s="52">
        <v>15.96</v>
      </c>
      <c r="N434" s="52">
        <v>307.99</v>
      </c>
      <c r="O434" s="52">
        <v>7</v>
      </c>
      <c r="P434" s="2">
        <f t="shared" si="6"/>
        <v>392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299</v>
      </c>
      <c r="B435" s="1">
        <v>0.79166666666666663</v>
      </c>
      <c r="C435" s="52">
        <v>2015</v>
      </c>
      <c r="D435" s="52">
        <v>1</v>
      </c>
      <c r="E435" s="52">
        <v>13</v>
      </c>
      <c r="F435" s="52">
        <v>14202290</v>
      </c>
      <c r="G435" s="52">
        <v>14202290</v>
      </c>
      <c r="H435" s="52">
        <v>1963378</v>
      </c>
      <c r="I435" s="52">
        <v>1963378</v>
      </c>
      <c r="J435" s="52">
        <v>0</v>
      </c>
      <c r="K435" s="52">
        <v>0</v>
      </c>
      <c r="L435" s="52">
        <v>92.095799999999997</v>
      </c>
      <c r="M435" s="52">
        <v>16.37</v>
      </c>
      <c r="N435" s="52">
        <v>305.51</v>
      </c>
      <c r="O435" s="52">
        <v>7</v>
      </c>
      <c r="P435" s="2">
        <f t="shared" si="6"/>
        <v>306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298</v>
      </c>
      <c r="B436" s="1">
        <v>0.75</v>
      </c>
      <c r="C436" s="52">
        <v>2015</v>
      </c>
      <c r="D436" s="52">
        <v>1</v>
      </c>
      <c r="E436" s="52">
        <v>13</v>
      </c>
      <c r="F436" s="52">
        <v>14201984</v>
      </c>
      <c r="G436" s="52">
        <v>14201984</v>
      </c>
      <c r="H436" s="52">
        <v>1963337</v>
      </c>
      <c r="I436" s="52">
        <v>1963337</v>
      </c>
      <c r="J436" s="52">
        <v>0</v>
      </c>
      <c r="K436" s="52">
        <v>0</v>
      </c>
      <c r="L436" s="52">
        <v>91.447000000000003</v>
      </c>
      <c r="M436" s="52">
        <v>17.079999999999998</v>
      </c>
      <c r="N436" s="52">
        <v>361.9</v>
      </c>
      <c r="O436" s="52">
        <v>7</v>
      </c>
      <c r="P436" s="2">
        <f t="shared" si="6"/>
        <v>333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297</v>
      </c>
      <c r="B437" s="1">
        <v>0.70833333333333337</v>
      </c>
      <c r="C437" s="52">
        <v>2015</v>
      </c>
      <c r="D437" s="52">
        <v>1</v>
      </c>
      <c r="E437" s="52">
        <v>13</v>
      </c>
      <c r="F437" s="52">
        <v>14201651</v>
      </c>
      <c r="G437" s="52">
        <v>14201651</v>
      </c>
      <c r="H437" s="52">
        <v>1963292</v>
      </c>
      <c r="I437" s="52">
        <v>1963292</v>
      </c>
      <c r="J437" s="52">
        <v>0</v>
      </c>
      <c r="K437" s="52">
        <v>0</v>
      </c>
      <c r="L437" s="52">
        <v>91.415999999999997</v>
      </c>
      <c r="M437" s="52">
        <v>17.73</v>
      </c>
      <c r="N437" s="52">
        <v>309.74</v>
      </c>
      <c r="O437" s="52">
        <v>7</v>
      </c>
      <c r="P437" s="2">
        <f t="shared" si="6"/>
        <v>370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296</v>
      </c>
      <c r="B438" s="1">
        <v>0.66666666666666663</v>
      </c>
      <c r="C438" s="52">
        <v>2015</v>
      </c>
      <c r="D438" s="52">
        <v>1</v>
      </c>
      <c r="E438" s="52">
        <v>13</v>
      </c>
      <c r="F438" s="52">
        <v>14201281</v>
      </c>
      <c r="G438" s="52">
        <v>14201281</v>
      </c>
      <c r="H438" s="52">
        <v>1963242</v>
      </c>
      <c r="I438" s="52">
        <v>1963242</v>
      </c>
      <c r="J438" s="52">
        <v>0</v>
      </c>
      <c r="K438" s="52">
        <v>0</v>
      </c>
      <c r="L438" s="52">
        <v>91.869500000000002</v>
      </c>
      <c r="M438" s="52">
        <v>18.579999999999998</v>
      </c>
      <c r="N438" s="52">
        <v>267.16000000000003</v>
      </c>
      <c r="O438" s="52">
        <v>7</v>
      </c>
      <c r="P438" s="2">
        <f t="shared" si="6"/>
        <v>266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295</v>
      </c>
      <c r="B439" s="1">
        <v>0.625</v>
      </c>
      <c r="C439" s="52">
        <v>2015</v>
      </c>
      <c r="D439" s="52">
        <v>1</v>
      </c>
      <c r="E439" s="52">
        <v>13</v>
      </c>
      <c r="F439" s="52">
        <v>14201015</v>
      </c>
      <c r="G439" s="52">
        <v>14201015</v>
      </c>
      <c r="H439" s="52">
        <v>1963206</v>
      </c>
      <c r="I439" s="52">
        <v>1963206</v>
      </c>
      <c r="J439" s="52">
        <v>0</v>
      </c>
      <c r="K439" s="52">
        <v>0</v>
      </c>
      <c r="L439" s="52">
        <v>91.670900000000003</v>
      </c>
      <c r="M439" s="52">
        <v>18.53</v>
      </c>
      <c r="N439" s="52">
        <v>301.86</v>
      </c>
      <c r="O439" s="52">
        <v>7</v>
      </c>
      <c r="P439" s="2">
        <f t="shared" ref="P439:P502" si="7">F439-F440</f>
        <v>288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294</v>
      </c>
      <c r="B440" s="1">
        <v>0.58333333333333337</v>
      </c>
      <c r="C440" s="52">
        <v>2015</v>
      </c>
      <c r="D440" s="52">
        <v>1</v>
      </c>
      <c r="E440" s="52">
        <v>13</v>
      </c>
      <c r="F440" s="52">
        <v>14200727</v>
      </c>
      <c r="G440" s="52">
        <v>14200727</v>
      </c>
      <c r="H440" s="52">
        <v>1963167</v>
      </c>
      <c r="I440" s="52">
        <v>1963167</v>
      </c>
      <c r="J440" s="52">
        <v>0</v>
      </c>
      <c r="K440" s="52">
        <v>0</v>
      </c>
      <c r="L440" s="52">
        <v>91.855599999999995</v>
      </c>
      <c r="M440" s="52">
        <v>18.8</v>
      </c>
      <c r="N440" s="52">
        <v>266.05</v>
      </c>
      <c r="O440" s="52">
        <v>7</v>
      </c>
      <c r="P440" s="2">
        <f t="shared" si="7"/>
        <v>281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293</v>
      </c>
      <c r="B441" s="1">
        <v>0.54166666666666663</v>
      </c>
      <c r="C441" s="52">
        <v>2015</v>
      </c>
      <c r="D441" s="52">
        <v>1</v>
      </c>
      <c r="E441" s="52">
        <v>13</v>
      </c>
      <c r="F441" s="52">
        <v>14200446</v>
      </c>
      <c r="G441" s="52">
        <v>14200446</v>
      </c>
      <c r="H441" s="52">
        <v>1963129</v>
      </c>
      <c r="I441" s="52">
        <v>1963129</v>
      </c>
      <c r="J441" s="52">
        <v>0</v>
      </c>
      <c r="K441" s="52">
        <v>0</v>
      </c>
      <c r="L441" s="52">
        <v>90.998000000000005</v>
      </c>
      <c r="M441" s="52">
        <v>17.920000000000002</v>
      </c>
      <c r="N441" s="52">
        <v>442.43</v>
      </c>
      <c r="O441" s="52">
        <v>7</v>
      </c>
      <c r="P441" s="2">
        <f t="shared" si="7"/>
        <v>375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292</v>
      </c>
      <c r="B442" s="1">
        <v>0.5</v>
      </c>
      <c r="C442" s="52">
        <v>2015</v>
      </c>
      <c r="D442" s="52">
        <v>1</v>
      </c>
      <c r="E442" s="52">
        <v>13</v>
      </c>
      <c r="F442" s="52">
        <v>14200071</v>
      </c>
      <c r="G442" s="52">
        <v>14200071</v>
      </c>
      <c r="H442" s="52">
        <v>1963078</v>
      </c>
      <c r="I442" s="52">
        <v>1963078</v>
      </c>
      <c r="J442" s="52">
        <v>0</v>
      </c>
      <c r="K442" s="52">
        <v>0</v>
      </c>
      <c r="L442" s="52">
        <v>91.755899999999997</v>
      </c>
      <c r="M442" s="52">
        <v>17.48</v>
      </c>
      <c r="N442" s="52">
        <v>509.7</v>
      </c>
      <c r="O442" s="52">
        <v>7</v>
      </c>
      <c r="P442" s="2">
        <f t="shared" si="7"/>
        <v>452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291</v>
      </c>
      <c r="B443" s="1">
        <v>0.45833333333333331</v>
      </c>
      <c r="C443" s="52">
        <v>2015</v>
      </c>
      <c r="D443" s="52">
        <v>1</v>
      </c>
      <c r="E443" s="52">
        <v>13</v>
      </c>
      <c r="F443" s="52">
        <v>14199619</v>
      </c>
      <c r="G443" s="52">
        <v>14199619</v>
      </c>
      <c r="H443" s="52">
        <v>1963017</v>
      </c>
      <c r="I443" s="52">
        <v>1963017</v>
      </c>
      <c r="J443" s="52">
        <v>0</v>
      </c>
      <c r="K443" s="52">
        <v>0</v>
      </c>
      <c r="L443" s="52">
        <v>90.918800000000005</v>
      </c>
      <c r="M443" s="52">
        <v>16.940000000000001</v>
      </c>
      <c r="N443" s="52">
        <v>509.17</v>
      </c>
      <c r="O443" s="52">
        <v>7</v>
      </c>
      <c r="P443" s="2">
        <f t="shared" si="7"/>
        <v>508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290</v>
      </c>
      <c r="B444" s="1">
        <v>0.41666666666666669</v>
      </c>
      <c r="C444" s="52">
        <v>2015</v>
      </c>
      <c r="D444" s="52">
        <v>1</v>
      </c>
      <c r="E444" s="52">
        <v>13</v>
      </c>
      <c r="F444" s="52">
        <v>14199111</v>
      </c>
      <c r="G444" s="52">
        <v>14199111</v>
      </c>
      <c r="H444" s="52">
        <v>1962948</v>
      </c>
      <c r="I444" s="52">
        <v>1962948</v>
      </c>
      <c r="J444" s="52">
        <v>0</v>
      </c>
      <c r="K444" s="52">
        <v>0</v>
      </c>
      <c r="L444" s="52">
        <v>91.236099999999993</v>
      </c>
      <c r="M444" s="52">
        <v>15.89</v>
      </c>
      <c r="N444" s="52">
        <v>388.47</v>
      </c>
      <c r="O444" s="52">
        <v>7</v>
      </c>
      <c r="P444" s="2">
        <f t="shared" si="7"/>
        <v>438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289</v>
      </c>
      <c r="B445" s="1">
        <v>0.375</v>
      </c>
      <c r="C445" s="52">
        <v>2015</v>
      </c>
      <c r="D445" s="52">
        <v>1</v>
      </c>
      <c r="E445" s="52">
        <v>13</v>
      </c>
      <c r="F445" s="52">
        <v>14198673</v>
      </c>
      <c r="G445" s="52">
        <v>14198673</v>
      </c>
      <c r="H445" s="52">
        <v>1962889</v>
      </c>
      <c r="I445" s="52">
        <v>1962889</v>
      </c>
      <c r="J445" s="52">
        <v>0</v>
      </c>
      <c r="K445" s="52">
        <v>0</v>
      </c>
      <c r="L445" s="52">
        <v>91.565200000000004</v>
      </c>
      <c r="M445" s="52">
        <v>14.99</v>
      </c>
      <c r="N445" s="52">
        <v>337.33</v>
      </c>
      <c r="O445" s="52">
        <v>7</v>
      </c>
      <c r="P445" s="2">
        <f t="shared" si="7"/>
        <v>381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288</v>
      </c>
      <c r="B446" s="1">
        <v>0.33333333333333331</v>
      </c>
      <c r="C446" s="52">
        <v>2015</v>
      </c>
      <c r="D446" s="52">
        <v>1</v>
      </c>
      <c r="E446" s="52">
        <v>13</v>
      </c>
      <c r="F446" s="52">
        <v>14198292</v>
      </c>
      <c r="G446" s="52">
        <v>14198292</v>
      </c>
      <c r="H446" s="52">
        <v>1962838</v>
      </c>
      <c r="I446" s="52">
        <v>1962838</v>
      </c>
      <c r="J446" s="52">
        <v>0</v>
      </c>
      <c r="K446" s="52">
        <v>0</v>
      </c>
      <c r="L446" s="52">
        <v>92.269499999999994</v>
      </c>
      <c r="M446" s="52">
        <v>14.3</v>
      </c>
      <c r="N446" s="52">
        <v>317.94</v>
      </c>
      <c r="O446" s="52">
        <v>7</v>
      </c>
      <c r="P446" s="2">
        <f t="shared" si="7"/>
        <v>325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287</v>
      </c>
      <c r="B447" s="1">
        <v>0.29166666666666669</v>
      </c>
      <c r="C447" s="52">
        <v>2015</v>
      </c>
      <c r="D447" s="52">
        <v>1</v>
      </c>
      <c r="E447" s="52">
        <v>13</v>
      </c>
      <c r="F447" s="52">
        <v>14197967</v>
      </c>
      <c r="G447" s="52">
        <v>14197967</v>
      </c>
      <c r="H447" s="52">
        <v>1962795</v>
      </c>
      <c r="I447" s="52">
        <v>1962795</v>
      </c>
      <c r="J447" s="52">
        <v>0</v>
      </c>
      <c r="K447" s="52">
        <v>0</v>
      </c>
      <c r="L447" s="52">
        <v>92.371799999999993</v>
      </c>
      <c r="M447" s="52">
        <v>14.39</v>
      </c>
      <c r="N447" s="52">
        <v>352.12</v>
      </c>
      <c r="O447" s="52">
        <v>7</v>
      </c>
      <c r="P447" s="2">
        <f t="shared" si="7"/>
        <v>324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286</v>
      </c>
      <c r="B448" s="1">
        <v>0.25</v>
      </c>
      <c r="C448" s="52">
        <v>2015</v>
      </c>
      <c r="D448" s="52">
        <v>1</v>
      </c>
      <c r="E448" s="52">
        <v>13</v>
      </c>
      <c r="F448" s="52">
        <v>14197643</v>
      </c>
      <c r="G448" s="52">
        <v>14197643</v>
      </c>
      <c r="H448" s="52">
        <v>1962752</v>
      </c>
      <c r="I448" s="52">
        <v>1962752</v>
      </c>
      <c r="J448" s="52">
        <v>0</v>
      </c>
      <c r="K448" s="52">
        <v>0</v>
      </c>
      <c r="L448" s="52">
        <v>91.228899999999996</v>
      </c>
      <c r="M448" s="52">
        <v>14.65</v>
      </c>
      <c r="N448" s="52">
        <v>359.34</v>
      </c>
      <c r="O448" s="52">
        <v>7</v>
      </c>
      <c r="P448" s="2">
        <f t="shared" si="7"/>
        <v>343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285</v>
      </c>
      <c r="B449" s="1">
        <v>0.20833333333333334</v>
      </c>
      <c r="C449" s="52">
        <v>2015</v>
      </c>
      <c r="D449" s="52">
        <v>1</v>
      </c>
      <c r="E449" s="52">
        <v>13</v>
      </c>
      <c r="F449" s="52">
        <v>14197300</v>
      </c>
      <c r="G449" s="52">
        <v>14197300</v>
      </c>
      <c r="H449" s="52">
        <v>1962706</v>
      </c>
      <c r="I449" s="52">
        <v>1962706</v>
      </c>
      <c r="J449" s="52">
        <v>0</v>
      </c>
      <c r="K449" s="52">
        <v>0</v>
      </c>
      <c r="L449" s="52">
        <v>91.873099999999994</v>
      </c>
      <c r="M449" s="52">
        <v>14.88</v>
      </c>
      <c r="N449" s="52">
        <v>434.09</v>
      </c>
      <c r="O449" s="52">
        <v>7</v>
      </c>
      <c r="P449" s="2">
        <f t="shared" si="7"/>
        <v>405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284</v>
      </c>
      <c r="B450" s="1">
        <v>0.16666666666666666</v>
      </c>
      <c r="C450" s="52">
        <v>2015</v>
      </c>
      <c r="D450" s="52">
        <v>1</v>
      </c>
      <c r="E450" s="52">
        <v>13</v>
      </c>
      <c r="F450" s="52">
        <v>14196895</v>
      </c>
      <c r="G450" s="52">
        <v>14196895</v>
      </c>
      <c r="H450" s="52">
        <v>1962652</v>
      </c>
      <c r="I450" s="52">
        <v>1962652</v>
      </c>
      <c r="J450" s="52">
        <v>0</v>
      </c>
      <c r="K450" s="52">
        <v>0</v>
      </c>
      <c r="L450" s="52">
        <v>92.224400000000003</v>
      </c>
      <c r="M450" s="52">
        <v>14.92</v>
      </c>
      <c r="N450" s="52">
        <v>350.16</v>
      </c>
      <c r="O450" s="52">
        <v>7</v>
      </c>
      <c r="P450" s="2">
        <f t="shared" si="7"/>
        <v>421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283</v>
      </c>
      <c r="B451" s="1">
        <v>0.125</v>
      </c>
      <c r="C451" s="52">
        <v>2015</v>
      </c>
      <c r="D451" s="52">
        <v>1</v>
      </c>
      <c r="E451" s="52">
        <v>13</v>
      </c>
      <c r="F451" s="52">
        <v>14196474</v>
      </c>
      <c r="G451" s="52">
        <v>14196474</v>
      </c>
      <c r="H451" s="52">
        <v>1962596</v>
      </c>
      <c r="I451" s="52">
        <v>1962596</v>
      </c>
      <c r="J451" s="52">
        <v>0</v>
      </c>
      <c r="K451" s="52">
        <v>0</v>
      </c>
      <c r="L451" s="52">
        <v>93.678700000000006</v>
      </c>
      <c r="M451" s="52">
        <v>14.56</v>
      </c>
      <c r="N451" s="52">
        <v>273.41000000000003</v>
      </c>
      <c r="O451" s="52">
        <v>7</v>
      </c>
      <c r="P451" s="2">
        <f t="shared" si="7"/>
        <v>298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282</v>
      </c>
      <c r="B452" s="1">
        <v>8.3333333333333329E-2</v>
      </c>
      <c r="C452" s="52">
        <v>2015</v>
      </c>
      <c r="D452" s="52">
        <v>1</v>
      </c>
      <c r="E452" s="52">
        <v>13</v>
      </c>
      <c r="F452" s="52">
        <v>14196176</v>
      </c>
      <c r="G452" s="52">
        <v>14196176</v>
      </c>
      <c r="H452" s="52">
        <v>1962557</v>
      </c>
      <c r="I452" s="52">
        <v>1962557</v>
      </c>
      <c r="J452" s="52">
        <v>0</v>
      </c>
      <c r="K452" s="52">
        <v>0</v>
      </c>
      <c r="L452" s="52">
        <v>92.986999999999995</v>
      </c>
      <c r="M452" s="52">
        <v>14.65</v>
      </c>
      <c r="N452" s="52">
        <v>317.58</v>
      </c>
      <c r="O452" s="52">
        <v>7</v>
      </c>
      <c r="P452" s="2">
        <f t="shared" si="7"/>
        <v>280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281</v>
      </c>
      <c r="B453" s="1">
        <v>4.1666666666666664E-2</v>
      </c>
      <c r="C453" s="52">
        <v>2015</v>
      </c>
      <c r="D453" s="52">
        <v>1</v>
      </c>
      <c r="E453" s="52">
        <v>13</v>
      </c>
      <c r="F453" s="52">
        <v>14195896</v>
      </c>
      <c r="G453" s="52">
        <v>14195896</v>
      </c>
      <c r="H453" s="52">
        <v>1962520</v>
      </c>
      <c r="I453" s="52">
        <v>1962520</v>
      </c>
      <c r="J453" s="52">
        <v>0</v>
      </c>
      <c r="K453" s="52">
        <v>0</v>
      </c>
      <c r="L453" s="52">
        <v>92.814999999999998</v>
      </c>
      <c r="M453" s="52">
        <v>14.99</v>
      </c>
      <c r="N453" s="52">
        <v>302.88</v>
      </c>
      <c r="O453" s="52">
        <v>7</v>
      </c>
      <c r="P453" s="2">
        <f t="shared" si="7"/>
        <v>326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280</v>
      </c>
      <c r="B454" s="1">
        <v>0</v>
      </c>
      <c r="C454" s="52">
        <v>2015</v>
      </c>
      <c r="D454" s="52">
        <v>1</v>
      </c>
      <c r="E454" s="52">
        <v>13</v>
      </c>
      <c r="F454" s="52">
        <v>14195570</v>
      </c>
      <c r="G454" s="52">
        <v>14195570</v>
      </c>
      <c r="H454" s="52">
        <v>1962477</v>
      </c>
      <c r="I454" s="52">
        <v>1962477</v>
      </c>
      <c r="J454" s="52">
        <v>0</v>
      </c>
      <c r="K454" s="52">
        <v>0</v>
      </c>
      <c r="L454" s="52">
        <v>93.271199999999993</v>
      </c>
      <c r="M454" s="52">
        <v>14.93</v>
      </c>
      <c r="N454" s="52">
        <v>320.11</v>
      </c>
      <c r="O454" s="52">
        <v>7</v>
      </c>
      <c r="P454" s="2">
        <f t="shared" si="7"/>
        <v>296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279</v>
      </c>
      <c r="B455" s="1">
        <v>0.95833333333333337</v>
      </c>
      <c r="C455" s="52">
        <v>2015</v>
      </c>
      <c r="D455" s="52">
        <v>1</v>
      </c>
      <c r="E455" s="52">
        <v>12</v>
      </c>
      <c r="F455" s="52">
        <v>14195274</v>
      </c>
      <c r="G455" s="52">
        <v>14195274</v>
      </c>
      <c r="H455" s="52">
        <v>1962438</v>
      </c>
      <c r="I455" s="52">
        <v>1962438</v>
      </c>
      <c r="J455" s="52">
        <v>0</v>
      </c>
      <c r="K455" s="52">
        <v>0</v>
      </c>
      <c r="L455" s="52">
        <v>93.707999999999998</v>
      </c>
      <c r="M455" s="52">
        <v>15.29</v>
      </c>
      <c r="N455" s="52">
        <v>334.59</v>
      </c>
      <c r="O455" s="52">
        <v>7</v>
      </c>
      <c r="P455" s="2">
        <f t="shared" si="7"/>
        <v>343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278</v>
      </c>
      <c r="B456" s="1">
        <v>0.91666666666666663</v>
      </c>
      <c r="C456" s="52">
        <v>2015</v>
      </c>
      <c r="D456" s="52">
        <v>1</v>
      </c>
      <c r="E456" s="52">
        <v>12</v>
      </c>
      <c r="F456" s="52">
        <v>14194931</v>
      </c>
      <c r="G456" s="52">
        <v>14194931</v>
      </c>
      <c r="H456" s="52">
        <v>1962393</v>
      </c>
      <c r="I456" s="52">
        <v>1962393</v>
      </c>
      <c r="J456" s="52">
        <v>0</v>
      </c>
      <c r="K456" s="52">
        <v>0</v>
      </c>
      <c r="L456" s="52">
        <v>93.045400000000001</v>
      </c>
      <c r="M456" s="52">
        <v>15.4</v>
      </c>
      <c r="N456" s="52">
        <v>360.07</v>
      </c>
      <c r="O456" s="52">
        <v>7</v>
      </c>
      <c r="P456" s="2">
        <f t="shared" si="7"/>
        <v>318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277</v>
      </c>
      <c r="B457" s="1">
        <v>0.875</v>
      </c>
      <c r="C457" s="52">
        <v>2015</v>
      </c>
      <c r="D457" s="52">
        <v>1</v>
      </c>
      <c r="E457" s="52">
        <v>12</v>
      </c>
      <c r="F457" s="52">
        <v>14194613</v>
      </c>
      <c r="G457" s="52">
        <v>14194613</v>
      </c>
      <c r="H457" s="52">
        <v>1962351</v>
      </c>
      <c r="I457" s="52">
        <v>1962351</v>
      </c>
      <c r="J457" s="52">
        <v>0</v>
      </c>
      <c r="K457" s="52">
        <v>0</v>
      </c>
      <c r="L457" s="52">
        <v>92.012699999999995</v>
      </c>
      <c r="M457" s="52">
        <v>15.85</v>
      </c>
      <c r="N457" s="52">
        <v>331.51</v>
      </c>
      <c r="O457" s="52">
        <v>7</v>
      </c>
      <c r="P457" s="2">
        <f t="shared" si="7"/>
        <v>374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276</v>
      </c>
      <c r="B458" s="1">
        <v>0.83333333333333337</v>
      </c>
      <c r="C458" s="52">
        <v>2015</v>
      </c>
      <c r="D458" s="52">
        <v>1</v>
      </c>
      <c r="E458" s="52">
        <v>12</v>
      </c>
      <c r="F458" s="52">
        <v>14194239</v>
      </c>
      <c r="G458" s="52">
        <v>14194239</v>
      </c>
      <c r="H458" s="52">
        <v>1962301</v>
      </c>
      <c r="I458" s="52">
        <v>1962301</v>
      </c>
      <c r="J458" s="52">
        <v>0</v>
      </c>
      <c r="K458" s="52">
        <v>0</v>
      </c>
      <c r="L458" s="52">
        <v>93.366500000000002</v>
      </c>
      <c r="M458" s="52">
        <v>16.02</v>
      </c>
      <c r="N458" s="52">
        <v>317.2</v>
      </c>
      <c r="O458" s="52">
        <v>7</v>
      </c>
      <c r="P458" s="2">
        <f t="shared" si="7"/>
        <v>333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275</v>
      </c>
      <c r="B459" s="1">
        <v>0.79166666666666663</v>
      </c>
      <c r="C459" s="52">
        <v>2015</v>
      </c>
      <c r="D459" s="52">
        <v>1</v>
      </c>
      <c r="E459" s="52">
        <v>12</v>
      </c>
      <c r="F459" s="52">
        <v>14193906</v>
      </c>
      <c r="G459" s="52">
        <v>14193906</v>
      </c>
      <c r="H459" s="52">
        <v>1962257</v>
      </c>
      <c r="I459" s="52">
        <v>1962257</v>
      </c>
      <c r="J459" s="52">
        <v>0</v>
      </c>
      <c r="K459" s="52">
        <v>0</v>
      </c>
      <c r="L459" s="52">
        <v>92.675899999999999</v>
      </c>
      <c r="M459" s="52">
        <v>16.399999999999999</v>
      </c>
      <c r="N459" s="52">
        <v>306.11</v>
      </c>
      <c r="O459" s="52">
        <v>7</v>
      </c>
      <c r="P459" s="2">
        <f t="shared" si="7"/>
        <v>285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274</v>
      </c>
      <c r="B460" s="1">
        <v>0.75</v>
      </c>
      <c r="C460" s="52">
        <v>2015</v>
      </c>
      <c r="D460" s="52">
        <v>1</v>
      </c>
      <c r="E460" s="52">
        <v>12</v>
      </c>
      <c r="F460" s="52">
        <v>14193621</v>
      </c>
      <c r="G460" s="52">
        <v>14193621</v>
      </c>
      <c r="H460" s="52">
        <v>1962219</v>
      </c>
      <c r="I460" s="52">
        <v>1962219</v>
      </c>
      <c r="J460" s="52">
        <v>0</v>
      </c>
      <c r="K460" s="52">
        <v>0</v>
      </c>
      <c r="L460" s="52">
        <v>91.749700000000004</v>
      </c>
      <c r="M460" s="52">
        <v>17.3</v>
      </c>
      <c r="N460" s="52">
        <v>354.88</v>
      </c>
      <c r="O460" s="52">
        <v>7</v>
      </c>
      <c r="P460" s="2">
        <f t="shared" si="7"/>
        <v>357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273</v>
      </c>
      <c r="B461" s="1">
        <v>0.70833333333333337</v>
      </c>
      <c r="C461" s="52">
        <v>2015</v>
      </c>
      <c r="D461" s="52">
        <v>1</v>
      </c>
      <c r="E461" s="52">
        <v>12</v>
      </c>
      <c r="F461" s="52">
        <v>14193264</v>
      </c>
      <c r="G461" s="52">
        <v>14193264</v>
      </c>
      <c r="H461" s="52">
        <v>1962171</v>
      </c>
      <c r="I461" s="52">
        <v>1962171</v>
      </c>
      <c r="J461" s="52">
        <v>0</v>
      </c>
      <c r="K461" s="52">
        <v>0</v>
      </c>
      <c r="L461" s="52">
        <v>91.419300000000007</v>
      </c>
      <c r="M461" s="52">
        <v>17.79</v>
      </c>
      <c r="N461" s="52">
        <v>459.08</v>
      </c>
      <c r="O461" s="52">
        <v>7</v>
      </c>
      <c r="P461" s="2">
        <f t="shared" si="7"/>
        <v>406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272</v>
      </c>
      <c r="B462" s="1">
        <v>0.66666666666666663</v>
      </c>
      <c r="C462" s="52">
        <v>2015</v>
      </c>
      <c r="D462" s="52">
        <v>1</v>
      </c>
      <c r="E462" s="52">
        <v>12</v>
      </c>
      <c r="F462" s="52">
        <v>14192858</v>
      </c>
      <c r="G462" s="52">
        <v>14192858</v>
      </c>
      <c r="H462" s="52">
        <v>1962116</v>
      </c>
      <c r="I462" s="52">
        <v>1962116</v>
      </c>
      <c r="J462" s="52">
        <v>0</v>
      </c>
      <c r="K462" s="52">
        <v>0</v>
      </c>
      <c r="L462" s="52">
        <v>91.908799999999999</v>
      </c>
      <c r="M462" s="52">
        <v>18.12</v>
      </c>
      <c r="N462" s="52">
        <v>473.51</v>
      </c>
      <c r="O462" s="52">
        <v>7</v>
      </c>
      <c r="P462" s="2">
        <f t="shared" si="7"/>
        <v>430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271</v>
      </c>
      <c r="B463" s="1">
        <v>0.625</v>
      </c>
      <c r="C463" s="52">
        <v>2015</v>
      </c>
      <c r="D463" s="52">
        <v>1</v>
      </c>
      <c r="E463" s="52">
        <v>12</v>
      </c>
      <c r="F463" s="52">
        <v>14192428</v>
      </c>
      <c r="G463" s="52">
        <v>14192428</v>
      </c>
      <c r="H463" s="52">
        <v>1962058</v>
      </c>
      <c r="I463" s="52">
        <v>1962058</v>
      </c>
      <c r="J463" s="52">
        <v>0</v>
      </c>
      <c r="K463" s="52">
        <v>0</v>
      </c>
      <c r="L463" s="52">
        <v>91.716800000000006</v>
      </c>
      <c r="M463" s="52">
        <v>18.18</v>
      </c>
      <c r="N463" s="52">
        <v>530.66999999999996</v>
      </c>
      <c r="O463" s="52">
        <v>7</v>
      </c>
      <c r="P463" s="2">
        <f t="shared" si="7"/>
        <v>510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270</v>
      </c>
      <c r="B464" s="1">
        <v>0.58333333333333337</v>
      </c>
      <c r="C464" s="52">
        <v>2015</v>
      </c>
      <c r="D464" s="52">
        <v>1</v>
      </c>
      <c r="E464" s="52">
        <v>12</v>
      </c>
      <c r="F464" s="52">
        <v>14191918</v>
      </c>
      <c r="G464" s="52">
        <v>14191918</v>
      </c>
      <c r="H464" s="52">
        <v>1961989</v>
      </c>
      <c r="I464" s="52">
        <v>1961989</v>
      </c>
      <c r="J464" s="52">
        <v>0</v>
      </c>
      <c r="K464" s="52">
        <v>0</v>
      </c>
      <c r="L464" s="52">
        <v>90.562299999999993</v>
      </c>
      <c r="M464" s="52">
        <v>18.010000000000002</v>
      </c>
      <c r="N464" s="52">
        <v>513.4</v>
      </c>
      <c r="O464" s="52">
        <v>7</v>
      </c>
      <c r="P464" s="2">
        <f t="shared" si="7"/>
        <v>541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269</v>
      </c>
      <c r="B465" s="1">
        <v>0.54166666666666663</v>
      </c>
      <c r="C465" s="52">
        <v>2015</v>
      </c>
      <c r="D465" s="52">
        <v>1</v>
      </c>
      <c r="E465" s="52">
        <v>12</v>
      </c>
      <c r="F465" s="52">
        <v>14191377</v>
      </c>
      <c r="G465" s="52">
        <v>14191377</v>
      </c>
      <c r="H465" s="52">
        <v>1961915</v>
      </c>
      <c r="I465" s="52">
        <v>1961915</v>
      </c>
      <c r="J465" s="52">
        <v>0</v>
      </c>
      <c r="K465" s="52">
        <v>0</v>
      </c>
      <c r="L465" s="52">
        <v>91.979399999999998</v>
      </c>
      <c r="M465" s="52">
        <v>17.95</v>
      </c>
      <c r="N465" s="52">
        <v>328.98</v>
      </c>
      <c r="O465" s="52">
        <v>7</v>
      </c>
      <c r="P465" s="2">
        <f t="shared" si="7"/>
        <v>453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268</v>
      </c>
      <c r="B466" s="1">
        <v>0.5</v>
      </c>
      <c r="C466" s="52">
        <v>2015</v>
      </c>
      <c r="D466" s="52">
        <v>1</v>
      </c>
      <c r="E466" s="52">
        <v>12</v>
      </c>
      <c r="F466" s="52">
        <v>14190924</v>
      </c>
      <c r="G466" s="52">
        <v>14190924</v>
      </c>
      <c r="H466" s="52">
        <v>1961854</v>
      </c>
      <c r="I466" s="52">
        <v>1961854</v>
      </c>
      <c r="J466" s="52">
        <v>0</v>
      </c>
      <c r="K466" s="52">
        <v>0</v>
      </c>
      <c r="L466" s="52">
        <v>93.5398</v>
      </c>
      <c r="M466" s="52">
        <v>17.739999999999998</v>
      </c>
      <c r="N466" s="52">
        <v>301.38</v>
      </c>
      <c r="O466" s="52">
        <v>7</v>
      </c>
      <c r="P466" s="2">
        <f t="shared" si="7"/>
        <v>286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267</v>
      </c>
      <c r="B467" s="1">
        <v>0.45833333333333331</v>
      </c>
      <c r="C467" s="52">
        <v>2015</v>
      </c>
      <c r="D467" s="52">
        <v>1</v>
      </c>
      <c r="E467" s="52">
        <v>12</v>
      </c>
      <c r="F467" s="52">
        <v>14190638</v>
      </c>
      <c r="G467" s="52">
        <v>14190638</v>
      </c>
      <c r="H467" s="52">
        <v>1961816</v>
      </c>
      <c r="I467" s="52">
        <v>1961816</v>
      </c>
      <c r="J467" s="52">
        <v>0</v>
      </c>
      <c r="K467" s="52">
        <v>0</v>
      </c>
      <c r="L467" s="52">
        <v>92.959299999999999</v>
      </c>
      <c r="M467" s="52">
        <v>16.98</v>
      </c>
      <c r="N467" s="52">
        <v>330.55</v>
      </c>
      <c r="O467" s="52">
        <v>7</v>
      </c>
      <c r="P467" s="2">
        <f t="shared" si="7"/>
        <v>294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266</v>
      </c>
      <c r="B468" s="1">
        <v>0.41666666666666669</v>
      </c>
      <c r="C468" s="52">
        <v>2015</v>
      </c>
      <c r="D468" s="52">
        <v>1</v>
      </c>
      <c r="E468" s="52">
        <v>12</v>
      </c>
      <c r="F468" s="52">
        <v>14190344</v>
      </c>
      <c r="G468" s="52">
        <v>14190344</v>
      </c>
      <c r="H468" s="52">
        <v>1961777</v>
      </c>
      <c r="I468" s="52">
        <v>1961777</v>
      </c>
      <c r="J468" s="52">
        <v>0</v>
      </c>
      <c r="K468" s="52">
        <v>0</v>
      </c>
      <c r="L468" s="52">
        <v>92.382099999999994</v>
      </c>
      <c r="M468" s="52">
        <v>16.28</v>
      </c>
      <c r="N468" s="52">
        <v>428.58</v>
      </c>
      <c r="O468" s="52">
        <v>7</v>
      </c>
      <c r="P468" s="2">
        <f t="shared" si="7"/>
        <v>412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265</v>
      </c>
      <c r="B469" s="1">
        <v>0.375</v>
      </c>
      <c r="C469" s="52">
        <v>2015</v>
      </c>
      <c r="D469" s="52">
        <v>1</v>
      </c>
      <c r="E469" s="52">
        <v>12</v>
      </c>
      <c r="F469" s="52">
        <v>14189932</v>
      </c>
      <c r="G469" s="52">
        <v>14189932</v>
      </c>
      <c r="H469" s="52">
        <v>1961722</v>
      </c>
      <c r="I469" s="52">
        <v>1961722</v>
      </c>
      <c r="J469" s="52">
        <v>0</v>
      </c>
      <c r="K469" s="52">
        <v>0</v>
      </c>
      <c r="L469" s="52">
        <v>92.999200000000002</v>
      </c>
      <c r="M469" s="52">
        <v>15.03</v>
      </c>
      <c r="N469" s="52">
        <v>333.8</v>
      </c>
      <c r="O469" s="52">
        <v>7</v>
      </c>
      <c r="P469" s="2">
        <f t="shared" si="7"/>
        <v>363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264</v>
      </c>
      <c r="B470" s="1">
        <v>0.33333333333333331</v>
      </c>
      <c r="C470" s="52">
        <v>2015</v>
      </c>
      <c r="D470" s="52">
        <v>1</v>
      </c>
      <c r="E470" s="52">
        <v>12</v>
      </c>
      <c r="F470" s="52">
        <v>14189569</v>
      </c>
      <c r="G470" s="52">
        <v>14189569</v>
      </c>
      <c r="H470" s="52">
        <v>1961674</v>
      </c>
      <c r="I470" s="52">
        <v>1961674</v>
      </c>
      <c r="J470" s="52">
        <v>0</v>
      </c>
      <c r="K470" s="52">
        <v>0</v>
      </c>
      <c r="L470" s="52">
        <v>92.685199999999995</v>
      </c>
      <c r="M470" s="52">
        <v>14.46</v>
      </c>
      <c r="N470" s="52">
        <v>403.65</v>
      </c>
      <c r="O470" s="52">
        <v>7</v>
      </c>
      <c r="P470" s="2">
        <f t="shared" si="7"/>
        <v>379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263</v>
      </c>
      <c r="B471" s="1">
        <v>0.29166666666666669</v>
      </c>
      <c r="C471" s="52">
        <v>2015</v>
      </c>
      <c r="D471" s="52">
        <v>1</v>
      </c>
      <c r="E471" s="52">
        <v>12</v>
      </c>
      <c r="F471" s="52">
        <v>14189190</v>
      </c>
      <c r="G471" s="52">
        <v>14189190</v>
      </c>
      <c r="H471" s="52">
        <v>1961624</v>
      </c>
      <c r="I471" s="52">
        <v>1961624</v>
      </c>
      <c r="J471" s="52">
        <v>0</v>
      </c>
      <c r="K471" s="52">
        <v>0</v>
      </c>
      <c r="L471" s="52">
        <v>93.811999999999998</v>
      </c>
      <c r="M471" s="52">
        <v>14.09</v>
      </c>
      <c r="N471" s="52">
        <v>244.98</v>
      </c>
      <c r="O471" s="52">
        <v>7</v>
      </c>
      <c r="P471" s="2">
        <f t="shared" si="7"/>
        <v>314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262</v>
      </c>
      <c r="B472" s="1">
        <v>0.25</v>
      </c>
      <c r="C472" s="52">
        <v>2015</v>
      </c>
      <c r="D472" s="52">
        <v>1</v>
      </c>
      <c r="E472" s="52">
        <v>12</v>
      </c>
      <c r="F472" s="52">
        <v>14188876</v>
      </c>
      <c r="G472" s="52">
        <v>14188876</v>
      </c>
      <c r="H472" s="52">
        <v>1961583</v>
      </c>
      <c r="I472" s="52">
        <v>1961583</v>
      </c>
      <c r="J472" s="52">
        <v>0</v>
      </c>
      <c r="K472" s="52">
        <v>0</v>
      </c>
      <c r="L472" s="52">
        <v>93.979500000000002</v>
      </c>
      <c r="M472" s="52">
        <v>14.1</v>
      </c>
      <c r="N472" s="52">
        <v>308.10000000000002</v>
      </c>
      <c r="O472" s="52">
        <v>7</v>
      </c>
      <c r="P472" s="2">
        <f t="shared" si="7"/>
        <v>284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261</v>
      </c>
      <c r="B473" s="1">
        <v>0.20833333333333334</v>
      </c>
      <c r="C473" s="52">
        <v>2015</v>
      </c>
      <c r="D473" s="52">
        <v>1</v>
      </c>
      <c r="E473" s="52">
        <v>12</v>
      </c>
      <c r="F473" s="52">
        <v>14188592</v>
      </c>
      <c r="G473" s="52">
        <v>14188592</v>
      </c>
      <c r="H473" s="52">
        <v>1961546</v>
      </c>
      <c r="I473" s="52">
        <v>1961546</v>
      </c>
      <c r="J473" s="52">
        <v>0</v>
      </c>
      <c r="K473" s="52">
        <v>0</v>
      </c>
      <c r="L473" s="52">
        <v>94.662099999999995</v>
      </c>
      <c r="M473" s="52">
        <v>14.56</v>
      </c>
      <c r="N473" s="52">
        <v>354.61</v>
      </c>
      <c r="O473" s="52">
        <v>7</v>
      </c>
      <c r="P473" s="2">
        <f t="shared" si="7"/>
        <v>324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260</v>
      </c>
      <c r="B474" s="1">
        <v>0.16666666666666666</v>
      </c>
      <c r="C474" s="52">
        <v>2015</v>
      </c>
      <c r="D474" s="52">
        <v>1</v>
      </c>
      <c r="E474" s="52">
        <v>12</v>
      </c>
      <c r="F474" s="52">
        <v>14188268</v>
      </c>
      <c r="G474" s="52">
        <v>14188268</v>
      </c>
      <c r="H474" s="52">
        <v>1961504</v>
      </c>
      <c r="I474" s="52">
        <v>1961504</v>
      </c>
      <c r="J474" s="52">
        <v>0</v>
      </c>
      <c r="K474" s="52">
        <v>0</v>
      </c>
      <c r="L474" s="52">
        <v>94.830399999999997</v>
      </c>
      <c r="M474" s="52">
        <v>14.56</v>
      </c>
      <c r="N474" s="52">
        <v>308.56</v>
      </c>
      <c r="O474" s="52">
        <v>7</v>
      </c>
      <c r="P474" s="2">
        <f t="shared" si="7"/>
        <v>332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259</v>
      </c>
      <c r="B475" s="1">
        <v>0.125</v>
      </c>
      <c r="C475" s="52">
        <v>2015</v>
      </c>
      <c r="D475" s="52">
        <v>1</v>
      </c>
      <c r="E475" s="52">
        <v>12</v>
      </c>
      <c r="F475" s="52">
        <v>14187936</v>
      </c>
      <c r="G475" s="52">
        <v>14187936</v>
      </c>
      <c r="H475" s="52">
        <v>1961461</v>
      </c>
      <c r="I475" s="52">
        <v>1961461</v>
      </c>
      <c r="J475" s="52">
        <v>0</v>
      </c>
      <c r="K475" s="52">
        <v>0</v>
      </c>
      <c r="L475" s="52">
        <v>94.328999999999994</v>
      </c>
      <c r="M475" s="52">
        <v>14.71</v>
      </c>
      <c r="N475" s="52">
        <v>329.22</v>
      </c>
      <c r="O475" s="52">
        <v>7</v>
      </c>
      <c r="P475" s="2">
        <f t="shared" si="7"/>
        <v>322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258</v>
      </c>
      <c r="B476" s="1">
        <v>8.3333333333333329E-2</v>
      </c>
      <c r="C476" s="52">
        <v>2015</v>
      </c>
      <c r="D476" s="52">
        <v>1</v>
      </c>
      <c r="E476" s="52">
        <v>12</v>
      </c>
      <c r="F476" s="52">
        <v>14187614</v>
      </c>
      <c r="G476" s="52">
        <v>14187614</v>
      </c>
      <c r="H476" s="52">
        <v>1961419</v>
      </c>
      <c r="I476" s="52">
        <v>1961419</v>
      </c>
      <c r="J476" s="52">
        <v>0</v>
      </c>
      <c r="K476" s="52">
        <v>0</v>
      </c>
      <c r="L476" s="52">
        <v>94.141099999999994</v>
      </c>
      <c r="M476" s="52">
        <v>14.81</v>
      </c>
      <c r="N476" s="52">
        <v>345.88</v>
      </c>
      <c r="O476" s="52">
        <v>7</v>
      </c>
      <c r="P476" s="2">
        <f t="shared" si="7"/>
        <v>315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257</v>
      </c>
      <c r="B477" s="1">
        <v>4.1666666666666664E-2</v>
      </c>
      <c r="C477" s="52">
        <v>2015</v>
      </c>
      <c r="D477" s="52">
        <v>1</v>
      </c>
      <c r="E477" s="52">
        <v>12</v>
      </c>
      <c r="F477" s="52">
        <v>14187299</v>
      </c>
      <c r="G477" s="52">
        <v>14187299</v>
      </c>
      <c r="H477" s="52">
        <v>1961378</v>
      </c>
      <c r="I477" s="52">
        <v>1961378</v>
      </c>
      <c r="J477" s="52">
        <v>0</v>
      </c>
      <c r="K477" s="52">
        <v>0</v>
      </c>
      <c r="L477" s="52">
        <v>94.386499999999998</v>
      </c>
      <c r="M477" s="52">
        <v>15.15</v>
      </c>
      <c r="N477" s="52">
        <v>399.24</v>
      </c>
      <c r="O477" s="52">
        <v>7</v>
      </c>
      <c r="P477" s="2">
        <f t="shared" si="7"/>
        <v>414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256</v>
      </c>
      <c r="B478" s="1">
        <v>0</v>
      </c>
      <c r="C478" s="52">
        <v>2015</v>
      </c>
      <c r="D478" s="52">
        <v>1</v>
      </c>
      <c r="E478" s="52">
        <v>12</v>
      </c>
      <c r="F478" s="52">
        <v>14186885</v>
      </c>
      <c r="G478" s="52">
        <v>14186885</v>
      </c>
      <c r="H478" s="52">
        <v>1961324</v>
      </c>
      <c r="I478" s="52">
        <v>1961324</v>
      </c>
      <c r="J478" s="52">
        <v>0</v>
      </c>
      <c r="K478" s="52">
        <v>0</v>
      </c>
      <c r="L478" s="52">
        <v>94.854299999999995</v>
      </c>
      <c r="M478" s="52">
        <v>15</v>
      </c>
      <c r="N478" s="52">
        <v>332.69</v>
      </c>
      <c r="O478" s="52">
        <v>7</v>
      </c>
      <c r="P478" s="2">
        <f t="shared" si="7"/>
        <v>355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255</v>
      </c>
      <c r="B479" s="1">
        <v>0.95833333333333337</v>
      </c>
      <c r="C479" s="52">
        <v>2015</v>
      </c>
      <c r="D479" s="52">
        <v>1</v>
      </c>
      <c r="E479" s="52">
        <v>11</v>
      </c>
      <c r="F479" s="52">
        <v>14186530</v>
      </c>
      <c r="G479" s="52">
        <v>14186530</v>
      </c>
      <c r="H479" s="52">
        <v>1961278</v>
      </c>
      <c r="I479" s="52">
        <v>1961278</v>
      </c>
      <c r="J479" s="52">
        <v>0</v>
      </c>
      <c r="K479" s="52">
        <v>0</v>
      </c>
      <c r="L479" s="52">
        <v>95.0916</v>
      </c>
      <c r="M479" s="52">
        <v>15.12</v>
      </c>
      <c r="N479" s="52">
        <v>362.13</v>
      </c>
      <c r="O479" s="52">
        <v>7</v>
      </c>
      <c r="P479" s="2">
        <f t="shared" si="7"/>
        <v>340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254</v>
      </c>
      <c r="B480" s="1">
        <v>0.91666666666666663</v>
      </c>
      <c r="C480" s="52">
        <v>2015</v>
      </c>
      <c r="D480" s="52">
        <v>1</v>
      </c>
      <c r="E480" s="52">
        <v>11</v>
      </c>
      <c r="F480" s="52">
        <v>14186190</v>
      </c>
      <c r="G480" s="52">
        <v>14186190</v>
      </c>
      <c r="H480" s="52">
        <v>1961234</v>
      </c>
      <c r="I480" s="52">
        <v>1961234</v>
      </c>
      <c r="J480" s="52">
        <v>0</v>
      </c>
      <c r="K480" s="52">
        <v>0</v>
      </c>
      <c r="L480" s="52">
        <v>94.777100000000004</v>
      </c>
      <c r="M480" s="52">
        <v>15.44</v>
      </c>
      <c r="N480" s="52">
        <v>391.69</v>
      </c>
      <c r="O480" s="52">
        <v>7</v>
      </c>
      <c r="P480" s="2">
        <f t="shared" si="7"/>
        <v>369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253</v>
      </c>
      <c r="B481" s="1">
        <v>0.875</v>
      </c>
      <c r="C481" s="52">
        <v>2015</v>
      </c>
      <c r="D481" s="52">
        <v>1</v>
      </c>
      <c r="E481" s="52">
        <v>11</v>
      </c>
      <c r="F481" s="52">
        <v>14185821</v>
      </c>
      <c r="G481" s="52">
        <v>14185821</v>
      </c>
      <c r="H481" s="52">
        <v>1961186</v>
      </c>
      <c r="I481" s="52">
        <v>1961186</v>
      </c>
      <c r="J481" s="52">
        <v>0</v>
      </c>
      <c r="K481" s="52">
        <v>0</v>
      </c>
      <c r="L481" s="52">
        <v>94.813999999999993</v>
      </c>
      <c r="M481" s="52">
        <v>15.78</v>
      </c>
      <c r="N481" s="52">
        <v>338.54</v>
      </c>
      <c r="O481" s="52">
        <v>7</v>
      </c>
      <c r="P481" s="2">
        <f t="shared" si="7"/>
        <v>369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252</v>
      </c>
      <c r="B482" s="1">
        <v>0.83333333333333337</v>
      </c>
      <c r="C482" s="52">
        <v>2015</v>
      </c>
      <c r="D482" s="52">
        <v>1</v>
      </c>
      <c r="E482" s="52">
        <v>11</v>
      </c>
      <c r="F482" s="52">
        <v>14185452</v>
      </c>
      <c r="G482" s="52">
        <v>14185452</v>
      </c>
      <c r="H482" s="52">
        <v>1961138</v>
      </c>
      <c r="I482" s="52">
        <v>1961138</v>
      </c>
      <c r="J482" s="52">
        <v>0</v>
      </c>
      <c r="K482" s="52">
        <v>0</v>
      </c>
      <c r="L482" s="52">
        <v>94.811800000000005</v>
      </c>
      <c r="M482" s="52">
        <v>15.94</v>
      </c>
      <c r="N482" s="52">
        <v>322.45999999999998</v>
      </c>
      <c r="O482" s="52">
        <v>7</v>
      </c>
      <c r="P482" s="2">
        <f t="shared" si="7"/>
        <v>353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251</v>
      </c>
      <c r="B483" s="1">
        <v>0.79166666666666663</v>
      </c>
      <c r="C483" s="52">
        <v>2015</v>
      </c>
      <c r="D483" s="52">
        <v>1</v>
      </c>
      <c r="E483" s="52">
        <v>11</v>
      </c>
      <c r="F483" s="52">
        <v>14185099</v>
      </c>
      <c r="G483" s="52">
        <v>14185099</v>
      </c>
      <c r="H483" s="52">
        <v>1961092</v>
      </c>
      <c r="I483" s="52">
        <v>1961092</v>
      </c>
      <c r="J483" s="52">
        <v>0</v>
      </c>
      <c r="K483" s="52">
        <v>0</v>
      </c>
      <c r="L483" s="52">
        <v>94.825699999999998</v>
      </c>
      <c r="M483" s="52">
        <v>16.239999999999998</v>
      </c>
      <c r="N483" s="52">
        <v>291.04000000000002</v>
      </c>
      <c r="O483" s="52">
        <v>7</v>
      </c>
      <c r="P483" s="2">
        <f t="shared" si="7"/>
        <v>292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250</v>
      </c>
      <c r="B484" s="1">
        <v>0.75</v>
      </c>
      <c r="C484" s="52">
        <v>2015</v>
      </c>
      <c r="D484" s="52">
        <v>1</v>
      </c>
      <c r="E484" s="52">
        <v>11</v>
      </c>
      <c r="F484" s="52">
        <v>14184807</v>
      </c>
      <c r="G484" s="52">
        <v>14184807</v>
      </c>
      <c r="H484" s="52">
        <v>1961054</v>
      </c>
      <c r="I484" s="52">
        <v>1961054</v>
      </c>
      <c r="J484" s="52">
        <v>0</v>
      </c>
      <c r="K484" s="52">
        <v>0</v>
      </c>
      <c r="L484" s="52">
        <v>94.796000000000006</v>
      </c>
      <c r="M484" s="52">
        <v>17.72</v>
      </c>
      <c r="N484" s="52">
        <v>282.06</v>
      </c>
      <c r="O484" s="52">
        <v>7</v>
      </c>
      <c r="P484" s="2">
        <f t="shared" si="7"/>
        <v>298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249</v>
      </c>
      <c r="B485" s="1">
        <v>0.70833333333333337</v>
      </c>
      <c r="C485" s="52">
        <v>2015</v>
      </c>
      <c r="D485" s="52">
        <v>1</v>
      </c>
      <c r="E485" s="52">
        <v>11</v>
      </c>
      <c r="F485" s="52">
        <v>14184509</v>
      </c>
      <c r="G485" s="52">
        <v>14184509</v>
      </c>
      <c r="H485" s="52">
        <v>1961015</v>
      </c>
      <c r="I485" s="52">
        <v>1961015</v>
      </c>
      <c r="J485" s="52">
        <v>0</v>
      </c>
      <c r="K485" s="52">
        <v>0</v>
      </c>
      <c r="L485" s="52">
        <v>94.948899999999995</v>
      </c>
      <c r="M485" s="52">
        <v>18.45</v>
      </c>
      <c r="N485" s="52">
        <v>319.74</v>
      </c>
      <c r="O485" s="52">
        <v>7</v>
      </c>
      <c r="P485" s="2">
        <f t="shared" si="7"/>
        <v>259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248</v>
      </c>
      <c r="B486" s="1">
        <v>0.66666666666666663</v>
      </c>
      <c r="C486" s="52">
        <v>2015</v>
      </c>
      <c r="D486" s="52">
        <v>1</v>
      </c>
      <c r="E486" s="52">
        <v>11</v>
      </c>
      <c r="F486" s="52">
        <v>14184250</v>
      </c>
      <c r="G486" s="52">
        <v>14184250</v>
      </c>
      <c r="H486" s="52">
        <v>1960981</v>
      </c>
      <c r="I486" s="52">
        <v>1960981</v>
      </c>
      <c r="J486" s="52">
        <v>0</v>
      </c>
      <c r="K486" s="52">
        <v>0</v>
      </c>
      <c r="L486" s="52">
        <v>94.561400000000006</v>
      </c>
      <c r="M486" s="52">
        <v>18.170000000000002</v>
      </c>
      <c r="N486" s="52">
        <v>455.41</v>
      </c>
      <c r="O486" s="52">
        <v>7</v>
      </c>
      <c r="P486" s="2">
        <f t="shared" si="7"/>
        <v>418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247</v>
      </c>
      <c r="B487" s="1">
        <v>0.625</v>
      </c>
      <c r="C487" s="52">
        <v>2015</v>
      </c>
      <c r="D487" s="52">
        <v>1</v>
      </c>
      <c r="E487" s="52">
        <v>11</v>
      </c>
      <c r="F487" s="52">
        <v>14183832</v>
      </c>
      <c r="G487" s="52">
        <v>14183832</v>
      </c>
      <c r="H487" s="52">
        <v>1960926</v>
      </c>
      <c r="I487" s="52">
        <v>1960926</v>
      </c>
      <c r="J487" s="52">
        <v>0</v>
      </c>
      <c r="K487" s="52">
        <v>0</v>
      </c>
      <c r="L487" s="52">
        <v>94.179699999999997</v>
      </c>
      <c r="M487" s="52">
        <v>18.09</v>
      </c>
      <c r="N487" s="52">
        <v>499.6</v>
      </c>
      <c r="O487" s="52">
        <v>7</v>
      </c>
      <c r="P487" s="2">
        <f t="shared" si="7"/>
        <v>462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246</v>
      </c>
      <c r="B488" s="1">
        <v>0.58333333333333337</v>
      </c>
      <c r="C488" s="52">
        <v>2015</v>
      </c>
      <c r="D488" s="52">
        <v>1</v>
      </c>
      <c r="E488" s="52">
        <v>11</v>
      </c>
      <c r="F488" s="52">
        <v>14183370</v>
      </c>
      <c r="G488" s="52">
        <v>14183370</v>
      </c>
      <c r="H488" s="52">
        <v>1960865</v>
      </c>
      <c r="I488" s="52">
        <v>1960865</v>
      </c>
      <c r="J488" s="52">
        <v>0</v>
      </c>
      <c r="K488" s="52">
        <v>0</v>
      </c>
      <c r="L488" s="52">
        <v>93.914599999999993</v>
      </c>
      <c r="M488" s="52">
        <v>17.93</v>
      </c>
      <c r="N488" s="52">
        <v>491.26</v>
      </c>
      <c r="O488" s="52">
        <v>7</v>
      </c>
      <c r="P488" s="2">
        <f t="shared" si="7"/>
        <v>507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245</v>
      </c>
      <c r="B489" s="1">
        <v>0.54166666666666663</v>
      </c>
      <c r="C489" s="52">
        <v>2015</v>
      </c>
      <c r="D489" s="52">
        <v>1</v>
      </c>
      <c r="E489" s="52">
        <v>11</v>
      </c>
      <c r="F489" s="52">
        <v>14182863</v>
      </c>
      <c r="G489" s="52">
        <v>14182863</v>
      </c>
      <c r="H489" s="52">
        <v>1960798</v>
      </c>
      <c r="I489" s="52">
        <v>1960798</v>
      </c>
      <c r="J489" s="52">
        <v>0</v>
      </c>
      <c r="K489" s="52">
        <v>0</v>
      </c>
      <c r="L489" s="52">
        <v>93.767399999999995</v>
      </c>
      <c r="M489" s="52">
        <v>17.63</v>
      </c>
      <c r="N489" s="52">
        <v>475.69</v>
      </c>
      <c r="O489" s="52">
        <v>7</v>
      </c>
      <c r="P489" s="2">
        <f t="shared" si="7"/>
        <v>438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244</v>
      </c>
      <c r="B490" s="1">
        <v>0.5</v>
      </c>
      <c r="C490" s="52">
        <v>2015</v>
      </c>
      <c r="D490" s="52">
        <v>1</v>
      </c>
      <c r="E490" s="52">
        <v>11</v>
      </c>
      <c r="F490" s="52">
        <v>14182425</v>
      </c>
      <c r="G490" s="52">
        <v>14182425</v>
      </c>
      <c r="H490" s="52">
        <v>1960740</v>
      </c>
      <c r="I490" s="52">
        <v>1960740</v>
      </c>
      <c r="J490" s="52">
        <v>0</v>
      </c>
      <c r="K490" s="52">
        <v>0</v>
      </c>
      <c r="L490" s="52">
        <v>93.876000000000005</v>
      </c>
      <c r="M490" s="52">
        <v>17.28</v>
      </c>
      <c r="N490" s="52">
        <v>487.8</v>
      </c>
      <c r="O490" s="52">
        <v>7</v>
      </c>
      <c r="P490" s="2">
        <f t="shared" si="7"/>
        <v>515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243</v>
      </c>
      <c r="B491" s="1">
        <v>0.45833333333333331</v>
      </c>
      <c r="C491" s="52">
        <v>2015</v>
      </c>
      <c r="D491" s="52">
        <v>1</v>
      </c>
      <c r="E491" s="52">
        <v>11</v>
      </c>
      <c r="F491" s="52">
        <v>14181910</v>
      </c>
      <c r="G491" s="52">
        <v>14181910</v>
      </c>
      <c r="H491" s="52">
        <v>1960672</v>
      </c>
      <c r="I491" s="52">
        <v>1960672</v>
      </c>
      <c r="J491" s="52">
        <v>0</v>
      </c>
      <c r="K491" s="52">
        <v>0</v>
      </c>
      <c r="L491" s="52">
        <v>94.627399999999994</v>
      </c>
      <c r="M491" s="52">
        <v>16.399999999999999</v>
      </c>
      <c r="N491" s="52">
        <v>438.63</v>
      </c>
      <c r="O491" s="52">
        <v>7</v>
      </c>
      <c r="P491" s="2">
        <f t="shared" si="7"/>
        <v>498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242</v>
      </c>
      <c r="B492" s="1">
        <v>0.41666666666666669</v>
      </c>
      <c r="C492" s="52">
        <v>2015</v>
      </c>
      <c r="D492" s="52">
        <v>1</v>
      </c>
      <c r="E492" s="52">
        <v>11</v>
      </c>
      <c r="F492" s="52">
        <v>14181412</v>
      </c>
      <c r="G492" s="52">
        <v>14181412</v>
      </c>
      <c r="H492" s="52">
        <v>1960607</v>
      </c>
      <c r="I492" s="52">
        <v>1960607</v>
      </c>
      <c r="J492" s="52">
        <v>0</v>
      </c>
      <c r="K492" s="52">
        <v>0</v>
      </c>
      <c r="L492" s="52">
        <v>95.166700000000006</v>
      </c>
      <c r="M492" s="52">
        <v>15.15</v>
      </c>
      <c r="N492" s="52">
        <v>318.07</v>
      </c>
      <c r="O492" s="52">
        <v>7</v>
      </c>
      <c r="P492" s="2">
        <f t="shared" si="7"/>
        <v>356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241</v>
      </c>
      <c r="B493" s="1">
        <v>0.375</v>
      </c>
      <c r="C493" s="52">
        <v>2015</v>
      </c>
      <c r="D493" s="52">
        <v>1</v>
      </c>
      <c r="E493" s="52">
        <v>11</v>
      </c>
      <c r="F493" s="52">
        <v>14181056</v>
      </c>
      <c r="G493" s="52">
        <v>14181056</v>
      </c>
      <c r="H493" s="52">
        <v>1960561</v>
      </c>
      <c r="I493" s="52">
        <v>1960561</v>
      </c>
      <c r="J493" s="52">
        <v>0</v>
      </c>
      <c r="K493" s="52">
        <v>0</v>
      </c>
      <c r="L493" s="52">
        <v>95.091899999999995</v>
      </c>
      <c r="M493" s="52">
        <v>14.7</v>
      </c>
      <c r="N493" s="52">
        <v>444.26</v>
      </c>
      <c r="O493" s="52">
        <v>7</v>
      </c>
      <c r="P493" s="2">
        <f t="shared" si="7"/>
        <v>325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240</v>
      </c>
      <c r="B494" s="1">
        <v>0.33333333333333331</v>
      </c>
      <c r="C494" s="52">
        <v>2015</v>
      </c>
      <c r="D494" s="52">
        <v>1</v>
      </c>
      <c r="E494" s="52">
        <v>11</v>
      </c>
      <c r="F494" s="52">
        <v>14180731</v>
      </c>
      <c r="G494" s="52">
        <v>14180731</v>
      </c>
      <c r="H494" s="52">
        <v>1960519</v>
      </c>
      <c r="I494" s="52">
        <v>1960519</v>
      </c>
      <c r="J494" s="52">
        <v>0</v>
      </c>
      <c r="K494" s="52">
        <v>0</v>
      </c>
      <c r="L494" s="52">
        <v>94.139799999999994</v>
      </c>
      <c r="M494" s="52">
        <v>14.97</v>
      </c>
      <c r="N494" s="52">
        <v>446.29</v>
      </c>
      <c r="O494" s="52">
        <v>7</v>
      </c>
      <c r="P494" s="2">
        <f t="shared" si="7"/>
        <v>490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239</v>
      </c>
      <c r="B495" s="1">
        <v>0.29166666666666669</v>
      </c>
      <c r="C495" s="52">
        <v>2015</v>
      </c>
      <c r="D495" s="52">
        <v>1</v>
      </c>
      <c r="E495" s="52">
        <v>11</v>
      </c>
      <c r="F495" s="52">
        <v>14180241</v>
      </c>
      <c r="G495" s="52">
        <v>14180241</v>
      </c>
      <c r="H495" s="52">
        <v>1960455</v>
      </c>
      <c r="I495" s="52">
        <v>1960455</v>
      </c>
      <c r="J495" s="52">
        <v>0</v>
      </c>
      <c r="K495" s="52">
        <v>0</v>
      </c>
      <c r="L495" s="52">
        <v>94.533199999999994</v>
      </c>
      <c r="M495" s="52">
        <v>14.56</v>
      </c>
      <c r="N495" s="52">
        <v>339.48</v>
      </c>
      <c r="O495" s="52">
        <v>7</v>
      </c>
      <c r="P495" s="2">
        <f t="shared" si="7"/>
        <v>423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238</v>
      </c>
      <c r="B496" s="1">
        <v>0.25</v>
      </c>
      <c r="C496" s="52">
        <v>2015</v>
      </c>
      <c r="D496" s="52">
        <v>1</v>
      </c>
      <c r="E496" s="52">
        <v>11</v>
      </c>
      <c r="F496" s="52">
        <v>14179818</v>
      </c>
      <c r="G496" s="52">
        <v>14179818</v>
      </c>
      <c r="H496" s="52">
        <v>1960400</v>
      </c>
      <c r="I496" s="52">
        <v>1960400</v>
      </c>
      <c r="J496" s="52">
        <v>0</v>
      </c>
      <c r="K496" s="52">
        <v>0</v>
      </c>
      <c r="L496" s="52">
        <v>94.653099999999995</v>
      </c>
      <c r="M496" s="52">
        <v>14.12</v>
      </c>
      <c r="N496" s="52">
        <v>286.25</v>
      </c>
      <c r="O496" s="52">
        <v>7</v>
      </c>
      <c r="P496" s="2">
        <f t="shared" si="7"/>
        <v>302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237</v>
      </c>
      <c r="B497" s="1">
        <v>0.20833333333333334</v>
      </c>
      <c r="C497" s="52">
        <v>2015</v>
      </c>
      <c r="D497" s="52">
        <v>1</v>
      </c>
      <c r="E497" s="52">
        <v>11</v>
      </c>
      <c r="F497" s="52">
        <v>14179516</v>
      </c>
      <c r="G497" s="52">
        <v>14179516</v>
      </c>
      <c r="H497" s="52">
        <v>1960361</v>
      </c>
      <c r="I497" s="52">
        <v>1960361</v>
      </c>
      <c r="J497" s="52">
        <v>0</v>
      </c>
      <c r="K497" s="52">
        <v>0</v>
      </c>
      <c r="L497" s="52">
        <v>94.789599999999993</v>
      </c>
      <c r="M497" s="52">
        <v>14.23</v>
      </c>
      <c r="N497" s="52">
        <v>316.75</v>
      </c>
      <c r="O497" s="52">
        <v>7</v>
      </c>
      <c r="P497" s="2">
        <f t="shared" si="7"/>
        <v>301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236</v>
      </c>
      <c r="B498" s="1">
        <v>0.16666666666666666</v>
      </c>
      <c r="C498" s="52">
        <v>2015</v>
      </c>
      <c r="D498" s="52">
        <v>1</v>
      </c>
      <c r="E498" s="52">
        <v>11</v>
      </c>
      <c r="F498" s="52">
        <v>14179215</v>
      </c>
      <c r="G498" s="52">
        <v>14179215</v>
      </c>
      <c r="H498" s="52">
        <v>1960322</v>
      </c>
      <c r="I498" s="52">
        <v>1960322</v>
      </c>
      <c r="J498" s="52">
        <v>0</v>
      </c>
      <c r="K498" s="52">
        <v>0</v>
      </c>
      <c r="L498" s="52">
        <v>94.848299999999995</v>
      </c>
      <c r="M498" s="52">
        <v>14.33</v>
      </c>
      <c r="N498" s="52">
        <v>254.94</v>
      </c>
      <c r="O498" s="52">
        <v>7</v>
      </c>
      <c r="P498" s="2">
        <f t="shared" si="7"/>
        <v>286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235</v>
      </c>
      <c r="B499" s="1">
        <v>0.125</v>
      </c>
      <c r="C499" s="52">
        <v>2015</v>
      </c>
      <c r="D499" s="52">
        <v>1</v>
      </c>
      <c r="E499" s="52">
        <v>11</v>
      </c>
      <c r="F499" s="52">
        <v>14178929</v>
      </c>
      <c r="G499" s="52">
        <v>14178929</v>
      </c>
      <c r="H499" s="52">
        <v>1960285</v>
      </c>
      <c r="I499" s="52">
        <v>1960285</v>
      </c>
      <c r="J499" s="52">
        <v>0</v>
      </c>
      <c r="K499" s="52">
        <v>0</v>
      </c>
      <c r="L499" s="52">
        <v>94.635000000000005</v>
      </c>
      <c r="M499" s="52">
        <v>14.56</v>
      </c>
      <c r="N499" s="52">
        <v>308.39</v>
      </c>
      <c r="O499" s="52">
        <v>7</v>
      </c>
      <c r="P499" s="2">
        <f t="shared" si="7"/>
        <v>278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234</v>
      </c>
      <c r="B500" s="1">
        <v>8.3333333333333329E-2</v>
      </c>
      <c r="C500" s="52">
        <v>2015</v>
      </c>
      <c r="D500" s="52">
        <v>1</v>
      </c>
      <c r="E500" s="52">
        <v>11</v>
      </c>
      <c r="F500" s="52">
        <v>14178651</v>
      </c>
      <c r="G500" s="52">
        <v>14178651</v>
      </c>
      <c r="H500" s="52">
        <v>1960249</v>
      </c>
      <c r="I500" s="52">
        <v>1960249</v>
      </c>
      <c r="J500" s="52">
        <v>0</v>
      </c>
      <c r="K500" s="52">
        <v>0</v>
      </c>
      <c r="L500" s="52">
        <v>94.896900000000002</v>
      </c>
      <c r="M500" s="52">
        <v>14.65</v>
      </c>
      <c r="N500" s="52">
        <v>292.91000000000003</v>
      </c>
      <c r="O500" s="52">
        <v>7</v>
      </c>
      <c r="P500" s="2">
        <f t="shared" si="7"/>
        <v>293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233</v>
      </c>
      <c r="B501" s="1">
        <v>4.1666666666666664E-2</v>
      </c>
      <c r="C501" s="52">
        <v>2015</v>
      </c>
      <c r="D501" s="52">
        <v>1</v>
      </c>
      <c r="E501" s="52">
        <v>11</v>
      </c>
      <c r="F501" s="52">
        <v>14178358</v>
      </c>
      <c r="G501" s="52">
        <v>14178358</v>
      </c>
      <c r="H501" s="52">
        <v>1960211</v>
      </c>
      <c r="I501" s="52">
        <v>1960211</v>
      </c>
      <c r="J501" s="52">
        <v>0</v>
      </c>
      <c r="K501" s="52">
        <v>0</v>
      </c>
      <c r="L501" s="52">
        <v>94.532600000000002</v>
      </c>
      <c r="M501" s="52">
        <v>14.85</v>
      </c>
      <c r="N501" s="52">
        <v>315.63</v>
      </c>
      <c r="O501" s="52">
        <v>7</v>
      </c>
      <c r="P501" s="2">
        <f t="shared" si="7"/>
        <v>315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232</v>
      </c>
      <c r="B502" s="1">
        <v>0</v>
      </c>
      <c r="C502" s="52">
        <v>2015</v>
      </c>
      <c r="D502" s="52">
        <v>1</v>
      </c>
      <c r="E502" s="52">
        <v>11</v>
      </c>
      <c r="F502" s="52">
        <v>14178043</v>
      </c>
      <c r="G502" s="52">
        <v>14178043</v>
      </c>
      <c r="H502" s="52">
        <v>1960170</v>
      </c>
      <c r="I502" s="52">
        <v>1960170</v>
      </c>
      <c r="J502" s="52">
        <v>0</v>
      </c>
      <c r="K502" s="52">
        <v>0</v>
      </c>
      <c r="L502" s="52">
        <v>94.765500000000003</v>
      </c>
      <c r="M502" s="52">
        <v>15.09</v>
      </c>
      <c r="N502" s="52">
        <v>353.58</v>
      </c>
      <c r="O502" s="52">
        <v>7</v>
      </c>
      <c r="P502" s="2">
        <f t="shared" si="7"/>
        <v>324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231</v>
      </c>
      <c r="B503" s="1">
        <v>0.95833333333333337</v>
      </c>
      <c r="C503" s="52">
        <v>2015</v>
      </c>
      <c r="D503" s="52">
        <v>1</v>
      </c>
      <c r="E503" s="52">
        <v>10</v>
      </c>
      <c r="F503" s="52">
        <v>14177719</v>
      </c>
      <c r="G503" s="52">
        <v>14177719</v>
      </c>
      <c r="H503" s="52">
        <v>1960128</v>
      </c>
      <c r="I503" s="52">
        <v>1960128</v>
      </c>
      <c r="J503" s="52">
        <v>0</v>
      </c>
      <c r="K503" s="52">
        <v>0</v>
      </c>
      <c r="L503" s="52">
        <v>94.245800000000003</v>
      </c>
      <c r="M503" s="52">
        <v>15.27</v>
      </c>
      <c r="N503" s="52">
        <v>351.88</v>
      </c>
      <c r="O503" s="52">
        <v>7</v>
      </c>
      <c r="P503" s="2">
        <f t="shared" ref="P503:P566" si="8">F503-F504</f>
        <v>360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230</v>
      </c>
      <c r="B504" s="1">
        <v>0.91666666666666663</v>
      </c>
      <c r="C504" s="52">
        <v>2015</v>
      </c>
      <c r="D504" s="52">
        <v>1</v>
      </c>
      <c r="E504" s="52">
        <v>10</v>
      </c>
      <c r="F504" s="52">
        <v>14177359</v>
      </c>
      <c r="G504" s="52">
        <v>14177359</v>
      </c>
      <c r="H504" s="52">
        <v>1960081</v>
      </c>
      <c r="I504" s="52">
        <v>1960081</v>
      </c>
      <c r="J504" s="52">
        <v>0</v>
      </c>
      <c r="K504" s="52">
        <v>0</v>
      </c>
      <c r="L504" s="52">
        <v>94.069500000000005</v>
      </c>
      <c r="M504" s="52">
        <v>15.11</v>
      </c>
      <c r="N504" s="52">
        <v>306.32</v>
      </c>
      <c r="O504" s="52">
        <v>7</v>
      </c>
      <c r="P504" s="2">
        <f t="shared" si="8"/>
        <v>321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229</v>
      </c>
      <c r="B505" s="1">
        <v>0.875</v>
      </c>
      <c r="C505" s="52">
        <v>2015</v>
      </c>
      <c r="D505" s="52">
        <v>1</v>
      </c>
      <c r="E505" s="52">
        <v>10</v>
      </c>
      <c r="F505" s="52">
        <v>14177038</v>
      </c>
      <c r="G505" s="52">
        <v>14177038</v>
      </c>
      <c r="H505" s="52">
        <v>1960039</v>
      </c>
      <c r="I505" s="52">
        <v>1960039</v>
      </c>
      <c r="J505" s="52">
        <v>0</v>
      </c>
      <c r="K505" s="52">
        <v>0</v>
      </c>
      <c r="L505" s="52">
        <v>94.065700000000007</v>
      </c>
      <c r="M505" s="52">
        <v>15.51</v>
      </c>
      <c r="N505" s="52">
        <v>398.67</v>
      </c>
      <c r="O505" s="52">
        <v>7</v>
      </c>
      <c r="P505" s="2">
        <f t="shared" si="8"/>
        <v>367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228</v>
      </c>
      <c r="B506" s="1">
        <v>0.83333333333333337</v>
      </c>
      <c r="C506" s="52">
        <v>2015</v>
      </c>
      <c r="D506" s="52">
        <v>1</v>
      </c>
      <c r="E506" s="52">
        <v>10</v>
      </c>
      <c r="F506" s="52">
        <v>14176671</v>
      </c>
      <c r="G506" s="52">
        <v>14176671</v>
      </c>
      <c r="H506" s="52">
        <v>1959991</v>
      </c>
      <c r="I506" s="52">
        <v>1959991</v>
      </c>
      <c r="J506" s="52">
        <v>0</v>
      </c>
      <c r="K506" s="52">
        <v>0</v>
      </c>
      <c r="L506" s="52">
        <v>95.635499999999993</v>
      </c>
      <c r="M506" s="52">
        <v>15.93</v>
      </c>
      <c r="N506" s="52">
        <v>438.65</v>
      </c>
      <c r="O506" s="52">
        <v>7</v>
      </c>
      <c r="P506" s="2">
        <f t="shared" si="8"/>
        <v>426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227</v>
      </c>
      <c r="B507" s="1">
        <v>0.79166666666666663</v>
      </c>
      <c r="C507" s="52">
        <v>2015</v>
      </c>
      <c r="D507" s="52">
        <v>1</v>
      </c>
      <c r="E507" s="52">
        <v>10</v>
      </c>
      <c r="F507" s="52">
        <v>14176245</v>
      </c>
      <c r="G507" s="52">
        <v>14176245</v>
      </c>
      <c r="H507" s="52">
        <v>1959936</v>
      </c>
      <c r="I507" s="52">
        <v>1959936</v>
      </c>
      <c r="J507" s="52">
        <v>0</v>
      </c>
      <c r="K507" s="52">
        <v>0</v>
      </c>
      <c r="L507" s="52">
        <v>93.687399999999997</v>
      </c>
      <c r="M507" s="52">
        <v>16.22</v>
      </c>
      <c r="N507" s="52">
        <v>497.83</v>
      </c>
      <c r="O507" s="52">
        <v>7</v>
      </c>
      <c r="P507" s="2">
        <f t="shared" si="8"/>
        <v>440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226</v>
      </c>
      <c r="B508" s="1">
        <v>0.75</v>
      </c>
      <c r="C508" s="52">
        <v>2015</v>
      </c>
      <c r="D508" s="52">
        <v>1</v>
      </c>
      <c r="E508" s="52">
        <v>10</v>
      </c>
      <c r="F508" s="52">
        <v>14175805</v>
      </c>
      <c r="G508" s="52">
        <v>14175805</v>
      </c>
      <c r="H508" s="52">
        <v>1959878</v>
      </c>
      <c r="I508" s="52">
        <v>1959878</v>
      </c>
      <c r="J508" s="52">
        <v>0</v>
      </c>
      <c r="K508" s="52">
        <v>0</v>
      </c>
      <c r="L508" s="52">
        <v>92.759</v>
      </c>
      <c r="M508" s="52">
        <v>16.34</v>
      </c>
      <c r="N508" s="52">
        <v>459.45</v>
      </c>
      <c r="O508" s="52">
        <v>7</v>
      </c>
      <c r="P508" s="2">
        <f t="shared" si="8"/>
        <v>519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225</v>
      </c>
      <c r="B509" s="1">
        <v>0.70833333333333337</v>
      </c>
      <c r="C509" s="52">
        <v>2015</v>
      </c>
      <c r="D509" s="52">
        <v>1</v>
      </c>
      <c r="E509" s="52">
        <v>10</v>
      </c>
      <c r="F509" s="52">
        <v>14175286</v>
      </c>
      <c r="G509" s="52">
        <v>14175286</v>
      </c>
      <c r="H509" s="52">
        <v>1959809</v>
      </c>
      <c r="I509" s="52">
        <v>1959809</v>
      </c>
      <c r="J509" s="52">
        <v>0</v>
      </c>
      <c r="K509" s="52">
        <v>0</v>
      </c>
      <c r="L509" s="52">
        <v>93.032300000000006</v>
      </c>
      <c r="M509" s="52">
        <v>16.37</v>
      </c>
      <c r="N509" s="52">
        <v>436.36</v>
      </c>
      <c r="O509" s="52">
        <v>7</v>
      </c>
      <c r="P509" s="2">
        <f t="shared" si="8"/>
        <v>430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224</v>
      </c>
      <c r="B510" s="1">
        <v>0.66666666666666663</v>
      </c>
      <c r="C510" s="52">
        <v>2015</v>
      </c>
      <c r="D510" s="52">
        <v>1</v>
      </c>
      <c r="E510" s="52">
        <v>10</v>
      </c>
      <c r="F510" s="52">
        <v>14174856</v>
      </c>
      <c r="G510" s="52">
        <v>14174856</v>
      </c>
      <c r="H510" s="52">
        <v>1959752</v>
      </c>
      <c r="I510" s="52">
        <v>1959752</v>
      </c>
      <c r="J510" s="52">
        <v>0</v>
      </c>
      <c r="K510" s="52">
        <v>0</v>
      </c>
      <c r="L510" s="52">
        <v>92.933700000000002</v>
      </c>
      <c r="M510" s="52">
        <v>16.97</v>
      </c>
      <c r="N510" s="52">
        <v>308.82</v>
      </c>
      <c r="O510" s="52">
        <v>7</v>
      </c>
      <c r="P510" s="2">
        <f t="shared" si="8"/>
        <v>368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223</v>
      </c>
      <c r="B511" s="1">
        <v>0.625</v>
      </c>
      <c r="C511" s="52">
        <v>2015</v>
      </c>
      <c r="D511" s="52">
        <v>1</v>
      </c>
      <c r="E511" s="52">
        <v>10</v>
      </c>
      <c r="F511" s="52">
        <v>14174488</v>
      </c>
      <c r="G511" s="52">
        <v>14174488</v>
      </c>
      <c r="H511" s="52">
        <v>1959703</v>
      </c>
      <c r="I511" s="52">
        <v>1959703</v>
      </c>
      <c r="J511" s="52">
        <v>0</v>
      </c>
      <c r="K511" s="52">
        <v>0</v>
      </c>
      <c r="L511" s="52">
        <v>93.469099999999997</v>
      </c>
      <c r="M511" s="52">
        <v>17.829999999999998</v>
      </c>
      <c r="N511" s="52">
        <v>307.55</v>
      </c>
      <c r="O511" s="52">
        <v>7</v>
      </c>
      <c r="P511" s="2">
        <f t="shared" si="8"/>
        <v>302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222</v>
      </c>
      <c r="B512" s="1">
        <v>0.58333333333333337</v>
      </c>
      <c r="C512" s="52">
        <v>2015</v>
      </c>
      <c r="D512" s="52">
        <v>1</v>
      </c>
      <c r="E512" s="52">
        <v>10</v>
      </c>
      <c r="F512" s="52">
        <v>14174186</v>
      </c>
      <c r="G512" s="52">
        <v>14174186</v>
      </c>
      <c r="H512" s="52">
        <v>1959663</v>
      </c>
      <c r="I512" s="52">
        <v>1959663</v>
      </c>
      <c r="J512" s="52">
        <v>0</v>
      </c>
      <c r="K512" s="52">
        <v>0</v>
      </c>
      <c r="L512" s="52">
        <v>93.051299999999998</v>
      </c>
      <c r="M512" s="52">
        <v>18.350000000000001</v>
      </c>
      <c r="N512" s="52">
        <v>328.76</v>
      </c>
      <c r="O512" s="52">
        <v>7</v>
      </c>
      <c r="P512" s="2">
        <f t="shared" si="8"/>
        <v>314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221</v>
      </c>
      <c r="B513" s="1">
        <v>0.54166666666666663</v>
      </c>
      <c r="C513" s="52">
        <v>2015</v>
      </c>
      <c r="D513" s="52">
        <v>1</v>
      </c>
      <c r="E513" s="52">
        <v>10</v>
      </c>
      <c r="F513" s="52">
        <v>14173872</v>
      </c>
      <c r="G513" s="52">
        <v>14173872</v>
      </c>
      <c r="H513" s="52">
        <v>1959621</v>
      </c>
      <c r="I513" s="52">
        <v>1959621</v>
      </c>
      <c r="J513" s="52">
        <v>0</v>
      </c>
      <c r="K513" s="52">
        <v>0</v>
      </c>
      <c r="L513" s="52">
        <v>92.440399999999997</v>
      </c>
      <c r="M513" s="52">
        <v>17.940000000000001</v>
      </c>
      <c r="N513" s="52">
        <v>351.02</v>
      </c>
      <c r="O513" s="52">
        <v>7</v>
      </c>
      <c r="P513" s="2">
        <f t="shared" si="8"/>
        <v>358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220</v>
      </c>
      <c r="B514" s="1">
        <v>0.5</v>
      </c>
      <c r="C514" s="52">
        <v>2015</v>
      </c>
      <c r="D514" s="52">
        <v>1</v>
      </c>
      <c r="E514" s="52">
        <v>10</v>
      </c>
      <c r="F514" s="52">
        <v>14173514</v>
      </c>
      <c r="G514" s="52">
        <v>14173514</v>
      </c>
      <c r="H514" s="52">
        <v>1959573</v>
      </c>
      <c r="I514" s="52">
        <v>1959573</v>
      </c>
      <c r="J514" s="52">
        <v>0</v>
      </c>
      <c r="K514" s="52">
        <v>0</v>
      </c>
      <c r="L514" s="52">
        <v>92.901899999999998</v>
      </c>
      <c r="M514" s="52">
        <v>17.670000000000002</v>
      </c>
      <c r="N514" s="52">
        <v>431.2</v>
      </c>
      <c r="O514" s="52">
        <v>7</v>
      </c>
      <c r="P514" s="2">
        <f t="shared" si="8"/>
        <v>330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219</v>
      </c>
      <c r="B515" s="1">
        <v>0.45833333333333331</v>
      </c>
      <c r="C515" s="52">
        <v>2015</v>
      </c>
      <c r="D515" s="52">
        <v>1</v>
      </c>
      <c r="E515" s="52">
        <v>10</v>
      </c>
      <c r="F515" s="52">
        <v>14173184</v>
      </c>
      <c r="G515" s="52">
        <v>14173184</v>
      </c>
      <c r="H515" s="52">
        <v>1959529</v>
      </c>
      <c r="I515" s="52">
        <v>1959529</v>
      </c>
      <c r="J515" s="52">
        <v>0</v>
      </c>
      <c r="K515" s="52">
        <v>0</v>
      </c>
      <c r="L515" s="52">
        <v>91.419899999999998</v>
      </c>
      <c r="M515" s="52">
        <v>17.02</v>
      </c>
      <c r="N515" s="52">
        <v>543.04</v>
      </c>
      <c r="O515" s="52">
        <v>7</v>
      </c>
      <c r="P515" s="2">
        <f t="shared" si="8"/>
        <v>533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218</v>
      </c>
      <c r="B516" s="1">
        <v>0.41666666666666669</v>
      </c>
      <c r="C516" s="52">
        <v>2015</v>
      </c>
      <c r="D516" s="52">
        <v>1</v>
      </c>
      <c r="E516" s="52">
        <v>10</v>
      </c>
      <c r="F516" s="52">
        <v>14172651</v>
      </c>
      <c r="G516" s="52">
        <v>14172651</v>
      </c>
      <c r="H516" s="52">
        <v>1959457</v>
      </c>
      <c r="I516" s="52">
        <v>1959457</v>
      </c>
      <c r="J516" s="52">
        <v>0</v>
      </c>
      <c r="K516" s="52">
        <v>0</v>
      </c>
      <c r="L516" s="52">
        <v>92.117099999999994</v>
      </c>
      <c r="M516" s="52">
        <v>16.14</v>
      </c>
      <c r="N516" s="52">
        <v>411.7</v>
      </c>
      <c r="O516" s="52">
        <v>7</v>
      </c>
      <c r="P516" s="2">
        <f t="shared" si="8"/>
        <v>508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217</v>
      </c>
      <c r="B517" s="1">
        <v>0.375</v>
      </c>
      <c r="C517" s="52">
        <v>2015</v>
      </c>
      <c r="D517" s="52">
        <v>1</v>
      </c>
      <c r="E517" s="52">
        <v>10</v>
      </c>
      <c r="F517" s="52">
        <v>14172143</v>
      </c>
      <c r="G517" s="52">
        <v>14172143</v>
      </c>
      <c r="H517" s="52">
        <v>1959389</v>
      </c>
      <c r="I517" s="52">
        <v>1959389</v>
      </c>
      <c r="J517" s="52">
        <v>0</v>
      </c>
      <c r="K517" s="52">
        <v>0</v>
      </c>
      <c r="L517" s="52">
        <v>92.070999999999998</v>
      </c>
      <c r="M517" s="52">
        <v>15.2</v>
      </c>
      <c r="N517" s="52">
        <v>331.09</v>
      </c>
      <c r="O517" s="52">
        <v>7</v>
      </c>
      <c r="P517" s="2">
        <f t="shared" si="8"/>
        <v>323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216</v>
      </c>
      <c r="B518" s="1">
        <v>0.33333333333333331</v>
      </c>
      <c r="C518" s="52">
        <v>2015</v>
      </c>
      <c r="D518" s="52">
        <v>1</v>
      </c>
      <c r="E518" s="52">
        <v>10</v>
      </c>
      <c r="F518" s="52">
        <v>14171820</v>
      </c>
      <c r="G518" s="52">
        <v>14171820</v>
      </c>
      <c r="H518" s="52">
        <v>1959346</v>
      </c>
      <c r="I518" s="52">
        <v>1959346</v>
      </c>
      <c r="J518" s="52">
        <v>0</v>
      </c>
      <c r="K518" s="52">
        <v>0</v>
      </c>
      <c r="L518" s="52">
        <v>91.672399999999996</v>
      </c>
      <c r="M518" s="52">
        <v>15.11</v>
      </c>
      <c r="N518" s="52">
        <v>521.94000000000005</v>
      </c>
      <c r="O518" s="52">
        <v>7</v>
      </c>
      <c r="P518" s="2">
        <f t="shared" si="8"/>
        <v>434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215</v>
      </c>
      <c r="B519" s="1">
        <v>0.29166666666666669</v>
      </c>
      <c r="C519" s="52">
        <v>2015</v>
      </c>
      <c r="D519" s="52">
        <v>1</v>
      </c>
      <c r="E519" s="52">
        <v>10</v>
      </c>
      <c r="F519" s="52">
        <v>14171386</v>
      </c>
      <c r="G519" s="52">
        <v>14171386</v>
      </c>
      <c r="H519" s="52">
        <v>1959288</v>
      </c>
      <c r="I519" s="52">
        <v>1959288</v>
      </c>
      <c r="J519" s="52">
        <v>0</v>
      </c>
      <c r="K519" s="52">
        <v>0</v>
      </c>
      <c r="L519" s="52">
        <v>92.112300000000005</v>
      </c>
      <c r="M519" s="52">
        <v>14.8</v>
      </c>
      <c r="N519" s="52">
        <v>274.39</v>
      </c>
      <c r="O519" s="52">
        <v>7</v>
      </c>
      <c r="P519" s="2">
        <f t="shared" si="8"/>
        <v>413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214</v>
      </c>
      <c r="B520" s="1">
        <v>0.25</v>
      </c>
      <c r="C520" s="52">
        <v>2015</v>
      </c>
      <c r="D520" s="52">
        <v>1</v>
      </c>
      <c r="E520" s="52">
        <v>10</v>
      </c>
      <c r="F520" s="52">
        <v>14170973</v>
      </c>
      <c r="G520" s="52">
        <v>14170973</v>
      </c>
      <c r="H520" s="52">
        <v>1959233</v>
      </c>
      <c r="I520" s="52">
        <v>1959233</v>
      </c>
      <c r="J520" s="52">
        <v>0</v>
      </c>
      <c r="K520" s="52">
        <v>0</v>
      </c>
      <c r="L520" s="52">
        <v>93.149600000000007</v>
      </c>
      <c r="M520" s="52">
        <v>14.21</v>
      </c>
      <c r="N520" s="52">
        <v>243.01</v>
      </c>
      <c r="O520" s="52">
        <v>7</v>
      </c>
      <c r="P520" s="2">
        <f t="shared" si="8"/>
        <v>259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213</v>
      </c>
      <c r="B521" s="1">
        <v>0.20833333333333334</v>
      </c>
      <c r="C521" s="52">
        <v>2015</v>
      </c>
      <c r="D521" s="52">
        <v>1</v>
      </c>
      <c r="E521" s="52">
        <v>10</v>
      </c>
      <c r="F521" s="52">
        <v>14170714</v>
      </c>
      <c r="G521" s="52">
        <v>14170714</v>
      </c>
      <c r="H521" s="52">
        <v>1959199</v>
      </c>
      <c r="I521" s="52">
        <v>1959199</v>
      </c>
      <c r="J521" s="52">
        <v>0</v>
      </c>
      <c r="K521" s="52">
        <v>0</v>
      </c>
      <c r="L521" s="52">
        <v>92.8523</v>
      </c>
      <c r="M521" s="52">
        <v>14.6</v>
      </c>
      <c r="N521" s="52">
        <v>326.02999999999997</v>
      </c>
      <c r="O521" s="52">
        <v>7</v>
      </c>
      <c r="P521" s="2">
        <f t="shared" si="8"/>
        <v>265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212</v>
      </c>
      <c r="B522" s="1">
        <v>0.16666666666666666</v>
      </c>
      <c r="C522" s="52">
        <v>2015</v>
      </c>
      <c r="D522" s="52">
        <v>1</v>
      </c>
      <c r="E522" s="52">
        <v>10</v>
      </c>
      <c r="F522" s="52">
        <v>14170449</v>
      </c>
      <c r="G522" s="52">
        <v>14170449</v>
      </c>
      <c r="H522" s="52">
        <v>1959164</v>
      </c>
      <c r="I522" s="52">
        <v>1959164</v>
      </c>
      <c r="J522" s="52">
        <v>0</v>
      </c>
      <c r="K522" s="52">
        <v>0</v>
      </c>
      <c r="L522" s="52">
        <v>93.535700000000006</v>
      </c>
      <c r="M522" s="52">
        <v>15.04</v>
      </c>
      <c r="N522" s="52">
        <v>365.4</v>
      </c>
      <c r="O522" s="52">
        <v>7</v>
      </c>
      <c r="P522" s="2">
        <f t="shared" si="8"/>
        <v>342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211</v>
      </c>
      <c r="B523" s="1">
        <v>0.125</v>
      </c>
      <c r="C523" s="52">
        <v>2015</v>
      </c>
      <c r="D523" s="52">
        <v>1</v>
      </c>
      <c r="E523" s="52">
        <v>10</v>
      </c>
      <c r="F523" s="52">
        <v>14170107</v>
      </c>
      <c r="G523" s="52">
        <v>14170107</v>
      </c>
      <c r="H523" s="52">
        <v>1959119</v>
      </c>
      <c r="I523" s="52">
        <v>1959119</v>
      </c>
      <c r="J523" s="52">
        <v>0</v>
      </c>
      <c r="K523" s="52">
        <v>0</v>
      </c>
      <c r="L523" s="52">
        <v>92.969499999999996</v>
      </c>
      <c r="M523" s="52">
        <v>15.23</v>
      </c>
      <c r="N523" s="52">
        <v>430.55</v>
      </c>
      <c r="O523" s="52">
        <v>7</v>
      </c>
      <c r="P523" s="2">
        <f t="shared" si="8"/>
        <v>432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210</v>
      </c>
      <c r="B524" s="1">
        <v>8.3333333333333329E-2</v>
      </c>
      <c r="C524" s="52">
        <v>2015</v>
      </c>
      <c r="D524" s="52">
        <v>1</v>
      </c>
      <c r="E524" s="52">
        <v>10</v>
      </c>
      <c r="F524" s="52">
        <v>14169675</v>
      </c>
      <c r="G524" s="52">
        <v>14169675</v>
      </c>
      <c r="H524" s="52">
        <v>1959062</v>
      </c>
      <c r="I524" s="52">
        <v>1959062</v>
      </c>
      <c r="J524" s="52">
        <v>0</v>
      </c>
      <c r="K524" s="52">
        <v>0</v>
      </c>
      <c r="L524" s="52">
        <v>92.956299999999999</v>
      </c>
      <c r="M524" s="52">
        <v>15.17</v>
      </c>
      <c r="N524" s="52">
        <v>414.36</v>
      </c>
      <c r="O524" s="52">
        <v>7</v>
      </c>
      <c r="P524" s="2">
        <f t="shared" si="8"/>
        <v>363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209</v>
      </c>
      <c r="B525" s="1">
        <v>4.1666666666666664E-2</v>
      </c>
      <c r="C525" s="52">
        <v>2015</v>
      </c>
      <c r="D525" s="52">
        <v>1</v>
      </c>
      <c r="E525" s="52">
        <v>10</v>
      </c>
      <c r="F525" s="52">
        <v>14169312</v>
      </c>
      <c r="G525" s="52">
        <v>14169312</v>
      </c>
      <c r="H525" s="52">
        <v>1959014</v>
      </c>
      <c r="I525" s="52">
        <v>1959014</v>
      </c>
      <c r="J525" s="52">
        <v>0</v>
      </c>
      <c r="K525" s="52">
        <v>0</v>
      </c>
      <c r="L525" s="52">
        <v>92.408199999999994</v>
      </c>
      <c r="M525" s="52">
        <v>15.48</v>
      </c>
      <c r="N525" s="52">
        <v>370.07</v>
      </c>
      <c r="O525" s="52">
        <v>7</v>
      </c>
      <c r="P525" s="2">
        <f t="shared" si="8"/>
        <v>436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208</v>
      </c>
      <c r="B526" s="1">
        <v>0</v>
      </c>
      <c r="C526" s="52">
        <v>2015</v>
      </c>
      <c r="D526" s="52">
        <v>1</v>
      </c>
      <c r="E526" s="52">
        <v>10</v>
      </c>
      <c r="F526" s="52">
        <v>14168876</v>
      </c>
      <c r="G526" s="52">
        <v>14168876</v>
      </c>
      <c r="H526" s="52">
        <v>1958956</v>
      </c>
      <c r="I526" s="52">
        <v>1958956</v>
      </c>
      <c r="J526" s="52">
        <v>0</v>
      </c>
      <c r="K526" s="52">
        <v>0</v>
      </c>
      <c r="L526" s="52">
        <v>93.308199999999999</v>
      </c>
      <c r="M526" s="52">
        <v>15.54</v>
      </c>
      <c r="N526" s="52">
        <v>408.88</v>
      </c>
      <c r="O526" s="52">
        <v>7</v>
      </c>
      <c r="P526" s="2">
        <f t="shared" si="8"/>
        <v>387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207</v>
      </c>
      <c r="B527" s="1">
        <v>0.95833333333333337</v>
      </c>
      <c r="C527" s="52">
        <v>2015</v>
      </c>
      <c r="D527" s="52">
        <v>1</v>
      </c>
      <c r="E527" s="52">
        <v>9</v>
      </c>
      <c r="F527" s="52">
        <v>14168489</v>
      </c>
      <c r="G527" s="52">
        <v>14168489</v>
      </c>
      <c r="H527" s="52">
        <v>1958905</v>
      </c>
      <c r="I527" s="52">
        <v>1958905</v>
      </c>
      <c r="J527" s="52">
        <v>0</v>
      </c>
      <c r="K527" s="52">
        <v>0</v>
      </c>
      <c r="L527" s="52">
        <v>92.797300000000007</v>
      </c>
      <c r="M527" s="52">
        <v>15.61</v>
      </c>
      <c r="N527" s="52">
        <v>511.16</v>
      </c>
      <c r="O527" s="52">
        <v>7</v>
      </c>
      <c r="P527" s="2">
        <f t="shared" si="8"/>
        <v>460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206</v>
      </c>
      <c r="B528" s="1">
        <v>0.91666666666666663</v>
      </c>
      <c r="C528" s="52">
        <v>2015</v>
      </c>
      <c r="D528" s="52">
        <v>1</v>
      </c>
      <c r="E528" s="52">
        <v>9</v>
      </c>
      <c r="F528" s="52">
        <v>14168029</v>
      </c>
      <c r="G528" s="52">
        <v>14168029</v>
      </c>
      <c r="H528" s="52">
        <v>1958844</v>
      </c>
      <c r="I528" s="52">
        <v>1958844</v>
      </c>
      <c r="J528" s="52">
        <v>0</v>
      </c>
      <c r="K528" s="52">
        <v>0</v>
      </c>
      <c r="L528" s="52">
        <v>92.670699999999997</v>
      </c>
      <c r="M528" s="52">
        <v>15.5</v>
      </c>
      <c r="N528" s="52">
        <v>349.16</v>
      </c>
      <c r="O528" s="52">
        <v>7</v>
      </c>
      <c r="P528" s="2">
        <f t="shared" si="8"/>
        <v>422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205</v>
      </c>
      <c r="B529" s="1">
        <v>0.875</v>
      </c>
      <c r="C529" s="52">
        <v>2015</v>
      </c>
      <c r="D529" s="52">
        <v>1</v>
      </c>
      <c r="E529" s="52">
        <v>9</v>
      </c>
      <c r="F529" s="52">
        <v>14167607</v>
      </c>
      <c r="G529" s="52">
        <v>14167607</v>
      </c>
      <c r="H529" s="52">
        <v>1958788</v>
      </c>
      <c r="I529" s="52">
        <v>1958788</v>
      </c>
      <c r="J529" s="52">
        <v>0</v>
      </c>
      <c r="K529" s="52">
        <v>0</v>
      </c>
      <c r="L529" s="52">
        <v>93.320599999999999</v>
      </c>
      <c r="M529" s="52">
        <v>15.49</v>
      </c>
      <c r="N529" s="52">
        <v>342.13</v>
      </c>
      <c r="O529" s="52">
        <v>7</v>
      </c>
      <c r="P529" s="2">
        <f t="shared" si="8"/>
        <v>357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204</v>
      </c>
      <c r="B530" s="1">
        <v>0.83333333333333337</v>
      </c>
      <c r="C530" s="52">
        <v>2015</v>
      </c>
      <c r="D530" s="52">
        <v>1</v>
      </c>
      <c r="E530" s="52">
        <v>9</v>
      </c>
      <c r="F530" s="52">
        <v>14167250</v>
      </c>
      <c r="G530" s="52">
        <v>14167250</v>
      </c>
      <c r="H530" s="52">
        <v>1958741</v>
      </c>
      <c r="I530" s="52">
        <v>1958741</v>
      </c>
      <c r="J530" s="52">
        <v>0</v>
      </c>
      <c r="K530" s="52">
        <v>0</v>
      </c>
      <c r="L530" s="52">
        <v>93.65</v>
      </c>
      <c r="M530" s="52">
        <v>15.54</v>
      </c>
      <c r="N530" s="52">
        <v>332.85</v>
      </c>
      <c r="O530" s="52">
        <v>7</v>
      </c>
      <c r="P530" s="2">
        <f t="shared" si="8"/>
        <v>342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203</v>
      </c>
      <c r="B531" s="1">
        <v>0.79166666666666663</v>
      </c>
      <c r="C531" s="52">
        <v>2015</v>
      </c>
      <c r="D531" s="52">
        <v>1</v>
      </c>
      <c r="E531" s="52">
        <v>9</v>
      </c>
      <c r="F531" s="52">
        <v>14166908</v>
      </c>
      <c r="G531" s="52">
        <v>14166908</v>
      </c>
      <c r="H531" s="52">
        <v>1958696</v>
      </c>
      <c r="I531" s="52">
        <v>1958696</v>
      </c>
      <c r="J531" s="52">
        <v>0</v>
      </c>
      <c r="K531" s="52">
        <v>0</v>
      </c>
      <c r="L531" s="52">
        <v>93.043000000000006</v>
      </c>
      <c r="M531" s="52">
        <v>15.83</v>
      </c>
      <c r="N531" s="52">
        <v>371.03</v>
      </c>
      <c r="O531" s="52">
        <v>7</v>
      </c>
      <c r="P531" s="2">
        <f t="shared" si="8"/>
        <v>332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202</v>
      </c>
      <c r="B532" s="1">
        <v>0.75</v>
      </c>
      <c r="C532" s="52">
        <v>2015</v>
      </c>
      <c r="D532" s="52">
        <v>1</v>
      </c>
      <c r="E532" s="52">
        <v>9</v>
      </c>
      <c r="F532" s="52">
        <v>14166576</v>
      </c>
      <c r="G532" s="52">
        <v>14166576</v>
      </c>
      <c r="H532" s="52">
        <v>1958652</v>
      </c>
      <c r="I532" s="52">
        <v>1958652</v>
      </c>
      <c r="J532" s="52">
        <v>0</v>
      </c>
      <c r="K532" s="52">
        <v>0</v>
      </c>
      <c r="L532" s="52">
        <v>93.161199999999994</v>
      </c>
      <c r="M532" s="52">
        <v>16.010000000000002</v>
      </c>
      <c r="N532" s="52">
        <v>293.95999999999998</v>
      </c>
      <c r="O532" s="52">
        <v>7</v>
      </c>
      <c r="P532" s="2">
        <f t="shared" si="8"/>
        <v>348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201</v>
      </c>
      <c r="B533" s="1">
        <v>0.70833333333333337</v>
      </c>
      <c r="C533" s="52">
        <v>2015</v>
      </c>
      <c r="D533" s="52">
        <v>1</v>
      </c>
      <c r="E533" s="52">
        <v>9</v>
      </c>
      <c r="F533" s="52">
        <v>14166228</v>
      </c>
      <c r="G533" s="52">
        <v>14166228</v>
      </c>
      <c r="H533" s="52">
        <v>1958606</v>
      </c>
      <c r="I533" s="52">
        <v>1958606</v>
      </c>
      <c r="J533" s="52">
        <v>0</v>
      </c>
      <c r="K533" s="52">
        <v>0</v>
      </c>
      <c r="L533" s="52">
        <v>92.963099999999997</v>
      </c>
      <c r="M533" s="52">
        <v>16.350000000000001</v>
      </c>
      <c r="N533" s="52">
        <v>278.13</v>
      </c>
      <c r="O533" s="52">
        <v>7</v>
      </c>
      <c r="P533" s="2">
        <f t="shared" si="8"/>
        <v>286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200</v>
      </c>
      <c r="B534" s="1">
        <v>0.66666666666666663</v>
      </c>
      <c r="C534" s="52">
        <v>2015</v>
      </c>
      <c r="D534" s="52">
        <v>1</v>
      </c>
      <c r="E534" s="52">
        <v>9</v>
      </c>
      <c r="F534" s="52">
        <v>14165942</v>
      </c>
      <c r="G534" s="52">
        <v>14165942</v>
      </c>
      <c r="H534" s="52">
        <v>1958568</v>
      </c>
      <c r="I534" s="52">
        <v>1958568</v>
      </c>
      <c r="J534" s="52">
        <v>0</v>
      </c>
      <c r="K534" s="52">
        <v>0</v>
      </c>
      <c r="L534" s="52">
        <v>92.429400000000001</v>
      </c>
      <c r="M534" s="52">
        <v>16.91</v>
      </c>
      <c r="N534" s="52">
        <v>350.37</v>
      </c>
      <c r="O534" s="52">
        <v>7</v>
      </c>
      <c r="P534" s="2">
        <f t="shared" si="8"/>
        <v>315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199</v>
      </c>
      <c r="B535" s="1">
        <v>0.625</v>
      </c>
      <c r="C535" s="52">
        <v>2015</v>
      </c>
      <c r="D535" s="52">
        <v>1</v>
      </c>
      <c r="E535" s="52">
        <v>9</v>
      </c>
      <c r="F535" s="52">
        <v>14165627</v>
      </c>
      <c r="G535" s="52">
        <v>14165627</v>
      </c>
      <c r="H535" s="52">
        <v>1958526</v>
      </c>
      <c r="I535" s="52">
        <v>1958526</v>
      </c>
      <c r="J535" s="52">
        <v>0</v>
      </c>
      <c r="K535" s="52">
        <v>0</v>
      </c>
      <c r="L535" s="52">
        <v>92.355999999999995</v>
      </c>
      <c r="M535" s="52">
        <v>17.239999999999998</v>
      </c>
      <c r="N535" s="52">
        <v>328.36</v>
      </c>
      <c r="O535" s="52">
        <v>7</v>
      </c>
      <c r="P535" s="2">
        <f t="shared" si="8"/>
        <v>336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198</v>
      </c>
      <c r="B536" s="1">
        <v>0.58333333333333337</v>
      </c>
      <c r="C536" s="52">
        <v>2015</v>
      </c>
      <c r="D536" s="52">
        <v>1</v>
      </c>
      <c r="E536" s="52">
        <v>9</v>
      </c>
      <c r="F536" s="52">
        <v>14165291</v>
      </c>
      <c r="G536" s="52">
        <v>14165291</v>
      </c>
      <c r="H536" s="52">
        <v>1958481</v>
      </c>
      <c r="I536" s="52">
        <v>1958481</v>
      </c>
      <c r="J536" s="52">
        <v>0</v>
      </c>
      <c r="K536" s="52">
        <v>0</v>
      </c>
      <c r="L536" s="52">
        <v>91.973100000000002</v>
      </c>
      <c r="M536" s="52">
        <v>17.73</v>
      </c>
      <c r="N536" s="52">
        <v>348.01</v>
      </c>
      <c r="O536" s="52">
        <v>7</v>
      </c>
      <c r="P536" s="2">
        <f t="shared" si="8"/>
        <v>341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197</v>
      </c>
      <c r="B537" s="1">
        <v>0.54166666666666663</v>
      </c>
      <c r="C537" s="52">
        <v>2015</v>
      </c>
      <c r="D537" s="52">
        <v>1</v>
      </c>
      <c r="E537" s="52">
        <v>9</v>
      </c>
      <c r="F537" s="52">
        <v>14164950</v>
      </c>
      <c r="G537" s="52">
        <v>14164950</v>
      </c>
      <c r="H537" s="52">
        <v>1958435</v>
      </c>
      <c r="I537" s="52">
        <v>1958435</v>
      </c>
      <c r="J537" s="52">
        <v>0</v>
      </c>
      <c r="K537" s="52">
        <v>0</v>
      </c>
      <c r="L537" s="52">
        <v>91.031899999999993</v>
      </c>
      <c r="M537" s="52">
        <v>17.79</v>
      </c>
      <c r="N537" s="52">
        <v>436.17</v>
      </c>
      <c r="O537" s="52">
        <v>7</v>
      </c>
      <c r="P537" s="2">
        <f t="shared" si="8"/>
        <v>390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196</v>
      </c>
      <c r="B538" s="1">
        <v>0.5</v>
      </c>
      <c r="C538" s="52">
        <v>2015</v>
      </c>
      <c r="D538" s="52">
        <v>1</v>
      </c>
      <c r="E538" s="52">
        <v>9</v>
      </c>
      <c r="F538" s="52">
        <v>14164560</v>
      </c>
      <c r="G538" s="52">
        <v>14164560</v>
      </c>
      <c r="H538" s="52">
        <v>1958382</v>
      </c>
      <c r="I538" s="52">
        <v>1958382</v>
      </c>
      <c r="J538" s="52">
        <v>0</v>
      </c>
      <c r="K538" s="52">
        <v>0</v>
      </c>
      <c r="L538" s="52">
        <v>91.885900000000007</v>
      </c>
      <c r="M538" s="52">
        <v>17.47</v>
      </c>
      <c r="N538" s="52">
        <v>458.55</v>
      </c>
      <c r="O538" s="52">
        <v>7</v>
      </c>
      <c r="P538" s="2">
        <f t="shared" si="8"/>
        <v>468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195</v>
      </c>
      <c r="B539" s="1">
        <v>0.45833333333333331</v>
      </c>
      <c r="C539" s="52">
        <v>2015</v>
      </c>
      <c r="D539" s="52">
        <v>1</v>
      </c>
      <c r="E539" s="52">
        <v>9</v>
      </c>
      <c r="F539" s="52">
        <v>14164092</v>
      </c>
      <c r="G539" s="52">
        <v>14164092</v>
      </c>
      <c r="H539" s="52">
        <v>1958319</v>
      </c>
      <c r="I539" s="52">
        <v>1958319</v>
      </c>
      <c r="J539" s="52">
        <v>0</v>
      </c>
      <c r="K539" s="52">
        <v>0</v>
      </c>
      <c r="L539" s="52">
        <v>91.288899999999998</v>
      </c>
      <c r="M539" s="52">
        <v>17.02</v>
      </c>
      <c r="N539" s="52">
        <v>342.17</v>
      </c>
      <c r="O539" s="52">
        <v>7</v>
      </c>
      <c r="P539" s="2">
        <f t="shared" si="8"/>
        <v>407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194</v>
      </c>
      <c r="B540" s="1">
        <v>0.41666666666666669</v>
      </c>
      <c r="C540" s="52">
        <v>2015</v>
      </c>
      <c r="D540" s="52">
        <v>1</v>
      </c>
      <c r="E540" s="52">
        <v>9</v>
      </c>
      <c r="F540" s="52">
        <v>14163685</v>
      </c>
      <c r="G540" s="52">
        <v>14163685</v>
      </c>
      <c r="H540" s="52">
        <v>1958264</v>
      </c>
      <c r="I540" s="52">
        <v>1958264</v>
      </c>
      <c r="J540" s="52">
        <v>0</v>
      </c>
      <c r="K540" s="52">
        <v>0</v>
      </c>
      <c r="L540" s="52">
        <v>92.297399999999996</v>
      </c>
      <c r="M540" s="52">
        <v>15.91</v>
      </c>
      <c r="N540" s="52">
        <v>344.15</v>
      </c>
      <c r="O540" s="52">
        <v>7</v>
      </c>
      <c r="P540" s="2">
        <f t="shared" si="8"/>
        <v>292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193</v>
      </c>
      <c r="B541" s="1">
        <v>0.375</v>
      </c>
      <c r="C541" s="52">
        <v>2015</v>
      </c>
      <c r="D541" s="52">
        <v>1</v>
      </c>
      <c r="E541" s="52">
        <v>9</v>
      </c>
      <c r="F541" s="52">
        <v>14163393</v>
      </c>
      <c r="G541" s="52">
        <v>14163393</v>
      </c>
      <c r="H541" s="52">
        <v>1958225</v>
      </c>
      <c r="I541" s="52">
        <v>1958225</v>
      </c>
      <c r="J541" s="52">
        <v>0</v>
      </c>
      <c r="K541" s="52">
        <v>0</v>
      </c>
      <c r="L541" s="52">
        <v>92.1006</v>
      </c>
      <c r="M541" s="52">
        <v>15</v>
      </c>
      <c r="N541" s="52">
        <v>288.52999999999997</v>
      </c>
      <c r="O541" s="52">
        <v>7</v>
      </c>
      <c r="P541" s="2">
        <f t="shared" si="8"/>
        <v>338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192</v>
      </c>
      <c r="B542" s="1">
        <v>0.33333333333333331</v>
      </c>
      <c r="C542" s="52">
        <v>2015</v>
      </c>
      <c r="D542" s="52">
        <v>1</v>
      </c>
      <c r="E542" s="52">
        <v>9</v>
      </c>
      <c r="F542" s="52">
        <v>14163055</v>
      </c>
      <c r="G542" s="52">
        <v>14163055</v>
      </c>
      <c r="H542" s="52">
        <v>1958180</v>
      </c>
      <c r="I542" s="52">
        <v>1958180</v>
      </c>
      <c r="J542" s="52">
        <v>0</v>
      </c>
      <c r="K542" s="52">
        <v>0</v>
      </c>
      <c r="L542" s="52">
        <v>92.353200000000001</v>
      </c>
      <c r="M542" s="52">
        <v>14.87</v>
      </c>
      <c r="N542" s="52">
        <v>464.72</v>
      </c>
      <c r="O542" s="52">
        <v>7</v>
      </c>
      <c r="P542" s="2">
        <f t="shared" si="8"/>
        <v>362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191</v>
      </c>
      <c r="B543" s="1">
        <v>0.29166666666666669</v>
      </c>
      <c r="C543" s="52">
        <v>2015</v>
      </c>
      <c r="D543" s="52">
        <v>1</v>
      </c>
      <c r="E543" s="52">
        <v>9</v>
      </c>
      <c r="F543" s="52">
        <v>14162693</v>
      </c>
      <c r="G543" s="52">
        <v>14162693</v>
      </c>
      <c r="H543" s="52">
        <v>1958132</v>
      </c>
      <c r="I543" s="52">
        <v>1958132</v>
      </c>
      <c r="J543" s="52">
        <v>0</v>
      </c>
      <c r="K543" s="52">
        <v>0</v>
      </c>
      <c r="L543" s="52">
        <v>92.906099999999995</v>
      </c>
      <c r="M543" s="52">
        <v>15.24</v>
      </c>
      <c r="N543" s="52">
        <v>512.79</v>
      </c>
      <c r="O543" s="52">
        <v>7</v>
      </c>
      <c r="P543" s="2">
        <f t="shared" si="8"/>
        <v>499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190</v>
      </c>
      <c r="B544" s="1">
        <v>0.25</v>
      </c>
      <c r="C544" s="52">
        <v>2015</v>
      </c>
      <c r="D544" s="52">
        <v>1</v>
      </c>
      <c r="E544" s="52">
        <v>9</v>
      </c>
      <c r="F544" s="52">
        <v>14162194</v>
      </c>
      <c r="G544" s="52">
        <v>14162194</v>
      </c>
      <c r="H544" s="52">
        <v>1958066</v>
      </c>
      <c r="I544" s="52">
        <v>1958066</v>
      </c>
      <c r="J544" s="52">
        <v>0</v>
      </c>
      <c r="K544" s="52">
        <v>0</v>
      </c>
      <c r="L544" s="52">
        <v>91.579300000000003</v>
      </c>
      <c r="M544" s="52">
        <v>15.27</v>
      </c>
      <c r="N544" s="52">
        <v>524.14</v>
      </c>
      <c r="O544" s="52">
        <v>7</v>
      </c>
      <c r="P544" s="2">
        <f t="shared" si="8"/>
        <v>522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189</v>
      </c>
      <c r="B545" s="1">
        <v>0.20833333333333334</v>
      </c>
      <c r="C545" s="52">
        <v>2015</v>
      </c>
      <c r="D545" s="52">
        <v>1</v>
      </c>
      <c r="E545" s="52">
        <v>9</v>
      </c>
      <c r="F545" s="52">
        <v>14161672</v>
      </c>
      <c r="G545" s="52">
        <v>14161672</v>
      </c>
      <c r="H545" s="52">
        <v>1957996</v>
      </c>
      <c r="I545" s="52">
        <v>1957996</v>
      </c>
      <c r="J545" s="52">
        <v>0</v>
      </c>
      <c r="K545" s="52">
        <v>0</v>
      </c>
      <c r="L545" s="52">
        <v>92.335800000000006</v>
      </c>
      <c r="M545" s="52">
        <v>15.09</v>
      </c>
      <c r="N545" s="52">
        <v>421.44</v>
      </c>
      <c r="O545" s="52">
        <v>7</v>
      </c>
      <c r="P545" s="2">
        <f t="shared" si="8"/>
        <v>474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188</v>
      </c>
      <c r="B546" s="1">
        <v>0.16666666666666666</v>
      </c>
      <c r="C546" s="52">
        <v>2015</v>
      </c>
      <c r="D546" s="52">
        <v>1</v>
      </c>
      <c r="E546" s="52">
        <v>9</v>
      </c>
      <c r="F546" s="52">
        <v>14161198</v>
      </c>
      <c r="G546" s="52">
        <v>14161198</v>
      </c>
      <c r="H546" s="52">
        <v>1957933</v>
      </c>
      <c r="I546" s="52">
        <v>1957933</v>
      </c>
      <c r="J546" s="52">
        <v>0</v>
      </c>
      <c r="K546" s="52">
        <v>0</v>
      </c>
      <c r="L546" s="52">
        <v>92.439400000000006</v>
      </c>
      <c r="M546" s="52">
        <v>15.06</v>
      </c>
      <c r="N546" s="52">
        <v>460.84</v>
      </c>
      <c r="O546" s="52">
        <v>7</v>
      </c>
      <c r="P546" s="2">
        <f t="shared" si="8"/>
        <v>422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187</v>
      </c>
      <c r="B547" s="1">
        <v>0.125</v>
      </c>
      <c r="C547" s="52">
        <v>2015</v>
      </c>
      <c r="D547" s="52">
        <v>1</v>
      </c>
      <c r="E547" s="52">
        <v>9</v>
      </c>
      <c r="F547" s="52">
        <v>14160776</v>
      </c>
      <c r="G547" s="52">
        <v>14160776</v>
      </c>
      <c r="H547" s="52">
        <v>1957877</v>
      </c>
      <c r="I547" s="52">
        <v>1957877</v>
      </c>
      <c r="J547" s="52">
        <v>0</v>
      </c>
      <c r="K547" s="52">
        <v>0</v>
      </c>
      <c r="L547" s="52">
        <v>92.642300000000006</v>
      </c>
      <c r="M547" s="52">
        <v>15.17</v>
      </c>
      <c r="N547" s="52">
        <v>317.27</v>
      </c>
      <c r="O547" s="52">
        <v>7</v>
      </c>
      <c r="P547" s="2">
        <f t="shared" si="8"/>
        <v>430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186</v>
      </c>
      <c r="B548" s="1">
        <v>8.3333333333333329E-2</v>
      </c>
      <c r="C548" s="52">
        <v>2015</v>
      </c>
      <c r="D548" s="52">
        <v>1</v>
      </c>
      <c r="E548" s="52">
        <v>9</v>
      </c>
      <c r="F548" s="52">
        <v>14160346</v>
      </c>
      <c r="G548" s="52">
        <v>14160346</v>
      </c>
      <c r="H548" s="52">
        <v>1957820</v>
      </c>
      <c r="I548" s="52">
        <v>1957820</v>
      </c>
      <c r="J548" s="52">
        <v>0</v>
      </c>
      <c r="K548" s="52">
        <v>0</v>
      </c>
      <c r="L548" s="52">
        <v>92.968299999999999</v>
      </c>
      <c r="M548" s="52">
        <v>14.7</v>
      </c>
      <c r="N548" s="52">
        <v>287.56</v>
      </c>
      <c r="O548" s="52">
        <v>7</v>
      </c>
      <c r="P548" s="2">
        <f t="shared" si="8"/>
        <v>288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185</v>
      </c>
      <c r="B549" s="1">
        <v>4.1666666666666664E-2</v>
      </c>
      <c r="C549" s="52">
        <v>2015</v>
      </c>
      <c r="D549" s="52">
        <v>1</v>
      </c>
      <c r="E549" s="52">
        <v>9</v>
      </c>
      <c r="F549" s="52">
        <v>14160058</v>
      </c>
      <c r="G549" s="52">
        <v>14160058</v>
      </c>
      <c r="H549" s="52">
        <v>1957782</v>
      </c>
      <c r="I549" s="52">
        <v>1957782</v>
      </c>
      <c r="J549" s="52">
        <v>0</v>
      </c>
      <c r="K549" s="52">
        <v>0</v>
      </c>
      <c r="L549" s="52">
        <v>92.915800000000004</v>
      </c>
      <c r="M549" s="52">
        <v>14.73</v>
      </c>
      <c r="N549" s="52">
        <v>281.77</v>
      </c>
      <c r="O549" s="52">
        <v>7</v>
      </c>
      <c r="P549" s="2">
        <f t="shared" si="8"/>
        <v>273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184</v>
      </c>
      <c r="B550" s="1">
        <v>0</v>
      </c>
      <c r="C550" s="52">
        <v>2015</v>
      </c>
      <c r="D550" s="52">
        <v>1</v>
      </c>
      <c r="E550" s="52">
        <v>9</v>
      </c>
      <c r="F550" s="52">
        <v>14159785</v>
      </c>
      <c r="G550" s="52">
        <v>14159785</v>
      </c>
      <c r="H550" s="52">
        <v>1957746</v>
      </c>
      <c r="I550" s="52">
        <v>1957746</v>
      </c>
      <c r="J550" s="52">
        <v>0</v>
      </c>
      <c r="K550" s="52">
        <v>0</v>
      </c>
      <c r="L550" s="52">
        <v>93.455200000000005</v>
      </c>
      <c r="M550" s="52">
        <v>15.07</v>
      </c>
      <c r="N550" s="52">
        <v>303.56</v>
      </c>
      <c r="O550" s="52">
        <v>7</v>
      </c>
      <c r="P550" s="2">
        <f t="shared" si="8"/>
        <v>305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183</v>
      </c>
      <c r="B551" s="1">
        <v>0.95833333333333337</v>
      </c>
      <c r="C551" s="52">
        <v>2015</v>
      </c>
      <c r="D551" s="52">
        <v>1</v>
      </c>
      <c r="E551" s="52">
        <v>8</v>
      </c>
      <c r="F551" s="52">
        <v>14159480</v>
      </c>
      <c r="G551" s="52">
        <v>14159480</v>
      </c>
      <c r="H551" s="52">
        <v>1957706</v>
      </c>
      <c r="I551" s="52">
        <v>1957706</v>
      </c>
      <c r="J551" s="52">
        <v>0</v>
      </c>
      <c r="K551" s="52">
        <v>0</v>
      </c>
      <c r="L551" s="52">
        <v>93.589699999999993</v>
      </c>
      <c r="M551" s="52">
        <v>15.38</v>
      </c>
      <c r="N551" s="52">
        <v>289.10000000000002</v>
      </c>
      <c r="O551" s="52">
        <v>7</v>
      </c>
      <c r="P551" s="2">
        <f t="shared" si="8"/>
        <v>296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182</v>
      </c>
      <c r="B552" s="1">
        <v>0.91666666666666663</v>
      </c>
      <c r="C552" s="52">
        <v>2015</v>
      </c>
      <c r="D552" s="52">
        <v>1</v>
      </c>
      <c r="E552" s="52">
        <v>8</v>
      </c>
      <c r="F552" s="52">
        <v>14159184</v>
      </c>
      <c r="G552" s="52">
        <v>14159184</v>
      </c>
      <c r="H552" s="52">
        <v>1957667</v>
      </c>
      <c r="I552" s="52">
        <v>1957667</v>
      </c>
      <c r="J552" s="52">
        <v>0</v>
      </c>
      <c r="K552" s="52">
        <v>0</v>
      </c>
      <c r="L552" s="52">
        <v>93.238500000000002</v>
      </c>
      <c r="M552" s="52">
        <v>15.36</v>
      </c>
      <c r="N552" s="52">
        <v>279.93</v>
      </c>
      <c r="O552" s="52">
        <v>7</v>
      </c>
      <c r="P552" s="2">
        <f t="shared" si="8"/>
        <v>266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181</v>
      </c>
      <c r="B553" s="1">
        <v>0.875</v>
      </c>
      <c r="C553" s="52">
        <v>2015</v>
      </c>
      <c r="D553" s="52">
        <v>1</v>
      </c>
      <c r="E553" s="52">
        <v>8</v>
      </c>
      <c r="F553" s="52">
        <v>14158918</v>
      </c>
      <c r="G553" s="52">
        <v>14158918</v>
      </c>
      <c r="H553" s="52">
        <v>1957632</v>
      </c>
      <c r="I553" s="52">
        <v>1957632</v>
      </c>
      <c r="J553" s="52">
        <v>0</v>
      </c>
      <c r="K553" s="52">
        <v>0</v>
      </c>
      <c r="L553" s="52">
        <v>93.397400000000005</v>
      </c>
      <c r="M553" s="52">
        <v>15.55</v>
      </c>
      <c r="N553" s="52">
        <v>335.58</v>
      </c>
      <c r="O553" s="52">
        <v>7</v>
      </c>
      <c r="P553" s="2">
        <f t="shared" si="8"/>
        <v>318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180</v>
      </c>
      <c r="B554" s="1">
        <v>0.83333333333333337</v>
      </c>
      <c r="C554" s="52">
        <v>2015</v>
      </c>
      <c r="D554" s="52">
        <v>1</v>
      </c>
      <c r="E554" s="52">
        <v>8</v>
      </c>
      <c r="F554" s="52">
        <v>14158600</v>
      </c>
      <c r="G554" s="52">
        <v>14158600</v>
      </c>
      <c r="H554" s="52">
        <v>1957590</v>
      </c>
      <c r="I554" s="52">
        <v>1957590</v>
      </c>
      <c r="J554" s="52">
        <v>0</v>
      </c>
      <c r="K554" s="52">
        <v>0</v>
      </c>
      <c r="L554" s="52">
        <v>94.047399999999996</v>
      </c>
      <c r="M554" s="52">
        <v>15.73</v>
      </c>
      <c r="N554" s="52">
        <v>356.92</v>
      </c>
      <c r="O554" s="52">
        <v>7</v>
      </c>
      <c r="P554" s="2">
        <f t="shared" si="8"/>
        <v>351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179</v>
      </c>
      <c r="B555" s="1">
        <v>0.79166666666666663</v>
      </c>
      <c r="C555" s="52">
        <v>2015</v>
      </c>
      <c r="D555" s="52">
        <v>1</v>
      </c>
      <c r="E555" s="52">
        <v>8</v>
      </c>
      <c r="F555" s="52">
        <v>14158249</v>
      </c>
      <c r="G555" s="52">
        <v>14158249</v>
      </c>
      <c r="H555" s="52">
        <v>1957544</v>
      </c>
      <c r="I555" s="52">
        <v>1957544</v>
      </c>
      <c r="J555" s="52">
        <v>0</v>
      </c>
      <c r="K555" s="52">
        <v>0</v>
      </c>
      <c r="L555" s="52">
        <v>92.837400000000002</v>
      </c>
      <c r="M555" s="52">
        <v>16.100000000000001</v>
      </c>
      <c r="N555" s="52">
        <v>390.74</v>
      </c>
      <c r="O555" s="52">
        <v>7</v>
      </c>
      <c r="P555" s="2">
        <f t="shared" si="8"/>
        <v>362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178</v>
      </c>
      <c r="B556" s="1">
        <v>0.75</v>
      </c>
      <c r="C556" s="52">
        <v>2015</v>
      </c>
      <c r="D556" s="52">
        <v>1</v>
      </c>
      <c r="E556" s="52">
        <v>8</v>
      </c>
      <c r="F556" s="52">
        <v>14157887</v>
      </c>
      <c r="G556" s="52">
        <v>14157887</v>
      </c>
      <c r="H556" s="52">
        <v>1957496</v>
      </c>
      <c r="I556" s="52">
        <v>1957496</v>
      </c>
      <c r="J556" s="52">
        <v>0</v>
      </c>
      <c r="K556" s="52">
        <v>0</v>
      </c>
      <c r="L556" s="52">
        <v>92.442300000000003</v>
      </c>
      <c r="M556" s="52">
        <v>16.53</v>
      </c>
      <c r="N556" s="52">
        <v>462.6</v>
      </c>
      <c r="O556" s="52">
        <v>7</v>
      </c>
      <c r="P556" s="2">
        <f t="shared" si="8"/>
        <v>450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177</v>
      </c>
      <c r="B557" s="1">
        <v>0.70833333333333337</v>
      </c>
      <c r="C557" s="52">
        <v>2015</v>
      </c>
      <c r="D557" s="52">
        <v>1</v>
      </c>
      <c r="E557" s="52">
        <v>8</v>
      </c>
      <c r="F557" s="52">
        <v>14157437</v>
      </c>
      <c r="G557" s="52">
        <v>14157437</v>
      </c>
      <c r="H557" s="52">
        <v>1957436</v>
      </c>
      <c r="I557" s="52">
        <v>1957436</v>
      </c>
      <c r="J557" s="52">
        <v>0</v>
      </c>
      <c r="K557" s="52">
        <v>0</v>
      </c>
      <c r="L557" s="52">
        <v>92.133600000000001</v>
      </c>
      <c r="M557" s="52">
        <v>16.920000000000002</v>
      </c>
      <c r="N557" s="52">
        <v>478.74</v>
      </c>
      <c r="O557" s="52">
        <v>7</v>
      </c>
      <c r="P557" s="2">
        <f t="shared" si="8"/>
        <v>440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176</v>
      </c>
      <c r="B558" s="1">
        <v>0.66666666666666663</v>
      </c>
      <c r="C558" s="52">
        <v>2015</v>
      </c>
      <c r="D558" s="52">
        <v>1</v>
      </c>
      <c r="E558" s="52">
        <v>8</v>
      </c>
      <c r="F558" s="52">
        <v>14156997</v>
      </c>
      <c r="G558" s="52">
        <v>14156997</v>
      </c>
      <c r="H558" s="52">
        <v>1957377</v>
      </c>
      <c r="I558" s="52">
        <v>1957377</v>
      </c>
      <c r="J558" s="52">
        <v>0</v>
      </c>
      <c r="K558" s="52">
        <v>0</v>
      </c>
      <c r="L558" s="52">
        <v>92.799199999999999</v>
      </c>
      <c r="M558" s="52">
        <v>17.309999999999999</v>
      </c>
      <c r="N558" s="52">
        <v>382.7</v>
      </c>
      <c r="O558" s="52">
        <v>7</v>
      </c>
      <c r="P558" s="2">
        <f t="shared" si="8"/>
        <v>457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175</v>
      </c>
      <c r="B559" s="1">
        <v>0.625</v>
      </c>
      <c r="C559" s="52">
        <v>2015</v>
      </c>
      <c r="D559" s="52">
        <v>1</v>
      </c>
      <c r="E559" s="52">
        <v>8</v>
      </c>
      <c r="F559" s="52">
        <v>14156540</v>
      </c>
      <c r="G559" s="52">
        <v>14156540</v>
      </c>
      <c r="H559" s="52">
        <v>1957316</v>
      </c>
      <c r="I559" s="52">
        <v>1957316</v>
      </c>
      <c r="J559" s="52">
        <v>0</v>
      </c>
      <c r="K559" s="52">
        <v>0</v>
      </c>
      <c r="L559" s="52">
        <v>92.805499999999995</v>
      </c>
      <c r="M559" s="52">
        <v>17.47</v>
      </c>
      <c r="N559" s="52">
        <v>440.47</v>
      </c>
      <c r="O559" s="52">
        <v>7</v>
      </c>
      <c r="P559" s="2">
        <f t="shared" si="8"/>
        <v>352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174</v>
      </c>
      <c r="B560" s="1">
        <v>0.58333333333333337</v>
      </c>
      <c r="C560" s="52">
        <v>2015</v>
      </c>
      <c r="D560" s="52">
        <v>1</v>
      </c>
      <c r="E560" s="52">
        <v>8</v>
      </c>
      <c r="F560" s="52">
        <v>14156188</v>
      </c>
      <c r="G560" s="52">
        <v>14156188</v>
      </c>
      <c r="H560" s="52">
        <v>1957269</v>
      </c>
      <c r="I560" s="52">
        <v>1957269</v>
      </c>
      <c r="J560" s="52">
        <v>0</v>
      </c>
      <c r="K560" s="52">
        <v>0</v>
      </c>
      <c r="L560" s="52">
        <v>92.191900000000004</v>
      </c>
      <c r="M560" s="52">
        <v>17.3</v>
      </c>
      <c r="N560" s="52">
        <v>466.73</v>
      </c>
      <c r="O560" s="52">
        <v>7</v>
      </c>
      <c r="P560" s="2">
        <f t="shared" si="8"/>
        <v>506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173</v>
      </c>
      <c r="B561" s="1">
        <v>0.54166666666666663</v>
      </c>
      <c r="C561" s="52">
        <v>2015</v>
      </c>
      <c r="D561" s="52">
        <v>1</v>
      </c>
      <c r="E561" s="52">
        <v>8</v>
      </c>
      <c r="F561" s="52">
        <v>14155682</v>
      </c>
      <c r="G561" s="52">
        <v>14155682</v>
      </c>
      <c r="H561" s="52">
        <v>1957201</v>
      </c>
      <c r="I561" s="52">
        <v>1957201</v>
      </c>
      <c r="J561" s="52">
        <v>0</v>
      </c>
      <c r="K561" s="52">
        <v>0</v>
      </c>
      <c r="L561" s="52">
        <v>91.182000000000002</v>
      </c>
      <c r="M561" s="52">
        <v>17.09</v>
      </c>
      <c r="N561" s="52">
        <v>444.74</v>
      </c>
      <c r="O561" s="52">
        <v>7</v>
      </c>
      <c r="P561" s="2">
        <f t="shared" si="8"/>
        <v>480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172</v>
      </c>
      <c r="B562" s="1">
        <v>0.5</v>
      </c>
      <c r="C562" s="52">
        <v>2015</v>
      </c>
      <c r="D562" s="52">
        <v>1</v>
      </c>
      <c r="E562" s="52">
        <v>8</v>
      </c>
      <c r="F562" s="52">
        <v>14155202</v>
      </c>
      <c r="G562" s="52">
        <v>14155202</v>
      </c>
      <c r="H562" s="52">
        <v>1957136</v>
      </c>
      <c r="I562" s="52">
        <v>1957136</v>
      </c>
      <c r="J562" s="52">
        <v>0</v>
      </c>
      <c r="K562" s="52">
        <v>0</v>
      </c>
      <c r="L562" s="52">
        <v>92.6798</v>
      </c>
      <c r="M562" s="52">
        <v>16.809999999999999</v>
      </c>
      <c r="N562" s="52">
        <v>330.34</v>
      </c>
      <c r="O562" s="52">
        <v>7</v>
      </c>
      <c r="P562" s="2">
        <f t="shared" si="8"/>
        <v>368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171</v>
      </c>
      <c r="B563" s="1">
        <v>0.45833333333333331</v>
      </c>
      <c r="C563" s="52">
        <v>2015</v>
      </c>
      <c r="D563" s="52">
        <v>1</v>
      </c>
      <c r="E563" s="52">
        <v>8</v>
      </c>
      <c r="F563" s="52">
        <v>14154834</v>
      </c>
      <c r="G563" s="52">
        <v>14154834</v>
      </c>
      <c r="H563" s="52">
        <v>1957087</v>
      </c>
      <c r="I563" s="52">
        <v>1957087</v>
      </c>
      <c r="J563" s="52">
        <v>0</v>
      </c>
      <c r="K563" s="52">
        <v>0</v>
      </c>
      <c r="L563" s="52">
        <v>91.638900000000007</v>
      </c>
      <c r="M563" s="52">
        <v>16.53</v>
      </c>
      <c r="N563" s="52">
        <v>509.58</v>
      </c>
      <c r="O563" s="52">
        <v>7</v>
      </c>
      <c r="P563" s="2">
        <f t="shared" si="8"/>
        <v>416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170</v>
      </c>
      <c r="B564" s="1">
        <v>0.41666666666666669</v>
      </c>
      <c r="C564" s="52">
        <v>2015</v>
      </c>
      <c r="D564" s="52">
        <v>1</v>
      </c>
      <c r="E564" s="52">
        <v>8</v>
      </c>
      <c r="F564" s="52">
        <v>14154418</v>
      </c>
      <c r="G564" s="52">
        <v>14154418</v>
      </c>
      <c r="H564" s="52">
        <v>1957031</v>
      </c>
      <c r="I564" s="52">
        <v>1957031</v>
      </c>
      <c r="J564" s="52">
        <v>0</v>
      </c>
      <c r="K564" s="52">
        <v>0</v>
      </c>
      <c r="L564" s="52">
        <v>90.349100000000007</v>
      </c>
      <c r="M564" s="52">
        <v>16.350000000000001</v>
      </c>
      <c r="N564" s="52">
        <v>435.12</v>
      </c>
      <c r="O564" s="52">
        <v>7</v>
      </c>
      <c r="P564" s="2">
        <f t="shared" si="8"/>
        <v>507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169</v>
      </c>
      <c r="B565" s="1">
        <v>0.375</v>
      </c>
      <c r="C565" s="52">
        <v>2015</v>
      </c>
      <c r="D565" s="52">
        <v>1</v>
      </c>
      <c r="E565" s="52">
        <v>8</v>
      </c>
      <c r="F565" s="52">
        <v>14153911</v>
      </c>
      <c r="G565" s="52">
        <v>14153911</v>
      </c>
      <c r="H565" s="52">
        <v>1956962</v>
      </c>
      <c r="I565" s="52">
        <v>1956962</v>
      </c>
      <c r="J565" s="52">
        <v>0</v>
      </c>
      <c r="K565" s="52">
        <v>0</v>
      </c>
      <c r="L565" s="52">
        <v>91.368099999999998</v>
      </c>
      <c r="M565" s="52">
        <v>15.79</v>
      </c>
      <c r="N565" s="52">
        <v>434.98</v>
      </c>
      <c r="O565" s="52">
        <v>7</v>
      </c>
      <c r="P565" s="2">
        <f t="shared" si="8"/>
        <v>379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168</v>
      </c>
      <c r="B566" s="1">
        <v>0.33333333333333331</v>
      </c>
      <c r="C566" s="52">
        <v>2015</v>
      </c>
      <c r="D566" s="52">
        <v>1</v>
      </c>
      <c r="E566" s="52">
        <v>8</v>
      </c>
      <c r="F566" s="52">
        <v>14153532</v>
      </c>
      <c r="G566" s="52">
        <v>14153532</v>
      </c>
      <c r="H566" s="52">
        <v>1956911</v>
      </c>
      <c r="I566" s="52">
        <v>1956911</v>
      </c>
      <c r="J566" s="52">
        <v>0</v>
      </c>
      <c r="K566" s="52">
        <v>0</v>
      </c>
      <c r="L566" s="52">
        <v>90.721500000000006</v>
      </c>
      <c r="M566" s="52">
        <v>15.41</v>
      </c>
      <c r="N566" s="52">
        <v>293.05</v>
      </c>
      <c r="O566" s="52">
        <v>7</v>
      </c>
      <c r="P566" s="2">
        <f t="shared" si="8"/>
        <v>400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167</v>
      </c>
      <c r="B567" s="1">
        <v>0.29166666666666669</v>
      </c>
      <c r="C567" s="52">
        <v>2015</v>
      </c>
      <c r="D567" s="52">
        <v>1</v>
      </c>
      <c r="E567" s="52">
        <v>8</v>
      </c>
      <c r="F567" s="52">
        <v>14153132</v>
      </c>
      <c r="G567" s="52">
        <v>14153132</v>
      </c>
      <c r="H567" s="52">
        <v>1956857</v>
      </c>
      <c r="I567" s="52">
        <v>1956857</v>
      </c>
      <c r="J567" s="52">
        <v>0</v>
      </c>
      <c r="K567" s="52">
        <v>0</v>
      </c>
      <c r="L567" s="52">
        <v>92.5428</v>
      </c>
      <c r="M567" s="52">
        <v>15.14</v>
      </c>
      <c r="N567" s="52">
        <v>322.89</v>
      </c>
      <c r="O567" s="52">
        <v>7</v>
      </c>
      <c r="P567" s="2">
        <f t="shared" ref="P567:P630" si="9">F567-F568</f>
        <v>279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166</v>
      </c>
      <c r="B568" s="1">
        <v>0.25</v>
      </c>
      <c r="C568" s="52">
        <v>2015</v>
      </c>
      <c r="D568" s="52">
        <v>1</v>
      </c>
      <c r="E568" s="52">
        <v>8</v>
      </c>
      <c r="F568" s="52">
        <v>14152853</v>
      </c>
      <c r="G568" s="52">
        <v>14152853</v>
      </c>
      <c r="H568" s="52">
        <v>1956820</v>
      </c>
      <c r="I568" s="52">
        <v>1956820</v>
      </c>
      <c r="J568" s="52">
        <v>0</v>
      </c>
      <c r="K568" s="52">
        <v>0</v>
      </c>
      <c r="L568" s="52">
        <v>91.742999999999995</v>
      </c>
      <c r="M568" s="52">
        <v>15.57</v>
      </c>
      <c r="N568" s="52">
        <v>322.01</v>
      </c>
      <c r="O568" s="52">
        <v>7</v>
      </c>
      <c r="P568" s="2">
        <f t="shared" si="9"/>
        <v>358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165</v>
      </c>
      <c r="B569" s="1">
        <v>0.20833333333333334</v>
      </c>
      <c r="C569" s="52">
        <v>2015</v>
      </c>
      <c r="D569" s="52">
        <v>1</v>
      </c>
      <c r="E569" s="52">
        <v>8</v>
      </c>
      <c r="F569" s="52">
        <v>14152495</v>
      </c>
      <c r="G569" s="52">
        <v>14152495</v>
      </c>
      <c r="H569" s="52">
        <v>1956772</v>
      </c>
      <c r="I569" s="52">
        <v>1956772</v>
      </c>
      <c r="J569" s="52">
        <v>0</v>
      </c>
      <c r="K569" s="52">
        <v>0</v>
      </c>
      <c r="L569" s="52">
        <v>92.383099999999999</v>
      </c>
      <c r="M569" s="52">
        <v>15.39</v>
      </c>
      <c r="N569" s="52">
        <v>308.37</v>
      </c>
      <c r="O569" s="52">
        <v>7</v>
      </c>
      <c r="P569" s="2">
        <f t="shared" si="9"/>
        <v>293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164</v>
      </c>
      <c r="B570" s="1">
        <v>0.16666666666666666</v>
      </c>
      <c r="C570" s="52">
        <v>2015</v>
      </c>
      <c r="D570" s="52">
        <v>1</v>
      </c>
      <c r="E570" s="52">
        <v>8</v>
      </c>
      <c r="F570" s="52">
        <v>14152202</v>
      </c>
      <c r="G570" s="52">
        <v>14152202</v>
      </c>
      <c r="H570" s="52">
        <v>1956733</v>
      </c>
      <c r="I570" s="52">
        <v>1956733</v>
      </c>
      <c r="J570" s="52">
        <v>0</v>
      </c>
      <c r="K570" s="52">
        <v>0</v>
      </c>
      <c r="L570" s="52">
        <v>92.541899999999998</v>
      </c>
      <c r="M570" s="52">
        <v>15.51</v>
      </c>
      <c r="N570" s="52">
        <v>345.92</v>
      </c>
      <c r="O570" s="52">
        <v>7</v>
      </c>
      <c r="P570" s="2">
        <f t="shared" si="9"/>
        <v>324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163</v>
      </c>
      <c r="B571" s="1">
        <v>0.125</v>
      </c>
      <c r="C571" s="52">
        <v>2015</v>
      </c>
      <c r="D571" s="52">
        <v>1</v>
      </c>
      <c r="E571" s="52">
        <v>8</v>
      </c>
      <c r="F571" s="52">
        <v>14151878</v>
      </c>
      <c r="G571" s="52">
        <v>14151878</v>
      </c>
      <c r="H571" s="52">
        <v>1956690</v>
      </c>
      <c r="I571" s="52">
        <v>1956690</v>
      </c>
      <c r="J571" s="52">
        <v>0</v>
      </c>
      <c r="K571" s="52">
        <v>0</v>
      </c>
      <c r="L571" s="52">
        <v>92.347800000000007</v>
      </c>
      <c r="M571" s="52">
        <v>15.58</v>
      </c>
      <c r="N571" s="52">
        <v>374.7</v>
      </c>
      <c r="O571" s="52">
        <v>7</v>
      </c>
      <c r="P571" s="2">
        <f t="shared" si="9"/>
        <v>338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162</v>
      </c>
      <c r="B572" s="1">
        <v>8.3333333333333329E-2</v>
      </c>
      <c r="C572" s="52">
        <v>2015</v>
      </c>
      <c r="D572" s="52">
        <v>1</v>
      </c>
      <c r="E572" s="52">
        <v>8</v>
      </c>
      <c r="F572" s="52">
        <v>14151540</v>
      </c>
      <c r="G572" s="52">
        <v>14151540</v>
      </c>
      <c r="H572" s="52">
        <v>1956645</v>
      </c>
      <c r="I572" s="52">
        <v>1956645</v>
      </c>
      <c r="J572" s="52">
        <v>0</v>
      </c>
      <c r="K572" s="52">
        <v>0</v>
      </c>
      <c r="L572" s="52">
        <v>91.712900000000005</v>
      </c>
      <c r="M572" s="52">
        <v>15.87</v>
      </c>
      <c r="N572" s="52">
        <v>463.03</v>
      </c>
      <c r="O572" s="52">
        <v>7</v>
      </c>
      <c r="P572" s="2">
        <f t="shared" si="9"/>
        <v>485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161</v>
      </c>
      <c r="B573" s="1">
        <v>4.1666666666666664E-2</v>
      </c>
      <c r="C573" s="52">
        <v>2015</v>
      </c>
      <c r="D573" s="52">
        <v>1</v>
      </c>
      <c r="E573" s="52">
        <v>8</v>
      </c>
      <c r="F573" s="52">
        <v>14151055</v>
      </c>
      <c r="G573" s="52">
        <v>14151055</v>
      </c>
      <c r="H573" s="52">
        <v>1956580</v>
      </c>
      <c r="I573" s="52">
        <v>1956580</v>
      </c>
      <c r="J573" s="52">
        <v>0</v>
      </c>
      <c r="K573" s="52">
        <v>0</v>
      </c>
      <c r="L573" s="52">
        <v>92.272400000000005</v>
      </c>
      <c r="M573" s="52">
        <v>15.78</v>
      </c>
      <c r="N573" s="52">
        <v>404.9</v>
      </c>
      <c r="O573" s="52">
        <v>7</v>
      </c>
      <c r="P573" s="2">
        <f t="shared" si="9"/>
        <v>382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160</v>
      </c>
      <c r="B574" s="1">
        <v>0</v>
      </c>
      <c r="C574" s="52">
        <v>2015</v>
      </c>
      <c r="D574" s="52">
        <v>1</v>
      </c>
      <c r="E574" s="52">
        <v>8</v>
      </c>
      <c r="F574" s="52">
        <v>14150673</v>
      </c>
      <c r="G574" s="52">
        <v>14150673</v>
      </c>
      <c r="H574" s="52">
        <v>1956529</v>
      </c>
      <c r="I574" s="52">
        <v>1956529</v>
      </c>
      <c r="J574" s="52">
        <v>0</v>
      </c>
      <c r="K574" s="52">
        <v>0</v>
      </c>
      <c r="L574" s="52">
        <v>92.254300000000001</v>
      </c>
      <c r="M574" s="52">
        <v>15.89</v>
      </c>
      <c r="N574" s="52">
        <v>502.47</v>
      </c>
      <c r="O574" s="52">
        <v>7</v>
      </c>
      <c r="P574" s="2">
        <f t="shared" si="9"/>
        <v>458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159</v>
      </c>
      <c r="B575" s="1">
        <v>0.95833333333333337</v>
      </c>
      <c r="C575" s="52">
        <v>2015</v>
      </c>
      <c r="D575" s="52">
        <v>1</v>
      </c>
      <c r="E575" s="52">
        <v>7</v>
      </c>
      <c r="F575" s="52">
        <v>14150215</v>
      </c>
      <c r="G575" s="52">
        <v>14150215</v>
      </c>
      <c r="H575" s="52">
        <v>1956468</v>
      </c>
      <c r="I575" s="52">
        <v>1956468</v>
      </c>
      <c r="J575" s="52">
        <v>0</v>
      </c>
      <c r="K575" s="52">
        <v>0</v>
      </c>
      <c r="L575" s="52">
        <v>92.849400000000003</v>
      </c>
      <c r="M575" s="52">
        <v>15.7</v>
      </c>
      <c r="N575" s="52">
        <v>349.62</v>
      </c>
      <c r="O575" s="52">
        <v>7</v>
      </c>
      <c r="P575" s="2">
        <f t="shared" si="9"/>
        <v>437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158</v>
      </c>
      <c r="B576" s="1">
        <v>0.91666666666666663</v>
      </c>
      <c r="C576" s="52">
        <v>2015</v>
      </c>
      <c r="D576" s="52">
        <v>1</v>
      </c>
      <c r="E576" s="52">
        <v>7</v>
      </c>
      <c r="F576" s="52">
        <v>14149778</v>
      </c>
      <c r="G576" s="52">
        <v>14149778</v>
      </c>
      <c r="H576" s="52">
        <v>1956410</v>
      </c>
      <c r="I576" s="52">
        <v>1956410</v>
      </c>
      <c r="J576" s="52">
        <v>0</v>
      </c>
      <c r="K576" s="52">
        <v>0</v>
      </c>
      <c r="L576" s="52">
        <v>92.883799999999994</v>
      </c>
      <c r="M576" s="52">
        <v>15.57</v>
      </c>
      <c r="N576" s="52">
        <v>361.55</v>
      </c>
      <c r="O576" s="52">
        <v>7</v>
      </c>
      <c r="P576" s="2">
        <f t="shared" si="9"/>
        <v>363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157</v>
      </c>
      <c r="B577" s="1">
        <v>0.875</v>
      </c>
      <c r="C577" s="52">
        <v>2015</v>
      </c>
      <c r="D577" s="52">
        <v>1</v>
      </c>
      <c r="E577" s="52">
        <v>7</v>
      </c>
      <c r="F577" s="52">
        <v>14149415</v>
      </c>
      <c r="G577" s="52">
        <v>14149415</v>
      </c>
      <c r="H577" s="52">
        <v>1956362</v>
      </c>
      <c r="I577" s="52">
        <v>1956362</v>
      </c>
      <c r="J577" s="52">
        <v>0</v>
      </c>
      <c r="K577" s="52">
        <v>0</v>
      </c>
      <c r="L577" s="52">
        <v>92.804699999999997</v>
      </c>
      <c r="M577" s="52">
        <v>15.55</v>
      </c>
      <c r="N577" s="52">
        <v>325.72000000000003</v>
      </c>
      <c r="O577" s="52">
        <v>7</v>
      </c>
      <c r="P577" s="2">
        <f t="shared" si="9"/>
        <v>347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156</v>
      </c>
      <c r="B578" s="1">
        <v>0.83333333333333337</v>
      </c>
      <c r="C578" s="52">
        <v>2015</v>
      </c>
      <c r="D578" s="52">
        <v>1</v>
      </c>
      <c r="E578" s="52">
        <v>7</v>
      </c>
      <c r="F578" s="52">
        <v>14149068</v>
      </c>
      <c r="G578" s="52">
        <v>14149068</v>
      </c>
      <c r="H578" s="52">
        <v>1956316</v>
      </c>
      <c r="I578" s="52">
        <v>1956316</v>
      </c>
      <c r="J578" s="52">
        <v>0</v>
      </c>
      <c r="K578" s="52">
        <v>0</v>
      </c>
      <c r="L578" s="52">
        <v>93.606499999999997</v>
      </c>
      <c r="M578" s="52">
        <v>15.68</v>
      </c>
      <c r="N578" s="52">
        <v>371.31</v>
      </c>
      <c r="O578" s="52">
        <v>7</v>
      </c>
      <c r="P578" s="2">
        <f t="shared" si="9"/>
        <v>334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155</v>
      </c>
      <c r="B579" s="1">
        <v>0.79166666666666663</v>
      </c>
      <c r="C579" s="52">
        <v>2015</v>
      </c>
      <c r="D579" s="52">
        <v>1</v>
      </c>
      <c r="E579" s="52">
        <v>7</v>
      </c>
      <c r="F579" s="52">
        <v>14148734</v>
      </c>
      <c r="G579" s="52">
        <v>14148734</v>
      </c>
      <c r="H579" s="52">
        <v>1956272</v>
      </c>
      <c r="I579" s="52">
        <v>1956272</v>
      </c>
      <c r="J579" s="52">
        <v>0</v>
      </c>
      <c r="K579" s="52">
        <v>0</v>
      </c>
      <c r="L579" s="52">
        <v>93.081999999999994</v>
      </c>
      <c r="M579" s="52">
        <v>16.03</v>
      </c>
      <c r="N579" s="52">
        <v>346.48</v>
      </c>
      <c r="O579" s="52">
        <v>7</v>
      </c>
      <c r="P579" s="2">
        <f t="shared" si="9"/>
        <v>363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154</v>
      </c>
      <c r="B580" s="1">
        <v>0.75</v>
      </c>
      <c r="C580" s="52">
        <v>2015</v>
      </c>
      <c r="D580" s="52">
        <v>1</v>
      </c>
      <c r="E580" s="52">
        <v>7</v>
      </c>
      <c r="F580" s="52">
        <v>14148371</v>
      </c>
      <c r="G580" s="52">
        <v>14148371</v>
      </c>
      <c r="H580" s="52">
        <v>1956224</v>
      </c>
      <c r="I580" s="52">
        <v>1956224</v>
      </c>
      <c r="J580" s="52">
        <v>0</v>
      </c>
      <c r="K580" s="52">
        <v>0</v>
      </c>
      <c r="L580" s="52">
        <v>92.392799999999994</v>
      </c>
      <c r="M580" s="52">
        <v>16.899999999999999</v>
      </c>
      <c r="N580" s="52">
        <v>424.91</v>
      </c>
      <c r="O580" s="52">
        <v>7</v>
      </c>
      <c r="P580" s="2">
        <f t="shared" si="9"/>
        <v>374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153</v>
      </c>
      <c r="B581" s="1">
        <v>0.70833333333333337</v>
      </c>
      <c r="C581" s="52">
        <v>2015</v>
      </c>
      <c r="D581" s="52">
        <v>1</v>
      </c>
      <c r="E581" s="52">
        <v>7</v>
      </c>
      <c r="F581" s="52">
        <v>14147997</v>
      </c>
      <c r="G581" s="52">
        <v>14147997</v>
      </c>
      <c r="H581" s="52">
        <v>1956174</v>
      </c>
      <c r="I581" s="52">
        <v>1956174</v>
      </c>
      <c r="J581" s="52">
        <v>0</v>
      </c>
      <c r="K581" s="52">
        <v>0</v>
      </c>
      <c r="L581" s="52">
        <v>92.0916</v>
      </c>
      <c r="M581" s="52">
        <v>17.47</v>
      </c>
      <c r="N581" s="52">
        <v>488.21</v>
      </c>
      <c r="O581" s="52">
        <v>7</v>
      </c>
      <c r="P581" s="2">
        <f t="shared" si="9"/>
        <v>461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152</v>
      </c>
      <c r="B582" s="1">
        <v>0.66666666666666663</v>
      </c>
      <c r="C582" s="52">
        <v>2015</v>
      </c>
      <c r="D582" s="52">
        <v>1</v>
      </c>
      <c r="E582" s="52">
        <v>7</v>
      </c>
      <c r="F582" s="52">
        <v>14147536</v>
      </c>
      <c r="G582" s="52">
        <v>14147536</v>
      </c>
      <c r="H582" s="52">
        <v>1956112</v>
      </c>
      <c r="I582" s="52">
        <v>1956112</v>
      </c>
      <c r="J582" s="52">
        <v>0</v>
      </c>
      <c r="K582" s="52">
        <v>0</v>
      </c>
      <c r="L582" s="52">
        <v>91.694999999999993</v>
      </c>
      <c r="M582" s="52">
        <v>17.850000000000001</v>
      </c>
      <c r="N582" s="52">
        <v>402.79</v>
      </c>
      <c r="O582" s="52">
        <v>7</v>
      </c>
      <c r="P582" s="2">
        <f t="shared" si="9"/>
        <v>489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151</v>
      </c>
      <c r="B583" s="1">
        <v>0.625</v>
      </c>
      <c r="C583" s="52">
        <v>2015</v>
      </c>
      <c r="D583" s="52">
        <v>1</v>
      </c>
      <c r="E583" s="52">
        <v>7</v>
      </c>
      <c r="F583" s="52">
        <v>14147047</v>
      </c>
      <c r="G583" s="52">
        <v>14147047</v>
      </c>
      <c r="H583" s="52">
        <v>1956046</v>
      </c>
      <c r="I583" s="52">
        <v>1956046</v>
      </c>
      <c r="J583" s="52">
        <v>0</v>
      </c>
      <c r="K583" s="52">
        <v>0</v>
      </c>
      <c r="L583" s="52">
        <v>92.796700000000001</v>
      </c>
      <c r="M583" s="52">
        <v>18.22</v>
      </c>
      <c r="N583" s="52">
        <v>357.81</v>
      </c>
      <c r="O583" s="52">
        <v>7</v>
      </c>
      <c r="P583" s="2">
        <f t="shared" si="9"/>
        <v>351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150</v>
      </c>
      <c r="B584" s="1">
        <v>0.58333333333333337</v>
      </c>
      <c r="C584" s="52">
        <v>2015</v>
      </c>
      <c r="D584" s="52">
        <v>1</v>
      </c>
      <c r="E584" s="52">
        <v>7</v>
      </c>
      <c r="F584" s="52">
        <v>14146696</v>
      </c>
      <c r="G584" s="52">
        <v>14146696</v>
      </c>
      <c r="H584" s="52">
        <v>1955999</v>
      </c>
      <c r="I584" s="52">
        <v>1955999</v>
      </c>
      <c r="J584" s="52">
        <v>0</v>
      </c>
      <c r="K584" s="52">
        <v>0</v>
      </c>
      <c r="L584" s="52">
        <v>92.288700000000006</v>
      </c>
      <c r="M584" s="52">
        <v>18.170000000000002</v>
      </c>
      <c r="N584" s="52">
        <v>353.12</v>
      </c>
      <c r="O584" s="52">
        <v>7</v>
      </c>
      <c r="P584" s="2">
        <f t="shared" si="9"/>
        <v>320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149</v>
      </c>
      <c r="B585" s="1">
        <v>0.54166666666666663</v>
      </c>
      <c r="C585" s="52">
        <v>2015</v>
      </c>
      <c r="D585" s="52">
        <v>1</v>
      </c>
      <c r="E585" s="52">
        <v>7</v>
      </c>
      <c r="F585" s="52">
        <v>14146376</v>
      </c>
      <c r="G585" s="52">
        <v>14146376</v>
      </c>
      <c r="H585" s="52">
        <v>1955956</v>
      </c>
      <c r="I585" s="52">
        <v>1955956</v>
      </c>
      <c r="J585" s="52">
        <v>0</v>
      </c>
      <c r="K585" s="52">
        <v>0</v>
      </c>
      <c r="L585" s="52">
        <v>90.610399999999998</v>
      </c>
      <c r="M585" s="52">
        <v>17.88</v>
      </c>
      <c r="N585" s="52">
        <v>331.84</v>
      </c>
      <c r="O585" s="52">
        <v>7</v>
      </c>
      <c r="P585" s="2">
        <f t="shared" si="9"/>
        <v>366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148</v>
      </c>
      <c r="B586" s="1">
        <v>0.5</v>
      </c>
      <c r="C586" s="52">
        <v>2015</v>
      </c>
      <c r="D586" s="52">
        <v>1</v>
      </c>
      <c r="E586" s="52">
        <v>7</v>
      </c>
      <c r="F586" s="52">
        <v>14146010</v>
      </c>
      <c r="G586" s="52">
        <v>14146010</v>
      </c>
      <c r="H586" s="52">
        <v>1955906</v>
      </c>
      <c r="I586" s="52">
        <v>1955906</v>
      </c>
      <c r="J586" s="52">
        <v>0</v>
      </c>
      <c r="K586" s="52">
        <v>0</v>
      </c>
      <c r="L586" s="52">
        <v>91.751400000000004</v>
      </c>
      <c r="M586" s="52">
        <v>17.54</v>
      </c>
      <c r="N586" s="52">
        <v>421.73</v>
      </c>
      <c r="O586" s="52">
        <v>7</v>
      </c>
      <c r="P586" s="2">
        <f t="shared" si="9"/>
        <v>401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147</v>
      </c>
      <c r="B587" s="1">
        <v>0.45833333333333331</v>
      </c>
      <c r="C587" s="52">
        <v>2015</v>
      </c>
      <c r="D587" s="52">
        <v>1</v>
      </c>
      <c r="E587" s="52">
        <v>7</v>
      </c>
      <c r="F587" s="52">
        <v>14145609</v>
      </c>
      <c r="G587" s="52">
        <v>14145609</v>
      </c>
      <c r="H587" s="52">
        <v>1955852</v>
      </c>
      <c r="I587" s="52">
        <v>1955852</v>
      </c>
      <c r="J587" s="52">
        <v>0</v>
      </c>
      <c r="K587" s="52">
        <v>0</v>
      </c>
      <c r="L587" s="52">
        <v>90.110799999999998</v>
      </c>
      <c r="M587" s="52">
        <v>17.2</v>
      </c>
      <c r="N587" s="52">
        <v>419.04</v>
      </c>
      <c r="O587" s="52">
        <v>7</v>
      </c>
      <c r="P587" s="2">
        <f t="shared" si="9"/>
        <v>401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146</v>
      </c>
      <c r="B588" s="1">
        <v>0.41666666666666669</v>
      </c>
      <c r="C588" s="52">
        <v>2015</v>
      </c>
      <c r="D588" s="52">
        <v>1</v>
      </c>
      <c r="E588" s="52">
        <v>7</v>
      </c>
      <c r="F588" s="52">
        <v>14145208</v>
      </c>
      <c r="G588" s="52">
        <v>14145208</v>
      </c>
      <c r="H588" s="52">
        <v>1955797</v>
      </c>
      <c r="I588" s="52">
        <v>1955797</v>
      </c>
      <c r="J588" s="52">
        <v>0</v>
      </c>
      <c r="K588" s="52">
        <v>0</v>
      </c>
      <c r="L588" s="52">
        <v>88.778400000000005</v>
      </c>
      <c r="M588" s="52">
        <v>16.73</v>
      </c>
      <c r="N588" s="52">
        <v>429.53</v>
      </c>
      <c r="O588" s="52">
        <v>7</v>
      </c>
      <c r="P588" s="2">
        <f t="shared" si="9"/>
        <v>433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145</v>
      </c>
      <c r="B589" s="1">
        <v>0.375</v>
      </c>
      <c r="C589" s="52">
        <v>2015</v>
      </c>
      <c r="D589" s="52">
        <v>1</v>
      </c>
      <c r="E589" s="52">
        <v>7</v>
      </c>
      <c r="F589" s="52">
        <v>14144775</v>
      </c>
      <c r="G589" s="52">
        <v>14144775</v>
      </c>
      <c r="H589" s="52">
        <v>1955737</v>
      </c>
      <c r="I589" s="52">
        <v>1955737</v>
      </c>
      <c r="J589" s="52">
        <v>0</v>
      </c>
      <c r="K589" s="52">
        <v>0</v>
      </c>
      <c r="L589" s="52">
        <v>89.410200000000003</v>
      </c>
      <c r="M589" s="52">
        <v>16.350000000000001</v>
      </c>
      <c r="N589" s="52">
        <v>462.53</v>
      </c>
      <c r="O589" s="52">
        <v>7</v>
      </c>
      <c r="P589" s="2">
        <f t="shared" si="9"/>
        <v>437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144</v>
      </c>
      <c r="B590" s="1">
        <v>0.33333333333333331</v>
      </c>
      <c r="C590" s="52">
        <v>2015</v>
      </c>
      <c r="D590" s="52">
        <v>1</v>
      </c>
      <c r="E590" s="52">
        <v>7</v>
      </c>
      <c r="F590" s="52">
        <v>14144338</v>
      </c>
      <c r="G590" s="52">
        <v>14144338</v>
      </c>
      <c r="H590" s="52">
        <v>1955677</v>
      </c>
      <c r="I590" s="52">
        <v>1955677</v>
      </c>
      <c r="J590" s="52">
        <v>0</v>
      </c>
      <c r="K590" s="52">
        <v>0</v>
      </c>
      <c r="L590" s="52">
        <v>88.485699999999994</v>
      </c>
      <c r="M590" s="52">
        <v>15.93</v>
      </c>
      <c r="N590" s="52">
        <v>484.27</v>
      </c>
      <c r="O590" s="52">
        <v>7</v>
      </c>
      <c r="P590" s="2">
        <f t="shared" si="9"/>
        <v>469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143</v>
      </c>
      <c r="B591" s="1">
        <v>0.29166666666666669</v>
      </c>
      <c r="C591" s="52">
        <v>2015</v>
      </c>
      <c r="D591" s="52">
        <v>1</v>
      </c>
      <c r="E591" s="52">
        <v>7</v>
      </c>
      <c r="F591" s="52">
        <v>14143869</v>
      </c>
      <c r="G591" s="52">
        <v>14143869</v>
      </c>
      <c r="H591" s="52">
        <v>1955612</v>
      </c>
      <c r="I591" s="52">
        <v>1955612</v>
      </c>
      <c r="J591" s="52">
        <v>0</v>
      </c>
      <c r="K591" s="52">
        <v>0</v>
      </c>
      <c r="L591" s="52">
        <v>89.589200000000005</v>
      </c>
      <c r="M591" s="52">
        <v>15.89</v>
      </c>
      <c r="N591" s="52">
        <v>345.88</v>
      </c>
      <c r="O591" s="52">
        <v>7</v>
      </c>
      <c r="P591" s="2">
        <f t="shared" si="9"/>
        <v>438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142</v>
      </c>
      <c r="B592" s="1">
        <v>0.25</v>
      </c>
      <c r="C592" s="52">
        <v>2015</v>
      </c>
      <c r="D592" s="52">
        <v>1</v>
      </c>
      <c r="E592" s="52">
        <v>7</v>
      </c>
      <c r="F592" s="52">
        <v>14143431</v>
      </c>
      <c r="G592" s="52">
        <v>14143431</v>
      </c>
      <c r="H592" s="52">
        <v>1955552</v>
      </c>
      <c r="I592" s="52">
        <v>1955552</v>
      </c>
      <c r="J592" s="52">
        <v>0</v>
      </c>
      <c r="K592" s="52">
        <v>0</v>
      </c>
      <c r="L592" s="52">
        <v>89.497500000000002</v>
      </c>
      <c r="M592" s="52">
        <v>15.83</v>
      </c>
      <c r="N592" s="52">
        <v>393.6</v>
      </c>
      <c r="O592" s="52">
        <v>7</v>
      </c>
      <c r="P592" s="2">
        <f t="shared" si="9"/>
        <v>329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141</v>
      </c>
      <c r="B593" s="1">
        <v>0.20833333333333334</v>
      </c>
      <c r="C593" s="52">
        <v>2015</v>
      </c>
      <c r="D593" s="52">
        <v>1</v>
      </c>
      <c r="E593" s="52">
        <v>7</v>
      </c>
      <c r="F593" s="52">
        <v>14143102</v>
      </c>
      <c r="G593" s="52">
        <v>14143102</v>
      </c>
      <c r="H593" s="52">
        <v>1955507</v>
      </c>
      <c r="I593" s="52">
        <v>1955507</v>
      </c>
      <c r="J593" s="52">
        <v>0</v>
      </c>
      <c r="K593" s="52">
        <v>0</v>
      </c>
      <c r="L593" s="52">
        <v>90.233500000000006</v>
      </c>
      <c r="M593" s="52">
        <v>15.88</v>
      </c>
      <c r="N593" s="52">
        <v>309.99</v>
      </c>
      <c r="O593" s="52">
        <v>7</v>
      </c>
      <c r="P593" s="2">
        <f t="shared" si="9"/>
        <v>389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140</v>
      </c>
      <c r="B594" s="1">
        <v>0.16666666666666666</v>
      </c>
      <c r="C594" s="52">
        <v>2015</v>
      </c>
      <c r="D594" s="52">
        <v>1</v>
      </c>
      <c r="E594" s="52">
        <v>7</v>
      </c>
      <c r="F594" s="52">
        <v>14142713</v>
      </c>
      <c r="G594" s="52">
        <v>14142713</v>
      </c>
      <c r="H594" s="52">
        <v>1955454</v>
      </c>
      <c r="I594" s="52">
        <v>1955454</v>
      </c>
      <c r="J594" s="52">
        <v>0</v>
      </c>
      <c r="K594" s="52">
        <v>0</v>
      </c>
      <c r="L594" s="52">
        <v>90.750799999999998</v>
      </c>
      <c r="M594" s="52">
        <v>15.67</v>
      </c>
      <c r="N594" s="52">
        <v>304.54000000000002</v>
      </c>
      <c r="O594" s="52">
        <v>7</v>
      </c>
      <c r="P594" s="2">
        <f t="shared" si="9"/>
        <v>288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139</v>
      </c>
      <c r="B595" s="1">
        <v>0.125</v>
      </c>
      <c r="C595" s="52">
        <v>2015</v>
      </c>
      <c r="D595" s="52">
        <v>1</v>
      </c>
      <c r="E595" s="52">
        <v>7</v>
      </c>
      <c r="F595" s="52">
        <v>14142425</v>
      </c>
      <c r="G595" s="52">
        <v>14142425</v>
      </c>
      <c r="H595" s="52">
        <v>1955415</v>
      </c>
      <c r="I595" s="52">
        <v>1955415</v>
      </c>
      <c r="J595" s="52">
        <v>0</v>
      </c>
      <c r="K595" s="52">
        <v>0</v>
      </c>
      <c r="L595" s="52">
        <v>90.490899999999996</v>
      </c>
      <c r="M595" s="52">
        <v>15.81</v>
      </c>
      <c r="N595" s="52">
        <v>432.97</v>
      </c>
      <c r="O595" s="52">
        <v>7</v>
      </c>
      <c r="P595" s="2">
        <f t="shared" si="9"/>
        <v>376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138</v>
      </c>
      <c r="B596" s="1">
        <v>8.3333333333333329E-2</v>
      </c>
      <c r="C596" s="52">
        <v>2015</v>
      </c>
      <c r="D596" s="52">
        <v>1</v>
      </c>
      <c r="E596" s="52">
        <v>7</v>
      </c>
      <c r="F596" s="52">
        <v>14142049</v>
      </c>
      <c r="G596" s="52">
        <v>14142049</v>
      </c>
      <c r="H596" s="52">
        <v>1955364</v>
      </c>
      <c r="I596" s="52">
        <v>1955364</v>
      </c>
      <c r="J596" s="52">
        <v>0</v>
      </c>
      <c r="K596" s="52">
        <v>0</v>
      </c>
      <c r="L596" s="52">
        <v>90.2316</v>
      </c>
      <c r="M596" s="52">
        <v>15.7</v>
      </c>
      <c r="N596" s="52">
        <v>418.48</v>
      </c>
      <c r="O596" s="52">
        <v>7</v>
      </c>
      <c r="P596" s="2">
        <f t="shared" si="9"/>
        <v>412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137</v>
      </c>
      <c r="B597" s="1">
        <v>4.1666666666666664E-2</v>
      </c>
      <c r="C597" s="52">
        <v>2015</v>
      </c>
      <c r="D597" s="52">
        <v>1</v>
      </c>
      <c r="E597" s="52">
        <v>7</v>
      </c>
      <c r="F597" s="52">
        <v>14141637</v>
      </c>
      <c r="G597" s="52">
        <v>14141637</v>
      </c>
      <c r="H597" s="52">
        <v>1955308</v>
      </c>
      <c r="I597" s="52">
        <v>1955308</v>
      </c>
      <c r="J597" s="52">
        <v>0</v>
      </c>
      <c r="K597" s="52">
        <v>0</v>
      </c>
      <c r="L597" s="52">
        <v>90.147900000000007</v>
      </c>
      <c r="M597" s="52">
        <v>15.81</v>
      </c>
      <c r="N597" s="52">
        <v>389.66</v>
      </c>
      <c r="O597" s="52">
        <v>7</v>
      </c>
      <c r="P597" s="2">
        <f t="shared" si="9"/>
        <v>419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136</v>
      </c>
      <c r="B598" s="1">
        <v>0</v>
      </c>
      <c r="C598" s="52">
        <v>2015</v>
      </c>
      <c r="D598" s="52">
        <v>1</v>
      </c>
      <c r="E598" s="52">
        <v>7</v>
      </c>
      <c r="F598" s="52">
        <v>14141218</v>
      </c>
      <c r="G598" s="52">
        <v>14141218</v>
      </c>
      <c r="H598" s="52">
        <v>1955251</v>
      </c>
      <c r="I598" s="52">
        <v>1955251</v>
      </c>
      <c r="J598" s="52">
        <v>0</v>
      </c>
      <c r="K598" s="52">
        <v>0</v>
      </c>
      <c r="L598" s="52">
        <v>90.499499999999998</v>
      </c>
      <c r="M598" s="52">
        <v>15.92</v>
      </c>
      <c r="N598" s="52">
        <v>451.54</v>
      </c>
      <c r="O598" s="52">
        <v>7</v>
      </c>
      <c r="P598" s="2">
        <f t="shared" si="9"/>
        <v>427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135</v>
      </c>
      <c r="B599" s="1">
        <v>0.95833333333333337</v>
      </c>
      <c r="C599" s="52">
        <v>2015</v>
      </c>
      <c r="D599" s="52">
        <v>1</v>
      </c>
      <c r="E599" s="52">
        <v>6</v>
      </c>
      <c r="F599" s="52">
        <v>14140791</v>
      </c>
      <c r="G599" s="52">
        <v>14140791</v>
      </c>
      <c r="H599" s="52">
        <v>1955193</v>
      </c>
      <c r="I599" s="52">
        <v>1955193</v>
      </c>
      <c r="J599" s="52">
        <v>0</v>
      </c>
      <c r="K599" s="52">
        <v>0</v>
      </c>
      <c r="L599" s="52">
        <v>91.346500000000006</v>
      </c>
      <c r="M599" s="52">
        <v>15.81</v>
      </c>
      <c r="N599" s="52">
        <v>378.78</v>
      </c>
      <c r="O599" s="52">
        <v>7</v>
      </c>
      <c r="P599" s="2">
        <f t="shared" si="9"/>
        <v>409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134</v>
      </c>
      <c r="B600" s="1">
        <v>0.91666666666666663</v>
      </c>
      <c r="C600" s="52">
        <v>2015</v>
      </c>
      <c r="D600" s="52">
        <v>1</v>
      </c>
      <c r="E600" s="52">
        <v>6</v>
      </c>
      <c r="F600" s="52">
        <v>14140382</v>
      </c>
      <c r="G600" s="52">
        <v>14140382</v>
      </c>
      <c r="H600" s="52">
        <v>1955138</v>
      </c>
      <c r="I600" s="52">
        <v>1955138</v>
      </c>
      <c r="J600" s="52">
        <v>0</v>
      </c>
      <c r="K600" s="52">
        <v>0</v>
      </c>
      <c r="L600" s="52">
        <v>90.808400000000006</v>
      </c>
      <c r="M600" s="52">
        <v>15.89</v>
      </c>
      <c r="N600" s="52">
        <v>398.3</v>
      </c>
      <c r="O600" s="52">
        <v>7</v>
      </c>
      <c r="P600" s="2">
        <f t="shared" si="9"/>
        <v>384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133</v>
      </c>
      <c r="B601" s="1">
        <v>0.875</v>
      </c>
      <c r="C601" s="52">
        <v>2015</v>
      </c>
      <c r="D601" s="52">
        <v>1</v>
      </c>
      <c r="E601" s="52">
        <v>6</v>
      </c>
      <c r="F601" s="52">
        <v>14139998</v>
      </c>
      <c r="G601" s="52">
        <v>14139998</v>
      </c>
      <c r="H601" s="52">
        <v>1955086</v>
      </c>
      <c r="I601" s="52">
        <v>1955086</v>
      </c>
      <c r="J601" s="52">
        <v>0</v>
      </c>
      <c r="K601" s="52">
        <v>0</v>
      </c>
      <c r="L601" s="52">
        <v>90.695700000000002</v>
      </c>
      <c r="M601" s="52">
        <v>15.79</v>
      </c>
      <c r="N601" s="52">
        <v>333.23</v>
      </c>
      <c r="O601" s="52">
        <v>7</v>
      </c>
      <c r="P601" s="2">
        <f t="shared" si="9"/>
        <v>362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132</v>
      </c>
      <c r="B602" s="1">
        <v>0.83333333333333337</v>
      </c>
      <c r="C602" s="52">
        <v>2015</v>
      </c>
      <c r="D602" s="52">
        <v>1</v>
      </c>
      <c r="E602" s="52">
        <v>6</v>
      </c>
      <c r="F602" s="52">
        <v>14139636</v>
      </c>
      <c r="G602" s="52">
        <v>14139636</v>
      </c>
      <c r="H602" s="52">
        <v>1955037</v>
      </c>
      <c r="I602" s="52">
        <v>1955037</v>
      </c>
      <c r="J602" s="52">
        <v>0</v>
      </c>
      <c r="K602" s="52">
        <v>0</v>
      </c>
      <c r="L602" s="52">
        <v>91.070800000000006</v>
      </c>
      <c r="M602" s="52">
        <v>16.02</v>
      </c>
      <c r="N602" s="52">
        <v>353.51</v>
      </c>
      <c r="O602" s="52">
        <v>7</v>
      </c>
      <c r="P602" s="2">
        <f t="shared" si="9"/>
        <v>370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131</v>
      </c>
      <c r="B603" s="1">
        <v>0.79166666666666663</v>
      </c>
      <c r="C603" s="52">
        <v>2015</v>
      </c>
      <c r="D603" s="52">
        <v>1</v>
      </c>
      <c r="E603" s="52">
        <v>6</v>
      </c>
      <c r="F603" s="52">
        <v>14139266</v>
      </c>
      <c r="G603" s="52">
        <v>14139266</v>
      </c>
      <c r="H603" s="52">
        <v>1954987</v>
      </c>
      <c r="I603" s="52">
        <v>1954987</v>
      </c>
      <c r="J603" s="52">
        <v>0</v>
      </c>
      <c r="K603" s="52">
        <v>0</v>
      </c>
      <c r="L603" s="52">
        <v>90.179599999999994</v>
      </c>
      <c r="M603" s="52">
        <v>16.09</v>
      </c>
      <c r="N603" s="52">
        <v>315.60000000000002</v>
      </c>
      <c r="O603" s="52">
        <v>7</v>
      </c>
      <c r="P603" s="2">
        <f t="shared" si="9"/>
        <v>308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130</v>
      </c>
      <c r="B604" s="1">
        <v>0.75</v>
      </c>
      <c r="C604" s="52">
        <v>2015</v>
      </c>
      <c r="D604" s="52">
        <v>1</v>
      </c>
      <c r="E604" s="52">
        <v>6</v>
      </c>
      <c r="F604" s="52">
        <v>14138958</v>
      </c>
      <c r="G604" s="52">
        <v>14138958</v>
      </c>
      <c r="H604" s="52">
        <v>1954945</v>
      </c>
      <c r="I604" s="52">
        <v>1954945</v>
      </c>
      <c r="J604" s="52">
        <v>0</v>
      </c>
      <c r="K604" s="52">
        <v>0</v>
      </c>
      <c r="L604" s="52">
        <v>90.069000000000003</v>
      </c>
      <c r="M604" s="52">
        <v>16.46</v>
      </c>
      <c r="N604" s="52">
        <v>357.99</v>
      </c>
      <c r="O604" s="52">
        <v>7</v>
      </c>
      <c r="P604" s="2">
        <f t="shared" si="9"/>
        <v>337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129</v>
      </c>
      <c r="B605" s="1">
        <v>0.70833333333333337</v>
      </c>
      <c r="C605" s="52">
        <v>2015</v>
      </c>
      <c r="D605" s="52">
        <v>1</v>
      </c>
      <c r="E605" s="52">
        <v>6</v>
      </c>
      <c r="F605" s="52">
        <v>14138621</v>
      </c>
      <c r="G605" s="52">
        <v>14138621</v>
      </c>
      <c r="H605" s="52">
        <v>1954899</v>
      </c>
      <c r="I605" s="52">
        <v>1954899</v>
      </c>
      <c r="J605" s="52">
        <v>0</v>
      </c>
      <c r="K605" s="52">
        <v>0</v>
      </c>
      <c r="L605" s="52">
        <v>89.883899999999997</v>
      </c>
      <c r="M605" s="52">
        <v>16.79</v>
      </c>
      <c r="N605" s="52">
        <v>349.73</v>
      </c>
      <c r="O605" s="52">
        <v>7</v>
      </c>
      <c r="P605" s="2">
        <f t="shared" si="9"/>
        <v>373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128</v>
      </c>
      <c r="B606" s="1">
        <v>0.66666666666666663</v>
      </c>
      <c r="C606" s="52">
        <v>2015</v>
      </c>
      <c r="D606" s="52">
        <v>1</v>
      </c>
      <c r="E606" s="52">
        <v>6</v>
      </c>
      <c r="F606" s="52">
        <v>14138248</v>
      </c>
      <c r="G606" s="52">
        <v>14138248</v>
      </c>
      <c r="H606" s="52">
        <v>1954848</v>
      </c>
      <c r="I606" s="52">
        <v>1954848</v>
      </c>
      <c r="J606" s="52">
        <v>0</v>
      </c>
      <c r="K606" s="52">
        <v>0</v>
      </c>
      <c r="L606" s="52">
        <v>89.613600000000005</v>
      </c>
      <c r="M606" s="52">
        <v>17</v>
      </c>
      <c r="N606" s="52">
        <v>386.19</v>
      </c>
      <c r="O606" s="52">
        <v>7</v>
      </c>
      <c r="P606" s="2">
        <f t="shared" si="9"/>
        <v>356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127</v>
      </c>
      <c r="B607" s="1">
        <v>0.625</v>
      </c>
      <c r="C607" s="52">
        <v>2015</v>
      </c>
      <c r="D607" s="52">
        <v>1</v>
      </c>
      <c r="E607" s="52">
        <v>6</v>
      </c>
      <c r="F607" s="52">
        <v>14137892</v>
      </c>
      <c r="G607" s="52">
        <v>14137892</v>
      </c>
      <c r="H607" s="52">
        <v>1954799</v>
      </c>
      <c r="I607" s="52">
        <v>1954799</v>
      </c>
      <c r="J607" s="52">
        <v>0</v>
      </c>
      <c r="K607" s="52">
        <v>0</v>
      </c>
      <c r="L607" s="52">
        <v>90.029399999999995</v>
      </c>
      <c r="M607" s="52">
        <v>17.100000000000001</v>
      </c>
      <c r="N607" s="52">
        <v>414.2</v>
      </c>
      <c r="O607" s="52">
        <v>7</v>
      </c>
      <c r="P607" s="2">
        <f t="shared" si="9"/>
        <v>416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126</v>
      </c>
      <c r="B608" s="1">
        <v>0.58333333333333337</v>
      </c>
      <c r="C608" s="52">
        <v>2015</v>
      </c>
      <c r="D608" s="52">
        <v>1</v>
      </c>
      <c r="E608" s="52">
        <v>6</v>
      </c>
      <c r="F608" s="52">
        <v>14137476</v>
      </c>
      <c r="G608" s="52">
        <v>14137476</v>
      </c>
      <c r="H608" s="52">
        <v>1954742</v>
      </c>
      <c r="I608" s="52">
        <v>1954742</v>
      </c>
      <c r="J608" s="52">
        <v>0</v>
      </c>
      <c r="K608" s="52">
        <v>0</v>
      </c>
      <c r="L608" s="52">
        <v>89.2376</v>
      </c>
      <c r="M608" s="52">
        <v>17.38</v>
      </c>
      <c r="N608" s="52">
        <v>420.42</v>
      </c>
      <c r="O608" s="52">
        <v>7</v>
      </c>
      <c r="P608" s="2">
        <f t="shared" si="9"/>
        <v>405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125</v>
      </c>
      <c r="B609" s="1">
        <v>0.54166666666666663</v>
      </c>
      <c r="C609" s="52">
        <v>2015</v>
      </c>
      <c r="D609" s="52">
        <v>1</v>
      </c>
      <c r="E609" s="52">
        <v>6</v>
      </c>
      <c r="F609" s="52">
        <v>14137071</v>
      </c>
      <c r="G609" s="52">
        <v>14137071</v>
      </c>
      <c r="H609" s="52">
        <v>1954686</v>
      </c>
      <c r="I609" s="52">
        <v>1954686</v>
      </c>
      <c r="J609" s="52">
        <v>0</v>
      </c>
      <c r="K609" s="52">
        <v>0</v>
      </c>
      <c r="L609" s="52">
        <v>89.446600000000004</v>
      </c>
      <c r="M609" s="52">
        <v>17.27</v>
      </c>
      <c r="N609" s="52">
        <v>363.4</v>
      </c>
      <c r="O609" s="52">
        <v>7</v>
      </c>
      <c r="P609" s="2">
        <f t="shared" si="9"/>
        <v>385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124</v>
      </c>
      <c r="B610" s="1">
        <v>0.5</v>
      </c>
      <c r="C610" s="52">
        <v>2015</v>
      </c>
      <c r="D610" s="52">
        <v>1</v>
      </c>
      <c r="E610" s="52">
        <v>6</v>
      </c>
      <c r="F610" s="52">
        <v>14136686</v>
      </c>
      <c r="G610" s="52">
        <v>14136686</v>
      </c>
      <c r="H610" s="52">
        <v>1954633</v>
      </c>
      <c r="I610" s="52">
        <v>1954633</v>
      </c>
      <c r="J610" s="52">
        <v>0</v>
      </c>
      <c r="K610" s="52">
        <v>0</v>
      </c>
      <c r="L610" s="52">
        <v>89.926400000000001</v>
      </c>
      <c r="M610" s="52">
        <v>17.5</v>
      </c>
      <c r="N610" s="52">
        <v>442.38</v>
      </c>
      <c r="O610" s="52">
        <v>7</v>
      </c>
      <c r="P610" s="2">
        <f t="shared" si="9"/>
        <v>386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123</v>
      </c>
      <c r="B611" s="1">
        <v>0.45833333333333331</v>
      </c>
      <c r="C611" s="52">
        <v>2015</v>
      </c>
      <c r="D611" s="52">
        <v>1</v>
      </c>
      <c r="E611" s="52">
        <v>6</v>
      </c>
      <c r="F611" s="52">
        <v>14136300</v>
      </c>
      <c r="G611" s="52">
        <v>14136300</v>
      </c>
      <c r="H611" s="52">
        <v>1954580</v>
      </c>
      <c r="I611" s="52">
        <v>1954580</v>
      </c>
      <c r="J611" s="52">
        <v>0</v>
      </c>
      <c r="K611" s="52">
        <v>0</v>
      </c>
      <c r="L611" s="52">
        <v>88.7423</v>
      </c>
      <c r="M611" s="52">
        <v>17.260000000000002</v>
      </c>
      <c r="N611" s="52">
        <v>520.04</v>
      </c>
      <c r="O611" s="52">
        <v>7</v>
      </c>
      <c r="P611" s="2">
        <f t="shared" si="9"/>
        <v>526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122</v>
      </c>
      <c r="B612" s="1">
        <v>0.41666666666666669</v>
      </c>
      <c r="C612" s="52">
        <v>2015</v>
      </c>
      <c r="D612" s="52">
        <v>1</v>
      </c>
      <c r="E612" s="52">
        <v>6</v>
      </c>
      <c r="F612" s="52">
        <v>14135774</v>
      </c>
      <c r="G612" s="52">
        <v>14135774</v>
      </c>
      <c r="H612" s="52">
        <v>1954507</v>
      </c>
      <c r="I612" s="52">
        <v>1954507</v>
      </c>
      <c r="J612" s="52">
        <v>0</v>
      </c>
      <c r="K612" s="52">
        <v>0</v>
      </c>
      <c r="L612" s="52">
        <v>89.212400000000002</v>
      </c>
      <c r="M612" s="52">
        <v>16.71</v>
      </c>
      <c r="N612" s="52">
        <v>513.84</v>
      </c>
      <c r="O612" s="52">
        <v>7</v>
      </c>
      <c r="P612" s="2">
        <f t="shared" si="9"/>
        <v>486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121</v>
      </c>
      <c r="B613" s="1">
        <v>0.375</v>
      </c>
      <c r="C613" s="52">
        <v>2015</v>
      </c>
      <c r="D613" s="52">
        <v>1</v>
      </c>
      <c r="E613" s="52">
        <v>6</v>
      </c>
      <c r="F613" s="52">
        <v>14135288</v>
      </c>
      <c r="G613" s="52">
        <v>14135288</v>
      </c>
      <c r="H613" s="52">
        <v>1954440</v>
      </c>
      <c r="I613" s="52">
        <v>1954440</v>
      </c>
      <c r="J613" s="52">
        <v>0</v>
      </c>
      <c r="K613" s="52">
        <v>0</v>
      </c>
      <c r="L613" s="52">
        <v>88.518799999999999</v>
      </c>
      <c r="M613" s="52">
        <v>16.25</v>
      </c>
      <c r="N613" s="52">
        <v>542.85</v>
      </c>
      <c r="O613" s="52">
        <v>7</v>
      </c>
      <c r="P613" s="2">
        <f t="shared" si="9"/>
        <v>526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120</v>
      </c>
      <c r="B614" s="1">
        <v>0.33333333333333331</v>
      </c>
      <c r="C614" s="52">
        <v>2015</v>
      </c>
      <c r="D614" s="52">
        <v>1</v>
      </c>
      <c r="E614" s="52">
        <v>6</v>
      </c>
      <c r="F614" s="52">
        <v>14134762</v>
      </c>
      <c r="G614" s="52">
        <v>14134762</v>
      </c>
      <c r="H614" s="52">
        <v>1954367</v>
      </c>
      <c r="I614" s="52">
        <v>1954367</v>
      </c>
      <c r="J614" s="52">
        <v>0</v>
      </c>
      <c r="K614" s="52">
        <v>0</v>
      </c>
      <c r="L614" s="52">
        <v>89.144099999999995</v>
      </c>
      <c r="M614" s="52">
        <v>15.59</v>
      </c>
      <c r="N614" s="52">
        <v>535.79999999999995</v>
      </c>
      <c r="O614" s="52">
        <v>7</v>
      </c>
      <c r="P614" s="2">
        <f t="shared" si="9"/>
        <v>539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119</v>
      </c>
      <c r="B615" s="1">
        <v>0.29166666666666669</v>
      </c>
      <c r="C615" s="52">
        <v>2015</v>
      </c>
      <c r="D615" s="52">
        <v>1</v>
      </c>
      <c r="E615" s="52">
        <v>6</v>
      </c>
      <c r="F615" s="52">
        <v>14134223</v>
      </c>
      <c r="G615" s="52">
        <v>14134223</v>
      </c>
      <c r="H615" s="52">
        <v>1954293</v>
      </c>
      <c r="I615" s="52">
        <v>1954293</v>
      </c>
      <c r="J615" s="52">
        <v>0</v>
      </c>
      <c r="K615" s="52">
        <v>0</v>
      </c>
      <c r="L615" s="52">
        <v>88.5899</v>
      </c>
      <c r="M615" s="52">
        <v>15.51</v>
      </c>
      <c r="N615" s="52">
        <v>536.34</v>
      </c>
      <c r="O615" s="52">
        <v>7</v>
      </c>
      <c r="P615" s="2">
        <f t="shared" si="9"/>
        <v>535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118</v>
      </c>
      <c r="B616" s="1">
        <v>0.25</v>
      </c>
      <c r="C616" s="52">
        <v>2015</v>
      </c>
      <c r="D616" s="52">
        <v>1</v>
      </c>
      <c r="E616" s="52">
        <v>6</v>
      </c>
      <c r="F616" s="52">
        <v>14133688</v>
      </c>
      <c r="G616" s="52">
        <v>14133688</v>
      </c>
      <c r="H616" s="52">
        <v>1954219</v>
      </c>
      <c r="I616" s="52">
        <v>1954219</v>
      </c>
      <c r="J616" s="52">
        <v>0</v>
      </c>
      <c r="K616" s="52">
        <v>0</v>
      </c>
      <c r="L616" s="52">
        <v>88.977999999999994</v>
      </c>
      <c r="M616" s="52">
        <v>15.19</v>
      </c>
      <c r="N616" s="52">
        <v>396.71</v>
      </c>
      <c r="O616" s="52">
        <v>7</v>
      </c>
      <c r="P616" s="2">
        <f t="shared" si="9"/>
        <v>466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117</v>
      </c>
      <c r="B617" s="1">
        <v>0.20833333333333334</v>
      </c>
      <c r="C617" s="52">
        <v>2015</v>
      </c>
      <c r="D617" s="52">
        <v>1</v>
      </c>
      <c r="E617" s="52">
        <v>6</v>
      </c>
      <c r="F617" s="52">
        <v>14133222</v>
      </c>
      <c r="G617" s="52">
        <v>14133222</v>
      </c>
      <c r="H617" s="52">
        <v>1954155</v>
      </c>
      <c r="I617" s="52">
        <v>1954155</v>
      </c>
      <c r="J617" s="52">
        <v>0</v>
      </c>
      <c r="K617" s="52">
        <v>0</v>
      </c>
      <c r="L617" s="52">
        <v>89.714100000000002</v>
      </c>
      <c r="M617" s="52">
        <v>15.35</v>
      </c>
      <c r="N617" s="52">
        <v>504.29</v>
      </c>
      <c r="O617" s="52">
        <v>7</v>
      </c>
      <c r="P617" s="2">
        <f t="shared" si="9"/>
        <v>454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116</v>
      </c>
      <c r="B618" s="1">
        <v>0.16666666666666666</v>
      </c>
      <c r="C618" s="52">
        <v>2015</v>
      </c>
      <c r="D618" s="52">
        <v>1</v>
      </c>
      <c r="E618" s="52">
        <v>6</v>
      </c>
      <c r="F618" s="52">
        <v>14132768</v>
      </c>
      <c r="G618" s="52">
        <v>14132768</v>
      </c>
      <c r="H618" s="52">
        <v>1954093</v>
      </c>
      <c r="I618" s="52">
        <v>1954093</v>
      </c>
      <c r="J618" s="52">
        <v>0</v>
      </c>
      <c r="K618" s="52">
        <v>0</v>
      </c>
      <c r="L618" s="52">
        <v>90.0047</v>
      </c>
      <c r="M618" s="52">
        <v>15.44</v>
      </c>
      <c r="N618" s="52">
        <v>480.62</v>
      </c>
      <c r="O618" s="52">
        <v>7</v>
      </c>
      <c r="P618" s="2">
        <f t="shared" si="9"/>
        <v>507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115</v>
      </c>
      <c r="B619" s="1">
        <v>0.125</v>
      </c>
      <c r="C619" s="52">
        <v>2015</v>
      </c>
      <c r="D619" s="52">
        <v>1</v>
      </c>
      <c r="E619" s="52">
        <v>6</v>
      </c>
      <c r="F619" s="52">
        <v>14132261</v>
      </c>
      <c r="G619" s="52">
        <v>14132261</v>
      </c>
      <c r="H619" s="52">
        <v>1954024</v>
      </c>
      <c r="I619" s="52">
        <v>1954024</v>
      </c>
      <c r="J619" s="52">
        <v>0</v>
      </c>
      <c r="K619" s="52">
        <v>0</v>
      </c>
      <c r="L619" s="52">
        <v>90.818399999999997</v>
      </c>
      <c r="M619" s="52">
        <v>14.99</v>
      </c>
      <c r="N619" s="52">
        <v>318.35000000000002</v>
      </c>
      <c r="O619" s="52">
        <v>7</v>
      </c>
      <c r="P619" s="2">
        <f t="shared" si="9"/>
        <v>400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114</v>
      </c>
      <c r="B620" s="1">
        <v>8.3333333333333329E-2</v>
      </c>
      <c r="C620" s="52">
        <v>2015</v>
      </c>
      <c r="D620" s="52">
        <v>1</v>
      </c>
      <c r="E620" s="52">
        <v>6</v>
      </c>
      <c r="F620" s="52">
        <v>14131861</v>
      </c>
      <c r="G620" s="52">
        <v>14131861</v>
      </c>
      <c r="H620" s="52">
        <v>1953970</v>
      </c>
      <c r="I620" s="52">
        <v>1953970</v>
      </c>
      <c r="J620" s="52">
        <v>0</v>
      </c>
      <c r="K620" s="52">
        <v>0</v>
      </c>
      <c r="L620" s="52">
        <v>90.188500000000005</v>
      </c>
      <c r="M620" s="52">
        <v>15.17</v>
      </c>
      <c r="N620" s="52">
        <v>424.13</v>
      </c>
      <c r="O620" s="52">
        <v>7</v>
      </c>
      <c r="P620" s="2">
        <f t="shared" si="9"/>
        <v>346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113</v>
      </c>
      <c r="B621" s="1">
        <v>4.1666666666666664E-2</v>
      </c>
      <c r="C621" s="52">
        <v>2015</v>
      </c>
      <c r="D621" s="52">
        <v>1</v>
      </c>
      <c r="E621" s="52">
        <v>6</v>
      </c>
      <c r="F621" s="52">
        <v>14131515</v>
      </c>
      <c r="G621" s="52">
        <v>14131515</v>
      </c>
      <c r="H621" s="52">
        <v>1953923</v>
      </c>
      <c r="I621" s="52">
        <v>1953923</v>
      </c>
      <c r="J621" s="52">
        <v>0</v>
      </c>
      <c r="K621" s="52">
        <v>0</v>
      </c>
      <c r="L621" s="52">
        <v>89.637299999999996</v>
      </c>
      <c r="M621" s="52">
        <v>15.43</v>
      </c>
      <c r="N621" s="52">
        <v>439.57</v>
      </c>
      <c r="O621" s="52">
        <v>7</v>
      </c>
      <c r="P621" s="2">
        <f t="shared" si="9"/>
        <v>424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112</v>
      </c>
      <c r="B622" s="1">
        <v>0</v>
      </c>
      <c r="C622" s="52">
        <v>2015</v>
      </c>
      <c r="D622" s="52">
        <v>1</v>
      </c>
      <c r="E622" s="52">
        <v>6</v>
      </c>
      <c r="F622" s="52">
        <v>14131091</v>
      </c>
      <c r="G622" s="52">
        <v>14131091</v>
      </c>
      <c r="H622" s="52">
        <v>1953865</v>
      </c>
      <c r="I622" s="52">
        <v>1953865</v>
      </c>
      <c r="J622" s="52">
        <v>0</v>
      </c>
      <c r="K622" s="52">
        <v>0</v>
      </c>
      <c r="L622" s="52">
        <v>89.756</v>
      </c>
      <c r="M622" s="52">
        <v>15.62</v>
      </c>
      <c r="N622" s="52">
        <v>557.92999999999995</v>
      </c>
      <c r="O622" s="52">
        <v>7</v>
      </c>
      <c r="P622" s="2">
        <f t="shared" si="9"/>
        <v>528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111</v>
      </c>
      <c r="B623" s="1">
        <v>0.95833333333333337</v>
      </c>
      <c r="C623" s="52">
        <v>2015</v>
      </c>
      <c r="D623" s="52">
        <v>1</v>
      </c>
      <c r="E623" s="52">
        <v>5</v>
      </c>
      <c r="F623" s="52">
        <v>14130563</v>
      </c>
      <c r="G623" s="52">
        <v>14130563</v>
      </c>
      <c r="H623" s="52">
        <v>1953793</v>
      </c>
      <c r="I623" s="52">
        <v>1953793</v>
      </c>
      <c r="J623" s="52">
        <v>0</v>
      </c>
      <c r="K623" s="52">
        <v>0</v>
      </c>
      <c r="L623" s="52">
        <v>90.150800000000004</v>
      </c>
      <c r="M623" s="52">
        <v>15.58</v>
      </c>
      <c r="N623" s="52">
        <v>478.29</v>
      </c>
      <c r="O623" s="52">
        <v>7</v>
      </c>
      <c r="P623" s="2">
        <f t="shared" si="9"/>
        <v>536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110</v>
      </c>
      <c r="B624" s="1">
        <v>0.91666666666666663</v>
      </c>
      <c r="C624" s="52">
        <v>2015</v>
      </c>
      <c r="D624" s="52">
        <v>1</v>
      </c>
      <c r="E624" s="52">
        <v>5</v>
      </c>
      <c r="F624" s="52">
        <v>14130027</v>
      </c>
      <c r="G624" s="52">
        <v>14130027</v>
      </c>
      <c r="H624" s="52">
        <v>1953720</v>
      </c>
      <c r="I624" s="52">
        <v>1953720</v>
      </c>
      <c r="J624" s="52">
        <v>0</v>
      </c>
      <c r="K624" s="52">
        <v>0</v>
      </c>
      <c r="L624" s="52">
        <v>90.622299999999996</v>
      </c>
      <c r="M624" s="52">
        <v>15.45</v>
      </c>
      <c r="N624" s="52">
        <v>391.05</v>
      </c>
      <c r="O624" s="52">
        <v>7</v>
      </c>
      <c r="P624" s="2">
        <f t="shared" si="9"/>
        <v>392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109</v>
      </c>
      <c r="B625" s="1">
        <v>0.875</v>
      </c>
      <c r="C625" s="52">
        <v>2015</v>
      </c>
      <c r="D625" s="52">
        <v>1</v>
      </c>
      <c r="E625" s="52">
        <v>5</v>
      </c>
      <c r="F625" s="52">
        <v>14129635</v>
      </c>
      <c r="G625" s="52">
        <v>14129635</v>
      </c>
      <c r="H625" s="52">
        <v>1953667</v>
      </c>
      <c r="I625" s="52">
        <v>1953667</v>
      </c>
      <c r="J625" s="52">
        <v>0</v>
      </c>
      <c r="K625" s="52">
        <v>0</v>
      </c>
      <c r="L625" s="52">
        <v>90.604200000000006</v>
      </c>
      <c r="M625" s="52">
        <v>15.45</v>
      </c>
      <c r="N625" s="52">
        <v>371.62</v>
      </c>
      <c r="O625" s="52">
        <v>7</v>
      </c>
      <c r="P625" s="2">
        <f t="shared" si="9"/>
        <v>384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108</v>
      </c>
      <c r="B626" s="1">
        <v>0.83333333333333337</v>
      </c>
      <c r="C626" s="52">
        <v>2015</v>
      </c>
      <c r="D626" s="52">
        <v>1</v>
      </c>
      <c r="E626" s="52">
        <v>5</v>
      </c>
      <c r="F626" s="52">
        <v>14129251</v>
      </c>
      <c r="G626" s="52">
        <v>14129251</v>
      </c>
      <c r="H626" s="52">
        <v>1953615</v>
      </c>
      <c r="I626" s="52">
        <v>1953615</v>
      </c>
      <c r="J626" s="52">
        <v>0</v>
      </c>
      <c r="K626" s="52">
        <v>0</v>
      </c>
      <c r="L626" s="52">
        <v>91.454700000000003</v>
      </c>
      <c r="M626" s="52">
        <v>15.79</v>
      </c>
      <c r="N626" s="52">
        <v>435.16</v>
      </c>
      <c r="O626" s="52">
        <v>7</v>
      </c>
      <c r="P626" s="2">
        <f t="shared" si="9"/>
        <v>387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107</v>
      </c>
      <c r="B627" s="1">
        <v>0.79166666666666663</v>
      </c>
      <c r="C627" s="52">
        <v>2015</v>
      </c>
      <c r="D627" s="52">
        <v>1</v>
      </c>
      <c r="E627" s="52">
        <v>5</v>
      </c>
      <c r="F627" s="52">
        <v>14128864</v>
      </c>
      <c r="G627" s="52">
        <v>14128864</v>
      </c>
      <c r="H627" s="52">
        <v>1953563</v>
      </c>
      <c r="I627" s="52">
        <v>1953563</v>
      </c>
      <c r="J627" s="52">
        <v>0</v>
      </c>
      <c r="K627" s="52">
        <v>0</v>
      </c>
      <c r="L627" s="52">
        <v>90.494799999999998</v>
      </c>
      <c r="M627" s="52">
        <v>16</v>
      </c>
      <c r="N627" s="52">
        <v>353.29</v>
      </c>
      <c r="O627" s="52">
        <v>7</v>
      </c>
      <c r="P627" s="2">
        <f t="shared" si="9"/>
        <v>427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106</v>
      </c>
      <c r="B628" s="1">
        <v>0.75</v>
      </c>
      <c r="C628" s="52">
        <v>2015</v>
      </c>
      <c r="D628" s="52">
        <v>1</v>
      </c>
      <c r="E628" s="52">
        <v>5</v>
      </c>
      <c r="F628" s="52">
        <v>14128437</v>
      </c>
      <c r="G628" s="52">
        <v>14128437</v>
      </c>
      <c r="H628" s="52">
        <v>1953505</v>
      </c>
      <c r="I628" s="52">
        <v>1953505</v>
      </c>
      <c r="J628" s="52">
        <v>0</v>
      </c>
      <c r="K628" s="52">
        <v>0</v>
      </c>
      <c r="L628" s="52">
        <v>89.772400000000005</v>
      </c>
      <c r="M628" s="52">
        <v>16.100000000000001</v>
      </c>
      <c r="N628" s="52">
        <v>388.68</v>
      </c>
      <c r="O628" s="52">
        <v>7</v>
      </c>
      <c r="P628" s="2">
        <f t="shared" si="9"/>
        <v>373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105</v>
      </c>
      <c r="B629" s="1">
        <v>0.70833333333333337</v>
      </c>
      <c r="C629" s="52">
        <v>2015</v>
      </c>
      <c r="D629" s="52">
        <v>1</v>
      </c>
      <c r="E629" s="52">
        <v>5</v>
      </c>
      <c r="F629" s="52">
        <v>14128064</v>
      </c>
      <c r="G629" s="52">
        <v>14128064</v>
      </c>
      <c r="H629" s="52">
        <v>1953454</v>
      </c>
      <c r="I629" s="52">
        <v>1953454</v>
      </c>
      <c r="J629" s="52">
        <v>0</v>
      </c>
      <c r="K629" s="52">
        <v>0</v>
      </c>
      <c r="L629" s="52">
        <v>90.373999999999995</v>
      </c>
      <c r="M629" s="52">
        <v>16.28</v>
      </c>
      <c r="N629" s="52">
        <v>352.82</v>
      </c>
      <c r="O629" s="52">
        <v>7</v>
      </c>
      <c r="P629" s="2">
        <f t="shared" si="9"/>
        <v>382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104</v>
      </c>
      <c r="B630" s="1">
        <v>0.66666666666666663</v>
      </c>
      <c r="C630" s="52">
        <v>2015</v>
      </c>
      <c r="D630" s="52">
        <v>1</v>
      </c>
      <c r="E630" s="52">
        <v>5</v>
      </c>
      <c r="F630" s="52">
        <v>14127682</v>
      </c>
      <c r="G630" s="52">
        <v>14127682</v>
      </c>
      <c r="H630" s="52">
        <v>1953402</v>
      </c>
      <c r="I630" s="52">
        <v>1953402</v>
      </c>
      <c r="J630" s="52">
        <v>0</v>
      </c>
      <c r="K630" s="52">
        <v>0</v>
      </c>
      <c r="L630" s="52">
        <v>89.828400000000002</v>
      </c>
      <c r="M630" s="52">
        <v>16.52</v>
      </c>
      <c r="N630" s="52">
        <v>408.94</v>
      </c>
      <c r="O630" s="52">
        <v>7</v>
      </c>
      <c r="P630" s="2">
        <f t="shared" si="9"/>
        <v>402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103</v>
      </c>
      <c r="B631" s="1">
        <v>0.625</v>
      </c>
      <c r="C631" s="52">
        <v>2015</v>
      </c>
      <c r="D631" s="52">
        <v>1</v>
      </c>
      <c r="E631" s="52">
        <v>5</v>
      </c>
      <c r="F631" s="52">
        <v>14127280</v>
      </c>
      <c r="G631" s="52">
        <v>14127280</v>
      </c>
      <c r="H631" s="52">
        <v>1953347</v>
      </c>
      <c r="I631" s="52">
        <v>1953347</v>
      </c>
      <c r="J631" s="52">
        <v>0</v>
      </c>
      <c r="K631" s="52">
        <v>0</v>
      </c>
      <c r="L631" s="52">
        <v>89.797499999999999</v>
      </c>
      <c r="M631" s="52">
        <v>16.78</v>
      </c>
      <c r="N631" s="52">
        <v>415.53</v>
      </c>
      <c r="O631" s="52">
        <v>7</v>
      </c>
      <c r="P631" s="2">
        <f t="shared" ref="P631:P694" si="10">F631-F632</f>
        <v>401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102</v>
      </c>
      <c r="B632" s="1">
        <v>0.58333333333333337</v>
      </c>
      <c r="C632" s="52">
        <v>2015</v>
      </c>
      <c r="D632" s="52">
        <v>1</v>
      </c>
      <c r="E632" s="52">
        <v>5</v>
      </c>
      <c r="F632" s="52">
        <v>14126879</v>
      </c>
      <c r="G632" s="52">
        <v>14126879</v>
      </c>
      <c r="H632" s="52">
        <v>1953292</v>
      </c>
      <c r="I632" s="52">
        <v>1953292</v>
      </c>
      <c r="J632" s="52">
        <v>0</v>
      </c>
      <c r="K632" s="52">
        <v>0</v>
      </c>
      <c r="L632" s="52">
        <v>90.257499999999993</v>
      </c>
      <c r="M632" s="52">
        <v>17.11</v>
      </c>
      <c r="N632" s="52">
        <v>350.48</v>
      </c>
      <c r="O632" s="52">
        <v>7</v>
      </c>
      <c r="P632" s="2">
        <f t="shared" si="10"/>
        <v>366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101</v>
      </c>
      <c r="B633" s="1">
        <v>0.54166666666666663</v>
      </c>
      <c r="C633" s="52">
        <v>2015</v>
      </c>
      <c r="D633" s="52">
        <v>1</v>
      </c>
      <c r="E633" s="52">
        <v>5</v>
      </c>
      <c r="F633" s="52">
        <v>14126513</v>
      </c>
      <c r="G633" s="52">
        <v>14126513</v>
      </c>
      <c r="H633" s="52">
        <v>1953242</v>
      </c>
      <c r="I633" s="52">
        <v>1953242</v>
      </c>
      <c r="J633" s="52">
        <v>0</v>
      </c>
      <c r="K633" s="52">
        <v>0</v>
      </c>
      <c r="L633" s="52">
        <v>90.036100000000005</v>
      </c>
      <c r="M633" s="52">
        <v>17.12</v>
      </c>
      <c r="N633" s="52">
        <v>308.43</v>
      </c>
      <c r="O633" s="52">
        <v>7</v>
      </c>
      <c r="P633" s="2">
        <f t="shared" si="10"/>
        <v>336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100</v>
      </c>
      <c r="B634" s="1">
        <v>0.5</v>
      </c>
      <c r="C634" s="52">
        <v>2015</v>
      </c>
      <c r="D634" s="52">
        <v>1</v>
      </c>
      <c r="E634" s="52">
        <v>5</v>
      </c>
      <c r="F634" s="52">
        <v>14126177</v>
      </c>
      <c r="G634" s="52">
        <v>14126177</v>
      </c>
      <c r="H634" s="52">
        <v>1953196</v>
      </c>
      <c r="I634" s="52">
        <v>1953196</v>
      </c>
      <c r="J634" s="52">
        <v>0</v>
      </c>
      <c r="K634" s="52">
        <v>0</v>
      </c>
      <c r="L634" s="52">
        <v>91.106399999999994</v>
      </c>
      <c r="M634" s="52">
        <v>16.78</v>
      </c>
      <c r="N634" s="52">
        <v>330.66</v>
      </c>
      <c r="O634" s="52">
        <v>7</v>
      </c>
      <c r="P634" s="2">
        <f t="shared" si="10"/>
        <v>302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99</v>
      </c>
      <c r="B635" s="1">
        <v>0.45833333333333331</v>
      </c>
      <c r="C635" s="52">
        <v>2015</v>
      </c>
      <c r="D635" s="52">
        <v>1</v>
      </c>
      <c r="E635" s="52">
        <v>5</v>
      </c>
      <c r="F635" s="52">
        <v>14125875</v>
      </c>
      <c r="G635" s="52">
        <v>14125875</v>
      </c>
      <c r="H635" s="52">
        <v>1953155</v>
      </c>
      <c r="I635" s="52">
        <v>1953155</v>
      </c>
      <c r="J635" s="52">
        <v>0</v>
      </c>
      <c r="K635" s="52">
        <v>0</v>
      </c>
      <c r="L635" s="52">
        <v>89.671700000000001</v>
      </c>
      <c r="M635" s="52">
        <v>16.72</v>
      </c>
      <c r="N635" s="52">
        <v>399.1</v>
      </c>
      <c r="O635" s="52">
        <v>7</v>
      </c>
      <c r="P635" s="2">
        <f t="shared" si="10"/>
        <v>372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98</v>
      </c>
      <c r="B636" s="1">
        <v>0.41666666666666669</v>
      </c>
      <c r="C636" s="52">
        <v>2015</v>
      </c>
      <c r="D636" s="52">
        <v>1</v>
      </c>
      <c r="E636" s="52">
        <v>5</v>
      </c>
      <c r="F636" s="52">
        <v>14125503</v>
      </c>
      <c r="G636" s="52">
        <v>14125503</v>
      </c>
      <c r="H636" s="52">
        <v>1953104</v>
      </c>
      <c r="I636" s="52">
        <v>1953104</v>
      </c>
      <c r="J636" s="52">
        <v>0</v>
      </c>
      <c r="K636" s="52">
        <v>0</v>
      </c>
      <c r="L636" s="52">
        <v>89.701400000000007</v>
      </c>
      <c r="M636" s="52">
        <v>16.52</v>
      </c>
      <c r="N636" s="52">
        <v>395.61</v>
      </c>
      <c r="O636" s="52">
        <v>7</v>
      </c>
      <c r="P636" s="2">
        <f t="shared" si="10"/>
        <v>394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97</v>
      </c>
      <c r="B637" s="1">
        <v>0.375</v>
      </c>
      <c r="C637" s="52">
        <v>2015</v>
      </c>
      <c r="D637" s="52">
        <v>1</v>
      </c>
      <c r="E637" s="52">
        <v>5</v>
      </c>
      <c r="F637" s="52">
        <v>14125109</v>
      </c>
      <c r="G637" s="52">
        <v>14125109</v>
      </c>
      <c r="H637" s="52">
        <v>1953050</v>
      </c>
      <c r="I637" s="52">
        <v>1953050</v>
      </c>
      <c r="J637" s="52">
        <v>0</v>
      </c>
      <c r="K637" s="52">
        <v>0</v>
      </c>
      <c r="L637" s="52">
        <v>89.866799999999998</v>
      </c>
      <c r="M637" s="52">
        <v>15.81</v>
      </c>
      <c r="N637" s="52">
        <v>403.97</v>
      </c>
      <c r="O637" s="52">
        <v>7</v>
      </c>
      <c r="P637" s="2">
        <f t="shared" si="10"/>
        <v>395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96</v>
      </c>
      <c r="B638" s="1">
        <v>0.33333333333333331</v>
      </c>
      <c r="C638" s="52">
        <v>2015</v>
      </c>
      <c r="D638" s="52">
        <v>1</v>
      </c>
      <c r="E638" s="52">
        <v>5</v>
      </c>
      <c r="F638" s="52">
        <v>14124714</v>
      </c>
      <c r="G638" s="52">
        <v>14124714</v>
      </c>
      <c r="H638" s="52">
        <v>1952996</v>
      </c>
      <c r="I638" s="52">
        <v>1952996</v>
      </c>
      <c r="J638" s="52">
        <v>0</v>
      </c>
      <c r="K638" s="52">
        <v>0</v>
      </c>
      <c r="L638" s="52">
        <v>90.139200000000002</v>
      </c>
      <c r="M638" s="52">
        <v>15.34</v>
      </c>
      <c r="N638" s="52">
        <v>455.48</v>
      </c>
      <c r="O638" s="52">
        <v>7</v>
      </c>
      <c r="P638" s="2">
        <f t="shared" si="10"/>
        <v>405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95</v>
      </c>
      <c r="B639" s="1">
        <v>0.29166666666666669</v>
      </c>
      <c r="C639" s="52">
        <v>2015</v>
      </c>
      <c r="D639" s="52">
        <v>1</v>
      </c>
      <c r="E639" s="52">
        <v>5</v>
      </c>
      <c r="F639" s="52">
        <v>14124309</v>
      </c>
      <c r="G639" s="52">
        <v>14124309</v>
      </c>
      <c r="H639" s="52">
        <v>1952941</v>
      </c>
      <c r="I639" s="52">
        <v>1952941</v>
      </c>
      <c r="J639" s="52">
        <v>0</v>
      </c>
      <c r="K639" s="52">
        <v>0</v>
      </c>
      <c r="L639" s="52">
        <v>90.112799999999993</v>
      </c>
      <c r="M639" s="52">
        <v>15.66</v>
      </c>
      <c r="N639" s="52">
        <v>499.52</v>
      </c>
      <c r="O639" s="52">
        <v>7</v>
      </c>
      <c r="P639" s="2">
        <f t="shared" si="10"/>
        <v>492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94</v>
      </c>
      <c r="B640" s="1">
        <v>0.25</v>
      </c>
      <c r="C640" s="52">
        <v>2015</v>
      </c>
      <c r="D640" s="52">
        <v>1</v>
      </c>
      <c r="E640" s="52">
        <v>5</v>
      </c>
      <c r="F640" s="52">
        <v>14123817</v>
      </c>
      <c r="G640" s="52">
        <v>14123817</v>
      </c>
      <c r="H640" s="52">
        <v>1952874</v>
      </c>
      <c r="I640" s="52">
        <v>1952874</v>
      </c>
      <c r="J640" s="52">
        <v>0</v>
      </c>
      <c r="K640" s="52">
        <v>0</v>
      </c>
      <c r="L640" s="52">
        <v>90.297600000000003</v>
      </c>
      <c r="M640" s="52">
        <v>15.67</v>
      </c>
      <c r="N640" s="52">
        <v>497.21</v>
      </c>
      <c r="O640" s="52">
        <v>7</v>
      </c>
      <c r="P640" s="2">
        <f t="shared" si="10"/>
        <v>501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93</v>
      </c>
      <c r="B641" s="1">
        <v>0.20833333333333334</v>
      </c>
      <c r="C641" s="52">
        <v>2015</v>
      </c>
      <c r="D641" s="52">
        <v>1</v>
      </c>
      <c r="E641" s="52">
        <v>5</v>
      </c>
      <c r="F641" s="52">
        <v>14123316</v>
      </c>
      <c r="G641" s="52">
        <v>14123316</v>
      </c>
      <c r="H641" s="52">
        <v>1952806</v>
      </c>
      <c r="I641" s="52">
        <v>1952806</v>
      </c>
      <c r="J641" s="52">
        <v>0</v>
      </c>
      <c r="K641" s="52">
        <v>0</v>
      </c>
      <c r="L641" s="52">
        <v>91.633799999999994</v>
      </c>
      <c r="M641" s="52">
        <v>15.71</v>
      </c>
      <c r="N641" s="52">
        <v>544.02</v>
      </c>
      <c r="O641" s="52">
        <v>7</v>
      </c>
      <c r="P641" s="2">
        <f t="shared" si="10"/>
        <v>536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92</v>
      </c>
      <c r="B642" s="1">
        <v>0.16666666666666666</v>
      </c>
      <c r="C642" s="52">
        <v>2015</v>
      </c>
      <c r="D642" s="52">
        <v>1</v>
      </c>
      <c r="E642" s="52">
        <v>5</v>
      </c>
      <c r="F642" s="52">
        <v>14122780</v>
      </c>
      <c r="G642" s="52">
        <v>14122780</v>
      </c>
      <c r="H642" s="52">
        <v>1952734</v>
      </c>
      <c r="I642" s="52">
        <v>1952734</v>
      </c>
      <c r="J642" s="52">
        <v>0</v>
      </c>
      <c r="K642" s="52">
        <v>0</v>
      </c>
      <c r="L642" s="52">
        <v>91.203299999999999</v>
      </c>
      <c r="M642" s="52">
        <v>15.53</v>
      </c>
      <c r="N642" s="52">
        <v>453.56</v>
      </c>
      <c r="O642" s="52">
        <v>7</v>
      </c>
      <c r="P642" s="2">
        <f t="shared" si="10"/>
        <v>491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91</v>
      </c>
      <c r="B643" s="1">
        <v>0.125</v>
      </c>
      <c r="C643" s="52">
        <v>2015</v>
      </c>
      <c r="D643" s="52">
        <v>1</v>
      </c>
      <c r="E643" s="52">
        <v>5</v>
      </c>
      <c r="F643" s="52">
        <v>14122289</v>
      </c>
      <c r="G643" s="52">
        <v>14122289</v>
      </c>
      <c r="H643" s="52">
        <v>1952668</v>
      </c>
      <c r="I643" s="52">
        <v>1952668</v>
      </c>
      <c r="J643" s="52">
        <v>0</v>
      </c>
      <c r="K643" s="52">
        <v>0</v>
      </c>
      <c r="L643" s="52">
        <v>91.954899999999995</v>
      </c>
      <c r="M643" s="52">
        <v>15.18</v>
      </c>
      <c r="N643" s="52">
        <v>324.70999999999998</v>
      </c>
      <c r="O643" s="52">
        <v>7</v>
      </c>
      <c r="P643" s="2">
        <f t="shared" si="10"/>
        <v>382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90</v>
      </c>
      <c r="B644" s="1">
        <v>8.3333333333333329E-2</v>
      </c>
      <c r="C644" s="52">
        <v>2015</v>
      </c>
      <c r="D644" s="52">
        <v>1</v>
      </c>
      <c r="E644" s="52">
        <v>5</v>
      </c>
      <c r="F644" s="52">
        <v>14121907</v>
      </c>
      <c r="G644" s="52">
        <v>14121907</v>
      </c>
      <c r="H644" s="52">
        <v>1952617</v>
      </c>
      <c r="I644" s="52">
        <v>1952617</v>
      </c>
      <c r="J644" s="52">
        <v>0</v>
      </c>
      <c r="K644" s="52">
        <v>0</v>
      </c>
      <c r="L644" s="52">
        <v>92.815799999999996</v>
      </c>
      <c r="M644" s="52">
        <v>15.3</v>
      </c>
      <c r="N644" s="52">
        <v>363.09</v>
      </c>
      <c r="O644" s="52">
        <v>7</v>
      </c>
      <c r="P644" s="2">
        <f t="shared" si="10"/>
        <v>363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89</v>
      </c>
      <c r="B645" s="1">
        <v>4.1666666666666664E-2</v>
      </c>
      <c r="C645" s="52">
        <v>2015</v>
      </c>
      <c r="D645" s="52">
        <v>1</v>
      </c>
      <c r="E645" s="52">
        <v>5</v>
      </c>
      <c r="F645" s="52">
        <v>14121544</v>
      </c>
      <c r="G645" s="52">
        <v>14121544</v>
      </c>
      <c r="H645" s="52">
        <v>1952569</v>
      </c>
      <c r="I645" s="52">
        <v>1952569</v>
      </c>
      <c r="J645" s="52">
        <v>0</v>
      </c>
      <c r="K645" s="52">
        <v>0</v>
      </c>
      <c r="L645" s="52">
        <v>93.201599999999999</v>
      </c>
      <c r="M645" s="52">
        <v>15.08</v>
      </c>
      <c r="N645" s="52">
        <v>265.36</v>
      </c>
      <c r="O645" s="52">
        <v>7</v>
      </c>
      <c r="P645" s="2">
        <f t="shared" si="10"/>
        <v>318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88</v>
      </c>
      <c r="B646" s="1">
        <v>0</v>
      </c>
      <c r="C646" s="52">
        <v>2015</v>
      </c>
      <c r="D646" s="52">
        <v>1</v>
      </c>
      <c r="E646" s="52">
        <v>5</v>
      </c>
      <c r="F646" s="52">
        <v>14121226</v>
      </c>
      <c r="G646" s="52">
        <v>14121226</v>
      </c>
      <c r="H646" s="52">
        <v>1952527</v>
      </c>
      <c r="I646" s="52">
        <v>1952527</v>
      </c>
      <c r="J646" s="52">
        <v>0</v>
      </c>
      <c r="K646" s="52">
        <v>0</v>
      </c>
      <c r="L646" s="52">
        <v>92.778300000000002</v>
      </c>
      <c r="M646" s="52">
        <v>14.94</v>
      </c>
      <c r="N646" s="52">
        <v>241.85</v>
      </c>
      <c r="O646" s="52">
        <v>7</v>
      </c>
      <c r="P646" s="2">
        <f t="shared" si="10"/>
        <v>242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87</v>
      </c>
      <c r="B647" s="1">
        <v>0.95833333333333337</v>
      </c>
      <c r="C647" s="52">
        <v>2015</v>
      </c>
      <c r="D647" s="52">
        <v>1</v>
      </c>
      <c r="E647" s="52">
        <v>4</v>
      </c>
      <c r="F647" s="52">
        <v>14120984</v>
      </c>
      <c r="G647" s="52">
        <v>14120984</v>
      </c>
      <c r="H647" s="52">
        <v>1952495</v>
      </c>
      <c r="I647" s="52">
        <v>1952495</v>
      </c>
      <c r="J647" s="52">
        <v>0</v>
      </c>
      <c r="K647" s="52">
        <v>0</v>
      </c>
      <c r="L647" s="52">
        <v>92.686999999999998</v>
      </c>
      <c r="M647" s="52">
        <v>15.37</v>
      </c>
      <c r="N647" s="52">
        <v>323.64999999999998</v>
      </c>
      <c r="O647" s="52">
        <v>7</v>
      </c>
      <c r="P647" s="2">
        <f t="shared" si="10"/>
        <v>272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86</v>
      </c>
      <c r="B648" s="1">
        <v>0.91666666666666663</v>
      </c>
      <c r="C648" s="52">
        <v>2015</v>
      </c>
      <c r="D648" s="52">
        <v>1</v>
      </c>
      <c r="E648" s="52">
        <v>4</v>
      </c>
      <c r="F648" s="52">
        <v>14120712</v>
      </c>
      <c r="G648" s="52">
        <v>14120712</v>
      </c>
      <c r="H648" s="52">
        <v>1952459</v>
      </c>
      <c r="I648" s="52">
        <v>1952459</v>
      </c>
      <c r="J648" s="52">
        <v>0</v>
      </c>
      <c r="K648" s="52">
        <v>0</v>
      </c>
      <c r="L648" s="52">
        <v>92.680999999999997</v>
      </c>
      <c r="M648" s="52">
        <v>15.66</v>
      </c>
      <c r="N648" s="52">
        <v>323.45999999999998</v>
      </c>
      <c r="O648" s="52">
        <v>7</v>
      </c>
      <c r="P648" s="2">
        <f t="shared" si="10"/>
        <v>309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85</v>
      </c>
      <c r="B649" s="1">
        <v>0.875</v>
      </c>
      <c r="C649" s="52">
        <v>2015</v>
      </c>
      <c r="D649" s="52">
        <v>1</v>
      </c>
      <c r="E649" s="52">
        <v>4</v>
      </c>
      <c r="F649" s="52">
        <v>14120403</v>
      </c>
      <c r="G649" s="52">
        <v>14120403</v>
      </c>
      <c r="H649" s="52">
        <v>1952418</v>
      </c>
      <c r="I649" s="52">
        <v>1952418</v>
      </c>
      <c r="J649" s="52">
        <v>0</v>
      </c>
      <c r="K649" s="52">
        <v>0</v>
      </c>
      <c r="L649" s="52">
        <v>92.216300000000004</v>
      </c>
      <c r="M649" s="52">
        <v>16.03</v>
      </c>
      <c r="N649" s="52">
        <v>485.11</v>
      </c>
      <c r="O649" s="52">
        <v>7</v>
      </c>
      <c r="P649" s="2">
        <f t="shared" si="10"/>
        <v>426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84</v>
      </c>
      <c r="B650" s="1">
        <v>0.83333333333333337</v>
      </c>
      <c r="C650" s="52">
        <v>2015</v>
      </c>
      <c r="D650" s="52">
        <v>1</v>
      </c>
      <c r="E650" s="52">
        <v>4</v>
      </c>
      <c r="F650" s="52">
        <v>14119977</v>
      </c>
      <c r="G650" s="52">
        <v>14119977</v>
      </c>
      <c r="H650" s="52">
        <v>1952361</v>
      </c>
      <c r="I650" s="52">
        <v>1952361</v>
      </c>
      <c r="J650" s="52">
        <v>0</v>
      </c>
      <c r="K650" s="52">
        <v>0</v>
      </c>
      <c r="L650" s="52">
        <v>91.696600000000004</v>
      </c>
      <c r="M650" s="52">
        <v>16.079999999999998</v>
      </c>
      <c r="N650" s="52">
        <v>514.59</v>
      </c>
      <c r="O650" s="52">
        <v>7</v>
      </c>
      <c r="P650" s="2">
        <f t="shared" si="10"/>
        <v>507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83</v>
      </c>
      <c r="B651" s="1">
        <v>0.79166666666666663</v>
      </c>
      <c r="C651" s="52">
        <v>2015</v>
      </c>
      <c r="D651" s="52">
        <v>1</v>
      </c>
      <c r="E651" s="52">
        <v>4</v>
      </c>
      <c r="F651" s="52">
        <v>14119470</v>
      </c>
      <c r="G651" s="52">
        <v>14119470</v>
      </c>
      <c r="H651" s="52">
        <v>1952293</v>
      </c>
      <c r="I651" s="52">
        <v>1952293</v>
      </c>
      <c r="J651" s="52">
        <v>0</v>
      </c>
      <c r="K651" s="52">
        <v>0</v>
      </c>
      <c r="L651" s="52">
        <v>91.914900000000003</v>
      </c>
      <c r="M651" s="52">
        <v>16.05</v>
      </c>
      <c r="N651" s="52">
        <v>478.37</v>
      </c>
      <c r="O651" s="52">
        <v>7</v>
      </c>
      <c r="P651" s="2">
        <f t="shared" si="10"/>
        <v>508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82</v>
      </c>
      <c r="B652" s="1">
        <v>0.75</v>
      </c>
      <c r="C652" s="52">
        <v>2015</v>
      </c>
      <c r="D652" s="52">
        <v>1</v>
      </c>
      <c r="E652" s="52">
        <v>4</v>
      </c>
      <c r="F652" s="52">
        <v>14118962</v>
      </c>
      <c r="G652" s="52">
        <v>14118962</v>
      </c>
      <c r="H652" s="52">
        <v>1952225</v>
      </c>
      <c r="I652" s="52">
        <v>1952225</v>
      </c>
      <c r="J652" s="52">
        <v>0</v>
      </c>
      <c r="K652" s="52">
        <v>0</v>
      </c>
      <c r="L652" s="52">
        <v>92.348299999999995</v>
      </c>
      <c r="M652" s="52">
        <v>16.37</v>
      </c>
      <c r="N652" s="52">
        <v>374.37</v>
      </c>
      <c r="O652" s="52">
        <v>7</v>
      </c>
      <c r="P652" s="2">
        <f t="shared" si="10"/>
        <v>412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81</v>
      </c>
      <c r="B653" s="1">
        <v>0.70833333333333337</v>
      </c>
      <c r="C653" s="52">
        <v>2015</v>
      </c>
      <c r="D653" s="52">
        <v>1</v>
      </c>
      <c r="E653" s="52">
        <v>4</v>
      </c>
      <c r="F653" s="52">
        <v>14118550</v>
      </c>
      <c r="G653" s="52">
        <v>14118550</v>
      </c>
      <c r="H653" s="52">
        <v>1952170</v>
      </c>
      <c r="I653" s="52">
        <v>1952170</v>
      </c>
      <c r="J653" s="52">
        <v>0</v>
      </c>
      <c r="K653" s="52">
        <v>0</v>
      </c>
      <c r="L653" s="52">
        <v>91.856499999999997</v>
      </c>
      <c r="M653" s="52">
        <v>16.87</v>
      </c>
      <c r="N653" s="52">
        <v>466.25</v>
      </c>
      <c r="O653" s="52">
        <v>7</v>
      </c>
      <c r="P653" s="2">
        <f t="shared" si="10"/>
        <v>424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80</v>
      </c>
      <c r="B654" s="1">
        <v>0.66666666666666663</v>
      </c>
      <c r="C654" s="52">
        <v>2015</v>
      </c>
      <c r="D654" s="52">
        <v>1</v>
      </c>
      <c r="E654" s="52">
        <v>4</v>
      </c>
      <c r="F654" s="52">
        <v>14118126</v>
      </c>
      <c r="G654" s="52">
        <v>14118126</v>
      </c>
      <c r="H654" s="52">
        <v>1952113</v>
      </c>
      <c r="I654" s="52">
        <v>1952113</v>
      </c>
      <c r="J654" s="52">
        <v>0</v>
      </c>
      <c r="K654" s="52">
        <v>0</v>
      </c>
      <c r="L654" s="52">
        <v>91.575800000000001</v>
      </c>
      <c r="M654" s="52">
        <v>17.350000000000001</v>
      </c>
      <c r="N654" s="52">
        <v>457.81</v>
      </c>
      <c r="O654" s="52">
        <v>7</v>
      </c>
      <c r="P654" s="2">
        <f t="shared" si="10"/>
        <v>437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79</v>
      </c>
      <c r="B655" s="1">
        <v>0.625</v>
      </c>
      <c r="C655" s="52">
        <v>2015</v>
      </c>
      <c r="D655" s="52">
        <v>1</v>
      </c>
      <c r="E655" s="52">
        <v>4</v>
      </c>
      <c r="F655" s="52">
        <v>14117689</v>
      </c>
      <c r="G655" s="52">
        <v>14117689</v>
      </c>
      <c r="H655" s="52">
        <v>1952054</v>
      </c>
      <c r="I655" s="52">
        <v>1952054</v>
      </c>
      <c r="J655" s="52">
        <v>0</v>
      </c>
      <c r="K655" s="52">
        <v>0</v>
      </c>
      <c r="L655" s="52">
        <v>91.118600000000001</v>
      </c>
      <c r="M655" s="52">
        <v>17.57</v>
      </c>
      <c r="N655" s="52">
        <v>494.41</v>
      </c>
      <c r="O655" s="52">
        <v>7</v>
      </c>
      <c r="P655" s="2">
        <f t="shared" si="10"/>
        <v>494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78</v>
      </c>
      <c r="B656" s="1">
        <v>0.58333333333333337</v>
      </c>
      <c r="C656" s="52">
        <v>2015</v>
      </c>
      <c r="D656" s="52">
        <v>1</v>
      </c>
      <c r="E656" s="52">
        <v>4</v>
      </c>
      <c r="F656" s="52">
        <v>14117195</v>
      </c>
      <c r="G656" s="52">
        <v>14117195</v>
      </c>
      <c r="H656" s="52">
        <v>1951987</v>
      </c>
      <c r="I656" s="52">
        <v>1951987</v>
      </c>
      <c r="J656" s="52">
        <v>0</v>
      </c>
      <c r="K656" s="52">
        <v>0</v>
      </c>
      <c r="L656" s="52">
        <v>91.278599999999997</v>
      </c>
      <c r="M656" s="52">
        <v>17.489999999999998</v>
      </c>
      <c r="N656" s="52">
        <v>413.26</v>
      </c>
      <c r="O656" s="52">
        <v>7</v>
      </c>
      <c r="P656" s="2">
        <f t="shared" si="10"/>
        <v>457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77</v>
      </c>
      <c r="B657" s="1">
        <v>0.54166666666666663</v>
      </c>
      <c r="C657" s="52">
        <v>2015</v>
      </c>
      <c r="D657" s="52">
        <v>1</v>
      </c>
      <c r="E657" s="52">
        <v>4</v>
      </c>
      <c r="F657" s="52">
        <v>14116738</v>
      </c>
      <c r="G657" s="52">
        <v>14116738</v>
      </c>
      <c r="H657" s="52">
        <v>1951925</v>
      </c>
      <c r="I657" s="52">
        <v>1951925</v>
      </c>
      <c r="J657" s="52">
        <v>0</v>
      </c>
      <c r="K657" s="52">
        <v>0</v>
      </c>
      <c r="L657" s="52">
        <v>91.292000000000002</v>
      </c>
      <c r="M657" s="52">
        <v>17.489999999999998</v>
      </c>
      <c r="N657" s="52">
        <v>303.48</v>
      </c>
      <c r="O657" s="52">
        <v>7</v>
      </c>
      <c r="P657" s="2">
        <f t="shared" si="10"/>
        <v>355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76</v>
      </c>
      <c r="B658" s="1">
        <v>0.5</v>
      </c>
      <c r="C658" s="52">
        <v>2015</v>
      </c>
      <c r="D658" s="52">
        <v>1</v>
      </c>
      <c r="E658" s="52">
        <v>4</v>
      </c>
      <c r="F658" s="52">
        <v>14116383</v>
      </c>
      <c r="G658" s="52">
        <v>14116383</v>
      </c>
      <c r="H658" s="52">
        <v>1951877</v>
      </c>
      <c r="I658" s="52">
        <v>1951877</v>
      </c>
      <c r="J658" s="52">
        <v>0</v>
      </c>
      <c r="K658" s="52">
        <v>0</v>
      </c>
      <c r="L658" s="52">
        <v>91.803100000000001</v>
      </c>
      <c r="M658" s="52">
        <v>17.14</v>
      </c>
      <c r="N658" s="52">
        <v>283.5</v>
      </c>
      <c r="O658" s="52">
        <v>7</v>
      </c>
      <c r="P658" s="2">
        <f t="shared" si="10"/>
        <v>289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75</v>
      </c>
      <c r="B659" s="1">
        <v>0.45833333333333331</v>
      </c>
      <c r="C659" s="52">
        <v>2015</v>
      </c>
      <c r="D659" s="52">
        <v>1</v>
      </c>
      <c r="E659" s="52">
        <v>4</v>
      </c>
      <c r="F659" s="52">
        <v>14116094</v>
      </c>
      <c r="G659" s="52">
        <v>14116094</v>
      </c>
      <c r="H659" s="52">
        <v>1951838</v>
      </c>
      <c r="I659" s="52">
        <v>1951838</v>
      </c>
      <c r="J659" s="52">
        <v>0</v>
      </c>
      <c r="K659" s="52">
        <v>0</v>
      </c>
      <c r="L659" s="52">
        <v>91.971500000000006</v>
      </c>
      <c r="M659" s="52">
        <v>16.38</v>
      </c>
      <c r="N659" s="52">
        <v>367.29</v>
      </c>
      <c r="O659" s="52">
        <v>7</v>
      </c>
      <c r="P659" s="2">
        <f t="shared" si="10"/>
        <v>359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74</v>
      </c>
      <c r="B660" s="1">
        <v>0.41666666666666669</v>
      </c>
      <c r="C660" s="52">
        <v>2015</v>
      </c>
      <c r="D660" s="52">
        <v>1</v>
      </c>
      <c r="E660" s="52">
        <v>4</v>
      </c>
      <c r="F660" s="52">
        <v>14115735</v>
      </c>
      <c r="G660" s="52">
        <v>14115735</v>
      </c>
      <c r="H660" s="52">
        <v>1951790</v>
      </c>
      <c r="I660" s="52">
        <v>1951790</v>
      </c>
      <c r="J660" s="52">
        <v>0</v>
      </c>
      <c r="K660" s="52">
        <v>0</v>
      </c>
      <c r="L660" s="52">
        <v>92.281000000000006</v>
      </c>
      <c r="M660" s="52">
        <v>15.74</v>
      </c>
      <c r="N660" s="52">
        <v>299.73</v>
      </c>
      <c r="O660" s="52">
        <v>7</v>
      </c>
      <c r="P660" s="2">
        <f t="shared" si="10"/>
        <v>307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73</v>
      </c>
      <c r="B661" s="1">
        <v>0.375</v>
      </c>
      <c r="C661" s="52">
        <v>2015</v>
      </c>
      <c r="D661" s="52">
        <v>1</v>
      </c>
      <c r="E661" s="52">
        <v>4</v>
      </c>
      <c r="F661" s="52">
        <v>14115428</v>
      </c>
      <c r="G661" s="52">
        <v>14115428</v>
      </c>
      <c r="H661" s="52">
        <v>1951749</v>
      </c>
      <c r="I661" s="52">
        <v>1951749</v>
      </c>
      <c r="J661" s="52">
        <v>0</v>
      </c>
      <c r="K661" s="52">
        <v>0</v>
      </c>
      <c r="L661" s="52">
        <v>91.905900000000003</v>
      </c>
      <c r="M661" s="52">
        <v>15.25</v>
      </c>
      <c r="N661" s="52">
        <v>343.43</v>
      </c>
      <c r="O661" s="52">
        <v>7</v>
      </c>
      <c r="P661" s="2">
        <f t="shared" si="10"/>
        <v>300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72</v>
      </c>
      <c r="B662" s="1">
        <v>0.33333333333333331</v>
      </c>
      <c r="C662" s="52">
        <v>2015</v>
      </c>
      <c r="D662" s="52">
        <v>1</v>
      </c>
      <c r="E662" s="52">
        <v>4</v>
      </c>
      <c r="F662" s="52">
        <v>14115128</v>
      </c>
      <c r="G662" s="52">
        <v>14115128</v>
      </c>
      <c r="H662" s="52">
        <v>1951709</v>
      </c>
      <c r="I662" s="52">
        <v>1951709</v>
      </c>
      <c r="J662" s="52">
        <v>0</v>
      </c>
      <c r="K662" s="52">
        <v>0</v>
      </c>
      <c r="L662" s="52">
        <v>91.620500000000007</v>
      </c>
      <c r="M662" s="52">
        <v>15.39</v>
      </c>
      <c r="N662" s="52">
        <v>455.87</v>
      </c>
      <c r="O662" s="52">
        <v>7</v>
      </c>
      <c r="P662" s="2">
        <f t="shared" si="10"/>
        <v>425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71</v>
      </c>
      <c r="B663" s="1">
        <v>0.29166666666666669</v>
      </c>
      <c r="C663" s="52">
        <v>2015</v>
      </c>
      <c r="D663" s="52">
        <v>1</v>
      </c>
      <c r="E663" s="52">
        <v>4</v>
      </c>
      <c r="F663" s="52">
        <v>14114703</v>
      </c>
      <c r="G663" s="52">
        <v>14114703</v>
      </c>
      <c r="H663" s="52">
        <v>1951652</v>
      </c>
      <c r="I663" s="52">
        <v>1951652</v>
      </c>
      <c r="J663" s="52">
        <v>0</v>
      </c>
      <c r="K663" s="52">
        <v>0</v>
      </c>
      <c r="L663" s="52">
        <v>91.800299999999993</v>
      </c>
      <c r="M663" s="52">
        <v>15.11</v>
      </c>
      <c r="N663" s="52">
        <v>313.38</v>
      </c>
      <c r="O663" s="52">
        <v>7</v>
      </c>
      <c r="P663" s="2">
        <f t="shared" si="10"/>
        <v>382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70</v>
      </c>
      <c r="B664" s="1">
        <v>0.25</v>
      </c>
      <c r="C664" s="52">
        <v>2015</v>
      </c>
      <c r="D664" s="52">
        <v>1</v>
      </c>
      <c r="E664" s="52">
        <v>4</v>
      </c>
      <c r="F664" s="52">
        <v>14114321</v>
      </c>
      <c r="G664" s="52">
        <v>14114321</v>
      </c>
      <c r="H664" s="52">
        <v>1951601</v>
      </c>
      <c r="I664" s="52">
        <v>1951601</v>
      </c>
      <c r="J664" s="52">
        <v>0</v>
      </c>
      <c r="K664" s="52">
        <v>0</v>
      </c>
      <c r="L664" s="52">
        <v>91.115399999999994</v>
      </c>
      <c r="M664" s="52">
        <v>14.86</v>
      </c>
      <c r="N664" s="52">
        <v>253.74</v>
      </c>
      <c r="O664" s="52">
        <v>7</v>
      </c>
      <c r="P664" s="2">
        <f t="shared" si="10"/>
        <v>290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69</v>
      </c>
      <c r="B665" s="1">
        <v>0.20833333333333334</v>
      </c>
      <c r="C665" s="52">
        <v>2015</v>
      </c>
      <c r="D665" s="52">
        <v>1</v>
      </c>
      <c r="E665" s="52">
        <v>4</v>
      </c>
      <c r="F665" s="52">
        <v>14114031</v>
      </c>
      <c r="G665" s="52">
        <v>14114031</v>
      </c>
      <c r="H665" s="52">
        <v>1951562</v>
      </c>
      <c r="I665" s="52">
        <v>1951562</v>
      </c>
      <c r="J665" s="52">
        <v>0</v>
      </c>
      <c r="K665" s="52">
        <v>0</v>
      </c>
      <c r="L665" s="52">
        <v>91.553899999999999</v>
      </c>
      <c r="M665" s="52">
        <v>15.04</v>
      </c>
      <c r="N665" s="52">
        <v>369.47</v>
      </c>
      <c r="O665" s="52">
        <v>7</v>
      </c>
      <c r="P665" s="2">
        <f t="shared" si="10"/>
        <v>262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68</v>
      </c>
      <c r="B666" s="1">
        <v>0.16666666666666666</v>
      </c>
      <c r="C666" s="52">
        <v>2015</v>
      </c>
      <c r="D666" s="52">
        <v>1</v>
      </c>
      <c r="E666" s="52">
        <v>4</v>
      </c>
      <c r="F666" s="52">
        <v>14113769</v>
      </c>
      <c r="G666" s="52">
        <v>14113769</v>
      </c>
      <c r="H666" s="52">
        <v>1951527</v>
      </c>
      <c r="I666" s="52">
        <v>1951527</v>
      </c>
      <c r="J666" s="52">
        <v>0</v>
      </c>
      <c r="K666" s="52">
        <v>0</v>
      </c>
      <c r="L666" s="52">
        <v>90.1614</v>
      </c>
      <c r="M666" s="52">
        <v>15.49</v>
      </c>
      <c r="N666" s="52">
        <v>400.03</v>
      </c>
      <c r="O666" s="52">
        <v>7</v>
      </c>
      <c r="P666" s="2">
        <f t="shared" si="10"/>
        <v>448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67</v>
      </c>
      <c r="B667" s="1">
        <v>0.125</v>
      </c>
      <c r="C667" s="52">
        <v>2015</v>
      </c>
      <c r="D667" s="52">
        <v>1</v>
      </c>
      <c r="E667" s="52">
        <v>4</v>
      </c>
      <c r="F667" s="52">
        <v>14113321</v>
      </c>
      <c r="G667" s="52">
        <v>14113321</v>
      </c>
      <c r="H667" s="52">
        <v>1951466</v>
      </c>
      <c r="I667" s="52">
        <v>1951466</v>
      </c>
      <c r="J667" s="52">
        <v>0</v>
      </c>
      <c r="K667" s="52">
        <v>0</v>
      </c>
      <c r="L667" s="52">
        <v>91.293300000000002</v>
      </c>
      <c r="M667" s="52">
        <v>15.22</v>
      </c>
      <c r="N667" s="52">
        <v>296.79000000000002</v>
      </c>
      <c r="O667" s="52">
        <v>7</v>
      </c>
      <c r="P667" s="2">
        <f t="shared" si="10"/>
        <v>342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66</v>
      </c>
      <c r="B668" s="1">
        <v>8.3333333333333329E-2</v>
      </c>
      <c r="C668" s="52">
        <v>2015</v>
      </c>
      <c r="D668" s="52">
        <v>1</v>
      </c>
      <c r="E668" s="52">
        <v>4</v>
      </c>
      <c r="F668" s="52">
        <v>14112979</v>
      </c>
      <c r="G668" s="52">
        <v>14112979</v>
      </c>
      <c r="H668" s="52">
        <v>1951420</v>
      </c>
      <c r="I668" s="52">
        <v>1951420</v>
      </c>
      <c r="J668" s="52">
        <v>0</v>
      </c>
      <c r="K668" s="52">
        <v>0</v>
      </c>
      <c r="L668" s="52">
        <v>90.974299999999999</v>
      </c>
      <c r="M668" s="52">
        <v>15.24</v>
      </c>
      <c r="N668" s="52">
        <v>282.14999999999998</v>
      </c>
      <c r="O668" s="52">
        <v>7</v>
      </c>
      <c r="P668" s="2">
        <f t="shared" si="10"/>
        <v>282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65</v>
      </c>
      <c r="B669" s="1">
        <v>4.1666666666666664E-2</v>
      </c>
      <c r="C669" s="52">
        <v>2015</v>
      </c>
      <c r="D669" s="52">
        <v>1</v>
      </c>
      <c r="E669" s="52">
        <v>4</v>
      </c>
      <c r="F669" s="52">
        <v>14112697</v>
      </c>
      <c r="G669" s="52">
        <v>14112697</v>
      </c>
      <c r="H669" s="52">
        <v>1951382</v>
      </c>
      <c r="I669" s="52">
        <v>1951382</v>
      </c>
      <c r="J669" s="52">
        <v>0</v>
      </c>
      <c r="K669" s="52">
        <v>0</v>
      </c>
      <c r="L669" s="52">
        <v>90.980599999999995</v>
      </c>
      <c r="M669" s="52">
        <v>15.4</v>
      </c>
      <c r="N669" s="52">
        <v>311.44</v>
      </c>
      <c r="O669" s="52">
        <v>7</v>
      </c>
      <c r="P669" s="2">
        <f t="shared" si="10"/>
        <v>297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64</v>
      </c>
      <c r="B670" s="1">
        <v>0</v>
      </c>
      <c r="C670" s="52">
        <v>2015</v>
      </c>
      <c r="D670" s="52">
        <v>1</v>
      </c>
      <c r="E670" s="52">
        <v>4</v>
      </c>
      <c r="F670" s="52">
        <v>14112400</v>
      </c>
      <c r="G670" s="52">
        <v>14112400</v>
      </c>
      <c r="H670" s="52">
        <v>1951342</v>
      </c>
      <c r="I670" s="52">
        <v>1951342</v>
      </c>
      <c r="J670" s="52">
        <v>0</v>
      </c>
      <c r="K670" s="52">
        <v>0</v>
      </c>
      <c r="L670" s="52">
        <v>91.5291</v>
      </c>
      <c r="M670" s="52">
        <v>15.43</v>
      </c>
      <c r="N670" s="52">
        <v>290.61</v>
      </c>
      <c r="O670" s="52">
        <v>7</v>
      </c>
      <c r="P670" s="2">
        <f t="shared" si="10"/>
        <v>283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63</v>
      </c>
      <c r="B671" s="1">
        <v>0.95833333333333337</v>
      </c>
      <c r="C671" s="52">
        <v>2015</v>
      </c>
      <c r="D671" s="52">
        <v>1</v>
      </c>
      <c r="E671" s="52">
        <v>3</v>
      </c>
      <c r="F671" s="52">
        <v>14112117</v>
      </c>
      <c r="G671" s="52">
        <v>14112117</v>
      </c>
      <c r="H671" s="52">
        <v>1951304</v>
      </c>
      <c r="I671" s="52">
        <v>1951304</v>
      </c>
      <c r="J671" s="52">
        <v>0</v>
      </c>
      <c r="K671" s="52">
        <v>0</v>
      </c>
      <c r="L671" s="52">
        <v>91.625500000000002</v>
      </c>
      <c r="M671" s="52">
        <v>15.53</v>
      </c>
      <c r="N671" s="52">
        <v>313.93</v>
      </c>
      <c r="O671" s="52">
        <v>7</v>
      </c>
      <c r="P671" s="2">
        <f t="shared" si="10"/>
        <v>321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62</v>
      </c>
      <c r="B672" s="1">
        <v>0.91666666666666663</v>
      </c>
      <c r="C672" s="52">
        <v>2015</v>
      </c>
      <c r="D672" s="52">
        <v>1</v>
      </c>
      <c r="E672" s="52">
        <v>3</v>
      </c>
      <c r="F672" s="52">
        <v>14111796</v>
      </c>
      <c r="G672" s="52">
        <v>14111796</v>
      </c>
      <c r="H672" s="52">
        <v>1951261</v>
      </c>
      <c r="I672" s="52">
        <v>1951261</v>
      </c>
      <c r="J672" s="52">
        <v>0</v>
      </c>
      <c r="K672" s="52">
        <v>0</v>
      </c>
      <c r="L672" s="52">
        <v>91.413399999999996</v>
      </c>
      <c r="M672" s="52">
        <v>15.41</v>
      </c>
      <c r="N672" s="52">
        <v>245.22</v>
      </c>
      <c r="O672" s="52">
        <v>7</v>
      </c>
      <c r="P672" s="2">
        <f t="shared" si="10"/>
        <v>268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61</v>
      </c>
      <c r="B673" s="1">
        <v>0.875</v>
      </c>
      <c r="C673" s="52">
        <v>2015</v>
      </c>
      <c r="D673" s="52">
        <v>1</v>
      </c>
      <c r="E673" s="52">
        <v>3</v>
      </c>
      <c r="F673" s="52">
        <v>14111528</v>
      </c>
      <c r="G673" s="52">
        <v>14111528</v>
      </c>
      <c r="H673" s="52">
        <v>1951225</v>
      </c>
      <c r="I673" s="52">
        <v>1951225</v>
      </c>
      <c r="J673" s="52">
        <v>0</v>
      </c>
      <c r="K673" s="52">
        <v>0</v>
      </c>
      <c r="L673" s="52">
        <v>91.121499999999997</v>
      </c>
      <c r="M673" s="52">
        <v>15.65</v>
      </c>
      <c r="N673" s="52">
        <v>297.93</v>
      </c>
      <c r="O673" s="52">
        <v>7</v>
      </c>
      <c r="P673" s="2">
        <f t="shared" si="10"/>
        <v>275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60</v>
      </c>
      <c r="B674" s="1">
        <v>0.83333333333333337</v>
      </c>
      <c r="C674" s="52">
        <v>2015</v>
      </c>
      <c r="D674" s="52">
        <v>1</v>
      </c>
      <c r="E674" s="52">
        <v>3</v>
      </c>
      <c r="F674" s="52">
        <v>14111253</v>
      </c>
      <c r="G674" s="52">
        <v>14111253</v>
      </c>
      <c r="H674" s="52">
        <v>1951188</v>
      </c>
      <c r="I674" s="52">
        <v>1951188</v>
      </c>
      <c r="J674" s="52">
        <v>0</v>
      </c>
      <c r="K674" s="52">
        <v>0</v>
      </c>
      <c r="L674" s="52">
        <v>91.783600000000007</v>
      </c>
      <c r="M674" s="52">
        <v>16.07</v>
      </c>
      <c r="N674" s="52">
        <v>399.69</v>
      </c>
      <c r="O674" s="52">
        <v>7</v>
      </c>
      <c r="P674" s="2">
        <f t="shared" si="10"/>
        <v>350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59</v>
      </c>
      <c r="B675" s="1">
        <v>0.79166666666666663</v>
      </c>
      <c r="C675" s="52">
        <v>2015</v>
      </c>
      <c r="D675" s="52">
        <v>1</v>
      </c>
      <c r="E675" s="52">
        <v>3</v>
      </c>
      <c r="F675" s="52">
        <v>14110903</v>
      </c>
      <c r="G675" s="52">
        <v>14110903</v>
      </c>
      <c r="H675" s="52">
        <v>1951141</v>
      </c>
      <c r="I675" s="52">
        <v>1951141</v>
      </c>
      <c r="J675" s="52">
        <v>0</v>
      </c>
      <c r="K675" s="52">
        <v>0</v>
      </c>
      <c r="L675" s="52">
        <v>90.395300000000006</v>
      </c>
      <c r="M675" s="52">
        <v>16.34</v>
      </c>
      <c r="N675" s="52">
        <v>469.82</v>
      </c>
      <c r="O675" s="52">
        <v>7</v>
      </c>
      <c r="P675" s="2">
        <f t="shared" si="10"/>
        <v>434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58</v>
      </c>
      <c r="B676" s="1">
        <v>0.75</v>
      </c>
      <c r="C676" s="52">
        <v>2015</v>
      </c>
      <c r="D676" s="52">
        <v>1</v>
      </c>
      <c r="E676" s="52">
        <v>3</v>
      </c>
      <c r="F676" s="52">
        <v>14110469</v>
      </c>
      <c r="G676" s="52">
        <v>14110469</v>
      </c>
      <c r="H676" s="52">
        <v>1951082</v>
      </c>
      <c r="I676" s="52">
        <v>1951082</v>
      </c>
      <c r="J676" s="52">
        <v>0</v>
      </c>
      <c r="K676" s="52">
        <v>0</v>
      </c>
      <c r="L676" s="52">
        <v>90.409400000000005</v>
      </c>
      <c r="M676" s="52">
        <v>16.53</v>
      </c>
      <c r="N676" s="52">
        <v>476.72</v>
      </c>
      <c r="O676" s="52">
        <v>7</v>
      </c>
      <c r="P676" s="2">
        <f t="shared" si="10"/>
        <v>463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57</v>
      </c>
      <c r="B677" s="1">
        <v>0.70833333333333337</v>
      </c>
      <c r="C677" s="52">
        <v>2015</v>
      </c>
      <c r="D677" s="52">
        <v>1</v>
      </c>
      <c r="E677" s="52">
        <v>3</v>
      </c>
      <c r="F677" s="52">
        <v>14110006</v>
      </c>
      <c r="G677" s="52">
        <v>14110006</v>
      </c>
      <c r="H677" s="52">
        <v>1951019</v>
      </c>
      <c r="I677" s="52">
        <v>1951019</v>
      </c>
      <c r="J677" s="52">
        <v>0</v>
      </c>
      <c r="K677" s="52">
        <v>0</v>
      </c>
      <c r="L677" s="52">
        <v>90.044200000000004</v>
      </c>
      <c r="M677" s="52">
        <v>16.68</v>
      </c>
      <c r="N677" s="52">
        <v>394.36</v>
      </c>
      <c r="O677" s="52">
        <v>7</v>
      </c>
      <c r="P677" s="2">
        <f t="shared" si="10"/>
        <v>482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56</v>
      </c>
      <c r="B678" s="1">
        <v>0.66666666666666663</v>
      </c>
      <c r="C678" s="52">
        <v>2015</v>
      </c>
      <c r="D678" s="52">
        <v>1</v>
      </c>
      <c r="E678" s="52">
        <v>3</v>
      </c>
      <c r="F678" s="52">
        <v>14109524</v>
      </c>
      <c r="G678" s="52">
        <v>14109524</v>
      </c>
      <c r="H678" s="52">
        <v>1950953</v>
      </c>
      <c r="I678" s="52">
        <v>1950953</v>
      </c>
      <c r="J678" s="52">
        <v>0</v>
      </c>
      <c r="K678" s="52">
        <v>0</v>
      </c>
      <c r="L678" s="52">
        <v>89.935699999999997</v>
      </c>
      <c r="M678" s="52">
        <v>16.809999999999999</v>
      </c>
      <c r="N678" s="52">
        <v>394</v>
      </c>
      <c r="O678" s="52">
        <v>7</v>
      </c>
      <c r="P678" s="2">
        <f t="shared" si="10"/>
        <v>373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55</v>
      </c>
      <c r="B679" s="1">
        <v>0.625</v>
      </c>
      <c r="C679" s="52">
        <v>2015</v>
      </c>
      <c r="D679" s="52">
        <v>1</v>
      </c>
      <c r="E679" s="52">
        <v>3</v>
      </c>
      <c r="F679" s="52">
        <v>14109151</v>
      </c>
      <c r="G679" s="52">
        <v>14109151</v>
      </c>
      <c r="H679" s="52">
        <v>1950902</v>
      </c>
      <c r="I679" s="52">
        <v>1950902</v>
      </c>
      <c r="J679" s="52">
        <v>0</v>
      </c>
      <c r="K679" s="52">
        <v>0</v>
      </c>
      <c r="L679" s="52">
        <v>89.762699999999995</v>
      </c>
      <c r="M679" s="52">
        <v>16.989999999999998</v>
      </c>
      <c r="N679" s="52">
        <v>407.08</v>
      </c>
      <c r="O679" s="52">
        <v>7</v>
      </c>
      <c r="P679" s="2">
        <f t="shared" si="10"/>
        <v>415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54</v>
      </c>
      <c r="B680" s="1">
        <v>0.58333333333333337</v>
      </c>
      <c r="C680" s="52">
        <v>2015</v>
      </c>
      <c r="D680" s="52">
        <v>1</v>
      </c>
      <c r="E680" s="52">
        <v>3</v>
      </c>
      <c r="F680" s="52">
        <v>14108736</v>
      </c>
      <c r="G680" s="52">
        <v>14108736</v>
      </c>
      <c r="H680" s="52">
        <v>1950845</v>
      </c>
      <c r="I680" s="52">
        <v>1950845</v>
      </c>
      <c r="J680" s="52">
        <v>0</v>
      </c>
      <c r="K680" s="52">
        <v>0</v>
      </c>
      <c r="L680" s="52">
        <v>89.606700000000004</v>
      </c>
      <c r="M680" s="52">
        <v>17.14</v>
      </c>
      <c r="N680" s="52">
        <v>361.51</v>
      </c>
      <c r="O680" s="52">
        <v>7</v>
      </c>
      <c r="P680" s="2">
        <f t="shared" si="10"/>
        <v>349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53</v>
      </c>
      <c r="B681" s="1">
        <v>0.54166666666666663</v>
      </c>
      <c r="C681" s="52">
        <v>2015</v>
      </c>
      <c r="D681" s="52">
        <v>1</v>
      </c>
      <c r="E681" s="52">
        <v>3</v>
      </c>
      <c r="F681" s="52">
        <v>14108387</v>
      </c>
      <c r="G681" s="52">
        <v>14108387</v>
      </c>
      <c r="H681" s="52">
        <v>1950797</v>
      </c>
      <c r="I681" s="52">
        <v>1950797</v>
      </c>
      <c r="J681" s="52">
        <v>0</v>
      </c>
      <c r="K681" s="52">
        <v>0</v>
      </c>
      <c r="L681" s="52">
        <v>89.084299999999999</v>
      </c>
      <c r="M681" s="52">
        <v>17.190000000000001</v>
      </c>
      <c r="N681" s="52">
        <v>379.18</v>
      </c>
      <c r="O681" s="52">
        <v>7</v>
      </c>
      <c r="P681" s="2">
        <f t="shared" si="10"/>
        <v>332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52</v>
      </c>
      <c r="B682" s="1">
        <v>0.5</v>
      </c>
      <c r="C682" s="52">
        <v>2015</v>
      </c>
      <c r="D682" s="52">
        <v>1</v>
      </c>
      <c r="E682" s="52">
        <v>3</v>
      </c>
      <c r="F682" s="52">
        <v>14108055</v>
      </c>
      <c r="G682" s="52">
        <v>14108055</v>
      </c>
      <c r="H682" s="52">
        <v>1950751</v>
      </c>
      <c r="I682" s="52">
        <v>1950751</v>
      </c>
      <c r="J682" s="52">
        <v>0</v>
      </c>
      <c r="K682" s="52">
        <v>0</v>
      </c>
      <c r="L682" s="52">
        <v>90.0488</v>
      </c>
      <c r="M682" s="52">
        <v>16.93</v>
      </c>
      <c r="N682" s="52">
        <v>277.51</v>
      </c>
      <c r="O682" s="52">
        <v>7</v>
      </c>
      <c r="P682" s="2">
        <f t="shared" si="10"/>
        <v>402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51</v>
      </c>
      <c r="B683" s="1">
        <v>0.45833333333333331</v>
      </c>
      <c r="C683" s="52">
        <v>2015</v>
      </c>
      <c r="D683" s="52">
        <v>1</v>
      </c>
      <c r="E683" s="52">
        <v>3</v>
      </c>
      <c r="F683" s="52">
        <v>14107653</v>
      </c>
      <c r="G683" s="52">
        <v>14107653</v>
      </c>
      <c r="H683" s="52">
        <v>1950696</v>
      </c>
      <c r="I683" s="52">
        <v>1950696</v>
      </c>
      <c r="J683" s="52">
        <v>0</v>
      </c>
      <c r="K683" s="52">
        <v>0</v>
      </c>
      <c r="L683" s="52">
        <v>89.947000000000003</v>
      </c>
      <c r="M683" s="52">
        <v>16.600000000000001</v>
      </c>
      <c r="N683" s="52">
        <v>256.63</v>
      </c>
      <c r="O683" s="52">
        <v>7</v>
      </c>
      <c r="P683" s="2">
        <f t="shared" si="10"/>
        <v>241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50</v>
      </c>
      <c r="B684" s="1">
        <v>0.41666666666666669</v>
      </c>
      <c r="C684" s="52">
        <v>2015</v>
      </c>
      <c r="D684" s="52">
        <v>1</v>
      </c>
      <c r="E684" s="52">
        <v>3</v>
      </c>
      <c r="F684" s="52">
        <v>14107412</v>
      </c>
      <c r="G684" s="52">
        <v>14107412</v>
      </c>
      <c r="H684" s="52">
        <v>1950663</v>
      </c>
      <c r="I684" s="52">
        <v>1950663</v>
      </c>
      <c r="J684" s="52">
        <v>0</v>
      </c>
      <c r="K684" s="52">
        <v>0</v>
      </c>
      <c r="L684" s="52">
        <v>90.060699999999997</v>
      </c>
      <c r="M684" s="52">
        <v>16.05</v>
      </c>
      <c r="N684" s="52">
        <v>336.97</v>
      </c>
      <c r="O684" s="52">
        <v>7</v>
      </c>
      <c r="P684" s="2">
        <f t="shared" si="10"/>
        <v>264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49</v>
      </c>
      <c r="B685" s="1">
        <v>0.375</v>
      </c>
      <c r="C685" s="52">
        <v>2015</v>
      </c>
      <c r="D685" s="52">
        <v>1</v>
      </c>
      <c r="E685" s="52">
        <v>3</v>
      </c>
      <c r="F685" s="52">
        <v>14107148</v>
      </c>
      <c r="G685" s="52">
        <v>14107148</v>
      </c>
      <c r="H685" s="52">
        <v>1950627</v>
      </c>
      <c r="I685" s="52">
        <v>1950627</v>
      </c>
      <c r="J685" s="52">
        <v>0</v>
      </c>
      <c r="K685" s="52">
        <v>0</v>
      </c>
      <c r="L685" s="52">
        <v>90.041899999999998</v>
      </c>
      <c r="M685" s="52">
        <v>15.71</v>
      </c>
      <c r="N685" s="52">
        <v>272.94</v>
      </c>
      <c r="O685" s="52">
        <v>7</v>
      </c>
      <c r="P685" s="2">
        <f t="shared" si="10"/>
        <v>338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48</v>
      </c>
      <c r="B686" s="1">
        <v>0.33333333333333331</v>
      </c>
      <c r="C686" s="52">
        <v>2015</v>
      </c>
      <c r="D686" s="52">
        <v>1</v>
      </c>
      <c r="E686" s="52">
        <v>3</v>
      </c>
      <c r="F686" s="52">
        <v>14106810</v>
      </c>
      <c r="G686" s="52">
        <v>14106810</v>
      </c>
      <c r="H686" s="52">
        <v>1950581</v>
      </c>
      <c r="I686" s="52">
        <v>1950581</v>
      </c>
      <c r="J686" s="52">
        <v>0</v>
      </c>
      <c r="K686" s="52">
        <v>0</v>
      </c>
      <c r="L686" s="52">
        <v>90.463800000000006</v>
      </c>
      <c r="M686" s="52">
        <v>14.84</v>
      </c>
      <c r="N686" s="52">
        <v>266.82</v>
      </c>
      <c r="O686" s="52">
        <v>7</v>
      </c>
      <c r="P686" s="2">
        <f t="shared" si="10"/>
        <v>251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47</v>
      </c>
      <c r="B687" s="1">
        <v>0.29166666666666669</v>
      </c>
      <c r="C687" s="52">
        <v>2015</v>
      </c>
      <c r="D687" s="52">
        <v>1</v>
      </c>
      <c r="E687" s="52">
        <v>3</v>
      </c>
      <c r="F687" s="52">
        <v>14106559</v>
      </c>
      <c r="G687" s="52">
        <v>14106559</v>
      </c>
      <c r="H687" s="52">
        <v>1950547</v>
      </c>
      <c r="I687" s="52">
        <v>1950547</v>
      </c>
      <c r="J687" s="52">
        <v>0</v>
      </c>
      <c r="K687" s="52">
        <v>0</v>
      </c>
      <c r="L687" s="52">
        <v>90.921800000000005</v>
      </c>
      <c r="M687" s="52">
        <v>15.07</v>
      </c>
      <c r="N687" s="52">
        <v>310.86</v>
      </c>
      <c r="O687" s="52">
        <v>7</v>
      </c>
      <c r="P687" s="2">
        <f t="shared" si="10"/>
        <v>297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46</v>
      </c>
      <c r="B688" s="1">
        <v>0.25</v>
      </c>
      <c r="C688" s="52">
        <v>2015</v>
      </c>
      <c r="D688" s="52">
        <v>1</v>
      </c>
      <c r="E688" s="52">
        <v>3</v>
      </c>
      <c r="F688" s="52">
        <v>14106262</v>
      </c>
      <c r="G688" s="52">
        <v>14106262</v>
      </c>
      <c r="H688" s="52">
        <v>1950507</v>
      </c>
      <c r="I688" s="52">
        <v>1950507</v>
      </c>
      <c r="J688" s="52">
        <v>0</v>
      </c>
      <c r="K688" s="52">
        <v>0</v>
      </c>
      <c r="L688" s="52">
        <v>90.453100000000006</v>
      </c>
      <c r="M688" s="52">
        <v>15.17</v>
      </c>
      <c r="N688" s="52">
        <v>333.57</v>
      </c>
      <c r="O688" s="52">
        <v>7</v>
      </c>
      <c r="P688" s="2">
        <f t="shared" si="10"/>
        <v>340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45</v>
      </c>
      <c r="B689" s="1">
        <v>0.20833333333333334</v>
      </c>
      <c r="C689" s="52">
        <v>2015</v>
      </c>
      <c r="D689" s="52">
        <v>1</v>
      </c>
      <c r="E689" s="52">
        <v>3</v>
      </c>
      <c r="F689" s="52">
        <v>14105922</v>
      </c>
      <c r="G689" s="52">
        <v>14105922</v>
      </c>
      <c r="H689" s="52">
        <v>1950461</v>
      </c>
      <c r="I689" s="52">
        <v>1950461</v>
      </c>
      <c r="J689" s="52">
        <v>0</v>
      </c>
      <c r="K689" s="52">
        <v>0</v>
      </c>
      <c r="L689" s="52">
        <v>90.944699999999997</v>
      </c>
      <c r="M689" s="52">
        <v>15.13</v>
      </c>
      <c r="N689" s="52">
        <v>399.28</v>
      </c>
      <c r="O689" s="52">
        <v>7</v>
      </c>
      <c r="P689" s="2">
        <f t="shared" si="10"/>
        <v>341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44</v>
      </c>
      <c r="B690" s="1">
        <v>0.16666666666666666</v>
      </c>
      <c r="C690" s="52">
        <v>2015</v>
      </c>
      <c r="D690" s="52">
        <v>1</v>
      </c>
      <c r="E690" s="52">
        <v>3</v>
      </c>
      <c r="F690" s="52">
        <v>14105581</v>
      </c>
      <c r="G690" s="52">
        <v>14105581</v>
      </c>
      <c r="H690" s="52">
        <v>1950415</v>
      </c>
      <c r="I690" s="52">
        <v>1950415</v>
      </c>
      <c r="J690" s="52">
        <v>0</v>
      </c>
      <c r="K690" s="52">
        <v>0</v>
      </c>
      <c r="L690" s="52">
        <v>90.922300000000007</v>
      </c>
      <c r="M690" s="52">
        <v>15.14</v>
      </c>
      <c r="N690" s="52">
        <v>366.14</v>
      </c>
      <c r="O690" s="52">
        <v>7</v>
      </c>
      <c r="P690" s="2">
        <f t="shared" si="10"/>
        <v>401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43</v>
      </c>
      <c r="B691" s="1">
        <v>0.125</v>
      </c>
      <c r="C691" s="52">
        <v>2015</v>
      </c>
      <c r="D691" s="52">
        <v>1</v>
      </c>
      <c r="E691" s="52">
        <v>3</v>
      </c>
      <c r="F691" s="52">
        <v>14105180</v>
      </c>
      <c r="G691" s="52">
        <v>14105180</v>
      </c>
      <c r="H691" s="52">
        <v>1950361</v>
      </c>
      <c r="I691" s="52">
        <v>1950361</v>
      </c>
      <c r="J691" s="52">
        <v>0</v>
      </c>
      <c r="K691" s="52">
        <v>0</v>
      </c>
      <c r="L691" s="52">
        <v>91.504400000000004</v>
      </c>
      <c r="M691" s="52">
        <v>15.13</v>
      </c>
      <c r="N691" s="52">
        <v>370.85</v>
      </c>
      <c r="O691" s="52">
        <v>7</v>
      </c>
      <c r="P691" s="2">
        <f t="shared" si="10"/>
        <v>365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42</v>
      </c>
      <c r="B692" s="1">
        <v>8.3333333333333329E-2</v>
      </c>
      <c r="C692" s="52">
        <v>2015</v>
      </c>
      <c r="D692" s="52">
        <v>1</v>
      </c>
      <c r="E692" s="52">
        <v>3</v>
      </c>
      <c r="F692" s="52">
        <v>14104815</v>
      </c>
      <c r="G692" s="52">
        <v>14104815</v>
      </c>
      <c r="H692" s="52">
        <v>1950312</v>
      </c>
      <c r="I692" s="52">
        <v>1950312</v>
      </c>
      <c r="J692" s="52">
        <v>0</v>
      </c>
      <c r="K692" s="52">
        <v>0</v>
      </c>
      <c r="L692" s="52">
        <v>91.0291</v>
      </c>
      <c r="M692" s="52">
        <v>15.08</v>
      </c>
      <c r="N692" s="52">
        <v>341.78</v>
      </c>
      <c r="O692" s="52">
        <v>7</v>
      </c>
      <c r="P692" s="2">
        <f t="shared" si="10"/>
        <v>342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41</v>
      </c>
      <c r="B693" s="1">
        <v>4.1666666666666664E-2</v>
      </c>
      <c r="C693" s="52">
        <v>2015</v>
      </c>
      <c r="D693" s="52">
        <v>1</v>
      </c>
      <c r="E693" s="52">
        <v>3</v>
      </c>
      <c r="F693" s="52">
        <v>14104473</v>
      </c>
      <c r="G693" s="52">
        <v>14104473</v>
      </c>
      <c r="H693" s="52">
        <v>1950266</v>
      </c>
      <c r="I693" s="52">
        <v>1950266</v>
      </c>
      <c r="J693" s="52">
        <v>0</v>
      </c>
      <c r="K693" s="52">
        <v>0</v>
      </c>
      <c r="L693" s="52">
        <v>90.976900000000001</v>
      </c>
      <c r="M693" s="52">
        <v>15.31</v>
      </c>
      <c r="N693" s="52">
        <v>378.9</v>
      </c>
      <c r="O693" s="52">
        <v>7</v>
      </c>
      <c r="P693" s="2">
        <f t="shared" si="10"/>
        <v>379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40</v>
      </c>
      <c r="B694" s="1">
        <v>0</v>
      </c>
      <c r="C694" s="52">
        <v>2015</v>
      </c>
      <c r="D694" s="52">
        <v>1</v>
      </c>
      <c r="E694" s="52">
        <v>3</v>
      </c>
      <c r="F694" s="52">
        <v>14104094</v>
      </c>
      <c r="G694" s="52">
        <v>14104094</v>
      </c>
      <c r="H694" s="52">
        <v>1950215</v>
      </c>
      <c r="I694" s="52">
        <v>1950215</v>
      </c>
      <c r="J694" s="52">
        <v>0</v>
      </c>
      <c r="K694" s="52">
        <v>0</v>
      </c>
      <c r="L694" s="52">
        <v>91.114599999999996</v>
      </c>
      <c r="M694" s="52">
        <v>15.46</v>
      </c>
      <c r="N694" s="52">
        <v>431.02</v>
      </c>
      <c r="O694" s="52">
        <v>7</v>
      </c>
      <c r="P694" s="2">
        <f t="shared" si="10"/>
        <v>386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39</v>
      </c>
      <c r="B695" s="1">
        <v>0.95833333333333337</v>
      </c>
      <c r="C695" s="52">
        <v>2015</v>
      </c>
      <c r="D695" s="52">
        <v>1</v>
      </c>
      <c r="E695" s="52">
        <v>2</v>
      </c>
      <c r="F695" s="52">
        <v>14103708</v>
      </c>
      <c r="G695" s="52">
        <v>14103708</v>
      </c>
      <c r="H695" s="52">
        <v>1950163</v>
      </c>
      <c r="I695" s="52">
        <v>1950163</v>
      </c>
      <c r="J695" s="52">
        <v>0</v>
      </c>
      <c r="K695" s="52">
        <v>0</v>
      </c>
      <c r="L695" s="52">
        <v>91.585400000000007</v>
      </c>
      <c r="M695" s="52">
        <v>15.61</v>
      </c>
      <c r="N695" s="52">
        <v>372.34</v>
      </c>
      <c r="O695" s="52">
        <v>7</v>
      </c>
      <c r="P695" s="2">
        <f t="shared" ref="P695:P733" si="11">F695-F696</f>
        <v>425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38</v>
      </c>
      <c r="B696" s="1">
        <v>0.91666666666666663</v>
      </c>
      <c r="C696" s="52">
        <v>2015</v>
      </c>
      <c r="D696" s="52">
        <v>1</v>
      </c>
      <c r="E696" s="52">
        <v>2</v>
      </c>
      <c r="F696" s="52">
        <v>14103283</v>
      </c>
      <c r="G696" s="52">
        <v>14103283</v>
      </c>
      <c r="H696" s="52">
        <v>1950106</v>
      </c>
      <c r="I696" s="52">
        <v>1950106</v>
      </c>
      <c r="J696" s="52">
        <v>0</v>
      </c>
      <c r="K696" s="52">
        <v>0</v>
      </c>
      <c r="L696" s="52">
        <v>91.025899999999993</v>
      </c>
      <c r="M696" s="52">
        <v>15.64</v>
      </c>
      <c r="N696" s="52">
        <v>421.39</v>
      </c>
      <c r="O696" s="52">
        <v>7</v>
      </c>
      <c r="P696" s="2">
        <f t="shared" si="11"/>
        <v>370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37</v>
      </c>
      <c r="B697" s="1">
        <v>0.875</v>
      </c>
      <c r="C697" s="52">
        <v>2015</v>
      </c>
      <c r="D697" s="52">
        <v>1</v>
      </c>
      <c r="E697" s="52">
        <v>2</v>
      </c>
      <c r="F697" s="52">
        <v>14102913</v>
      </c>
      <c r="G697" s="52">
        <v>14102913</v>
      </c>
      <c r="H697" s="52">
        <v>1950056</v>
      </c>
      <c r="I697" s="52">
        <v>1950056</v>
      </c>
      <c r="J697" s="52">
        <v>0</v>
      </c>
      <c r="K697" s="52">
        <v>0</v>
      </c>
      <c r="L697" s="52">
        <v>90.8399</v>
      </c>
      <c r="M697" s="52">
        <v>15.87</v>
      </c>
      <c r="N697" s="52">
        <v>436.39</v>
      </c>
      <c r="O697" s="52">
        <v>7</v>
      </c>
      <c r="P697" s="2">
        <f t="shared" si="11"/>
        <v>414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36</v>
      </c>
      <c r="B698" s="1">
        <v>0.83333333333333337</v>
      </c>
      <c r="C698" s="52">
        <v>2015</v>
      </c>
      <c r="D698" s="52">
        <v>1</v>
      </c>
      <c r="E698" s="52">
        <v>2</v>
      </c>
      <c r="F698" s="52">
        <v>14102499</v>
      </c>
      <c r="G698" s="52">
        <v>14102499</v>
      </c>
      <c r="H698" s="52">
        <v>1950000</v>
      </c>
      <c r="I698" s="52">
        <v>1950000</v>
      </c>
      <c r="J698" s="52">
        <v>0</v>
      </c>
      <c r="K698" s="52">
        <v>0</v>
      </c>
      <c r="L698" s="52">
        <v>91.223100000000002</v>
      </c>
      <c r="M698" s="52">
        <v>16.07</v>
      </c>
      <c r="N698" s="52">
        <v>394.77</v>
      </c>
      <c r="O698" s="52">
        <v>7</v>
      </c>
      <c r="P698" s="2">
        <f t="shared" si="11"/>
        <v>482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35</v>
      </c>
      <c r="B699" s="1">
        <v>0.79166666666666663</v>
      </c>
      <c r="C699" s="52">
        <v>2015</v>
      </c>
      <c r="D699" s="52">
        <v>1</v>
      </c>
      <c r="E699" s="52">
        <v>2</v>
      </c>
      <c r="F699" s="52">
        <v>14102017</v>
      </c>
      <c r="G699" s="52">
        <v>14102017</v>
      </c>
      <c r="H699" s="52">
        <v>1949935</v>
      </c>
      <c r="I699" s="52">
        <v>1949935</v>
      </c>
      <c r="J699" s="52">
        <v>0</v>
      </c>
      <c r="K699" s="52">
        <v>0</v>
      </c>
      <c r="L699" s="52">
        <v>91.507300000000001</v>
      </c>
      <c r="M699" s="52">
        <v>16.02</v>
      </c>
      <c r="N699" s="52">
        <v>296.68</v>
      </c>
      <c r="O699" s="52">
        <v>7</v>
      </c>
      <c r="P699" s="2">
        <f t="shared" si="11"/>
        <v>313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34</v>
      </c>
      <c r="B700" s="1">
        <v>0.75</v>
      </c>
      <c r="C700" s="52">
        <v>2015</v>
      </c>
      <c r="D700" s="52">
        <v>1</v>
      </c>
      <c r="E700" s="52">
        <v>2</v>
      </c>
      <c r="F700" s="52">
        <v>14101704</v>
      </c>
      <c r="G700" s="52">
        <v>14101704</v>
      </c>
      <c r="H700" s="52">
        <v>1949893</v>
      </c>
      <c r="I700" s="52">
        <v>1949893</v>
      </c>
      <c r="J700" s="52">
        <v>0</v>
      </c>
      <c r="K700" s="52">
        <v>0</v>
      </c>
      <c r="L700" s="52">
        <v>91.126199999999997</v>
      </c>
      <c r="M700" s="52">
        <v>16.87</v>
      </c>
      <c r="N700" s="52">
        <v>249.87</v>
      </c>
      <c r="O700" s="52">
        <v>7</v>
      </c>
      <c r="P700" s="2">
        <f t="shared" si="11"/>
        <v>288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33</v>
      </c>
      <c r="B701" s="1">
        <v>0.70833333333333337</v>
      </c>
      <c r="C701" s="52">
        <v>2015</v>
      </c>
      <c r="D701" s="52">
        <v>1</v>
      </c>
      <c r="E701" s="52">
        <v>2</v>
      </c>
      <c r="F701" s="52">
        <v>14101416</v>
      </c>
      <c r="G701" s="52">
        <v>14101416</v>
      </c>
      <c r="H701" s="52">
        <v>1949854</v>
      </c>
      <c r="I701" s="52">
        <v>1949854</v>
      </c>
      <c r="J701" s="52">
        <v>0</v>
      </c>
      <c r="K701" s="52">
        <v>0</v>
      </c>
      <c r="L701" s="52">
        <v>90.622600000000006</v>
      </c>
      <c r="M701" s="52">
        <v>17.75</v>
      </c>
      <c r="N701" s="52">
        <v>253.38</v>
      </c>
      <c r="O701" s="52">
        <v>7</v>
      </c>
      <c r="P701" s="2">
        <f t="shared" si="11"/>
        <v>234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32</v>
      </c>
      <c r="B702" s="1">
        <v>0.66666666666666663</v>
      </c>
      <c r="C702" s="52">
        <v>2015</v>
      </c>
      <c r="D702" s="52">
        <v>1</v>
      </c>
      <c r="E702" s="52">
        <v>2</v>
      </c>
      <c r="F702" s="52">
        <v>14101182</v>
      </c>
      <c r="G702" s="52">
        <v>14101182</v>
      </c>
      <c r="H702" s="52">
        <v>1949822</v>
      </c>
      <c r="I702" s="52">
        <v>1949822</v>
      </c>
      <c r="J702" s="52">
        <v>0</v>
      </c>
      <c r="K702" s="52">
        <v>0</v>
      </c>
      <c r="L702" s="52">
        <v>88.504900000000006</v>
      </c>
      <c r="M702" s="52">
        <v>18.18</v>
      </c>
      <c r="N702" s="52">
        <v>244.32</v>
      </c>
      <c r="O702" s="52">
        <v>7</v>
      </c>
      <c r="P702" s="2">
        <f t="shared" si="11"/>
        <v>251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31</v>
      </c>
      <c r="B703" s="1">
        <v>0.625</v>
      </c>
      <c r="C703" s="52">
        <v>2015</v>
      </c>
      <c r="D703" s="52">
        <v>1</v>
      </c>
      <c r="E703" s="52">
        <v>2</v>
      </c>
      <c r="F703" s="52">
        <v>14100931</v>
      </c>
      <c r="G703" s="52">
        <v>14100931</v>
      </c>
      <c r="H703" s="52">
        <v>1949787</v>
      </c>
      <c r="I703" s="52">
        <v>1949787</v>
      </c>
      <c r="J703" s="52">
        <v>0</v>
      </c>
      <c r="K703" s="52">
        <v>0</v>
      </c>
      <c r="L703" s="52">
        <v>89.318700000000007</v>
      </c>
      <c r="M703" s="52">
        <v>18.29</v>
      </c>
      <c r="N703" s="52">
        <v>281.36</v>
      </c>
      <c r="O703" s="52">
        <v>7</v>
      </c>
      <c r="P703" s="2">
        <f t="shared" si="11"/>
        <v>267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30</v>
      </c>
      <c r="B704" s="1">
        <v>0.58333333333333337</v>
      </c>
      <c r="C704" s="52">
        <v>2015</v>
      </c>
      <c r="D704" s="52">
        <v>1</v>
      </c>
      <c r="E704" s="52">
        <v>2</v>
      </c>
      <c r="F704" s="52">
        <v>14100664</v>
      </c>
      <c r="G704" s="52">
        <v>14100664</v>
      </c>
      <c r="H704" s="52">
        <v>1949750</v>
      </c>
      <c r="I704" s="52">
        <v>1949750</v>
      </c>
      <c r="J704" s="52">
        <v>0</v>
      </c>
      <c r="K704" s="52">
        <v>0</v>
      </c>
      <c r="L704" s="52">
        <v>89.446200000000005</v>
      </c>
      <c r="M704" s="52">
        <v>18.23</v>
      </c>
      <c r="N704" s="52">
        <v>310.56</v>
      </c>
      <c r="O704" s="52">
        <v>7</v>
      </c>
      <c r="P704" s="2">
        <f t="shared" si="11"/>
        <v>282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29</v>
      </c>
      <c r="B705" s="1">
        <v>0.54166666666666663</v>
      </c>
      <c r="C705" s="52">
        <v>2015</v>
      </c>
      <c r="D705" s="52">
        <v>1</v>
      </c>
      <c r="E705" s="52">
        <v>2</v>
      </c>
      <c r="F705" s="52">
        <v>14100382</v>
      </c>
      <c r="G705" s="52">
        <v>14100382</v>
      </c>
      <c r="H705" s="52">
        <v>1949711</v>
      </c>
      <c r="I705" s="52">
        <v>1949711</v>
      </c>
      <c r="J705" s="52">
        <v>0</v>
      </c>
      <c r="K705" s="52">
        <v>0</v>
      </c>
      <c r="L705" s="52">
        <v>88.712100000000007</v>
      </c>
      <c r="M705" s="52">
        <v>17.77</v>
      </c>
      <c r="N705" s="52">
        <v>332.62</v>
      </c>
      <c r="O705" s="52">
        <v>7</v>
      </c>
      <c r="P705" s="2">
        <f t="shared" si="11"/>
        <v>352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28</v>
      </c>
      <c r="B706" s="1">
        <v>0.5</v>
      </c>
      <c r="C706" s="52">
        <v>2015</v>
      </c>
      <c r="D706" s="52">
        <v>1</v>
      </c>
      <c r="E706" s="52">
        <v>2</v>
      </c>
      <c r="F706" s="52">
        <v>14100030</v>
      </c>
      <c r="G706" s="52">
        <v>14100030</v>
      </c>
      <c r="H706" s="52">
        <v>1949662</v>
      </c>
      <c r="I706" s="52">
        <v>1949662</v>
      </c>
      <c r="J706" s="52">
        <v>0</v>
      </c>
      <c r="K706" s="52">
        <v>0</v>
      </c>
      <c r="L706" s="52">
        <v>90.254199999999997</v>
      </c>
      <c r="M706" s="52">
        <v>17.5</v>
      </c>
      <c r="N706" s="52">
        <v>385.44</v>
      </c>
      <c r="O706" s="52">
        <v>7</v>
      </c>
      <c r="P706" s="2">
        <f t="shared" si="11"/>
        <v>307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27</v>
      </c>
      <c r="B707" s="1">
        <v>0.45833333333333331</v>
      </c>
      <c r="C707" s="52">
        <v>2015</v>
      </c>
      <c r="D707" s="52">
        <v>1</v>
      </c>
      <c r="E707" s="52">
        <v>2</v>
      </c>
      <c r="F707" s="52">
        <v>14099723</v>
      </c>
      <c r="G707" s="52">
        <v>14099723</v>
      </c>
      <c r="H707" s="52">
        <v>1949620</v>
      </c>
      <c r="I707" s="52">
        <v>1949620</v>
      </c>
      <c r="J707" s="52">
        <v>0</v>
      </c>
      <c r="K707" s="52">
        <v>0</v>
      </c>
      <c r="L707" s="52">
        <v>87.611699999999999</v>
      </c>
      <c r="M707" s="52">
        <v>17.04</v>
      </c>
      <c r="N707" s="52">
        <v>536.58000000000004</v>
      </c>
      <c r="O707" s="52">
        <v>7</v>
      </c>
      <c r="P707" s="2">
        <f t="shared" si="11"/>
        <v>499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26</v>
      </c>
      <c r="B708" s="1">
        <v>0.41666666666666669</v>
      </c>
      <c r="C708" s="52">
        <v>2015</v>
      </c>
      <c r="D708" s="52">
        <v>1</v>
      </c>
      <c r="E708" s="52">
        <v>2</v>
      </c>
      <c r="F708" s="52">
        <v>14099224</v>
      </c>
      <c r="G708" s="52">
        <v>14099224</v>
      </c>
      <c r="H708" s="52">
        <v>1949550</v>
      </c>
      <c r="I708" s="52">
        <v>1949550</v>
      </c>
      <c r="J708" s="52">
        <v>0</v>
      </c>
      <c r="K708" s="52">
        <v>0</v>
      </c>
      <c r="L708" s="52">
        <v>82.526300000000006</v>
      </c>
      <c r="M708" s="52">
        <v>16.39</v>
      </c>
      <c r="N708" s="52">
        <v>312.58</v>
      </c>
      <c r="O708" s="52">
        <v>7</v>
      </c>
      <c r="P708" s="2">
        <f t="shared" si="11"/>
        <v>420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25</v>
      </c>
      <c r="B709" s="1">
        <v>0.375</v>
      </c>
      <c r="C709" s="52">
        <v>2015</v>
      </c>
      <c r="D709" s="52">
        <v>1</v>
      </c>
      <c r="E709" s="52">
        <v>2</v>
      </c>
      <c r="F709" s="52">
        <v>14098804</v>
      </c>
      <c r="G709" s="52">
        <v>14098804</v>
      </c>
      <c r="H709" s="52">
        <v>1949488</v>
      </c>
      <c r="I709" s="52">
        <v>1949488</v>
      </c>
      <c r="J709" s="52">
        <v>0</v>
      </c>
      <c r="K709" s="52">
        <v>0</v>
      </c>
      <c r="L709" s="52">
        <v>78.458799999999997</v>
      </c>
      <c r="M709" s="52">
        <v>15.33</v>
      </c>
      <c r="N709" s="52">
        <v>303.8</v>
      </c>
      <c r="O709" s="52">
        <v>7</v>
      </c>
      <c r="P709" s="2">
        <f t="shared" si="11"/>
        <v>312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24</v>
      </c>
      <c r="B710" s="1">
        <v>0.33333333333333331</v>
      </c>
      <c r="C710" s="52">
        <v>2015</v>
      </c>
      <c r="D710" s="52">
        <v>1</v>
      </c>
      <c r="E710" s="52">
        <v>2</v>
      </c>
      <c r="F710" s="52">
        <v>14098492</v>
      </c>
      <c r="G710" s="52">
        <v>14098492</v>
      </c>
      <c r="H710" s="52">
        <v>1949440</v>
      </c>
      <c r="I710" s="52">
        <v>1949440</v>
      </c>
      <c r="J710" s="52">
        <v>0</v>
      </c>
      <c r="K710" s="52">
        <v>0</v>
      </c>
      <c r="L710" s="52">
        <v>77.808499999999995</v>
      </c>
      <c r="M710" s="52">
        <v>14.23</v>
      </c>
      <c r="N710" s="52">
        <v>305.61</v>
      </c>
      <c r="O710" s="52">
        <v>7</v>
      </c>
      <c r="P710" s="2">
        <f t="shared" si="11"/>
        <v>278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23</v>
      </c>
      <c r="B711" s="1">
        <v>0.29166666666666669</v>
      </c>
      <c r="C711" s="52">
        <v>2015</v>
      </c>
      <c r="D711" s="52">
        <v>1</v>
      </c>
      <c r="E711" s="52">
        <v>2</v>
      </c>
      <c r="F711" s="52">
        <v>14098214</v>
      </c>
      <c r="G711" s="52">
        <v>14098214</v>
      </c>
      <c r="H711" s="52">
        <v>1949397</v>
      </c>
      <c r="I711" s="52">
        <v>1949397</v>
      </c>
      <c r="J711" s="52">
        <v>0</v>
      </c>
      <c r="K711" s="52">
        <v>0</v>
      </c>
      <c r="L711" s="52">
        <v>81.168499999999995</v>
      </c>
      <c r="M711" s="52">
        <v>14.71</v>
      </c>
      <c r="N711" s="52">
        <v>363.72</v>
      </c>
      <c r="O711" s="52">
        <v>7</v>
      </c>
      <c r="P711" s="2">
        <f t="shared" si="11"/>
        <v>383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22</v>
      </c>
      <c r="B712" s="1">
        <v>0.25</v>
      </c>
      <c r="C712" s="52">
        <v>2015</v>
      </c>
      <c r="D712" s="52">
        <v>1</v>
      </c>
      <c r="E712" s="52">
        <v>2</v>
      </c>
      <c r="F712" s="52">
        <v>14097831</v>
      </c>
      <c r="G712" s="52">
        <v>14097831</v>
      </c>
      <c r="H712" s="52">
        <v>1949340</v>
      </c>
      <c r="I712" s="52">
        <v>1949340</v>
      </c>
      <c r="J712" s="52">
        <v>0</v>
      </c>
      <c r="K712" s="52">
        <v>0</v>
      </c>
      <c r="L712" s="52">
        <v>81.922799999999995</v>
      </c>
      <c r="M712" s="52">
        <v>14.25</v>
      </c>
      <c r="N712" s="52">
        <v>232.26</v>
      </c>
      <c r="O712" s="52">
        <v>7</v>
      </c>
      <c r="P712" s="2">
        <f t="shared" si="11"/>
        <v>292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21</v>
      </c>
      <c r="B713" s="1">
        <v>0.20833333333333334</v>
      </c>
      <c r="C713" s="52">
        <v>2015</v>
      </c>
      <c r="D713" s="52">
        <v>1</v>
      </c>
      <c r="E713" s="52">
        <v>2</v>
      </c>
      <c r="F713" s="52">
        <v>14097539</v>
      </c>
      <c r="G713" s="52">
        <v>14097539</v>
      </c>
      <c r="H713" s="52">
        <v>1949297</v>
      </c>
      <c r="I713" s="52">
        <v>1949297</v>
      </c>
      <c r="J713" s="52">
        <v>0</v>
      </c>
      <c r="K713" s="52">
        <v>0</v>
      </c>
      <c r="L713" s="52">
        <v>81.963700000000003</v>
      </c>
      <c r="M713" s="52">
        <v>13.9</v>
      </c>
      <c r="N713" s="52">
        <v>202.11</v>
      </c>
      <c r="O713" s="52">
        <v>7</v>
      </c>
      <c r="P713" s="2">
        <f t="shared" si="11"/>
        <v>210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20</v>
      </c>
      <c r="B714" s="1">
        <v>0.16666666666666666</v>
      </c>
      <c r="C714" s="52">
        <v>2015</v>
      </c>
      <c r="D714" s="52">
        <v>1</v>
      </c>
      <c r="E714" s="52">
        <v>2</v>
      </c>
      <c r="F714" s="52">
        <v>14097329</v>
      </c>
      <c r="G714" s="52">
        <v>14097329</v>
      </c>
      <c r="H714" s="52">
        <v>1949266</v>
      </c>
      <c r="I714" s="52">
        <v>1949266</v>
      </c>
      <c r="J714" s="52">
        <v>0</v>
      </c>
      <c r="K714" s="52">
        <v>0</v>
      </c>
      <c r="L714" s="52">
        <v>81.914100000000005</v>
      </c>
      <c r="M714" s="52">
        <v>13.63</v>
      </c>
      <c r="N714" s="52">
        <v>185.95</v>
      </c>
      <c r="O714" s="52">
        <v>7</v>
      </c>
      <c r="P714" s="2">
        <f t="shared" si="11"/>
        <v>184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19</v>
      </c>
      <c r="B715" s="1">
        <v>0.125</v>
      </c>
      <c r="C715" s="52">
        <v>2015</v>
      </c>
      <c r="D715" s="52">
        <v>1</v>
      </c>
      <c r="E715" s="52">
        <v>2</v>
      </c>
      <c r="F715" s="52">
        <v>14097145</v>
      </c>
      <c r="G715" s="52">
        <v>14097145</v>
      </c>
      <c r="H715" s="52">
        <v>1949239</v>
      </c>
      <c r="I715" s="52">
        <v>1949239</v>
      </c>
      <c r="J715" s="52">
        <v>0</v>
      </c>
      <c r="K715" s="52">
        <v>0</v>
      </c>
      <c r="L715" s="52">
        <v>83.349000000000004</v>
      </c>
      <c r="M715" s="52">
        <v>12.51</v>
      </c>
      <c r="N715" s="52">
        <v>69.5</v>
      </c>
      <c r="O715" s="52">
        <v>7</v>
      </c>
      <c r="P715" s="2">
        <f t="shared" si="11"/>
        <v>166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18</v>
      </c>
      <c r="B716" s="1">
        <v>8.3333333333333329E-2</v>
      </c>
      <c r="C716" s="52">
        <v>2015</v>
      </c>
      <c r="D716" s="52">
        <v>1</v>
      </c>
      <c r="E716" s="52">
        <v>2</v>
      </c>
      <c r="F716" s="52">
        <v>14096979</v>
      </c>
      <c r="G716" s="52">
        <v>14096979</v>
      </c>
      <c r="H716" s="52">
        <v>1949215</v>
      </c>
      <c r="I716" s="52">
        <v>1949215</v>
      </c>
      <c r="J716" s="52">
        <v>0</v>
      </c>
      <c r="K716" s="52">
        <v>0</v>
      </c>
      <c r="L716" s="52">
        <v>84.043700000000001</v>
      </c>
      <c r="M716" s="52">
        <v>6.28</v>
      </c>
      <c r="N716" s="52">
        <v>0</v>
      </c>
      <c r="O716" s="52">
        <v>7</v>
      </c>
      <c r="P716" s="2">
        <f t="shared" si="11"/>
        <v>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17</v>
      </c>
      <c r="B717" s="1">
        <v>4.1666666666666664E-2</v>
      </c>
      <c r="C717" s="52">
        <v>2015</v>
      </c>
      <c r="D717" s="52">
        <v>1</v>
      </c>
      <c r="E717" s="52">
        <v>2</v>
      </c>
      <c r="F717" s="52">
        <v>14096979</v>
      </c>
      <c r="G717" s="52">
        <v>14096979</v>
      </c>
      <c r="H717" s="52">
        <v>1949215</v>
      </c>
      <c r="I717" s="52">
        <v>1949215</v>
      </c>
      <c r="J717" s="52">
        <v>0</v>
      </c>
      <c r="K717" s="52">
        <v>0</v>
      </c>
      <c r="L717" s="52">
        <v>84.043700000000001</v>
      </c>
      <c r="M717" s="52">
        <v>6.28</v>
      </c>
      <c r="N717" s="52">
        <v>0</v>
      </c>
      <c r="O717" s="52">
        <v>7</v>
      </c>
      <c r="P717" s="2">
        <f t="shared" si="11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16</v>
      </c>
      <c r="B718" s="1">
        <v>0</v>
      </c>
      <c r="C718" s="52">
        <v>2015</v>
      </c>
      <c r="D718" s="52">
        <v>1</v>
      </c>
      <c r="E718" s="52">
        <v>2</v>
      </c>
      <c r="F718" s="52">
        <v>14096979</v>
      </c>
      <c r="G718" s="52">
        <v>14096979</v>
      </c>
      <c r="H718" s="52">
        <v>1949215</v>
      </c>
      <c r="I718" s="52">
        <v>1949215</v>
      </c>
      <c r="J718" s="52">
        <v>0</v>
      </c>
      <c r="K718" s="52">
        <v>0</v>
      </c>
      <c r="L718" s="52">
        <v>84.043700000000001</v>
      </c>
      <c r="M718" s="52">
        <v>6.28</v>
      </c>
      <c r="N718" s="52">
        <v>0</v>
      </c>
      <c r="O718" s="52">
        <v>7</v>
      </c>
      <c r="P718" s="2">
        <f t="shared" si="11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15</v>
      </c>
      <c r="B719" s="1">
        <v>0.95833333333333337</v>
      </c>
      <c r="C719" s="52">
        <v>2015</v>
      </c>
      <c r="D719" s="52">
        <v>1</v>
      </c>
      <c r="E719" s="52">
        <v>1</v>
      </c>
      <c r="F719" s="52">
        <v>14096979</v>
      </c>
      <c r="G719" s="52">
        <v>14096979</v>
      </c>
      <c r="H719" s="52">
        <v>1949215</v>
      </c>
      <c r="I719" s="52">
        <v>1949215</v>
      </c>
      <c r="J719" s="52">
        <v>0</v>
      </c>
      <c r="K719" s="52">
        <v>0</v>
      </c>
      <c r="L719" s="52">
        <v>84.043700000000001</v>
      </c>
      <c r="M719" s="52">
        <v>6.28</v>
      </c>
      <c r="N719" s="52">
        <v>0</v>
      </c>
      <c r="O719" s="52">
        <v>7</v>
      </c>
      <c r="P719" s="2">
        <f t="shared" si="11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14</v>
      </c>
      <c r="B720" s="1">
        <v>0.91666666666666663</v>
      </c>
      <c r="C720" s="52">
        <v>2015</v>
      </c>
      <c r="D720" s="52">
        <v>1</v>
      </c>
      <c r="E720" s="52">
        <v>1</v>
      </c>
      <c r="F720" s="52">
        <v>14096979</v>
      </c>
      <c r="G720" s="52">
        <v>14096979</v>
      </c>
      <c r="H720" s="52">
        <v>1949215</v>
      </c>
      <c r="I720" s="52">
        <v>1949215</v>
      </c>
      <c r="J720" s="52">
        <v>0</v>
      </c>
      <c r="K720" s="52">
        <v>0</v>
      </c>
      <c r="L720" s="52">
        <v>84.043700000000001</v>
      </c>
      <c r="M720" s="52">
        <v>6.28</v>
      </c>
      <c r="N720" s="52">
        <v>0</v>
      </c>
      <c r="O720" s="52">
        <v>7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13</v>
      </c>
      <c r="B721" s="1">
        <v>0.875</v>
      </c>
      <c r="C721" s="52">
        <v>2015</v>
      </c>
      <c r="D721" s="52">
        <v>1</v>
      </c>
      <c r="E721" s="52">
        <v>1</v>
      </c>
      <c r="F721" s="52">
        <v>14096979</v>
      </c>
      <c r="G721" s="52">
        <v>14096979</v>
      </c>
      <c r="H721" s="52">
        <v>1949215</v>
      </c>
      <c r="I721" s="52">
        <v>1949215</v>
      </c>
      <c r="J721" s="52">
        <v>0</v>
      </c>
      <c r="K721" s="52">
        <v>0</v>
      </c>
      <c r="L721" s="52">
        <v>84.043700000000001</v>
      </c>
      <c r="M721" s="52">
        <v>6.28</v>
      </c>
      <c r="N721" s="52">
        <v>0</v>
      </c>
      <c r="O721" s="52">
        <v>7</v>
      </c>
      <c r="P721" s="2">
        <f t="shared" si="11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12</v>
      </c>
      <c r="B722" s="1">
        <v>0.83333333333333337</v>
      </c>
      <c r="C722" s="52">
        <v>2015</v>
      </c>
      <c r="D722" s="52">
        <v>1</v>
      </c>
      <c r="E722" s="52">
        <v>1</v>
      </c>
      <c r="F722" s="52">
        <v>14096979</v>
      </c>
      <c r="G722" s="52">
        <v>14096979</v>
      </c>
      <c r="H722" s="52">
        <v>1949215</v>
      </c>
      <c r="I722" s="52">
        <v>1949215</v>
      </c>
      <c r="J722" s="52">
        <v>0</v>
      </c>
      <c r="K722" s="52">
        <v>0</v>
      </c>
      <c r="L722" s="52">
        <v>84.043700000000001</v>
      </c>
      <c r="M722" s="52">
        <v>6.28</v>
      </c>
      <c r="N722" s="52">
        <v>0</v>
      </c>
      <c r="O722" s="52">
        <v>7</v>
      </c>
      <c r="P722" s="2">
        <f t="shared" si="11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11</v>
      </c>
      <c r="B723" s="1">
        <v>0.79166666666666663</v>
      </c>
      <c r="C723" s="52">
        <v>2015</v>
      </c>
      <c r="D723" s="52">
        <v>1</v>
      </c>
      <c r="E723" s="52">
        <v>1</v>
      </c>
      <c r="F723" s="52">
        <v>14096979</v>
      </c>
      <c r="G723" s="52">
        <v>14096979</v>
      </c>
      <c r="H723" s="52">
        <v>1949215</v>
      </c>
      <c r="I723" s="52">
        <v>1949215</v>
      </c>
      <c r="J723" s="52">
        <v>0</v>
      </c>
      <c r="K723" s="52">
        <v>0</v>
      </c>
      <c r="L723" s="52">
        <v>84.043700000000001</v>
      </c>
      <c r="M723" s="52">
        <v>6.28</v>
      </c>
      <c r="N723" s="52">
        <v>0</v>
      </c>
      <c r="O723" s="52">
        <v>7</v>
      </c>
      <c r="P723" s="2">
        <f t="shared" si="11"/>
        <v>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10</v>
      </c>
      <c r="B724" s="1">
        <v>0.75</v>
      </c>
      <c r="C724" s="52">
        <v>2015</v>
      </c>
      <c r="D724" s="52">
        <v>1</v>
      </c>
      <c r="E724" s="52">
        <v>1</v>
      </c>
      <c r="F724" s="52">
        <v>14096979</v>
      </c>
      <c r="G724" s="52">
        <v>14096979</v>
      </c>
      <c r="H724" s="52">
        <v>1949215</v>
      </c>
      <c r="I724" s="52">
        <v>1949215</v>
      </c>
      <c r="J724" s="52">
        <v>0</v>
      </c>
      <c r="K724" s="52">
        <v>0</v>
      </c>
      <c r="L724" s="52">
        <v>84.043700000000001</v>
      </c>
      <c r="M724" s="52">
        <v>6.28</v>
      </c>
      <c r="N724" s="52">
        <v>0</v>
      </c>
      <c r="O724" s="52">
        <v>7</v>
      </c>
      <c r="P724" s="2">
        <f t="shared" si="11"/>
        <v>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9</v>
      </c>
      <c r="B725" s="1">
        <v>0.70833333333333337</v>
      </c>
      <c r="C725" s="52">
        <v>2015</v>
      </c>
      <c r="D725" s="52">
        <v>1</v>
      </c>
      <c r="E725" s="52">
        <v>1</v>
      </c>
      <c r="F725" s="52">
        <v>14096979</v>
      </c>
      <c r="G725" s="52">
        <v>14096979</v>
      </c>
      <c r="H725" s="52">
        <v>1949215</v>
      </c>
      <c r="I725" s="52">
        <v>1949215</v>
      </c>
      <c r="J725" s="52">
        <v>0</v>
      </c>
      <c r="K725" s="52">
        <v>0</v>
      </c>
      <c r="L725" s="52">
        <v>84.043700000000001</v>
      </c>
      <c r="M725" s="52">
        <v>6.28</v>
      </c>
      <c r="N725" s="52">
        <v>0</v>
      </c>
      <c r="O725" s="52">
        <v>7</v>
      </c>
      <c r="P725" s="2">
        <f t="shared" si="11"/>
        <v>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8</v>
      </c>
      <c r="B726" s="1">
        <v>0.66666666666666663</v>
      </c>
      <c r="C726" s="52">
        <v>2015</v>
      </c>
      <c r="D726" s="52">
        <v>1</v>
      </c>
      <c r="E726" s="52">
        <v>1</v>
      </c>
      <c r="F726" s="52">
        <v>14096979</v>
      </c>
      <c r="G726" s="52">
        <v>14096979</v>
      </c>
      <c r="H726" s="52">
        <v>1949215</v>
      </c>
      <c r="I726" s="52">
        <v>1949215</v>
      </c>
      <c r="J726" s="52">
        <v>0</v>
      </c>
      <c r="K726" s="52">
        <v>0</v>
      </c>
      <c r="L726" s="52">
        <v>84.043700000000001</v>
      </c>
      <c r="M726" s="52">
        <v>6.28</v>
      </c>
      <c r="N726" s="52">
        <v>0</v>
      </c>
      <c r="O726" s="52">
        <v>7</v>
      </c>
      <c r="P726" s="2">
        <f t="shared" si="11"/>
        <v>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7</v>
      </c>
      <c r="B727" s="1">
        <v>0.625</v>
      </c>
      <c r="C727" s="52">
        <v>2015</v>
      </c>
      <c r="D727" s="52">
        <v>1</v>
      </c>
      <c r="E727" s="52">
        <v>1</v>
      </c>
      <c r="F727" s="52">
        <v>14096979</v>
      </c>
      <c r="G727" s="52">
        <v>14096979</v>
      </c>
      <c r="H727" s="52">
        <v>1949215</v>
      </c>
      <c r="I727" s="52">
        <v>1949215</v>
      </c>
      <c r="J727" s="52">
        <v>0</v>
      </c>
      <c r="K727" s="52">
        <v>0</v>
      </c>
      <c r="L727" s="52">
        <v>84.043700000000001</v>
      </c>
      <c r="M727" s="52">
        <v>6.28</v>
      </c>
      <c r="N727" s="52">
        <v>0</v>
      </c>
      <c r="O727" s="52">
        <v>7</v>
      </c>
      <c r="P727" s="2">
        <f t="shared" si="11"/>
        <v>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6</v>
      </c>
      <c r="B728" s="1">
        <v>0.58333333333333337</v>
      </c>
      <c r="C728" s="52">
        <v>2015</v>
      </c>
      <c r="D728" s="52">
        <v>1</v>
      </c>
      <c r="E728" s="52">
        <v>1</v>
      </c>
      <c r="F728" s="52">
        <v>14096979</v>
      </c>
      <c r="G728" s="52">
        <v>14096979</v>
      </c>
      <c r="H728" s="52">
        <v>1949215</v>
      </c>
      <c r="I728" s="52">
        <v>1949215</v>
      </c>
      <c r="J728" s="52">
        <v>0</v>
      </c>
      <c r="K728" s="52">
        <v>0</v>
      </c>
      <c r="L728" s="52">
        <v>84.043700000000001</v>
      </c>
      <c r="M728" s="52">
        <v>6.28</v>
      </c>
      <c r="N728" s="52">
        <v>0</v>
      </c>
      <c r="O728" s="52">
        <v>7</v>
      </c>
      <c r="P728" s="2">
        <f t="shared" si="11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5</v>
      </c>
      <c r="B729" s="1">
        <v>0.54166666666666663</v>
      </c>
      <c r="C729" s="52">
        <v>2015</v>
      </c>
      <c r="D729" s="52">
        <v>1</v>
      </c>
      <c r="E729" s="52">
        <v>1</v>
      </c>
      <c r="F729" s="52">
        <v>14096979</v>
      </c>
      <c r="G729" s="52">
        <v>14096979</v>
      </c>
      <c r="H729" s="52">
        <v>1949215</v>
      </c>
      <c r="I729" s="52">
        <v>1949215</v>
      </c>
      <c r="J729" s="52">
        <v>0</v>
      </c>
      <c r="K729" s="52">
        <v>0</v>
      </c>
      <c r="L729" s="52">
        <v>84.043700000000001</v>
      </c>
      <c r="M729" s="52">
        <v>6.28</v>
      </c>
      <c r="N729" s="52">
        <v>0</v>
      </c>
      <c r="O729" s="52">
        <v>7</v>
      </c>
      <c r="P729" s="2">
        <f t="shared" si="11"/>
        <v>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4</v>
      </c>
      <c r="B730" s="1">
        <v>0.5</v>
      </c>
      <c r="C730" s="52">
        <v>2015</v>
      </c>
      <c r="D730" s="52">
        <v>1</v>
      </c>
      <c r="E730" s="52">
        <v>1</v>
      </c>
      <c r="F730" s="52">
        <v>14096979</v>
      </c>
      <c r="G730" s="52">
        <v>14096979</v>
      </c>
      <c r="H730" s="52">
        <v>1949215</v>
      </c>
      <c r="I730" s="52">
        <v>1949215</v>
      </c>
      <c r="J730" s="52">
        <v>0</v>
      </c>
      <c r="K730" s="52">
        <v>0</v>
      </c>
      <c r="L730" s="52">
        <v>84.043700000000001</v>
      </c>
      <c r="M730" s="52">
        <v>6.28</v>
      </c>
      <c r="N730" s="52">
        <v>0</v>
      </c>
      <c r="O730" s="52">
        <v>7</v>
      </c>
      <c r="P730" s="2">
        <f t="shared" si="11"/>
        <v>0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3</v>
      </c>
      <c r="B731" s="1">
        <v>0.45833333333333331</v>
      </c>
      <c r="C731" s="52">
        <v>2015</v>
      </c>
      <c r="D731" s="52">
        <v>1</v>
      </c>
      <c r="E731" s="52">
        <v>1</v>
      </c>
      <c r="F731" s="52">
        <v>14096979</v>
      </c>
      <c r="G731" s="52">
        <v>14096979</v>
      </c>
      <c r="H731" s="52">
        <v>1949215</v>
      </c>
      <c r="I731" s="52">
        <v>1949215</v>
      </c>
      <c r="J731" s="52">
        <v>0</v>
      </c>
      <c r="K731" s="52">
        <v>0</v>
      </c>
      <c r="L731" s="52">
        <v>84.043700000000001</v>
      </c>
      <c r="M731" s="52">
        <v>6.28</v>
      </c>
      <c r="N731" s="52">
        <v>0</v>
      </c>
      <c r="O731" s="52">
        <v>7</v>
      </c>
      <c r="P731" s="2">
        <f t="shared" si="11"/>
        <v>0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</v>
      </c>
      <c r="B732" s="1">
        <v>0.41666666666666669</v>
      </c>
      <c r="C732" s="52">
        <v>2015</v>
      </c>
      <c r="D732" s="52">
        <v>1</v>
      </c>
      <c r="E732" s="52">
        <v>1</v>
      </c>
      <c r="F732" s="52">
        <v>14096979</v>
      </c>
      <c r="G732" s="52">
        <v>14096979</v>
      </c>
      <c r="H732" s="52">
        <v>1949215</v>
      </c>
      <c r="I732" s="52">
        <v>1949215</v>
      </c>
      <c r="J732" s="52">
        <v>0</v>
      </c>
      <c r="K732" s="52">
        <v>0</v>
      </c>
      <c r="L732" s="52">
        <v>84.043700000000001</v>
      </c>
      <c r="M732" s="52">
        <v>6.28</v>
      </c>
      <c r="N732" s="52">
        <v>0</v>
      </c>
      <c r="O732" s="52">
        <v>7</v>
      </c>
      <c r="P732" s="2">
        <f t="shared" si="11"/>
        <v>0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1</v>
      </c>
      <c r="B733" s="1">
        <v>0.375</v>
      </c>
      <c r="C733" s="52">
        <v>2015</v>
      </c>
      <c r="D733" s="52">
        <v>1</v>
      </c>
      <c r="E733" s="52">
        <v>1</v>
      </c>
      <c r="F733" s="52">
        <v>14096979</v>
      </c>
      <c r="G733" s="52">
        <v>14096979</v>
      </c>
      <c r="H733" s="52">
        <v>1949215</v>
      </c>
      <c r="I733" s="52">
        <v>1949215</v>
      </c>
      <c r="J733" s="52">
        <v>0</v>
      </c>
      <c r="K733" s="52">
        <v>0</v>
      </c>
      <c r="L733" s="52">
        <v>84.043700000000001</v>
      </c>
      <c r="M733" s="52">
        <v>6.28</v>
      </c>
      <c r="N733" s="52">
        <v>0</v>
      </c>
      <c r="O733" s="52">
        <v>7</v>
      </c>
      <c r="P733" s="2">
        <f t="shared" si="11"/>
        <v>0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0</v>
      </c>
      <c r="B734" s="1">
        <v>0.33333333333333331</v>
      </c>
      <c r="C734" s="52">
        <v>2015</v>
      </c>
      <c r="D734" s="52">
        <v>1</v>
      </c>
      <c r="E734" s="52">
        <v>1</v>
      </c>
      <c r="F734" s="52">
        <v>14096979</v>
      </c>
      <c r="G734" s="52">
        <v>14096979</v>
      </c>
      <c r="H734" s="52">
        <v>1949215</v>
      </c>
      <c r="I734" s="52">
        <v>1949215</v>
      </c>
      <c r="J734" s="52">
        <v>0</v>
      </c>
      <c r="K734" s="52">
        <v>0</v>
      </c>
      <c r="L734" s="52">
        <v>84.043700000000001</v>
      </c>
      <c r="M734" s="52">
        <v>6.28</v>
      </c>
      <c r="N734" s="52">
        <v>0</v>
      </c>
      <c r="O734" s="52">
        <v>7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B735" s="1">
        <v>0.29166666666666669</v>
      </c>
      <c r="C735" s="52">
        <v>2015</v>
      </c>
      <c r="D735" s="52">
        <v>1</v>
      </c>
      <c r="E735" s="52">
        <v>1</v>
      </c>
      <c r="F735" s="52">
        <v>14096979</v>
      </c>
      <c r="G735" s="52">
        <v>14096979</v>
      </c>
      <c r="H735" s="52">
        <v>1949215</v>
      </c>
      <c r="I735" s="52">
        <v>1949215</v>
      </c>
      <c r="J735" s="52">
        <v>0</v>
      </c>
      <c r="K735" s="52">
        <v>0</v>
      </c>
      <c r="L735" s="52">
        <v>84.043700000000001</v>
      </c>
      <c r="M735" s="52">
        <v>6.28</v>
      </c>
      <c r="N735" s="52">
        <v>0</v>
      </c>
      <c r="O735" s="52">
        <v>7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B736" s="1">
        <v>0.25</v>
      </c>
      <c r="C736" s="52">
        <v>2015</v>
      </c>
      <c r="D736" s="52">
        <v>1</v>
      </c>
      <c r="E736" s="52">
        <v>1</v>
      </c>
      <c r="F736" s="52">
        <v>14096979</v>
      </c>
      <c r="G736" s="52">
        <v>14096979</v>
      </c>
      <c r="H736" s="52">
        <v>1949215</v>
      </c>
      <c r="I736" s="52">
        <v>1949215</v>
      </c>
      <c r="J736" s="52">
        <v>0</v>
      </c>
      <c r="K736" s="52">
        <v>0</v>
      </c>
      <c r="L736" s="52">
        <v>84.043700000000001</v>
      </c>
      <c r="M736" s="52">
        <v>6.28</v>
      </c>
      <c r="N736" s="52">
        <v>0</v>
      </c>
      <c r="O736" s="52">
        <v>7</v>
      </c>
    </row>
    <row r="737" spans="2:2" x14ac:dyDescent="0.25">
      <c r="B737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7"/>
  <sheetViews>
    <sheetView topLeftCell="A410" zoomScale="75" zoomScaleNormal="75" workbookViewId="0">
      <selection activeCell="P420" sqref="P420:P422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40772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B9" s="1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720</v>
      </c>
      <c r="B14" s="1">
        <v>0.33333333333333331</v>
      </c>
      <c r="C14" s="52">
        <v>2015</v>
      </c>
      <c r="D14" s="52">
        <v>1</v>
      </c>
      <c r="E14" s="52">
        <v>31</v>
      </c>
      <c r="F14" s="52">
        <v>2030551</v>
      </c>
      <c r="G14" s="52">
        <v>2030551</v>
      </c>
      <c r="H14" s="52">
        <v>272873</v>
      </c>
      <c r="I14" s="52">
        <v>272873</v>
      </c>
      <c r="J14" s="52">
        <v>0</v>
      </c>
      <c r="K14" s="52">
        <v>0</v>
      </c>
      <c r="L14" s="52">
        <v>92.465500000000006</v>
      </c>
      <c r="M14" s="52">
        <v>16.559999999999999</v>
      </c>
      <c r="N14" s="52">
        <v>257.42</v>
      </c>
      <c r="O14" s="52">
        <v>7</v>
      </c>
      <c r="P14" s="2">
        <f t="shared" ref="P14:P54" si="0">F14-F15</f>
        <v>307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719</v>
      </c>
      <c r="B15" s="1">
        <v>0.29166666666666669</v>
      </c>
      <c r="C15" s="52">
        <v>2015</v>
      </c>
      <c r="D15" s="52">
        <v>1</v>
      </c>
      <c r="E15" s="52">
        <v>31</v>
      </c>
      <c r="F15" s="52">
        <v>2030244</v>
      </c>
      <c r="G15" s="52">
        <v>2030244</v>
      </c>
      <c r="H15" s="52">
        <v>272832</v>
      </c>
      <c r="I15" s="52">
        <v>272832</v>
      </c>
      <c r="J15" s="52">
        <v>0</v>
      </c>
      <c r="K15" s="52">
        <v>0</v>
      </c>
      <c r="L15" s="52">
        <v>93.389399999999995</v>
      </c>
      <c r="M15" s="52">
        <v>16.04</v>
      </c>
      <c r="N15" s="52">
        <v>181.69</v>
      </c>
      <c r="O15" s="52">
        <v>7</v>
      </c>
      <c r="P15" s="2">
        <f t="shared" si="0"/>
        <v>251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718</v>
      </c>
      <c r="B16" s="1">
        <v>0.25</v>
      </c>
      <c r="C16" s="52">
        <v>2015</v>
      </c>
      <c r="D16" s="52">
        <v>1</v>
      </c>
      <c r="E16" s="52">
        <v>31</v>
      </c>
      <c r="F16" s="52">
        <v>2029993</v>
      </c>
      <c r="G16" s="52">
        <v>2029993</v>
      </c>
      <c r="H16" s="52">
        <v>272799</v>
      </c>
      <c r="I16" s="52">
        <v>272799</v>
      </c>
      <c r="J16" s="52">
        <v>0</v>
      </c>
      <c r="K16" s="52">
        <v>0</v>
      </c>
      <c r="L16" s="52">
        <v>92.097700000000003</v>
      </c>
      <c r="M16" s="52">
        <v>14</v>
      </c>
      <c r="N16" s="52">
        <v>0</v>
      </c>
      <c r="O16" s="52">
        <v>7</v>
      </c>
      <c r="P16" s="2">
        <f t="shared" si="0"/>
        <v>113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717</v>
      </c>
      <c r="B17" s="1">
        <v>0.20833333333333334</v>
      </c>
      <c r="C17" s="52">
        <v>2015</v>
      </c>
      <c r="D17" s="52">
        <v>1</v>
      </c>
      <c r="E17" s="52">
        <v>31</v>
      </c>
      <c r="F17" s="52">
        <v>2029880</v>
      </c>
      <c r="G17" s="52">
        <v>2029880</v>
      </c>
      <c r="H17" s="52">
        <v>272784</v>
      </c>
      <c r="I17" s="52">
        <v>272784</v>
      </c>
      <c r="J17" s="52">
        <v>0</v>
      </c>
      <c r="K17" s="52">
        <v>0</v>
      </c>
      <c r="L17" s="52">
        <v>94.084699999999998</v>
      </c>
      <c r="M17" s="52">
        <v>15.44</v>
      </c>
      <c r="N17" s="52">
        <v>0</v>
      </c>
      <c r="O17" s="52">
        <v>7</v>
      </c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716</v>
      </c>
      <c r="B18" s="1">
        <v>0.16666666666666666</v>
      </c>
      <c r="C18" s="52">
        <v>2015</v>
      </c>
      <c r="D18" s="52">
        <v>1</v>
      </c>
      <c r="E18" s="52">
        <v>31</v>
      </c>
      <c r="F18" s="52">
        <v>2029880</v>
      </c>
      <c r="G18" s="52">
        <v>2029880</v>
      </c>
      <c r="H18" s="52">
        <v>272784</v>
      </c>
      <c r="I18" s="52">
        <v>272784</v>
      </c>
      <c r="J18" s="52">
        <v>0</v>
      </c>
      <c r="K18" s="52">
        <v>0</v>
      </c>
      <c r="L18" s="52">
        <v>94.084699999999998</v>
      </c>
      <c r="M18" s="52">
        <v>15.44</v>
      </c>
      <c r="N18" s="52">
        <v>0</v>
      </c>
      <c r="O18" s="52">
        <v>7</v>
      </c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715</v>
      </c>
      <c r="B19" s="1">
        <v>0.125</v>
      </c>
      <c r="C19" s="52">
        <v>2015</v>
      </c>
      <c r="D19" s="52">
        <v>1</v>
      </c>
      <c r="E19" s="52">
        <v>31</v>
      </c>
      <c r="F19" s="52">
        <v>2029880</v>
      </c>
      <c r="G19" s="52">
        <v>2029880</v>
      </c>
      <c r="H19" s="52">
        <v>272784</v>
      </c>
      <c r="I19" s="52">
        <v>272784</v>
      </c>
      <c r="J19" s="52">
        <v>0</v>
      </c>
      <c r="K19" s="52">
        <v>0</v>
      </c>
      <c r="L19" s="52">
        <v>94.084699999999998</v>
      </c>
      <c r="M19" s="52">
        <v>15.44</v>
      </c>
      <c r="N19" s="52">
        <v>0</v>
      </c>
      <c r="O19" s="52">
        <v>7</v>
      </c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714</v>
      </c>
      <c r="B20" s="1">
        <v>8.3333333333333329E-2</v>
      </c>
      <c r="C20" s="52">
        <v>2015</v>
      </c>
      <c r="D20" s="52">
        <v>1</v>
      </c>
      <c r="E20" s="52">
        <v>31</v>
      </c>
      <c r="F20" s="52">
        <v>2029880</v>
      </c>
      <c r="G20" s="52">
        <v>2029880</v>
      </c>
      <c r="H20" s="52">
        <v>272784</v>
      </c>
      <c r="I20" s="52">
        <v>272784</v>
      </c>
      <c r="J20" s="52">
        <v>0</v>
      </c>
      <c r="K20" s="52">
        <v>0</v>
      </c>
      <c r="L20" s="52">
        <v>94.084699999999998</v>
      </c>
      <c r="M20" s="52">
        <v>15.44</v>
      </c>
      <c r="N20" s="52">
        <v>0</v>
      </c>
      <c r="O20" s="52">
        <v>7</v>
      </c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713</v>
      </c>
      <c r="B21" s="1">
        <v>4.1666666666666664E-2</v>
      </c>
      <c r="C21" s="52">
        <v>2015</v>
      </c>
      <c r="D21" s="52">
        <v>1</v>
      </c>
      <c r="E21" s="52">
        <v>31</v>
      </c>
      <c r="F21" s="52">
        <v>2029880</v>
      </c>
      <c r="G21" s="52">
        <v>2029880</v>
      </c>
      <c r="H21" s="52">
        <v>272784</v>
      </c>
      <c r="I21" s="52">
        <v>272784</v>
      </c>
      <c r="J21" s="52">
        <v>0</v>
      </c>
      <c r="K21" s="52">
        <v>0</v>
      </c>
      <c r="L21" s="52">
        <v>94.084699999999998</v>
      </c>
      <c r="M21" s="52">
        <v>15.44</v>
      </c>
      <c r="N21" s="52">
        <v>0</v>
      </c>
      <c r="O21" s="52">
        <v>7</v>
      </c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712</v>
      </c>
      <c r="B22" s="1">
        <v>0</v>
      </c>
      <c r="C22" s="52">
        <v>2015</v>
      </c>
      <c r="D22" s="52">
        <v>1</v>
      </c>
      <c r="E22" s="52">
        <v>31</v>
      </c>
      <c r="F22" s="52">
        <v>2029880</v>
      </c>
      <c r="G22" s="52">
        <v>2029880</v>
      </c>
      <c r="H22" s="52">
        <v>272784</v>
      </c>
      <c r="I22" s="52">
        <v>272784</v>
      </c>
      <c r="J22" s="52">
        <v>0</v>
      </c>
      <c r="K22" s="52">
        <v>0</v>
      </c>
      <c r="L22" s="52">
        <v>94.084699999999998</v>
      </c>
      <c r="M22" s="52">
        <v>15.44</v>
      </c>
      <c r="N22" s="52">
        <v>0</v>
      </c>
      <c r="O22" s="52">
        <v>7</v>
      </c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711</v>
      </c>
      <c r="B23" s="1">
        <v>0.95833333333333337</v>
      </c>
      <c r="C23" s="52">
        <v>2015</v>
      </c>
      <c r="D23" s="52">
        <v>1</v>
      </c>
      <c r="E23" s="52">
        <v>30</v>
      </c>
      <c r="F23" s="52">
        <v>2029880</v>
      </c>
      <c r="G23" s="52">
        <v>2029880</v>
      </c>
      <c r="H23" s="52">
        <v>272784</v>
      </c>
      <c r="I23" s="52">
        <v>272784</v>
      </c>
      <c r="J23" s="52">
        <v>0</v>
      </c>
      <c r="K23" s="52">
        <v>0</v>
      </c>
      <c r="L23" s="52">
        <v>94.084699999999998</v>
      </c>
      <c r="M23" s="52">
        <v>15.44</v>
      </c>
      <c r="N23" s="52">
        <v>0</v>
      </c>
      <c r="O23" s="52">
        <v>7</v>
      </c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710</v>
      </c>
      <c r="B24" s="1">
        <v>0.91666666666666663</v>
      </c>
      <c r="C24" s="52">
        <v>2015</v>
      </c>
      <c r="D24" s="52">
        <v>1</v>
      </c>
      <c r="E24" s="52">
        <v>30</v>
      </c>
      <c r="F24" s="52">
        <v>2029880</v>
      </c>
      <c r="G24" s="52">
        <v>2029880</v>
      </c>
      <c r="H24" s="52">
        <v>272784</v>
      </c>
      <c r="I24" s="52">
        <v>272784</v>
      </c>
      <c r="J24" s="52">
        <v>0</v>
      </c>
      <c r="K24" s="52">
        <v>0</v>
      </c>
      <c r="L24" s="52">
        <v>94.084699999999998</v>
      </c>
      <c r="M24" s="52">
        <v>15.44</v>
      </c>
      <c r="N24" s="52">
        <v>0</v>
      </c>
      <c r="O24" s="52">
        <v>7</v>
      </c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709</v>
      </c>
      <c r="B25" s="1">
        <v>0.875</v>
      </c>
      <c r="C25" s="52">
        <v>2015</v>
      </c>
      <c r="D25" s="52">
        <v>1</v>
      </c>
      <c r="E25" s="52">
        <v>30</v>
      </c>
      <c r="F25" s="52">
        <v>2029880</v>
      </c>
      <c r="G25" s="52">
        <v>2029880</v>
      </c>
      <c r="H25" s="52">
        <v>272784</v>
      </c>
      <c r="I25" s="52">
        <v>272784</v>
      </c>
      <c r="J25" s="52">
        <v>0</v>
      </c>
      <c r="K25" s="52">
        <v>0</v>
      </c>
      <c r="L25" s="52">
        <v>94.084699999999998</v>
      </c>
      <c r="M25" s="52">
        <v>15.44</v>
      </c>
      <c r="N25" s="52">
        <v>7.64</v>
      </c>
      <c r="O25" s="52">
        <v>7</v>
      </c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708</v>
      </c>
      <c r="B26" s="1">
        <v>0.83333333333333337</v>
      </c>
      <c r="C26" s="52">
        <v>2015</v>
      </c>
      <c r="D26" s="52">
        <v>1</v>
      </c>
      <c r="E26" s="52">
        <v>30</v>
      </c>
      <c r="F26" s="52">
        <v>2029880</v>
      </c>
      <c r="G26" s="52">
        <v>2029880</v>
      </c>
      <c r="H26" s="52">
        <v>272784</v>
      </c>
      <c r="I26" s="52">
        <v>272784</v>
      </c>
      <c r="J26" s="52">
        <v>0</v>
      </c>
      <c r="K26" s="52">
        <v>0</v>
      </c>
      <c r="L26" s="52">
        <v>94.084699999999998</v>
      </c>
      <c r="M26" s="52">
        <v>15.44</v>
      </c>
      <c r="N26" s="52">
        <v>178.39</v>
      </c>
      <c r="O26" s="52">
        <v>7</v>
      </c>
      <c r="P26" s="2">
        <f t="shared" si="0"/>
        <v>8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707</v>
      </c>
      <c r="B27" s="1">
        <v>0.79166666666666663</v>
      </c>
      <c r="C27" s="52">
        <v>2015</v>
      </c>
      <c r="D27" s="52">
        <v>1</v>
      </c>
      <c r="E27" s="52">
        <v>30</v>
      </c>
      <c r="F27" s="52">
        <v>2029872</v>
      </c>
      <c r="G27" s="52">
        <v>2029872</v>
      </c>
      <c r="H27" s="52">
        <v>272783</v>
      </c>
      <c r="I27" s="52">
        <v>272783</v>
      </c>
      <c r="J27" s="52">
        <v>0</v>
      </c>
      <c r="K27" s="52">
        <v>0</v>
      </c>
      <c r="L27" s="52">
        <v>92.185000000000002</v>
      </c>
      <c r="M27" s="52">
        <v>18.260000000000002</v>
      </c>
      <c r="N27" s="52">
        <v>245.11</v>
      </c>
      <c r="O27" s="52">
        <v>7</v>
      </c>
      <c r="P27" s="2">
        <f t="shared" si="0"/>
        <v>237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706</v>
      </c>
      <c r="B28" s="1">
        <v>0.75</v>
      </c>
      <c r="C28" s="52">
        <v>2015</v>
      </c>
      <c r="D28" s="52">
        <v>1</v>
      </c>
      <c r="E28" s="52">
        <v>30</v>
      </c>
      <c r="F28" s="52">
        <v>2029635</v>
      </c>
      <c r="G28" s="52">
        <v>2029635</v>
      </c>
      <c r="H28" s="52">
        <v>272751</v>
      </c>
      <c r="I28" s="52">
        <v>272751</v>
      </c>
      <c r="J28" s="52">
        <v>0</v>
      </c>
      <c r="K28" s="52">
        <v>0</v>
      </c>
      <c r="L28" s="52">
        <v>92.447199999999995</v>
      </c>
      <c r="M28" s="52">
        <v>18.52</v>
      </c>
      <c r="N28" s="52">
        <v>229.25</v>
      </c>
      <c r="O28" s="52">
        <v>7</v>
      </c>
      <c r="P28" s="2">
        <f t="shared" si="0"/>
        <v>238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705</v>
      </c>
      <c r="B29" s="1">
        <v>0.70833333333333337</v>
      </c>
      <c r="C29" s="52">
        <v>2015</v>
      </c>
      <c r="D29" s="52">
        <v>1</v>
      </c>
      <c r="E29" s="52">
        <v>30</v>
      </c>
      <c r="F29" s="52">
        <v>2029397</v>
      </c>
      <c r="G29" s="52">
        <v>2029397</v>
      </c>
      <c r="H29" s="52">
        <v>272719</v>
      </c>
      <c r="I29" s="52">
        <v>272719</v>
      </c>
      <c r="J29" s="52">
        <v>0</v>
      </c>
      <c r="K29" s="52">
        <v>0</v>
      </c>
      <c r="L29" s="52">
        <v>91.989500000000007</v>
      </c>
      <c r="M29" s="52">
        <v>19.36</v>
      </c>
      <c r="N29" s="52">
        <v>215.26</v>
      </c>
      <c r="O29" s="52">
        <v>7</v>
      </c>
      <c r="P29" s="2">
        <f t="shared" si="0"/>
        <v>222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704</v>
      </c>
      <c r="B30" s="1">
        <v>0.66666666666666663</v>
      </c>
      <c r="C30" s="52">
        <v>2015</v>
      </c>
      <c r="D30" s="52">
        <v>1</v>
      </c>
      <c r="E30" s="52">
        <v>30</v>
      </c>
      <c r="F30" s="52">
        <v>2029175</v>
      </c>
      <c r="G30" s="52">
        <v>2029175</v>
      </c>
      <c r="H30" s="52">
        <v>272689</v>
      </c>
      <c r="I30" s="52">
        <v>272689</v>
      </c>
      <c r="J30" s="52">
        <v>0</v>
      </c>
      <c r="K30" s="52">
        <v>0</v>
      </c>
      <c r="L30" s="52">
        <v>92.804299999999998</v>
      </c>
      <c r="M30" s="52">
        <v>20.100000000000001</v>
      </c>
      <c r="N30" s="52">
        <v>275.51</v>
      </c>
      <c r="O30" s="52">
        <v>7</v>
      </c>
      <c r="P30" s="2">
        <f t="shared" si="0"/>
        <v>237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703</v>
      </c>
      <c r="B31" s="1">
        <v>0.625</v>
      </c>
      <c r="C31" s="52">
        <v>2015</v>
      </c>
      <c r="D31" s="52">
        <v>1</v>
      </c>
      <c r="E31" s="52">
        <v>30</v>
      </c>
      <c r="F31" s="52">
        <v>2028938</v>
      </c>
      <c r="G31" s="52">
        <v>2028938</v>
      </c>
      <c r="H31" s="52">
        <v>272657</v>
      </c>
      <c r="I31" s="52">
        <v>272657</v>
      </c>
      <c r="J31" s="52">
        <v>0</v>
      </c>
      <c r="K31" s="52">
        <v>0</v>
      </c>
      <c r="L31" s="52">
        <v>93.098699999999994</v>
      </c>
      <c r="M31" s="52">
        <v>20.02</v>
      </c>
      <c r="N31" s="52">
        <v>266.32</v>
      </c>
      <c r="O31" s="52">
        <v>7</v>
      </c>
      <c r="P31" s="2">
        <f t="shared" si="0"/>
        <v>268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702</v>
      </c>
      <c r="B32" s="1">
        <v>0.58333333333333337</v>
      </c>
      <c r="C32" s="52">
        <v>2015</v>
      </c>
      <c r="D32" s="52">
        <v>1</v>
      </c>
      <c r="E32" s="52">
        <v>30</v>
      </c>
      <c r="F32" s="52">
        <v>2028670</v>
      </c>
      <c r="G32" s="52">
        <v>2028670</v>
      </c>
      <c r="H32" s="52">
        <v>272621</v>
      </c>
      <c r="I32" s="52">
        <v>272621</v>
      </c>
      <c r="J32" s="52">
        <v>0</v>
      </c>
      <c r="K32" s="52">
        <v>0</v>
      </c>
      <c r="L32" s="52">
        <v>92.238500000000002</v>
      </c>
      <c r="M32" s="52">
        <v>19.66</v>
      </c>
      <c r="N32" s="52">
        <v>148.16999999999999</v>
      </c>
      <c r="O32" s="52">
        <v>7</v>
      </c>
      <c r="P32" s="2">
        <f t="shared" si="0"/>
        <v>259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701</v>
      </c>
      <c r="B33" s="1">
        <v>0.54166666666666663</v>
      </c>
      <c r="C33" s="52">
        <v>2015</v>
      </c>
      <c r="D33" s="52">
        <v>1</v>
      </c>
      <c r="E33" s="52">
        <v>30</v>
      </c>
      <c r="F33" s="52">
        <v>2028411</v>
      </c>
      <c r="G33" s="52">
        <v>2028411</v>
      </c>
      <c r="H33" s="52">
        <v>272586</v>
      </c>
      <c r="I33" s="52">
        <v>272586</v>
      </c>
      <c r="J33" s="52">
        <v>0</v>
      </c>
      <c r="K33" s="52">
        <v>0</v>
      </c>
      <c r="L33" s="52">
        <v>92.645300000000006</v>
      </c>
      <c r="M33" s="52">
        <v>19.48</v>
      </c>
      <c r="N33" s="52">
        <v>202.06</v>
      </c>
      <c r="O33" s="52">
        <v>7</v>
      </c>
      <c r="P33" s="2">
        <f t="shared" si="0"/>
        <v>119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700</v>
      </c>
      <c r="B34" s="1">
        <v>0.5</v>
      </c>
      <c r="C34" s="52">
        <v>2015</v>
      </c>
      <c r="D34" s="52">
        <v>1</v>
      </c>
      <c r="E34" s="52">
        <v>30</v>
      </c>
      <c r="F34" s="52">
        <v>2028292</v>
      </c>
      <c r="G34" s="52">
        <v>2028292</v>
      </c>
      <c r="H34" s="52">
        <v>272570</v>
      </c>
      <c r="I34" s="52">
        <v>272570</v>
      </c>
      <c r="J34" s="52">
        <v>0</v>
      </c>
      <c r="K34" s="52">
        <v>0</v>
      </c>
      <c r="L34" s="52">
        <v>93.4602</v>
      </c>
      <c r="M34" s="52">
        <v>18.899999999999999</v>
      </c>
      <c r="N34" s="52">
        <v>307.94</v>
      </c>
      <c r="O34" s="52">
        <v>7</v>
      </c>
      <c r="P34" s="2">
        <f t="shared" si="0"/>
        <v>247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699</v>
      </c>
      <c r="B35" s="1">
        <v>0.45833333333333331</v>
      </c>
      <c r="C35" s="52">
        <v>2015</v>
      </c>
      <c r="D35" s="52">
        <v>1</v>
      </c>
      <c r="E35" s="52">
        <v>30</v>
      </c>
      <c r="F35" s="52">
        <v>2028045</v>
      </c>
      <c r="G35" s="52">
        <v>2028045</v>
      </c>
      <c r="H35" s="52">
        <v>272537</v>
      </c>
      <c r="I35" s="52">
        <v>272537</v>
      </c>
      <c r="J35" s="52">
        <v>0</v>
      </c>
      <c r="K35" s="52">
        <v>0</v>
      </c>
      <c r="L35" s="52">
        <v>93.295400000000001</v>
      </c>
      <c r="M35" s="52">
        <v>18.11</v>
      </c>
      <c r="N35" s="52">
        <v>307.52999999999997</v>
      </c>
      <c r="O35" s="52">
        <v>7</v>
      </c>
      <c r="P35" s="2">
        <f t="shared" si="0"/>
        <v>316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698</v>
      </c>
      <c r="B36" s="1">
        <v>0.41666666666666669</v>
      </c>
      <c r="C36" s="52">
        <v>2015</v>
      </c>
      <c r="D36" s="52">
        <v>1</v>
      </c>
      <c r="E36" s="52">
        <v>30</v>
      </c>
      <c r="F36" s="52">
        <v>2027729</v>
      </c>
      <c r="G36" s="52">
        <v>2027729</v>
      </c>
      <c r="H36" s="52">
        <v>272495</v>
      </c>
      <c r="I36" s="52">
        <v>272495</v>
      </c>
      <c r="J36" s="52">
        <v>0</v>
      </c>
      <c r="K36" s="52">
        <v>0</v>
      </c>
      <c r="L36" s="52">
        <v>92.431200000000004</v>
      </c>
      <c r="M36" s="52">
        <v>17.34</v>
      </c>
      <c r="N36" s="52">
        <v>298.89</v>
      </c>
      <c r="O36" s="52">
        <v>7</v>
      </c>
      <c r="P36" s="2">
        <f t="shared" si="0"/>
        <v>314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697</v>
      </c>
      <c r="B37" s="1">
        <v>0.375</v>
      </c>
      <c r="C37" s="52">
        <v>2015</v>
      </c>
      <c r="D37" s="52">
        <v>1</v>
      </c>
      <c r="E37" s="52">
        <v>30</v>
      </c>
      <c r="F37" s="52">
        <v>2027415</v>
      </c>
      <c r="G37" s="52">
        <v>2027415</v>
      </c>
      <c r="H37" s="52">
        <v>272453</v>
      </c>
      <c r="I37" s="52">
        <v>272453</v>
      </c>
      <c r="J37" s="52">
        <v>0</v>
      </c>
      <c r="K37" s="52">
        <v>0</v>
      </c>
      <c r="L37" s="52">
        <v>92.5197</v>
      </c>
      <c r="M37" s="52">
        <v>16.21</v>
      </c>
      <c r="N37" s="52">
        <v>224.77</v>
      </c>
      <c r="O37" s="52">
        <v>7</v>
      </c>
      <c r="P37" s="2">
        <f t="shared" si="0"/>
        <v>270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696</v>
      </c>
      <c r="B38" s="1">
        <v>0.33333333333333331</v>
      </c>
      <c r="C38" s="52">
        <v>2015</v>
      </c>
      <c r="D38" s="52">
        <v>1</v>
      </c>
      <c r="E38" s="52">
        <v>30</v>
      </c>
      <c r="F38" s="52">
        <v>2027145</v>
      </c>
      <c r="G38" s="52">
        <v>2027145</v>
      </c>
      <c r="H38" s="52">
        <v>272417</v>
      </c>
      <c r="I38" s="52">
        <v>272417</v>
      </c>
      <c r="J38" s="52">
        <v>0</v>
      </c>
      <c r="K38" s="52">
        <v>0</v>
      </c>
      <c r="L38" s="52">
        <v>92.184100000000001</v>
      </c>
      <c r="M38" s="52">
        <v>15.74</v>
      </c>
      <c r="N38" s="52">
        <v>221.25</v>
      </c>
      <c r="O38" s="52">
        <v>7</v>
      </c>
      <c r="P38" s="2">
        <f t="shared" si="0"/>
        <v>225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695</v>
      </c>
      <c r="B39" s="1">
        <v>0.29166666666666669</v>
      </c>
      <c r="C39" s="52">
        <v>2015</v>
      </c>
      <c r="D39" s="52">
        <v>1</v>
      </c>
      <c r="E39" s="52">
        <v>30</v>
      </c>
      <c r="F39" s="52">
        <v>2026920</v>
      </c>
      <c r="G39" s="52">
        <v>2026920</v>
      </c>
      <c r="H39" s="52">
        <v>272387</v>
      </c>
      <c r="I39" s="52">
        <v>272387</v>
      </c>
      <c r="J39" s="52">
        <v>0</v>
      </c>
      <c r="K39" s="52">
        <v>0</v>
      </c>
      <c r="L39" s="52">
        <v>94.127600000000001</v>
      </c>
      <c r="M39" s="52">
        <v>15.36</v>
      </c>
      <c r="N39" s="52">
        <v>205.44</v>
      </c>
      <c r="O39" s="52">
        <v>7</v>
      </c>
      <c r="P39" s="2">
        <f t="shared" si="0"/>
        <v>214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694</v>
      </c>
      <c r="B40" s="1">
        <v>0.25</v>
      </c>
      <c r="C40" s="52">
        <v>2015</v>
      </c>
      <c r="D40" s="52">
        <v>1</v>
      </c>
      <c r="E40" s="52">
        <v>30</v>
      </c>
      <c r="F40" s="52">
        <v>2026706</v>
      </c>
      <c r="G40" s="52">
        <v>2026706</v>
      </c>
      <c r="H40" s="52">
        <v>272359</v>
      </c>
      <c r="I40" s="52">
        <v>272359</v>
      </c>
      <c r="J40" s="52">
        <v>0</v>
      </c>
      <c r="K40" s="52">
        <v>0</v>
      </c>
      <c r="L40" s="52">
        <v>92.523200000000003</v>
      </c>
      <c r="M40" s="52">
        <v>13.6</v>
      </c>
      <c r="N40" s="52">
        <v>0</v>
      </c>
      <c r="O40" s="52">
        <v>7</v>
      </c>
      <c r="P40" s="2">
        <f t="shared" si="0"/>
        <v>160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693</v>
      </c>
      <c r="B41" s="1">
        <v>0.20833333333333334</v>
      </c>
      <c r="C41" s="52">
        <v>2015</v>
      </c>
      <c r="D41" s="52">
        <v>1</v>
      </c>
      <c r="E41" s="52">
        <v>30</v>
      </c>
      <c r="F41" s="52">
        <v>2026546</v>
      </c>
      <c r="G41" s="52">
        <v>2026546</v>
      </c>
      <c r="H41" s="52">
        <v>272338</v>
      </c>
      <c r="I41" s="52">
        <v>272338</v>
      </c>
      <c r="J41" s="52">
        <v>0</v>
      </c>
      <c r="K41" s="52">
        <v>0</v>
      </c>
      <c r="L41" s="52">
        <v>93.529300000000006</v>
      </c>
      <c r="M41" s="52">
        <v>17.14</v>
      </c>
      <c r="N41" s="52">
        <v>0</v>
      </c>
      <c r="O41" s="52">
        <v>7</v>
      </c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692</v>
      </c>
      <c r="B42" s="1">
        <v>0.16666666666666666</v>
      </c>
      <c r="C42" s="52">
        <v>2015</v>
      </c>
      <c r="D42" s="52">
        <v>1</v>
      </c>
      <c r="E42" s="52">
        <v>30</v>
      </c>
      <c r="F42" s="52">
        <v>2026546</v>
      </c>
      <c r="G42" s="52">
        <v>2026546</v>
      </c>
      <c r="H42" s="52">
        <v>272338</v>
      </c>
      <c r="I42" s="52">
        <v>272338</v>
      </c>
      <c r="J42" s="52">
        <v>0</v>
      </c>
      <c r="K42" s="52">
        <v>0</v>
      </c>
      <c r="L42" s="52">
        <v>93.529300000000006</v>
      </c>
      <c r="M42" s="52">
        <v>17.14</v>
      </c>
      <c r="N42" s="52">
        <v>0</v>
      </c>
      <c r="O42" s="52">
        <v>7</v>
      </c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691</v>
      </c>
      <c r="B43" s="1">
        <v>0.125</v>
      </c>
      <c r="C43" s="52">
        <v>2015</v>
      </c>
      <c r="D43" s="52">
        <v>1</v>
      </c>
      <c r="E43" s="52">
        <v>30</v>
      </c>
      <c r="F43" s="52">
        <v>2026546</v>
      </c>
      <c r="G43" s="52">
        <v>2026546</v>
      </c>
      <c r="H43" s="52">
        <v>272338</v>
      </c>
      <c r="I43" s="52">
        <v>272338</v>
      </c>
      <c r="J43" s="52">
        <v>0</v>
      </c>
      <c r="K43" s="52">
        <v>0</v>
      </c>
      <c r="L43" s="52">
        <v>93.529300000000006</v>
      </c>
      <c r="M43" s="52">
        <v>17.14</v>
      </c>
      <c r="N43" s="52">
        <v>0</v>
      </c>
      <c r="O43" s="52">
        <v>7</v>
      </c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690</v>
      </c>
      <c r="B44" s="1">
        <v>8.3333333333333329E-2</v>
      </c>
      <c r="C44" s="52">
        <v>2015</v>
      </c>
      <c r="D44" s="52">
        <v>1</v>
      </c>
      <c r="E44" s="52">
        <v>30</v>
      </c>
      <c r="F44" s="52">
        <v>2026546</v>
      </c>
      <c r="G44" s="52">
        <v>2026546</v>
      </c>
      <c r="H44" s="52">
        <v>272338</v>
      </c>
      <c r="I44" s="52">
        <v>272338</v>
      </c>
      <c r="J44" s="52">
        <v>0</v>
      </c>
      <c r="K44" s="52">
        <v>0</v>
      </c>
      <c r="L44" s="52">
        <v>93.529300000000006</v>
      </c>
      <c r="M44" s="52">
        <v>17.14</v>
      </c>
      <c r="N44" s="52">
        <v>0</v>
      </c>
      <c r="O44" s="52">
        <v>7</v>
      </c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689</v>
      </c>
      <c r="B45" s="1">
        <v>4.1666666666666664E-2</v>
      </c>
      <c r="C45" s="52">
        <v>2015</v>
      </c>
      <c r="D45" s="52">
        <v>1</v>
      </c>
      <c r="E45" s="52">
        <v>30</v>
      </c>
      <c r="F45" s="52">
        <v>2026546</v>
      </c>
      <c r="G45" s="52">
        <v>2026546</v>
      </c>
      <c r="H45" s="52">
        <v>272338</v>
      </c>
      <c r="I45" s="52">
        <v>272338</v>
      </c>
      <c r="J45" s="52">
        <v>0</v>
      </c>
      <c r="K45" s="52">
        <v>0</v>
      </c>
      <c r="L45" s="52">
        <v>93.529300000000006</v>
      </c>
      <c r="M45" s="52">
        <v>17.14</v>
      </c>
      <c r="N45" s="52">
        <v>0</v>
      </c>
      <c r="O45" s="52">
        <v>7</v>
      </c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688</v>
      </c>
      <c r="B46" s="1">
        <v>0</v>
      </c>
      <c r="C46" s="52">
        <v>2015</v>
      </c>
      <c r="D46" s="52">
        <v>1</v>
      </c>
      <c r="E46" s="52">
        <v>30</v>
      </c>
      <c r="F46" s="52">
        <v>2026546</v>
      </c>
      <c r="G46" s="52">
        <v>2026546</v>
      </c>
      <c r="H46" s="52">
        <v>272338</v>
      </c>
      <c r="I46" s="52">
        <v>272338</v>
      </c>
      <c r="J46" s="52">
        <v>0</v>
      </c>
      <c r="K46" s="52">
        <v>0</v>
      </c>
      <c r="L46" s="52">
        <v>93.529300000000006</v>
      </c>
      <c r="M46" s="52">
        <v>17.14</v>
      </c>
      <c r="N46" s="52">
        <v>0</v>
      </c>
      <c r="O46" s="52">
        <v>7</v>
      </c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687</v>
      </c>
      <c r="B47" s="1">
        <v>0.95833333333333337</v>
      </c>
      <c r="C47" s="52">
        <v>2015</v>
      </c>
      <c r="D47" s="52">
        <v>1</v>
      </c>
      <c r="E47" s="52">
        <v>29</v>
      </c>
      <c r="F47" s="52">
        <v>2026546</v>
      </c>
      <c r="G47" s="52">
        <v>2026546</v>
      </c>
      <c r="H47" s="52">
        <v>272338</v>
      </c>
      <c r="I47" s="52">
        <v>272338</v>
      </c>
      <c r="J47" s="52">
        <v>0</v>
      </c>
      <c r="K47" s="52">
        <v>0</v>
      </c>
      <c r="L47" s="52">
        <v>93.529300000000006</v>
      </c>
      <c r="M47" s="52">
        <v>17.14</v>
      </c>
      <c r="N47" s="52">
        <v>75.41</v>
      </c>
      <c r="O47" s="52">
        <v>7</v>
      </c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686</v>
      </c>
      <c r="B48" s="1">
        <v>0.91666666666666663</v>
      </c>
      <c r="C48" s="52">
        <v>2015</v>
      </c>
      <c r="D48" s="52">
        <v>1</v>
      </c>
      <c r="E48" s="52">
        <v>29</v>
      </c>
      <c r="F48" s="52">
        <v>2026546</v>
      </c>
      <c r="G48" s="52">
        <v>2026546</v>
      </c>
      <c r="H48" s="52">
        <v>272338</v>
      </c>
      <c r="I48" s="52">
        <v>272338</v>
      </c>
      <c r="J48" s="52">
        <v>0</v>
      </c>
      <c r="K48" s="52">
        <v>0</v>
      </c>
      <c r="L48" s="52">
        <v>93.529300000000006</v>
      </c>
      <c r="M48" s="52">
        <v>17.14</v>
      </c>
      <c r="N48" s="52">
        <v>205.1</v>
      </c>
      <c r="O48" s="52">
        <v>7</v>
      </c>
      <c r="P48" s="2">
        <f t="shared" si="0"/>
        <v>120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685</v>
      </c>
      <c r="B49" s="1">
        <v>0.875</v>
      </c>
      <c r="C49" s="52">
        <v>2015</v>
      </c>
      <c r="D49" s="52">
        <v>1</v>
      </c>
      <c r="E49" s="52">
        <v>29</v>
      </c>
      <c r="F49" s="52">
        <v>2026426</v>
      </c>
      <c r="G49" s="52">
        <v>2026426</v>
      </c>
      <c r="H49" s="52">
        <v>272322</v>
      </c>
      <c r="I49" s="52">
        <v>272322</v>
      </c>
      <c r="J49" s="52">
        <v>0</v>
      </c>
      <c r="K49" s="52">
        <v>0</v>
      </c>
      <c r="L49" s="52">
        <v>94.299400000000006</v>
      </c>
      <c r="M49" s="52">
        <v>17.329999999999998</v>
      </c>
      <c r="N49" s="52">
        <v>206.15</v>
      </c>
      <c r="O49" s="52">
        <v>7</v>
      </c>
      <c r="P49" s="2">
        <f t="shared" si="0"/>
        <v>198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684</v>
      </c>
      <c r="B50" s="1">
        <v>0.83333333333333337</v>
      </c>
      <c r="C50" s="52">
        <v>2015</v>
      </c>
      <c r="D50" s="52">
        <v>1</v>
      </c>
      <c r="E50" s="52">
        <v>29</v>
      </c>
      <c r="F50" s="52">
        <v>2026228</v>
      </c>
      <c r="G50" s="52">
        <v>2026228</v>
      </c>
      <c r="H50" s="52">
        <v>272296</v>
      </c>
      <c r="I50" s="52">
        <v>272296</v>
      </c>
      <c r="J50" s="52">
        <v>0</v>
      </c>
      <c r="K50" s="52">
        <v>0</v>
      </c>
      <c r="L50" s="52">
        <v>94.815899999999999</v>
      </c>
      <c r="M50" s="52">
        <v>17.739999999999998</v>
      </c>
      <c r="N50" s="52">
        <v>265.98</v>
      </c>
      <c r="O50" s="52">
        <v>7</v>
      </c>
      <c r="P50" s="2">
        <f t="shared" si="0"/>
        <v>244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683</v>
      </c>
      <c r="B51" s="1">
        <v>0.79166666666666663</v>
      </c>
      <c r="C51" s="52">
        <v>2015</v>
      </c>
      <c r="D51" s="52">
        <v>1</v>
      </c>
      <c r="E51" s="52">
        <v>29</v>
      </c>
      <c r="F51" s="52">
        <v>2025984</v>
      </c>
      <c r="G51" s="52">
        <v>2025984</v>
      </c>
      <c r="H51" s="52">
        <v>272264</v>
      </c>
      <c r="I51" s="52">
        <v>272264</v>
      </c>
      <c r="J51" s="52">
        <v>0</v>
      </c>
      <c r="K51" s="52">
        <v>0</v>
      </c>
      <c r="L51" s="52">
        <v>94.235799999999998</v>
      </c>
      <c r="M51" s="52">
        <v>18.14</v>
      </c>
      <c r="N51" s="52">
        <v>249.43</v>
      </c>
      <c r="O51" s="52">
        <v>7</v>
      </c>
      <c r="P51" s="2">
        <f t="shared" si="0"/>
        <v>251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682</v>
      </c>
      <c r="B52" s="1">
        <v>0.75</v>
      </c>
      <c r="C52" s="52">
        <v>2015</v>
      </c>
      <c r="D52" s="52">
        <v>1</v>
      </c>
      <c r="E52" s="52">
        <v>29</v>
      </c>
      <c r="F52" s="52">
        <v>2025733</v>
      </c>
      <c r="G52" s="52">
        <v>2025733</v>
      </c>
      <c r="H52" s="52">
        <v>272231</v>
      </c>
      <c r="I52" s="52">
        <v>272231</v>
      </c>
      <c r="J52" s="52">
        <v>0</v>
      </c>
      <c r="K52" s="52">
        <v>0</v>
      </c>
      <c r="L52" s="52">
        <v>94.043400000000005</v>
      </c>
      <c r="M52" s="52">
        <v>18.78</v>
      </c>
      <c r="N52" s="52">
        <v>255</v>
      </c>
      <c r="O52" s="52">
        <v>7</v>
      </c>
      <c r="P52" s="2">
        <f t="shared" si="0"/>
        <v>264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681</v>
      </c>
      <c r="B53" s="1">
        <v>0.70833333333333337</v>
      </c>
      <c r="C53" s="52">
        <v>2015</v>
      </c>
      <c r="D53" s="52">
        <v>1</v>
      </c>
      <c r="E53" s="52">
        <v>29</v>
      </c>
      <c r="F53" s="52">
        <v>2025469</v>
      </c>
      <c r="G53" s="52">
        <v>2025469</v>
      </c>
      <c r="H53" s="52">
        <v>272196</v>
      </c>
      <c r="I53" s="52">
        <v>272196</v>
      </c>
      <c r="J53" s="52">
        <v>0</v>
      </c>
      <c r="K53" s="52">
        <v>0</v>
      </c>
      <c r="L53" s="52">
        <v>93.691500000000005</v>
      </c>
      <c r="M53" s="52">
        <v>19.920000000000002</v>
      </c>
      <c r="N53" s="52">
        <v>232.58</v>
      </c>
      <c r="O53" s="52">
        <v>7</v>
      </c>
      <c r="P53" s="2">
        <f t="shared" si="0"/>
        <v>210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680</v>
      </c>
      <c r="B54" s="1">
        <v>0.66666666666666663</v>
      </c>
      <c r="C54" s="52">
        <v>2015</v>
      </c>
      <c r="D54" s="52">
        <v>1</v>
      </c>
      <c r="E54" s="52">
        <v>29</v>
      </c>
      <c r="F54" s="52">
        <v>2025259</v>
      </c>
      <c r="G54" s="52">
        <v>2025259</v>
      </c>
      <c r="H54" s="52">
        <v>272168</v>
      </c>
      <c r="I54" s="52">
        <v>272168</v>
      </c>
      <c r="J54" s="52">
        <v>0</v>
      </c>
      <c r="K54" s="52">
        <v>0</v>
      </c>
      <c r="L54" s="52">
        <v>93.898200000000003</v>
      </c>
      <c r="M54" s="52">
        <v>20.079999999999998</v>
      </c>
      <c r="N54" s="52">
        <v>233.05</v>
      </c>
      <c r="O54" s="52">
        <v>7</v>
      </c>
      <c r="P54" s="2">
        <f t="shared" si="0"/>
        <v>262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679</v>
      </c>
      <c r="B55" s="1">
        <v>0.625</v>
      </c>
      <c r="C55" s="52">
        <v>2015</v>
      </c>
      <c r="D55" s="52">
        <v>1</v>
      </c>
      <c r="E55" s="52">
        <v>29</v>
      </c>
      <c r="F55" s="52">
        <v>2024997</v>
      </c>
      <c r="G55" s="52">
        <v>2024997</v>
      </c>
      <c r="H55" s="52">
        <v>272133</v>
      </c>
      <c r="I55" s="52">
        <v>272133</v>
      </c>
      <c r="J55" s="52">
        <v>0</v>
      </c>
      <c r="K55" s="52">
        <v>0</v>
      </c>
      <c r="L55" s="52">
        <v>94.158100000000005</v>
      </c>
      <c r="M55" s="52">
        <v>20.059999999999999</v>
      </c>
      <c r="N55" s="52">
        <v>179.42</v>
      </c>
      <c r="O55" s="52">
        <v>7</v>
      </c>
      <c r="P55" s="2">
        <f t="shared" ref="P55:P118" si="1">F55-F56</f>
        <v>211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678</v>
      </c>
      <c r="B56" s="1">
        <v>0.58333333333333337</v>
      </c>
      <c r="C56" s="52">
        <v>2015</v>
      </c>
      <c r="D56" s="52">
        <v>1</v>
      </c>
      <c r="E56" s="52">
        <v>29</v>
      </c>
      <c r="F56" s="52">
        <v>2024786</v>
      </c>
      <c r="G56" s="52">
        <v>2024786</v>
      </c>
      <c r="H56" s="52">
        <v>272105</v>
      </c>
      <c r="I56" s="52">
        <v>272105</v>
      </c>
      <c r="J56" s="52">
        <v>0</v>
      </c>
      <c r="K56" s="52">
        <v>0</v>
      </c>
      <c r="L56" s="52">
        <v>93.275499999999994</v>
      </c>
      <c r="M56" s="52">
        <v>19.72</v>
      </c>
      <c r="N56" s="52">
        <v>243.84</v>
      </c>
      <c r="O56" s="52">
        <v>7</v>
      </c>
      <c r="P56" s="2">
        <f t="shared" si="1"/>
        <v>179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677</v>
      </c>
      <c r="B57" s="1">
        <v>0.54166666666666663</v>
      </c>
      <c r="C57" s="52">
        <v>2015</v>
      </c>
      <c r="D57" s="52">
        <v>1</v>
      </c>
      <c r="E57" s="52">
        <v>29</v>
      </c>
      <c r="F57" s="52">
        <v>2024607</v>
      </c>
      <c r="G57" s="52">
        <v>2024607</v>
      </c>
      <c r="H57" s="52">
        <v>272081</v>
      </c>
      <c r="I57" s="52">
        <v>272081</v>
      </c>
      <c r="J57" s="52">
        <v>0</v>
      </c>
      <c r="K57" s="52">
        <v>0</v>
      </c>
      <c r="L57" s="52">
        <v>91.888800000000003</v>
      </c>
      <c r="M57" s="52">
        <v>19.46</v>
      </c>
      <c r="N57" s="52">
        <v>370.72</v>
      </c>
      <c r="O57" s="52">
        <v>7</v>
      </c>
      <c r="P57" s="2">
        <f t="shared" si="1"/>
        <v>317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676</v>
      </c>
      <c r="B58" s="1">
        <v>0.5</v>
      </c>
      <c r="C58" s="52">
        <v>2015</v>
      </c>
      <c r="D58" s="52">
        <v>1</v>
      </c>
      <c r="E58" s="52">
        <v>29</v>
      </c>
      <c r="F58" s="52">
        <v>2024290</v>
      </c>
      <c r="G58" s="52">
        <v>2024290</v>
      </c>
      <c r="H58" s="52">
        <v>272038</v>
      </c>
      <c r="I58" s="52">
        <v>272038</v>
      </c>
      <c r="J58" s="52">
        <v>0</v>
      </c>
      <c r="K58" s="52">
        <v>0</v>
      </c>
      <c r="L58" s="52">
        <v>92.723500000000001</v>
      </c>
      <c r="M58" s="52">
        <v>19.190000000000001</v>
      </c>
      <c r="N58" s="52">
        <v>339.98</v>
      </c>
      <c r="O58" s="52">
        <v>7</v>
      </c>
      <c r="P58" s="2">
        <f t="shared" si="1"/>
        <v>350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675</v>
      </c>
      <c r="B59" s="1">
        <v>0.45833333333333331</v>
      </c>
      <c r="C59" s="52">
        <v>2015</v>
      </c>
      <c r="D59" s="52">
        <v>1</v>
      </c>
      <c r="E59" s="52">
        <v>29</v>
      </c>
      <c r="F59" s="52">
        <v>2023940</v>
      </c>
      <c r="G59" s="52">
        <v>2023940</v>
      </c>
      <c r="H59" s="52">
        <v>271991</v>
      </c>
      <c r="I59" s="52">
        <v>271991</v>
      </c>
      <c r="J59" s="52">
        <v>0</v>
      </c>
      <c r="K59" s="52">
        <v>0</v>
      </c>
      <c r="L59" s="52">
        <v>91.593800000000002</v>
      </c>
      <c r="M59" s="52">
        <v>18.11</v>
      </c>
      <c r="N59" s="52">
        <v>202.77</v>
      </c>
      <c r="O59" s="52">
        <v>7</v>
      </c>
      <c r="P59" s="2">
        <f t="shared" si="1"/>
        <v>317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674</v>
      </c>
      <c r="B60" s="1">
        <v>0.41666666666666669</v>
      </c>
      <c r="C60" s="52">
        <v>2015</v>
      </c>
      <c r="D60" s="52">
        <v>1</v>
      </c>
      <c r="E60" s="52">
        <v>29</v>
      </c>
      <c r="F60" s="52">
        <v>2023623</v>
      </c>
      <c r="G60" s="52">
        <v>2023623</v>
      </c>
      <c r="H60" s="52">
        <v>271948</v>
      </c>
      <c r="I60" s="52">
        <v>271948</v>
      </c>
      <c r="J60" s="52">
        <v>0</v>
      </c>
      <c r="K60" s="52">
        <v>0</v>
      </c>
      <c r="L60" s="52">
        <v>93.203699999999998</v>
      </c>
      <c r="M60" s="52">
        <v>16.28</v>
      </c>
      <c r="N60" s="52">
        <v>167.49</v>
      </c>
      <c r="O60" s="52">
        <v>7</v>
      </c>
      <c r="P60" s="2">
        <f t="shared" si="1"/>
        <v>189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673</v>
      </c>
      <c r="B61" s="1">
        <v>0.375</v>
      </c>
      <c r="C61" s="52">
        <v>2015</v>
      </c>
      <c r="D61" s="52">
        <v>1</v>
      </c>
      <c r="E61" s="52">
        <v>29</v>
      </c>
      <c r="F61" s="52">
        <v>2023434</v>
      </c>
      <c r="G61" s="52">
        <v>2023434</v>
      </c>
      <c r="H61" s="52">
        <v>271923</v>
      </c>
      <c r="I61" s="52">
        <v>271923</v>
      </c>
      <c r="J61" s="52">
        <v>0</v>
      </c>
      <c r="K61" s="52">
        <v>0</v>
      </c>
      <c r="L61" s="52">
        <v>93.811700000000002</v>
      </c>
      <c r="M61" s="52">
        <v>15.45</v>
      </c>
      <c r="N61" s="52">
        <v>221.04</v>
      </c>
      <c r="O61" s="52">
        <v>7</v>
      </c>
      <c r="P61" s="2">
        <f t="shared" si="1"/>
        <v>160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672</v>
      </c>
      <c r="B62" s="1">
        <v>0.33333333333333331</v>
      </c>
      <c r="C62" s="52">
        <v>2015</v>
      </c>
      <c r="D62" s="52">
        <v>1</v>
      </c>
      <c r="E62" s="52">
        <v>29</v>
      </c>
      <c r="F62" s="52">
        <v>2023274</v>
      </c>
      <c r="G62" s="52">
        <v>2023274</v>
      </c>
      <c r="H62" s="52">
        <v>271902</v>
      </c>
      <c r="I62" s="52">
        <v>271902</v>
      </c>
      <c r="J62" s="52">
        <v>0</v>
      </c>
      <c r="K62" s="52">
        <v>0</v>
      </c>
      <c r="L62" s="52">
        <v>93.755200000000002</v>
      </c>
      <c r="M62" s="52">
        <v>15.06</v>
      </c>
      <c r="N62" s="52">
        <v>169.89</v>
      </c>
      <c r="O62" s="52">
        <v>7</v>
      </c>
      <c r="P62" s="2">
        <f t="shared" si="1"/>
        <v>206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671</v>
      </c>
      <c r="B63" s="1">
        <v>0.29166666666666669</v>
      </c>
      <c r="C63" s="52">
        <v>2015</v>
      </c>
      <c r="D63" s="52">
        <v>1</v>
      </c>
      <c r="E63" s="52">
        <v>29</v>
      </c>
      <c r="F63" s="52">
        <v>2023068</v>
      </c>
      <c r="G63" s="52">
        <v>2023068</v>
      </c>
      <c r="H63" s="52">
        <v>271875</v>
      </c>
      <c r="I63" s="52">
        <v>271875</v>
      </c>
      <c r="J63" s="52">
        <v>0</v>
      </c>
      <c r="K63" s="52">
        <v>0</v>
      </c>
      <c r="L63" s="52">
        <v>94.5578</v>
      </c>
      <c r="M63" s="52">
        <v>15.33</v>
      </c>
      <c r="N63" s="52">
        <v>258.58</v>
      </c>
      <c r="O63" s="52">
        <v>7</v>
      </c>
      <c r="P63" s="2">
        <f t="shared" si="1"/>
        <v>223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670</v>
      </c>
      <c r="B64" s="1">
        <v>0.25</v>
      </c>
      <c r="C64" s="52">
        <v>2015</v>
      </c>
      <c r="D64" s="52">
        <v>1</v>
      </c>
      <c r="E64" s="52">
        <v>29</v>
      </c>
      <c r="F64" s="52">
        <v>2022845</v>
      </c>
      <c r="G64" s="52">
        <v>2022845</v>
      </c>
      <c r="H64" s="52">
        <v>271846</v>
      </c>
      <c r="I64" s="52">
        <v>271846</v>
      </c>
      <c r="J64" s="52">
        <v>0</v>
      </c>
      <c r="K64" s="52">
        <v>0</v>
      </c>
      <c r="L64" s="52">
        <v>93.1614</v>
      </c>
      <c r="M64" s="52">
        <v>14.59</v>
      </c>
      <c r="N64" s="52">
        <v>114.17</v>
      </c>
      <c r="O64" s="52">
        <v>7</v>
      </c>
      <c r="P64" s="2">
        <f t="shared" si="1"/>
        <v>289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669</v>
      </c>
      <c r="B65" s="1">
        <v>0.20833333333333334</v>
      </c>
      <c r="C65" s="52">
        <v>2015</v>
      </c>
      <c r="D65" s="52">
        <v>1</v>
      </c>
      <c r="E65" s="52">
        <v>29</v>
      </c>
      <c r="F65" s="52">
        <v>2022556</v>
      </c>
      <c r="G65" s="52">
        <v>2022556</v>
      </c>
      <c r="H65" s="52">
        <v>271808</v>
      </c>
      <c r="I65" s="52">
        <v>271808</v>
      </c>
      <c r="J65" s="52">
        <v>0</v>
      </c>
      <c r="K65" s="52">
        <v>0</v>
      </c>
      <c r="L65" s="52">
        <v>94.788700000000006</v>
      </c>
      <c r="M65" s="52">
        <v>26.01</v>
      </c>
      <c r="N65" s="52">
        <v>0</v>
      </c>
      <c r="O65" s="52">
        <v>7</v>
      </c>
      <c r="P65" s="2">
        <f t="shared" si="1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668</v>
      </c>
      <c r="B66" s="1">
        <v>0.16666666666666666</v>
      </c>
      <c r="C66" s="52">
        <v>2015</v>
      </c>
      <c r="D66" s="52">
        <v>1</v>
      </c>
      <c r="E66" s="52">
        <v>29</v>
      </c>
      <c r="F66" s="52">
        <v>2022556</v>
      </c>
      <c r="G66" s="52">
        <v>2022556</v>
      </c>
      <c r="H66" s="52">
        <v>271808</v>
      </c>
      <c r="I66" s="52">
        <v>271808</v>
      </c>
      <c r="J66" s="52">
        <v>0</v>
      </c>
      <c r="K66" s="52">
        <v>0</v>
      </c>
      <c r="L66" s="52">
        <v>94.788700000000006</v>
      </c>
      <c r="M66" s="52">
        <v>26.01</v>
      </c>
      <c r="N66" s="52">
        <v>0</v>
      </c>
      <c r="O66" s="52">
        <v>7</v>
      </c>
      <c r="P66" s="2">
        <f t="shared" si="1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667</v>
      </c>
      <c r="B67" s="1">
        <v>0.125</v>
      </c>
      <c r="C67" s="52">
        <v>2015</v>
      </c>
      <c r="D67" s="52">
        <v>1</v>
      </c>
      <c r="E67" s="52">
        <v>29</v>
      </c>
      <c r="F67" s="52">
        <v>2022556</v>
      </c>
      <c r="G67" s="52">
        <v>2022556</v>
      </c>
      <c r="H67" s="52">
        <v>271808</v>
      </c>
      <c r="I67" s="52">
        <v>271808</v>
      </c>
      <c r="J67" s="52">
        <v>0</v>
      </c>
      <c r="K67" s="52">
        <v>0</v>
      </c>
      <c r="L67" s="52">
        <v>94.788700000000006</v>
      </c>
      <c r="M67" s="52">
        <v>26.01</v>
      </c>
      <c r="N67" s="52">
        <v>0</v>
      </c>
      <c r="O67" s="52">
        <v>7</v>
      </c>
      <c r="P67" s="2">
        <f t="shared" si="1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666</v>
      </c>
      <c r="B68" s="1">
        <v>8.3333333333333329E-2</v>
      </c>
      <c r="C68" s="52">
        <v>2015</v>
      </c>
      <c r="D68" s="52">
        <v>1</v>
      </c>
      <c r="E68" s="52">
        <v>29</v>
      </c>
      <c r="F68" s="52">
        <v>2022556</v>
      </c>
      <c r="G68" s="52">
        <v>2022556</v>
      </c>
      <c r="H68" s="52">
        <v>271808</v>
      </c>
      <c r="I68" s="52">
        <v>271808</v>
      </c>
      <c r="J68" s="52">
        <v>0</v>
      </c>
      <c r="K68" s="52">
        <v>0</v>
      </c>
      <c r="L68" s="52">
        <v>94.788700000000006</v>
      </c>
      <c r="M68" s="52">
        <v>26.01</v>
      </c>
      <c r="N68" s="52">
        <v>0</v>
      </c>
      <c r="O68" s="52">
        <v>7</v>
      </c>
      <c r="P68" s="2">
        <f t="shared" si="1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665</v>
      </c>
      <c r="B69" s="1">
        <v>4.1666666666666664E-2</v>
      </c>
      <c r="C69" s="52">
        <v>2015</v>
      </c>
      <c r="D69" s="52">
        <v>1</v>
      </c>
      <c r="E69" s="52">
        <v>29</v>
      </c>
      <c r="F69" s="52">
        <v>2022556</v>
      </c>
      <c r="G69" s="52">
        <v>2022556</v>
      </c>
      <c r="H69" s="52">
        <v>271808</v>
      </c>
      <c r="I69" s="52">
        <v>271808</v>
      </c>
      <c r="J69" s="52">
        <v>0</v>
      </c>
      <c r="K69" s="52">
        <v>0</v>
      </c>
      <c r="L69" s="52">
        <v>94.788700000000006</v>
      </c>
      <c r="M69" s="52">
        <v>26.01</v>
      </c>
      <c r="N69" s="52">
        <v>0</v>
      </c>
      <c r="O69" s="52">
        <v>7</v>
      </c>
      <c r="P69" s="2">
        <f t="shared" si="1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664</v>
      </c>
      <c r="B70" s="1">
        <v>0</v>
      </c>
      <c r="C70" s="52">
        <v>2015</v>
      </c>
      <c r="D70" s="52">
        <v>1</v>
      </c>
      <c r="E70" s="52">
        <v>29</v>
      </c>
      <c r="F70" s="52">
        <v>2022556</v>
      </c>
      <c r="G70" s="52">
        <v>2022556</v>
      </c>
      <c r="H70" s="52">
        <v>271808</v>
      </c>
      <c r="I70" s="52">
        <v>271808</v>
      </c>
      <c r="J70" s="52">
        <v>0</v>
      </c>
      <c r="K70" s="52">
        <v>0</v>
      </c>
      <c r="L70" s="52">
        <v>94.788700000000006</v>
      </c>
      <c r="M70" s="52">
        <v>26.01</v>
      </c>
      <c r="N70" s="52">
        <v>0</v>
      </c>
      <c r="O70" s="52">
        <v>7</v>
      </c>
      <c r="P70" s="2">
        <f t="shared" si="1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663</v>
      </c>
      <c r="B71" s="1">
        <v>0.95833333333333337</v>
      </c>
      <c r="C71" s="52">
        <v>2015</v>
      </c>
      <c r="D71" s="52">
        <v>1</v>
      </c>
      <c r="E71" s="52">
        <v>28</v>
      </c>
      <c r="F71" s="52">
        <v>2022556</v>
      </c>
      <c r="G71" s="52">
        <v>2022556</v>
      </c>
      <c r="H71" s="52">
        <v>271808</v>
      </c>
      <c r="I71" s="52">
        <v>271808</v>
      </c>
      <c r="J71" s="52">
        <v>0</v>
      </c>
      <c r="K71" s="52">
        <v>0</v>
      </c>
      <c r="L71" s="52">
        <v>94.788700000000006</v>
      </c>
      <c r="M71" s="52">
        <v>26.01</v>
      </c>
      <c r="N71" s="52">
        <v>0</v>
      </c>
      <c r="O71" s="52">
        <v>7</v>
      </c>
      <c r="P71" s="2">
        <f t="shared" si="1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662</v>
      </c>
      <c r="B72" s="1">
        <v>0.91666666666666663</v>
      </c>
      <c r="C72" s="52">
        <v>2015</v>
      </c>
      <c r="D72" s="52">
        <v>1</v>
      </c>
      <c r="E72" s="52">
        <v>28</v>
      </c>
      <c r="F72" s="52">
        <v>2022556</v>
      </c>
      <c r="G72" s="52">
        <v>2022556</v>
      </c>
      <c r="H72" s="52">
        <v>271808</v>
      </c>
      <c r="I72" s="52">
        <v>271808</v>
      </c>
      <c r="J72" s="52">
        <v>0</v>
      </c>
      <c r="K72" s="52">
        <v>0</v>
      </c>
      <c r="L72" s="52">
        <v>94.788700000000006</v>
      </c>
      <c r="M72" s="52">
        <v>26.01</v>
      </c>
      <c r="N72" s="52">
        <v>0</v>
      </c>
      <c r="O72" s="52">
        <v>7</v>
      </c>
      <c r="P72" s="2">
        <f t="shared" si="1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661</v>
      </c>
      <c r="B73" s="1">
        <v>0.875</v>
      </c>
      <c r="C73" s="52">
        <v>2015</v>
      </c>
      <c r="D73" s="52">
        <v>1</v>
      </c>
      <c r="E73" s="52">
        <v>28</v>
      </c>
      <c r="F73" s="52">
        <v>2022556</v>
      </c>
      <c r="G73" s="52">
        <v>2022556</v>
      </c>
      <c r="H73" s="52">
        <v>271808</v>
      </c>
      <c r="I73" s="52">
        <v>271808</v>
      </c>
      <c r="J73" s="52">
        <v>0</v>
      </c>
      <c r="K73" s="52">
        <v>0</v>
      </c>
      <c r="L73" s="52">
        <v>94.788700000000006</v>
      </c>
      <c r="M73" s="52">
        <v>26.01</v>
      </c>
      <c r="N73" s="52">
        <v>0</v>
      </c>
      <c r="O73" s="52">
        <v>7</v>
      </c>
      <c r="P73" s="2">
        <f t="shared" si="1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660</v>
      </c>
      <c r="B74" s="1">
        <v>0.83333333333333337</v>
      </c>
      <c r="C74" s="52">
        <v>2015</v>
      </c>
      <c r="D74" s="52">
        <v>1</v>
      </c>
      <c r="E74" s="52">
        <v>28</v>
      </c>
      <c r="F74" s="52">
        <v>2022556</v>
      </c>
      <c r="G74" s="52">
        <v>2022556</v>
      </c>
      <c r="H74" s="52">
        <v>271808</v>
      </c>
      <c r="I74" s="52">
        <v>271808</v>
      </c>
      <c r="J74" s="52">
        <v>0</v>
      </c>
      <c r="K74" s="52">
        <v>0</v>
      </c>
      <c r="L74" s="52">
        <v>94.788700000000006</v>
      </c>
      <c r="M74" s="52">
        <v>26.01</v>
      </c>
      <c r="N74" s="52">
        <v>0</v>
      </c>
      <c r="O74" s="52">
        <v>7</v>
      </c>
      <c r="P74" s="2">
        <f t="shared" si="1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659</v>
      </c>
      <c r="B75" s="1">
        <v>0.79166666666666663</v>
      </c>
      <c r="C75" s="52">
        <v>2015</v>
      </c>
      <c r="D75" s="52">
        <v>1</v>
      </c>
      <c r="E75" s="52">
        <v>28</v>
      </c>
      <c r="F75" s="52">
        <v>2022556</v>
      </c>
      <c r="G75" s="52">
        <v>2022556</v>
      </c>
      <c r="H75" s="52">
        <v>271808</v>
      </c>
      <c r="I75" s="52">
        <v>271808</v>
      </c>
      <c r="J75" s="52">
        <v>0</v>
      </c>
      <c r="K75" s="52">
        <v>0</v>
      </c>
      <c r="L75" s="52">
        <v>94.788700000000006</v>
      </c>
      <c r="M75" s="52">
        <v>26.01</v>
      </c>
      <c r="N75" s="52">
        <v>0</v>
      </c>
      <c r="O75" s="52">
        <v>7</v>
      </c>
      <c r="P75" s="2">
        <f t="shared" si="1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658</v>
      </c>
      <c r="B76" s="1">
        <v>0.75</v>
      </c>
      <c r="C76" s="52">
        <v>2015</v>
      </c>
      <c r="D76" s="52">
        <v>1</v>
      </c>
      <c r="E76" s="52">
        <v>28</v>
      </c>
      <c r="F76" s="52">
        <v>2022556</v>
      </c>
      <c r="G76" s="52">
        <v>2022556</v>
      </c>
      <c r="H76" s="52">
        <v>271808</v>
      </c>
      <c r="I76" s="52">
        <v>271808</v>
      </c>
      <c r="J76" s="52">
        <v>0</v>
      </c>
      <c r="K76" s="52">
        <v>0</v>
      </c>
      <c r="L76" s="52">
        <v>94.788700000000006</v>
      </c>
      <c r="M76" s="52">
        <v>26.01</v>
      </c>
      <c r="N76" s="52">
        <v>7.41</v>
      </c>
      <c r="O76" s="52">
        <v>7</v>
      </c>
      <c r="P76" s="2">
        <f t="shared" si="1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657</v>
      </c>
      <c r="B77" s="1">
        <v>0.70833333333333337</v>
      </c>
      <c r="C77" s="52">
        <v>2015</v>
      </c>
      <c r="D77" s="52">
        <v>1</v>
      </c>
      <c r="E77" s="52">
        <v>28</v>
      </c>
      <c r="F77" s="52">
        <v>2022556</v>
      </c>
      <c r="G77" s="52">
        <v>2022556</v>
      </c>
      <c r="H77" s="52">
        <v>271808</v>
      </c>
      <c r="I77" s="52">
        <v>271808</v>
      </c>
      <c r="J77" s="52">
        <v>0</v>
      </c>
      <c r="K77" s="52">
        <v>0</v>
      </c>
      <c r="L77" s="52">
        <v>94.788700000000006</v>
      </c>
      <c r="M77" s="52">
        <v>26.01</v>
      </c>
      <c r="N77" s="52">
        <v>0</v>
      </c>
      <c r="O77" s="52">
        <v>7</v>
      </c>
      <c r="P77" s="2">
        <f t="shared" si="1"/>
        <v>8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656</v>
      </c>
      <c r="B78" s="1">
        <v>0.66666666666666663</v>
      </c>
      <c r="C78" s="52">
        <v>2015</v>
      </c>
      <c r="D78" s="52">
        <v>1</v>
      </c>
      <c r="E78" s="52">
        <v>28</v>
      </c>
      <c r="F78" s="52">
        <v>2022548</v>
      </c>
      <c r="G78" s="52">
        <v>2022548</v>
      </c>
      <c r="H78" s="52">
        <v>271807</v>
      </c>
      <c r="I78" s="52">
        <v>271807</v>
      </c>
      <c r="J78" s="52">
        <v>0</v>
      </c>
      <c r="K78" s="52">
        <v>0</v>
      </c>
      <c r="L78" s="52">
        <v>93.901799999999994</v>
      </c>
      <c r="M78" s="52">
        <v>20.47</v>
      </c>
      <c r="N78" s="52">
        <v>37.6</v>
      </c>
      <c r="O78" s="52">
        <v>7</v>
      </c>
      <c r="P78" s="2">
        <f t="shared" si="1"/>
        <v>0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655</v>
      </c>
      <c r="B79" s="1">
        <v>0.625</v>
      </c>
      <c r="C79" s="52">
        <v>2015</v>
      </c>
      <c r="D79" s="52">
        <v>1</v>
      </c>
      <c r="E79" s="52">
        <v>28</v>
      </c>
      <c r="F79" s="52">
        <v>2022548</v>
      </c>
      <c r="G79" s="52">
        <v>2022548</v>
      </c>
      <c r="H79" s="52">
        <v>271807</v>
      </c>
      <c r="I79" s="52">
        <v>271807</v>
      </c>
      <c r="J79" s="52">
        <v>0</v>
      </c>
      <c r="K79" s="52">
        <v>0</v>
      </c>
      <c r="L79" s="52">
        <v>93.901799999999994</v>
      </c>
      <c r="M79" s="52">
        <v>20.47</v>
      </c>
      <c r="N79" s="52">
        <v>201.44</v>
      </c>
      <c r="O79" s="52">
        <v>7</v>
      </c>
      <c r="P79" s="2">
        <f t="shared" si="1"/>
        <v>82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654</v>
      </c>
      <c r="B80" s="1">
        <v>0.58333333333333337</v>
      </c>
      <c r="C80" s="52">
        <v>2015</v>
      </c>
      <c r="D80" s="52">
        <v>1</v>
      </c>
      <c r="E80" s="52">
        <v>28</v>
      </c>
      <c r="F80" s="52">
        <v>2022466</v>
      </c>
      <c r="G80" s="52">
        <v>2022466</v>
      </c>
      <c r="H80" s="52">
        <v>271796</v>
      </c>
      <c r="I80" s="52">
        <v>271796</v>
      </c>
      <c r="J80" s="52">
        <v>0</v>
      </c>
      <c r="K80" s="52">
        <v>0</v>
      </c>
      <c r="L80" s="52">
        <v>93.257400000000004</v>
      </c>
      <c r="M80" s="52">
        <v>19.97</v>
      </c>
      <c r="N80" s="52">
        <v>260.33999999999997</v>
      </c>
      <c r="O80" s="52">
        <v>7</v>
      </c>
      <c r="P80" s="2">
        <f t="shared" si="1"/>
        <v>231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653</v>
      </c>
      <c r="B81" s="1">
        <v>0.54166666666666663</v>
      </c>
      <c r="C81" s="52">
        <v>2015</v>
      </c>
      <c r="D81" s="52">
        <v>1</v>
      </c>
      <c r="E81" s="52">
        <v>28</v>
      </c>
      <c r="F81" s="52">
        <v>2022235</v>
      </c>
      <c r="G81" s="52">
        <v>2022235</v>
      </c>
      <c r="H81" s="52">
        <v>271765</v>
      </c>
      <c r="I81" s="52">
        <v>271765</v>
      </c>
      <c r="J81" s="52">
        <v>0</v>
      </c>
      <c r="K81" s="52">
        <v>0</v>
      </c>
      <c r="L81" s="52">
        <v>92.534800000000004</v>
      </c>
      <c r="M81" s="52">
        <v>19.5</v>
      </c>
      <c r="N81" s="52">
        <v>215.04</v>
      </c>
      <c r="O81" s="52">
        <v>7</v>
      </c>
      <c r="P81" s="2">
        <f t="shared" si="1"/>
        <v>245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652</v>
      </c>
      <c r="B82" s="1">
        <v>0.5</v>
      </c>
      <c r="C82" s="52">
        <v>2015</v>
      </c>
      <c r="D82" s="52">
        <v>1</v>
      </c>
      <c r="E82" s="52">
        <v>28</v>
      </c>
      <c r="F82" s="52">
        <v>2021990</v>
      </c>
      <c r="G82" s="52">
        <v>2021990</v>
      </c>
      <c r="H82" s="52">
        <v>271732</v>
      </c>
      <c r="I82" s="52">
        <v>271732</v>
      </c>
      <c r="J82" s="52">
        <v>0</v>
      </c>
      <c r="K82" s="52">
        <v>0</v>
      </c>
      <c r="L82" s="52">
        <v>92.945300000000003</v>
      </c>
      <c r="M82" s="52">
        <v>19.05</v>
      </c>
      <c r="N82" s="52">
        <v>238.15</v>
      </c>
      <c r="O82" s="52">
        <v>7</v>
      </c>
      <c r="P82" s="2">
        <f t="shared" si="1"/>
        <v>231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651</v>
      </c>
      <c r="B83" s="1">
        <v>0.45833333333333331</v>
      </c>
      <c r="C83" s="52">
        <v>2015</v>
      </c>
      <c r="D83" s="52">
        <v>1</v>
      </c>
      <c r="E83" s="52">
        <v>28</v>
      </c>
      <c r="F83" s="52">
        <v>2021759</v>
      </c>
      <c r="G83" s="52">
        <v>2021759</v>
      </c>
      <c r="H83" s="52">
        <v>271701</v>
      </c>
      <c r="I83" s="52">
        <v>271701</v>
      </c>
      <c r="J83" s="52">
        <v>0</v>
      </c>
      <c r="K83" s="52">
        <v>0</v>
      </c>
      <c r="L83" s="52">
        <v>91.730900000000005</v>
      </c>
      <c r="M83" s="52">
        <v>18.09</v>
      </c>
      <c r="N83" s="52">
        <v>266.38</v>
      </c>
      <c r="O83" s="52">
        <v>7</v>
      </c>
      <c r="P83" s="2">
        <f t="shared" si="1"/>
        <v>230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650</v>
      </c>
      <c r="B84" s="1">
        <v>0.41666666666666669</v>
      </c>
      <c r="C84" s="52">
        <v>2015</v>
      </c>
      <c r="D84" s="52">
        <v>1</v>
      </c>
      <c r="E84" s="52">
        <v>28</v>
      </c>
      <c r="F84" s="52">
        <v>2021529</v>
      </c>
      <c r="G84" s="52">
        <v>2021529</v>
      </c>
      <c r="H84" s="52">
        <v>271670</v>
      </c>
      <c r="I84" s="52">
        <v>271670</v>
      </c>
      <c r="J84" s="52">
        <v>0</v>
      </c>
      <c r="K84" s="52">
        <v>0</v>
      </c>
      <c r="L84" s="52">
        <v>91.982900000000001</v>
      </c>
      <c r="M84" s="52">
        <v>17.55</v>
      </c>
      <c r="N84" s="52">
        <v>300.52999999999997</v>
      </c>
      <c r="O84" s="52">
        <v>7</v>
      </c>
      <c r="P84" s="2">
        <f t="shared" si="1"/>
        <v>282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649</v>
      </c>
      <c r="B85" s="1">
        <v>0.375</v>
      </c>
      <c r="C85" s="52">
        <v>2015</v>
      </c>
      <c r="D85" s="52">
        <v>1</v>
      </c>
      <c r="E85" s="52">
        <v>28</v>
      </c>
      <c r="F85" s="52">
        <v>2021247</v>
      </c>
      <c r="G85" s="52">
        <v>2021247</v>
      </c>
      <c r="H85" s="52">
        <v>271632</v>
      </c>
      <c r="I85" s="52">
        <v>271632</v>
      </c>
      <c r="J85" s="52">
        <v>0</v>
      </c>
      <c r="K85" s="52">
        <v>0</v>
      </c>
      <c r="L85" s="52">
        <v>92.748699999999999</v>
      </c>
      <c r="M85" s="52">
        <v>16.989999999999998</v>
      </c>
      <c r="N85" s="52">
        <v>316.57</v>
      </c>
      <c r="O85" s="52">
        <v>7</v>
      </c>
      <c r="P85" s="2">
        <f t="shared" si="1"/>
        <v>323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648</v>
      </c>
      <c r="B86" s="1">
        <v>0.33333333333333331</v>
      </c>
      <c r="C86" s="52">
        <v>2015</v>
      </c>
      <c r="D86" s="52">
        <v>1</v>
      </c>
      <c r="E86" s="52">
        <v>28</v>
      </c>
      <c r="F86" s="52">
        <v>2020924</v>
      </c>
      <c r="G86" s="52">
        <v>2020924</v>
      </c>
      <c r="H86" s="52">
        <v>271589</v>
      </c>
      <c r="I86" s="52">
        <v>271589</v>
      </c>
      <c r="J86" s="52">
        <v>0</v>
      </c>
      <c r="K86" s="52">
        <v>0</v>
      </c>
      <c r="L86" s="52">
        <v>93.569699999999997</v>
      </c>
      <c r="M86" s="52">
        <v>16.11</v>
      </c>
      <c r="N86" s="52">
        <v>282.95</v>
      </c>
      <c r="O86" s="52">
        <v>7</v>
      </c>
      <c r="P86" s="2">
        <f t="shared" si="1"/>
        <v>288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647</v>
      </c>
      <c r="B87" s="1">
        <v>0.29166666666666669</v>
      </c>
      <c r="C87" s="52">
        <v>2015</v>
      </c>
      <c r="D87" s="52">
        <v>1</v>
      </c>
      <c r="E87" s="52">
        <v>28</v>
      </c>
      <c r="F87" s="52">
        <v>2020636</v>
      </c>
      <c r="G87" s="52">
        <v>2020636</v>
      </c>
      <c r="H87" s="52">
        <v>271551</v>
      </c>
      <c r="I87" s="52">
        <v>271551</v>
      </c>
      <c r="J87" s="52">
        <v>0</v>
      </c>
      <c r="K87" s="52">
        <v>0</v>
      </c>
      <c r="L87" s="52">
        <v>94.330299999999994</v>
      </c>
      <c r="M87" s="52">
        <v>15.53</v>
      </c>
      <c r="N87" s="52">
        <v>160.57</v>
      </c>
      <c r="O87" s="52">
        <v>7</v>
      </c>
      <c r="P87" s="2">
        <f t="shared" si="1"/>
        <v>238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646</v>
      </c>
      <c r="B88" s="1">
        <v>0.25</v>
      </c>
      <c r="C88" s="52">
        <v>2015</v>
      </c>
      <c r="D88" s="52">
        <v>1</v>
      </c>
      <c r="E88" s="52">
        <v>28</v>
      </c>
      <c r="F88" s="52">
        <v>2020398</v>
      </c>
      <c r="G88" s="52">
        <v>2020398</v>
      </c>
      <c r="H88" s="52">
        <v>271520</v>
      </c>
      <c r="I88" s="52">
        <v>271520</v>
      </c>
      <c r="J88" s="52">
        <v>0</v>
      </c>
      <c r="K88" s="52">
        <v>0</v>
      </c>
      <c r="L88" s="52">
        <v>92.645799999999994</v>
      </c>
      <c r="M88" s="52">
        <v>13.13</v>
      </c>
      <c r="N88" s="52">
        <v>0</v>
      </c>
      <c r="O88" s="52">
        <v>7</v>
      </c>
      <c r="P88" s="2">
        <f t="shared" si="1"/>
        <v>129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645</v>
      </c>
      <c r="B89" s="1">
        <v>0.20833333333333334</v>
      </c>
      <c r="C89" s="52">
        <v>2015</v>
      </c>
      <c r="D89" s="52">
        <v>1</v>
      </c>
      <c r="E89" s="52">
        <v>28</v>
      </c>
      <c r="F89" s="52">
        <v>2020269</v>
      </c>
      <c r="G89" s="52">
        <v>2020269</v>
      </c>
      <c r="H89" s="52">
        <v>271503</v>
      </c>
      <c r="I89" s="52">
        <v>271503</v>
      </c>
      <c r="J89" s="52">
        <v>0</v>
      </c>
      <c r="K89" s="52">
        <v>0</v>
      </c>
      <c r="L89" s="52">
        <v>95.6447</v>
      </c>
      <c r="M89" s="52">
        <v>17.420000000000002</v>
      </c>
      <c r="N89" s="52">
        <v>0</v>
      </c>
      <c r="O89" s="52">
        <v>7</v>
      </c>
      <c r="P89" s="2">
        <f t="shared" si="1"/>
        <v>0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644</v>
      </c>
      <c r="B90" s="1">
        <v>0.16666666666666666</v>
      </c>
      <c r="C90" s="52">
        <v>2015</v>
      </c>
      <c r="D90" s="52">
        <v>1</v>
      </c>
      <c r="E90" s="52">
        <v>28</v>
      </c>
      <c r="F90" s="52">
        <v>2020269</v>
      </c>
      <c r="G90" s="52">
        <v>2020269</v>
      </c>
      <c r="H90" s="52">
        <v>271503</v>
      </c>
      <c r="I90" s="52">
        <v>271503</v>
      </c>
      <c r="J90" s="52">
        <v>0</v>
      </c>
      <c r="K90" s="52">
        <v>0</v>
      </c>
      <c r="L90" s="52">
        <v>95.6447</v>
      </c>
      <c r="M90" s="52">
        <v>17.420000000000002</v>
      </c>
      <c r="N90" s="52">
        <v>0</v>
      </c>
      <c r="O90" s="52">
        <v>7</v>
      </c>
      <c r="P90" s="2">
        <f t="shared" si="1"/>
        <v>0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643</v>
      </c>
      <c r="B91" s="1">
        <v>0.125</v>
      </c>
      <c r="C91" s="52">
        <v>2015</v>
      </c>
      <c r="D91" s="52">
        <v>1</v>
      </c>
      <c r="E91" s="52">
        <v>28</v>
      </c>
      <c r="F91" s="52">
        <v>2020269</v>
      </c>
      <c r="G91" s="52">
        <v>2020269</v>
      </c>
      <c r="H91" s="52">
        <v>271503</v>
      </c>
      <c r="I91" s="52">
        <v>271503</v>
      </c>
      <c r="J91" s="52">
        <v>0</v>
      </c>
      <c r="K91" s="52">
        <v>0</v>
      </c>
      <c r="L91" s="52">
        <v>95.6447</v>
      </c>
      <c r="M91" s="52">
        <v>17.420000000000002</v>
      </c>
      <c r="N91" s="52">
        <v>0</v>
      </c>
      <c r="O91" s="52">
        <v>7</v>
      </c>
      <c r="P91" s="2">
        <f t="shared" si="1"/>
        <v>0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642</v>
      </c>
      <c r="B92" s="1">
        <v>8.3333333333333329E-2</v>
      </c>
      <c r="C92" s="52">
        <v>2015</v>
      </c>
      <c r="D92" s="52">
        <v>1</v>
      </c>
      <c r="E92" s="52">
        <v>28</v>
      </c>
      <c r="F92" s="52">
        <v>2020269</v>
      </c>
      <c r="G92" s="52">
        <v>2020269</v>
      </c>
      <c r="H92" s="52">
        <v>271503</v>
      </c>
      <c r="I92" s="52">
        <v>271503</v>
      </c>
      <c r="J92" s="52">
        <v>0</v>
      </c>
      <c r="K92" s="52">
        <v>0</v>
      </c>
      <c r="L92" s="52">
        <v>95.6447</v>
      </c>
      <c r="M92" s="52">
        <v>17.420000000000002</v>
      </c>
      <c r="N92" s="52">
        <v>0</v>
      </c>
      <c r="O92" s="52">
        <v>7</v>
      </c>
      <c r="P92" s="2">
        <f t="shared" si="1"/>
        <v>0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641</v>
      </c>
      <c r="B93" s="1">
        <v>4.1666666666666664E-2</v>
      </c>
      <c r="C93" s="52">
        <v>2015</v>
      </c>
      <c r="D93" s="52">
        <v>1</v>
      </c>
      <c r="E93" s="52">
        <v>28</v>
      </c>
      <c r="F93" s="52">
        <v>2020269</v>
      </c>
      <c r="G93" s="52">
        <v>2020269</v>
      </c>
      <c r="H93" s="52">
        <v>271503</v>
      </c>
      <c r="I93" s="52">
        <v>271503</v>
      </c>
      <c r="J93" s="52">
        <v>0</v>
      </c>
      <c r="K93" s="52">
        <v>0</v>
      </c>
      <c r="L93" s="52">
        <v>95.6447</v>
      </c>
      <c r="M93" s="52">
        <v>17.420000000000002</v>
      </c>
      <c r="N93" s="52">
        <v>0</v>
      </c>
      <c r="O93" s="52">
        <v>7</v>
      </c>
      <c r="P93" s="2">
        <f t="shared" si="1"/>
        <v>0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640</v>
      </c>
      <c r="B94" s="1">
        <v>0</v>
      </c>
      <c r="C94" s="52">
        <v>2015</v>
      </c>
      <c r="D94" s="52">
        <v>1</v>
      </c>
      <c r="E94" s="52">
        <v>28</v>
      </c>
      <c r="F94" s="52">
        <v>2020269</v>
      </c>
      <c r="G94" s="52">
        <v>2020269</v>
      </c>
      <c r="H94" s="52">
        <v>271503</v>
      </c>
      <c r="I94" s="52">
        <v>271503</v>
      </c>
      <c r="J94" s="52">
        <v>0</v>
      </c>
      <c r="K94" s="52">
        <v>0</v>
      </c>
      <c r="L94" s="52">
        <v>95.6447</v>
      </c>
      <c r="M94" s="52">
        <v>17.420000000000002</v>
      </c>
      <c r="N94" s="52">
        <v>0</v>
      </c>
      <c r="O94" s="52">
        <v>7</v>
      </c>
      <c r="P94" s="2">
        <f t="shared" si="1"/>
        <v>0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639</v>
      </c>
      <c r="B95" s="1">
        <v>0.95833333333333337</v>
      </c>
      <c r="C95" s="52">
        <v>2015</v>
      </c>
      <c r="D95" s="52">
        <v>1</v>
      </c>
      <c r="E95" s="52">
        <v>27</v>
      </c>
      <c r="F95" s="52">
        <v>2020269</v>
      </c>
      <c r="G95" s="52">
        <v>2020269</v>
      </c>
      <c r="H95" s="52">
        <v>271503</v>
      </c>
      <c r="I95" s="52">
        <v>271503</v>
      </c>
      <c r="J95" s="52">
        <v>0</v>
      </c>
      <c r="K95" s="52">
        <v>0</v>
      </c>
      <c r="L95" s="52">
        <v>95.6447</v>
      </c>
      <c r="M95" s="52">
        <v>17.420000000000002</v>
      </c>
      <c r="N95" s="52">
        <v>0</v>
      </c>
      <c r="O95" s="52">
        <v>7</v>
      </c>
      <c r="P95" s="2">
        <f t="shared" si="1"/>
        <v>0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638</v>
      </c>
      <c r="B96" s="1">
        <v>0.91666666666666663</v>
      </c>
      <c r="C96" s="52">
        <v>2015</v>
      </c>
      <c r="D96" s="52">
        <v>1</v>
      </c>
      <c r="E96" s="52">
        <v>27</v>
      </c>
      <c r="F96" s="52">
        <v>2020269</v>
      </c>
      <c r="G96" s="52">
        <v>2020269</v>
      </c>
      <c r="H96" s="52">
        <v>271503</v>
      </c>
      <c r="I96" s="52">
        <v>271503</v>
      </c>
      <c r="J96" s="52">
        <v>0</v>
      </c>
      <c r="K96" s="52">
        <v>0</v>
      </c>
      <c r="L96" s="52">
        <v>95.6447</v>
      </c>
      <c r="M96" s="52">
        <v>17.420000000000002</v>
      </c>
      <c r="N96" s="52">
        <v>0</v>
      </c>
      <c r="O96" s="52">
        <v>7</v>
      </c>
      <c r="P96" s="2">
        <f t="shared" si="1"/>
        <v>0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637</v>
      </c>
      <c r="B97" s="1">
        <v>0.875</v>
      </c>
      <c r="C97" s="52">
        <v>2015</v>
      </c>
      <c r="D97" s="52">
        <v>1</v>
      </c>
      <c r="E97" s="52">
        <v>27</v>
      </c>
      <c r="F97" s="52">
        <v>2020269</v>
      </c>
      <c r="G97" s="52">
        <v>2020269</v>
      </c>
      <c r="H97" s="52">
        <v>271503</v>
      </c>
      <c r="I97" s="52">
        <v>271503</v>
      </c>
      <c r="J97" s="52">
        <v>0</v>
      </c>
      <c r="K97" s="52">
        <v>0</v>
      </c>
      <c r="L97" s="52">
        <v>95.6447</v>
      </c>
      <c r="M97" s="52">
        <v>17.420000000000002</v>
      </c>
      <c r="N97" s="52">
        <v>7.76</v>
      </c>
      <c r="O97" s="52">
        <v>7</v>
      </c>
      <c r="P97" s="2">
        <f t="shared" si="1"/>
        <v>0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636</v>
      </c>
      <c r="B98" s="1">
        <v>0.83333333333333337</v>
      </c>
      <c r="C98" s="52">
        <v>2015</v>
      </c>
      <c r="D98" s="52">
        <v>1</v>
      </c>
      <c r="E98" s="52">
        <v>27</v>
      </c>
      <c r="F98" s="52">
        <v>2020269</v>
      </c>
      <c r="G98" s="52">
        <v>2020269</v>
      </c>
      <c r="H98" s="52">
        <v>271503</v>
      </c>
      <c r="I98" s="52">
        <v>271503</v>
      </c>
      <c r="J98" s="52">
        <v>0</v>
      </c>
      <c r="K98" s="52">
        <v>0</v>
      </c>
      <c r="L98" s="52">
        <v>95.6447</v>
      </c>
      <c r="M98" s="52">
        <v>17.420000000000002</v>
      </c>
      <c r="N98" s="52">
        <v>223.16</v>
      </c>
      <c r="O98" s="52">
        <v>7</v>
      </c>
      <c r="P98" s="2">
        <f t="shared" si="1"/>
        <v>54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635</v>
      </c>
      <c r="B99" s="1">
        <v>0.79166666666666663</v>
      </c>
      <c r="C99" s="52">
        <v>2015</v>
      </c>
      <c r="D99" s="52">
        <v>1</v>
      </c>
      <c r="E99" s="52">
        <v>27</v>
      </c>
      <c r="F99" s="52">
        <v>2020215</v>
      </c>
      <c r="G99" s="52">
        <v>2020215</v>
      </c>
      <c r="H99" s="52">
        <v>271496</v>
      </c>
      <c r="I99" s="52">
        <v>271496</v>
      </c>
      <c r="J99" s="52">
        <v>0</v>
      </c>
      <c r="K99" s="52">
        <v>0</v>
      </c>
      <c r="L99" s="52">
        <v>95.761099999999999</v>
      </c>
      <c r="M99" s="52">
        <v>17.96</v>
      </c>
      <c r="N99" s="52">
        <v>169</v>
      </c>
      <c r="O99" s="52">
        <v>7</v>
      </c>
      <c r="P99" s="2">
        <f t="shared" si="1"/>
        <v>231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634</v>
      </c>
      <c r="B100" s="1">
        <v>0.75</v>
      </c>
      <c r="C100" s="52">
        <v>2015</v>
      </c>
      <c r="D100" s="52">
        <v>1</v>
      </c>
      <c r="E100" s="52">
        <v>27</v>
      </c>
      <c r="F100" s="52">
        <v>2019984</v>
      </c>
      <c r="G100" s="52">
        <v>2019984</v>
      </c>
      <c r="H100" s="52">
        <v>271466</v>
      </c>
      <c r="I100" s="52">
        <v>271466</v>
      </c>
      <c r="J100" s="52">
        <v>0</v>
      </c>
      <c r="K100" s="52">
        <v>0</v>
      </c>
      <c r="L100" s="52">
        <v>95.612099999999998</v>
      </c>
      <c r="M100" s="52">
        <v>18.87</v>
      </c>
      <c r="N100" s="52">
        <v>221.74</v>
      </c>
      <c r="O100" s="52">
        <v>7</v>
      </c>
      <c r="P100" s="2">
        <f t="shared" si="1"/>
        <v>169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633</v>
      </c>
      <c r="B101" s="1">
        <v>0.70833333333333337</v>
      </c>
      <c r="C101" s="52">
        <v>2015</v>
      </c>
      <c r="D101" s="52">
        <v>1</v>
      </c>
      <c r="E101" s="52">
        <v>27</v>
      </c>
      <c r="F101" s="52">
        <v>2019815</v>
      </c>
      <c r="G101" s="52">
        <v>2019815</v>
      </c>
      <c r="H101" s="52">
        <v>271444</v>
      </c>
      <c r="I101" s="52">
        <v>271444</v>
      </c>
      <c r="J101" s="52">
        <v>0</v>
      </c>
      <c r="K101" s="52">
        <v>0</v>
      </c>
      <c r="L101" s="52">
        <v>95.709400000000002</v>
      </c>
      <c r="M101" s="52">
        <v>19.579999999999998</v>
      </c>
      <c r="N101" s="52">
        <v>259.27999999999997</v>
      </c>
      <c r="O101" s="52">
        <v>7</v>
      </c>
      <c r="P101" s="2">
        <f t="shared" si="1"/>
        <v>237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632</v>
      </c>
      <c r="B102" s="1">
        <v>0.66666666666666663</v>
      </c>
      <c r="C102" s="52">
        <v>2015</v>
      </c>
      <c r="D102" s="52">
        <v>1</v>
      </c>
      <c r="E102" s="52">
        <v>27</v>
      </c>
      <c r="F102" s="52">
        <v>2019578</v>
      </c>
      <c r="G102" s="52">
        <v>2019578</v>
      </c>
      <c r="H102" s="52">
        <v>271413</v>
      </c>
      <c r="I102" s="52">
        <v>271413</v>
      </c>
      <c r="J102" s="52">
        <v>0</v>
      </c>
      <c r="K102" s="52">
        <v>0</v>
      </c>
      <c r="L102" s="52">
        <v>95.484300000000005</v>
      </c>
      <c r="M102" s="52">
        <v>19.93</v>
      </c>
      <c r="N102" s="52">
        <v>235.97</v>
      </c>
      <c r="O102" s="52">
        <v>7</v>
      </c>
      <c r="P102" s="2">
        <f t="shared" si="1"/>
        <v>282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631</v>
      </c>
      <c r="B103" s="1">
        <v>0.625</v>
      </c>
      <c r="C103" s="52">
        <v>2015</v>
      </c>
      <c r="D103" s="52">
        <v>1</v>
      </c>
      <c r="E103" s="52">
        <v>27</v>
      </c>
      <c r="F103" s="52">
        <v>2019296</v>
      </c>
      <c r="G103" s="52">
        <v>2019296</v>
      </c>
      <c r="H103" s="52">
        <v>271376</v>
      </c>
      <c r="I103" s="52">
        <v>271376</v>
      </c>
      <c r="J103" s="52">
        <v>0</v>
      </c>
      <c r="K103" s="52">
        <v>0</v>
      </c>
      <c r="L103" s="52">
        <v>95.310599999999994</v>
      </c>
      <c r="M103" s="52">
        <v>20.059999999999999</v>
      </c>
      <c r="N103" s="52">
        <v>243.26</v>
      </c>
      <c r="O103" s="52">
        <v>7</v>
      </c>
      <c r="P103" s="2">
        <f t="shared" si="1"/>
        <v>213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630</v>
      </c>
      <c r="B104" s="1">
        <v>0.58333333333333337</v>
      </c>
      <c r="C104" s="52">
        <v>2015</v>
      </c>
      <c r="D104" s="52">
        <v>1</v>
      </c>
      <c r="E104" s="52">
        <v>27</v>
      </c>
      <c r="F104" s="52">
        <v>2019083</v>
      </c>
      <c r="G104" s="52">
        <v>2019083</v>
      </c>
      <c r="H104" s="52">
        <v>271348</v>
      </c>
      <c r="I104" s="52">
        <v>271348</v>
      </c>
      <c r="J104" s="52">
        <v>0</v>
      </c>
      <c r="K104" s="52">
        <v>0</v>
      </c>
      <c r="L104" s="52">
        <v>95.201400000000007</v>
      </c>
      <c r="M104" s="52">
        <v>19.739999999999998</v>
      </c>
      <c r="N104" s="52">
        <v>248.85</v>
      </c>
      <c r="O104" s="52">
        <v>7</v>
      </c>
      <c r="P104" s="2">
        <f t="shared" si="1"/>
        <v>250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629</v>
      </c>
      <c r="B105" s="1">
        <v>0.54166666666666663</v>
      </c>
      <c r="C105" s="52">
        <v>2015</v>
      </c>
      <c r="D105" s="52">
        <v>1</v>
      </c>
      <c r="E105" s="52">
        <v>27</v>
      </c>
      <c r="F105" s="52">
        <v>2018833</v>
      </c>
      <c r="G105" s="52">
        <v>2018833</v>
      </c>
      <c r="H105" s="52">
        <v>271315</v>
      </c>
      <c r="I105" s="52">
        <v>271315</v>
      </c>
      <c r="J105" s="52">
        <v>0</v>
      </c>
      <c r="K105" s="52">
        <v>0</v>
      </c>
      <c r="L105" s="52">
        <v>93.755600000000001</v>
      </c>
      <c r="M105" s="52">
        <v>19.579999999999998</v>
      </c>
      <c r="N105" s="52">
        <v>254.51</v>
      </c>
      <c r="O105" s="52">
        <v>7</v>
      </c>
      <c r="P105" s="2">
        <f t="shared" si="1"/>
        <v>241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628</v>
      </c>
      <c r="B106" s="1">
        <v>0.5</v>
      </c>
      <c r="C106" s="52">
        <v>2015</v>
      </c>
      <c r="D106" s="52">
        <v>1</v>
      </c>
      <c r="E106" s="52">
        <v>27</v>
      </c>
      <c r="F106" s="52">
        <v>2018592</v>
      </c>
      <c r="G106" s="52">
        <v>2018592</v>
      </c>
      <c r="H106" s="52">
        <v>271283</v>
      </c>
      <c r="I106" s="52">
        <v>271283</v>
      </c>
      <c r="J106" s="52">
        <v>0</v>
      </c>
      <c r="K106" s="52">
        <v>0</v>
      </c>
      <c r="L106" s="52">
        <v>93.555999999999997</v>
      </c>
      <c r="M106" s="52">
        <v>19.13</v>
      </c>
      <c r="N106" s="52">
        <v>261.89</v>
      </c>
      <c r="O106" s="52">
        <v>7</v>
      </c>
      <c r="P106" s="2">
        <f t="shared" si="1"/>
        <v>255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627</v>
      </c>
      <c r="B107" s="1">
        <v>0.45833333333333331</v>
      </c>
      <c r="C107" s="52">
        <v>2015</v>
      </c>
      <c r="D107" s="52">
        <v>1</v>
      </c>
      <c r="E107" s="52">
        <v>27</v>
      </c>
      <c r="F107" s="52">
        <v>2018337</v>
      </c>
      <c r="G107" s="52">
        <v>2018337</v>
      </c>
      <c r="H107" s="52">
        <v>271249</v>
      </c>
      <c r="I107" s="52">
        <v>271249</v>
      </c>
      <c r="J107" s="52">
        <v>0</v>
      </c>
      <c r="K107" s="52">
        <v>0</v>
      </c>
      <c r="L107" s="52">
        <v>92.828400000000002</v>
      </c>
      <c r="M107" s="52">
        <v>18.170000000000002</v>
      </c>
      <c r="N107" s="52">
        <v>239.45</v>
      </c>
      <c r="O107" s="52">
        <v>7</v>
      </c>
      <c r="P107" s="2">
        <f t="shared" si="1"/>
        <v>246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626</v>
      </c>
      <c r="B108" s="1">
        <v>0.41666666666666669</v>
      </c>
      <c r="C108" s="52">
        <v>2015</v>
      </c>
      <c r="D108" s="52">
        <v>1</v>
      </c>
      <c r="E108" s="52">
        <v>27</v>
      </c>
      <c r="F108" s="52">
        <v>2018091</v>
      </c>
      <c r="G108" s="52">
        <v>2018091</v>
      </c>
      <c r="H108" s="52">
        <v>271216</v>
      </c>
      <c r="I108" s="52">
        <v>271216</v>
      </c>
      <c r="J108" s="52">
        <v>0</v>
      </c>
      <c r="K108" s="52">
        <v>0</v>
      </c>
      <c r="L108" s="52">
        <v>92.727099999999993</v>
      </c>
      <c r="M108" s="52">
        <v>17.28</v>
      </c>
      <c r="N108" s="52">
        <v>242.18</v>
      </c>
      <c r="O108" s="52">
        <v>7</v>
      </c>
      <c r="P108" s="2">
        <f t="shared" si="1"/>
        <v>248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625</v>
      </c>
      <c r="B109" s="1">
        <v>0.375</v>
      </c>
      <c r="C109" s="52">
        <v>2015</v>
      </c>
      <c r="D109" s="52">
        <v>1</v>
      </c>
      <c r="E109" s="52">
        <v>27</v>
      </c>
      <c r="F109" s="52">
        <v>2017843</v>
      </c>
      <c r="G109" s="52">
        <v>2017843</v>
      </c>
      <c r="H109" s="52">
        <v>271183</v>
      </c>
      <c r="I109" s="52">
        <v>271183</v>
      </c>
      <c r="J109" s="52">
        <v>0</v>
      </c>
      <c r="K109" s="52">
        <v>0</v>
      </c>
      <c r="L109" s="52">
        <v>93.740399999999994</v>
      </c>
      <c r="M109" s="52">
        <v>16.899999999999999</v>
      </c>
      <c r="N109" s="52">
        <v>326.81</v>
      </c>
      <c r="O109" s="52">
        <v>7</v>
      </c>
      <c r="P109" s="2">
        <f t="shared" si="1"/>
        <v>265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624</v>
      </c>
      <c r="B110" s="1">
        <v>0.33333333333333331</v>
      </c>
      <c r="C110" s="52">
        <v>2015</v>
      </c>
      <c r="D110" s="52">
        <v>1</v>
      </c>
      <c r="E110" s="52">
        <v>27</v>
      </c>
      <c r="F110" s="52">
        <v>2017578</v>
      </c>
      <c r="G110" s="52">
        <v>2017578</v>
      </c>
      <c r="H110" s="52">
        <v>271148</v>
      </c>
      <c r="I110" s="52">
        <v>271148</v>
      </c>
      <c r="J110" s="52">
        <v>0</v>
      </c>
      <c r="K110" s="52">
        <v>0</v>
      </c>
      <c r="L110" s="52">
        <v>94.302300000000002</v>
      </c>
      <c r="M110" s="52">
        <v>16.66</v>
      </c>
      <c r="N110" s="52">
        <v>223.81</v>
      </c>
      <c r="O110" s="52">
        <v>7</v>
      </c>
      <c r="P110" s="2">
        <f t="shared" si="1"/>
        <v>320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623</v>
      </c>
      <c r="B111" s="1">
        <v>0.29166666666666669</v>
      </c>
      <c r="C111" s="52">
        <v>2015</v>
      </c>
      <c r="D111" s="52">
        <v>1</v>
      </c>
      <c r="E111" s="52">
        <v>27</v>
      </c>
      <c r="F111" s="52">
        <v>2017258</v>
      </c>
      <c r="G111" s="52">
        <v>2017258</v>
      </c>
      <c r="H111" s="52">
        <v>271106</v>
      </c>
      <c r="I111" s="52">
        <v>271106</v>
      </c>
      <c r="J111" s="52">
        <v>0</v>
      </c>
      <c r="K111" s="52">
        <v>0</v>
      </c>
      <c r="L111" s="52">
        <v>95.153499999999994</v>
      </c>
      <c r="M111" s="52">
        <v>15.57</v>
      </c>
      <c r="N111" s="52">
        <v>146.69999999999999</v>
      </c>
      <c r="O111" s="52">
        <v>7</v>
      </c>
      <c r="P111" s="2">
        <f t="shared" si="1"/>
        <v>224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622</v>
      </c>
      <c r="B112" s="1">
        <v>0.25</v>
      </c>
      <c r="C112" s="52">
        <v>2015</v>
      </c>
      <c r="D112" s="52">
        <v>1</v>
      </c>
      <c r="E112" s="52">
        <v>27</v>
      </c>
      <c r="F112" s="52">
        <v>2017034</v>
      </c>
      <c r="G112" s="52">
        <v>2017034</v>
      </c>
      <c r="H112" s="52">
        <v>271077</v>
      </c>
      <c r="I112" s="52">
        <v>271077</v>
      </c>
      <c r="J112" s="52">
        <v>0</v>
      </c>
      <c r="K112" s="52">
        <v>0</v>
      </c>
      <c r="L112" s="52">
        <v>94.020200000000003</v>
      </c>
      <c r="M112" s="52">
        <v>13.44</v>
      </c>
      <c r="N112" s="52">
        <v>99.87</v>
      </c>
      <c r="O112" s="52">
        <v>7</v>
      </c>
      <c r="P112" s="2">
        <f t="shared" si="1"/>
        <v>170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621</v>
      </c>
      <c r="B113" s="1">
        <v>0.20833333333333334</v>
      </c>
      <c r="C113" s="52">
        <v>2015</v>
      </c>
      <c r="D113" s="52">
        <v>1</v>
      </c>
      <c r="E113" s="52">
        <v>27</v>
      </c>
      <c r="F113" s="52">
        <v>2016864</v>
      </c>
      <c r="G113" s="52">
        <v>2016864</v>
      </c>
      <c r="H113" s="52">
        <v>271055</v>
      </c>
      <c r="I113" s="52">
        <v>271055</v>
      </c>
      <c r="J113" s="52">
        <v>0</v>
      </c>
      <c r="K113" s="52">
        <v>0</v>
      </c>
      <c r="L113" s="52">
        <v>95.139899999999997</v>
      </c>
      <c r="M113" s="52">
        <v>17.64</v>
      </c>
      <c r="N113" s="52">
        <v>0</v>
      </c>
      <c r="O113" s="52">
        <v>7</v>
      </c>
      <c r="P113" s="2">
        <f t="shared" si="1"/>
        <v>0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620</v>
      </c>
      <c r="B114" s="1">
        <v>0.16666666666666666</v>
      </c>
      <c r="C114" s="52">
        <v>2015</v>
      </c>
      <c r="D114" s="52">
        <v>1</v>
      </c>
      <c r="E114" s="52">
        <v>27</v>
      </c>
      <c r="F114" s="52">
        <v>2016864</v>
      </c>
      <c r="G114" s="52">
        <v>2016864</v>
      </c>
      <c r="H114" s="52">
        <v>271055</v>
      </c>
      <c r="I114" s="52">
        <v>271055</v>
      </c>
      <c r="J114" s="52">
        <v>0</v>
      </c>
      <c r="K114" s="52">
        <v>0</v>
      </c>
      <c r="L114" s="52">
        <v>95.139899999999997</v>
      </c>
      <c r="M114" s="52">
        <v>17.64</v>
      </c>
      <c r="N114" s="52">
        <v>0</v>
      </c>
      <c r="O114" s="52">
        <v>7</v>
      </c>
      <c r="P114" s="2">
        <f t="shared" si="1"/>
        <v>0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619</v>
      </c>
      <c r="B115" s="1">
        <v>0.125</v>
      </c>
      <c r="C115" s="52">
        <v>2015</v>
      </c>
      <c r="D115" s="52">
        <v>1</v>
      </c>
      <c r="E115" s="52">
        <v>27</v>
      </c>
      <c r="F115" s="52">
        <v>2016864</v>
      </c>
      <c r="G115" s="52">
        <v>2016864</v>
      </c>
      <c r="H115" s="52">
        <v>271055</v>
      </c>
      <c r="I115" s="52">
        <v>271055</v>
      </c>
      <c r="J115" s="52">
        <v>0</v>
      </c>
      <c r="K115" s="52">
        <v>0</v>
      </c>
      <c r="L115" s="52">
        <v>95.139899999999997</v>
      </c>
      <c r="M115" s="52">
        <v>17.64</v>
      </c>
      <c r="N115" s="52">
        <v>0</v>
      </c>
      <c r="O115" s="52">
        <v>7</v>
      </c>
      <c r="P115" s="2">
        <f t="shared" si="1"/>
        <v>0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618</v>
      </c>
      <c r="B116" s="1">
        <v>8.3333333333333329E-2</v>
      </c>
      <c r="C116" s="52">
        <v>2015</v>
      </c>
      <c r="D116" s="52">
        <v>1</v>
      </c>
      <c r="E116" s="52">
        <v>27</v>
      </c>
      <c r="F116" s="52">
        <v>2016864</v>
      </c>
      <c r="G116" s="52">
        <v>2016864</v>
      </c>
      <c r="H116" s="52">
        <v>271055</v>
      </c>
      <c r="I116" s="52">
        <v>271055</v>
      </c>
      <c r="J116" s="52">
        <v>0</v>
      </c>
      <c r="K116" s="52">
        <v>0</v>
      </c>
      <c r="L116" s="52">
        <v>95.139899999999997</v>
      </c>
      <c r="M116" s="52">
        <v>17.64</v>
      </c>
      <c r="N116" s="52">
        <v>0</v>
      </c>
      <c r="O116" s="52">
        <v>7</v>
      </c>
      <c r="P116" s="2">
        <f t="shared" si="1"/>
        <v>0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617</v>
      </c>
      <c r="B117" s="1">
        <v>4.1666666666666664E-2</v>
      </c>
      <c r="C117" s="52">
        <v>2015</v>
      </c>
      <c r="D117" s="52">
        <v>1</v>
      </c>
      <c r="E117" s="52">
        <v>27</v>
      </c>
      <c r="F117" s="52">
        <v>2016864</v>
      </c>
      <c r="G117" s="52">
        <v>2016864</v>
      </c>
      <c r="H117" s="52">
        <v>271055</v>
      </c>
      <c r="I117" s="52">
        <v>271055</v>
      </c>
      <c r="J117" s="52">
        <v>0</v>
      </c>
      <c r="K117" s="52">
        <v>0</v>
      </c>
      <c r="L117" s="52">
        <v>95.139899999999997</v>
      </c>
      <c r="M117" s="52">
        <v>17.64</v>
      </c>
      <c r="N117" s="52">
        <v>0</v>
      </c>
      <c r="O117" s="52">
        <v>7</v>
      </c>
      <c r="P117" s="2">
        <f t="shared" si="1"/>
        <v>0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616</v>
      </c>
      <c r="B118" s="1">
        <v>0</v>
      </c>
      <c r="C118" s="52">
        <v>2015</v>
      </c>
      <c r="D118" s="52">
        <v>1</v>
      </c>
      <c r="E118" s="52">
        <v>27</v>
      </c>
      <c r="F118" s="52">
        <v>2016864</v>
      </c>
      <c r="G118" s="52">
        <v>2016864</v>
      </c>
      <c r="H118" s="52">
        <v>271055</v>
      </c>
      <c r="I118" s="52">
        <v>271055</v>
      </c>
      <c r="J118" s="52">
        <v>0</v>
      </c>
      <c r="K118" s="52">
        <v>0</v>
      </c>
      <c r="L118" s="52">
        <v>95.139899999999997</v>
      </c>
      <c r="M118" s="52">
        <v>17.64</v>
      </c>
      <c r="N118" s="52">
        <v>0</v>
      </c>
      <c r="O118" s="52">
        <v>7</v>
      </c>
      <c r="P118" s="2">
        <f t="shared" si="1"/>
        <v>0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615</v>
      </c>
      <c r="B119" s="1">
        <v>0.95833333333333337</v>
      </c>
      <c r="C119" s="52">
        <v>2015</v>
      </c>
      <c r="D119" s="52">
        <v>1</v>
      </c>
      <c r="E119" s="52">
        <v>26</v>
      </c>
      <c r="F119" s="52">
        <v>2016864</v>
      </c>
      <c r="G119" s="52">
        <v>2016864</v>
      </c>
      <c r="H119" s="52">
        <v>271055</v>
      </c>
      <c r="I119" s="52">
        <v>271055</v>
      </c>
      <c r="J119" s="52">
        <v>0</v>
      </c>
      <c r="K119" s="52">
        <v>0</v>
      </c>
      <c r="L119" s="52">
        <v>95.139899999999997</v>
      </c>
      <c r="M119" s="52">
        <v>17.64</v>
      </c>
      <c r="N119" s="52">
        <v>0</v>
      </c>
      <c r="O119" s="52">
        <v>7</v>
      </c>
      <c r="P119" s="2">
        <f t="shared" ref="P119:P182" si="2">F119-F120</f>
        <v>0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614</v>
      </c>
      <c r="B120" s="1">
        <v>0.91666666666666663</v>
      </c>
      <c r="C120" s="52">
        <v>2015</v>
      </c>
      <c r="D120" s="52">
        <v>1</v>
      </c>
      <c r="E120" s="52">
        <v>26</v>
      </c>
      <c r="F120" s="52">
        <v>2016864</v>
      </c>
      <c r="G120" s="52">
        <v>2016864</v>
      </c>
      <c r="H120" s="52">
        <v>271055</v>
      </c>
      <c r="I120" s="52">
        <v>271055</v>
      </c>
      <c r="J120" s="52">
        <v>0</v>
      </c>
      <c r="K120" s="52">
        <v>0</v>
      </c>
      <c r="L120" s="52">
        <v>95.139899999999997</v>
      </c>
      <c r="M120" s="52">
        <v>17.64</v>
      </c>
      <c r="N120" s="52">
        <v>0</v>
      </c>
      <c r="O120" s="52">
        <v>7</v>
      </c>
      <c r="P120" s="2">
        <f t="shared" si="2"/>
        <v>0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613</v>
      </c>
      <c r="B121" s="1">
        <v>0.875</v>
      </c>
      <c r="C121" s="52">
        <v>2015</v>
      </c>
      <c r="D121" s="52">
        <v>1</v>
      </c>
      <c r="E121" s="52">
        <v>26</v>
      </c>
      <c r="F121" s="52">
        <v>2016864</v>
      </c>
      <c r="G121" s="52">
        <v>2016864</v>
      </c>
      <c r="H121" s="52">
        <v>271055</v>
      </c>
      <c r="I121" s="52">
        <v>271055</v>
      </c>
      <c r="J121" s="52">
        <v>0</v>
      </c>
      <c r="K121" s="52">
        <v>0</v>
      </c>
      <c r="L121" s="52">
        <v>95.139899999999997</v>
      </c>
      <c r="M121" s="52">
        <v>17.64</v>
      </c>
      <c r="N121" s="52">
        <v>99.65</v>
      </c>
      <c r="O121" s="52">
        <v>7</v>
      </c>
      <c r="P121" s="2">
        <f t="shared" si="2"/>
        <v>0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612</v>
      </c>
      <c r="B122" s="1">
        <v>0.83333333333333337</v>
      </c>
      <c r="C122" s="52">
        <v>2015</v>
      </c>
      <c r="D122" s="52">
        <v>1</v>
      </c>
      <c r="E122" s="52">
        <v>26</v>
      </c>
      <c r="F122" s="52">
        <v>2016864</v>
      </c>
      <c r="G122" s="52">
        <v>2016864</v>
      </c>
      <c r="H122" s="52">
        <v>271055</v>
      </c>
      <c r="I122" s="52">
        <v>271055</v>
      </c>
      <c r="J122" s="52">
        <v>0</v>
      </c>
      <c r="K122" s="52">
        <v>0</v>
      </c>
      <c r="L122" s="52">
        <v>95.139899999999997</v>
      </c>
      <c r="M122" s="52">
        <v>17.64</v>
      </c>
      <c r="N122" s="52">
        <v>183.48</v>
      </c>
      <c r="O122" s="52">
        <v>7</v>
      </c>
      <c r="P122" s="2">
        <f t="shared" si="2"/>
        <v>176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611</v>
      </c>
      <c r="B123" s="1">
        <v>0.79166666666666663</v>
      </c>
      <c r="C123" s="52">
        <v>2015</v>
      </c>
      <c r="D123" s="52">
        <v>1</v>
      </c>
      <c r="E123" s="52">
        <v>26</v>
      </c>
      <c r="F123" s="52">
        <v>2016688</v>
      </c>
      <c r="G123" s="52">
        <v>2016688</v>
      </c>
      <c r="H123" s="52">
        <v>271032</v>
      </c>
      <c r="I123" s="52">
        <v>271032</v>
      </c>
      <c r="J123" s="52">
        <v>0</v>
      </c>
      <c r="K123" s="52">
        <v>0</v>
      </c>
      <c r="L123" s="52">
        <v>94.693299999999994</v>
      </c>
      <c r="M123" s="52">
        <v>17.829999999999998</v>
      </c>
      <c r="N123" s="52">
        <v>242.13</v>
      </c>
      <c r="O123" s="52">
        <v>7</v>
      </c>
      <c r="P123" s="2">
        <f t="shared" si="2"/>
        <v>183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610</v>
      </c>
      <c r="B124" s="1">
        <v>0.75</v>
      </c>
      <c r="C124" s="52">
        <v>2015</v>
      </c>
      <c r="D124" s="52">
        <v>1</v>
      </c>
      <c r="E124" s="52">
        <v>26</v>
      </c>
      <c r="F124" s="52">
        <v>2016505</v>
      </c>
      <c r="G124" s="52">
        <v>2016505</v>
      </c>
      <c r="H124" s="52">
        <v>271008</v>
      </c>
      <c r="I124" s="52">
        <v>271008</v>
      </c>
      <c r="J124" s="52">
        <v>0</v>
      </c>
      <c r="K124" s="52">
        <v>0</v>
      </c>
      <c r="L124" s="52">
        <v>93.931700000000006</v>
      </c>
      <c r="M124" s="52">
        <v>18.41</v>
      </c>
      <c r="N124" s="52">
        <v>233.73</v>
      </c>
      <c r="O124" s="52">
        <v>7</v>
      </c>
      <c r="P124" s="2">
        <f t="shared" si="2"/>
        <v>219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609</v>
      </c>
      <c r="B125" s="1">
        <v>0.70833333333333337</v>
      </c>
      <c r="C125" s="52">
        <v>2015</v>
      </c>
      <c r="D125" s="52">
        <v>1</v>
      </c>
      <c r="E125" s="52">
        <v>26</v>
      </c>
      <c r="F125" s="52">
        <v>2016286</v>
      </c>
      <c r="G125" s="52">
        <v>2016286</v>
      </c>
      <c r="H125" s="52">
        <v>270979</v>
      </c>
      <c r="I125" s="52">
        <v>270979</v>
      </c>
      <c r="J125" s="52">
        <v>0</v>
      </c>
      <c r="K125" s="52">
        <v>0</v>
      </c>
      <c r="L125" s="52">
        <v>94.134</v>
      </c>
      <c r="M125" s="52">
        <v>18.96</v>
      </c>
      <c r="N125" s="52">
        <v>293.89999999999998</v>
      </c>
      <c r="O125" s="52">
        <v>7</v>
      </c>
      <c r="P125" s="2">
        <f t="shared" si="2"/>
        <v>264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608</v>
      </c>
      <c r="B126" s="1">
        <v>0.66666666666666663</v>
      </c>
      <c r="C126" s="52">
        <v>2015</v>
      </c>
      <c r="D126" s="52">
        <v>1</v>
      </c>
      <c r="E126" s="52">
        <v>26</v>
      </c>
      <c r="F126" s="52">
        <v>2016022</v>
      </c>
      <c r="G126" s="52">
        <v>2016022</v>
      </c>
      <c r="H126" s="52">
        <v>270944</v>
      </c>
      <c r="I126" s="52">
        <v>270944</v>
      </c>
      <c r="J126" s="52">
        <v>0</v>
      </c>
      <c r="K126" s="52">
        <v>0</v>
      </c>
      <c r="L126" s="52">
        <v>94.072800000000001</v>
      </c>
      <c r="M126" s="52">
        <v>19.489999999999998</v>
      </c>
      <c r="N126" s="52">
        <v>226.81</v>
      </c>
      <c r="O126" s="52">
        <v>7</v>
      </c>
      <c r="P126" s="2">
        <f t="shared" si="2"/>
        <v>271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607</v>
      </c>
      <c r="B127" s="1">
        <v>0.625</v>
      </c>
      <c r="C127" s="52">
        <v>2015</v>
      </c>
      <c r="D127" s="52">
        <v>1</v>
      </c>
      <c r="E127" s="52">
        <v>26</v>
      </c>
      <c r="F127" s="52">
        <v>2015751</v>
      </c>
      <c r="G127" s="52">
        <v>2015751</v>
      </c>
      <c r="H127" s="52">
        <v>270908</v>
      </c>
      <c r="I127" s="52">
        <v>270908</v>
      </c>
      <c r="J127" s="52">
        <v>0</v>
      </c>
      <c r="K127" s="52">
        <v>0</v>
      </c>
      <c r="L127" s="52">
        <v>94.546700000000001</v>
      </c>
      <c r="M127" s="52">
        <v>20.170000000000002</v>
      </c>
      <c r="N127" s="52">
        <v>209.4</v>
      </c>
      <c r="O127" s="52">
        <v>7</v>
      </c>
      <c r="P127" s="2">
        <f t="shared" si="2"/>
        <v>226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606</v>
      </c>
      <c r="B128" s="1">
        <v>0.58333333333333337</v>
      </c>
      <c r="C128" s="52">
        <v>2015</v>
      </c>
      <c r="D128" s="52">
        <v>1</v>
      </c>
      <c r="E128" s="52">
        <v>26</v>
      </c>
      <c r="F128" s="52">
        <v>2015525</v>
      </c>
      <c r="G128" s="52">
        <v>2015525</v>
      </c>
      <c r="H128" s="52">
        <v>270878</v>
      </c>
      <c r="I128" s="52">
        <v>270878</v>
      </c>
      <c r="J128" s="52">
        <v>0</v>
      </c>
      <c r="K128" s="52">
        <v>0</v>
      </c>
      <c r="L128" s="52">
        <v>92.774900000000002</v>
      </c>
      <c r="M128" s="52">
        <v>19.62</v>
      </c>
      <c r="N128" s="52">
        <v>271.85000000000002</v>
      </c>
      <c r="O128" s="52">
        <v>7</v>
      </c>
      <c r="P128" s="2">
        <f t="shared" si="2"/>
        <v>231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605</v>
      </c>
      <c r="B129" s="1">
        <v>0.54166666666666663</v>
      </c>
      <c r="C129" s="52">
        <v>2015</v>
      </c>
      <c r="D129" s="52">
        <v>1</v>
      </c>
      <c r="E129" s="52">
        <v>26</v>
      </c>
      <c r="F129" s="52">
        <v>2015294</v>
      </c>
      <c r="G129" s="52">
        <v>2015294</v>
      </c>
      <c r="H129" s="52">
        <v>270847</v>
      </c>
      <c r="I129" s="52">
        <v>270847</v>
      </c>
      <c r="J129" s="52">
        <v>0</v>
      </c>
      <c r="K129" s="52">
        <v>0</v>
      </c>
      <c r="L129" s="52">
        <v>91.383799999999994</v>
      </c>
      <c r="M129" s="52">
        <v>19.53</v>
      </c>
      <c r="N129" s="52">
        <v>301.88</v>
      </c>
      <c r="O129" s="52">
        <v>7</v>
      </c>
      <c r="P129" s="2">
        <f t="shared" si="2"/>
        <v>286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604</v>
      </c>
      <c r="B130" s="1">
        <v>0.5</v>
      </c>
      <c r="C130" s="52">
        <v>2015</v>
      </c>
      <c r="D130" s="52">
        <v>1</v>
      </c>
      <c r="E130" s="52">
        <v>26</v>
      </c>
      <c r="F130" s="52">
        <v>2015008</v>
      </c>
      <c r="G130" s="52">
        <v>2015008</v>
      </c>
      <c r="H130" s="52">
        <v>270808</v>
      </c>
      <c r="I130" s="52">
        <v>270808</v>
      </c>
      <c r="J130" s="52">
        <v>0</v>
      </c>
      <c r="K130" s="52">
        <v>0</v>
      </c>
      <c r="L130" s="52">
        <v>91.993399999999994</v>
      </c>
      <c r="M130" s="52">
        <v>18.96</v>
      </c>
      <c r="N130" s="52">
        <v>251</v>
      </c>
      <c r="O130" s="52">
        <v>7</v>
      </c>
      <c r="P130" s="2">
        <f t="shared" si="2"/>
        <v>296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603</v>
      </c>
      <c r="B131" s="1">
        <v>0.45833333333333331</v>
      </c>
      <c r="C131" s="52">
        <v>2015</v>
      </c>
      <c r="D131" s="52">
        <v>1</v>
      </c>
      <c r="E131" s="52">
        <v>26</v>
      </c>
      <c r="F131" s="52">
        <v>2014712</v>
      </c>
      <c r="G131" s="52">
        <v>2014712</v>
      </c>
      <c r="H131" s="52">
        <v>270768</v>
      </c>
      <c r="I131" s="52">
        <v>270768</v>
      </c>
      <c r="J131" s="52">
        <v>0</v>
      </c>
      <c r="K131" s="52">
        <v>0</v>
      </c>
      <c r="L131" s="52">
        <v>90.995800000000003</v>
      </c>
      <c r="M131" s="52">
        <v>18.190000000000001</v>
      </c>
      <c r="N131" s="52">
        <v>234.66</v>
      </c>
      <c r="O131" s="52">
        <v>7</v>
      </c>
      <c r="P131" s="2">
        <f t="shared" si="2"/>
        <v>235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602</v>
      </c>
      <c r="B132" s="1">
        <v>0.41666666666666669</v>
      </c>
      <c r="C132" s="52">
        <v>2015</v>
      </c>
      <c r="D132" s="52">
        <v>1</v>
      </c>
      <c r="E132" s="52">
        <v>26</v>
      </c>
      <c r="F132" s="52">
        <v>2014477</v>
      </c>
      <c r="G132" s="52">
        <v>2014477</v>
      </c>
      <c r="H132" s="52">
        <v>270736</v>
      </c>
      <c r="I132" s="52">
        <v>270736</v>
      </c>
      <c r="J132" s="52">
        <v>0</v>
      </c>
      <c r="K132" s="52">
        <v>0</v>
      </c>
      <c r="L132" s="52">
        <v>90.586799999999997</v>
      </c>
      <c r="M132" s="52">
        <v>17.48</v>
      </c>
      <c r="N132" s="52">
        <v>273.68</v>
      </c>
      <c r="O132" s="52">
        <v>7</v>
      </c>
      <c r="P132" s="2">
        <f t="shared" si="2"/>
        <v>234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601</v>
      </c>
      <c r="B133" s="1">
        <v>0.375</v>
      </c>
      <c r="C133" s="52">
        <v>2015</v>
      </c>
      <c r="D133" s="52">
        <v>1</v>
      </c>
      <c r="E133" s="52">
        <v>26</v>
      </c>
      <c r="F133" s="52">
        <v>2014243</v>
      </c>
      <c r="G133" s="52">
        <v>2014243</v>
      </c>
      <c r="H133" s="52">
        <v>270704</v>
      </c>
      <c r="I133" s="52">
        <v>270704</v>
      </c>
      <c r="J133" s="52">
        <v>0</v>
      </c>
      <c r="K133" s="52">
        <v>0</v>
      </c>
      <c r="L133" s="52">
        <v>91.842100000000002</v>
      </c>
      <c r="M133" s="52">
        <v>17.079999999999998</v>
      </c>
      <c r="N133" s="52">
        <v>255.16</v>
      </c>
      <c r="O133" s="52">
        <v>7</v>
      </c>
      <c r="P133" s="2">
        <f t="shared" si="2"/>
        <v>276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600</v>
      </c>
      <c r="B134" s="1">
        <v>0.33333333333333331</v>
      </c>
      <c r="C134" s="52">
        <v>2015</v>
      </c>
      <c r="D134" s="52">
        <v>1</v>
      </c>
      <c r="E134" s="52">
        <v>26</v>
      </c>
      <c r="F134" s="52">
        <v>2013967</v>
      </c>
      <c r="G134" s="52">
        <v>2013967</v>
      </c>
      <c r="H134" s="52">
        <v>270667</v>
      </c>
      <c r="I134" s="52">
        <v>270667</v>
      </c>
      <c r="J134" s="52">
        <v>0</v>
      </c>
      <c r="K134" s="52">
        <v>0</v>
      </c>
      <c r="L134" s="52">
        <v>92.776300000000006</v>
      </c>
      <c r="M134" s="52">
        <v>16.649999999999999</v>
      </c>
      <c r="N134" s="52">
        <v>295.43</v>
      </c>
      <c r="O134" s="52">
        <v>7</v>
      </c>
      <c r="P134" s="2">
        <f t="shared" si="2"/>
        <v>248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599</v>
      </c>
      <c r="B135" s="1">
        <v>0.29166666666666669</v>
      </c>
      <c r="C135" s="52">
        <v>2015</v>
      </c>
      <c r="D135" s="52">
        <v>1</v>
      </c>
      <c r="E135" s="52">
        <v>26</v>
      </c>
      <c r="F135" s="52">
        <v>2013719</v>
      </c>
      <c r="G135" s="52">
        <v>2013719</v>
      </c>
      <c r="H135" s="52">
        <v>270634</v>
      </c>
      <c r="I135" s="52">
        <v>270634</v>
      </c>
      <c r="J135" s="52">
        <v>0</v>
      </c>
      <c r="K135" s="52">
        <v>0</v>
      </c>
      <c r="L135" s="52">
        <v>93.946299999999994</v>
      </c>
      <c r="M135" s="52">
        <v>16.5</v>
      </c>
      <c r="N135" s="52">
        <v>195.71</v>
      </c>
      <c r="O135" s="52">
        <v>7</v>
      </c>
      <c r="P135" s="2">
        <f t="shared" si="2"/>
        <v>266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598</v>
      </c>
      <c r="B136" s="1">
        <v>0.25</v>
      </c>
      <c r="C136" s="52">
        <v>2015</v>
      </c>
      <c r="D136" s="52">
        <v>1</v>
      </c>
      <c r="E136" s="52">
        <v>26</v>
      </c>
      <c r="F136" s="52">
        <v>2013453</v>
      </c>
      <c r="G136" s="52">
        <v>2013453</v>
      </c>
      <c r="H136" s="52">
        <v>270599</v>
      </c>
      <c r="I136" s="52">
        <v>270599</v>
      </c>
      <c r="J136" s="52">
        <v>0</v>
      </c>
      <c r="K136" s="52">
        <v>0</v>
      </c>
      <c r="L136" s="52">
        <v>91.746799999999993</v>
      </c>
      <c r="M136" s="52">
        <v>15.5</v>
      </c>
      <c r="N136" s="52">
        <v>104.38</v>
      </c>
      <c r="O136" s="52">
        <v>7</v>
      </c>
      <c r="P136" s="2">
        <f t="shared" si="2"/>
        <v>261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597</v>
      </c>
      <c r="B137" s="1">
        <v>0.20833333333333334</v>
      </c>
      <c r="C137" s="52">
        <v>2015</v>
      </c>
      <c r="D137" s="52">
        <v>1</v>
      </c>
      <c r="E137" s="52">
        <v>26</v>
      </c>
      <c r="F137" s="52">
        <v>2013192</v>
      </c>
      <c r="G137" s="52">
        <v>2013192</v>
      </c>
      <c r="H137" s="52">
        <v>270564</v>
      </c>
      <c r="I137" s="52">
        <v>270564</v>
      </c>
      <c r="J137" s="52">
        <v>0</v>
      </c>
      <c r="K137" s="52">
        <v>0</v>
      </c>
      <c r="L137" s="52">
        <v>92.805300000000003</v>
      </c>
      <c r="M137" s="52">
        <v>17.62</v>
      </c>
      <c r="N137" s="52">
        <v>0</v>
      </c>
      <c r="O137" s="52">
        <v>7</v>
      </c>
      <c r="P137" s="2">
        <f t="shared" si="2"/>
        <v>0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596</v>
      </c>
      <c r="B138" s="1">
        <v>0.16666666666666666</v>
      </c>
      <c r="C138" s="52">
        <v>2015</v>
      </c>
      <c r="D138" s="52">
        <v>1</v>
      </c>
      <c r="E138" s="52">
        <v>26</v>
      </c>
      <c r="F138" s="52">
        <v>2013192</v>
      </c>
      <c r="G138" s="52">
        <v>2013192</v>
      </c>
      <c r="H138" s="52">
        <v>270564</v>
      </c>
      <c r="I138" s="52">
        <v>270564</v>
      </c>
      <c r="J138" s="52">
        <v>0</v>
      </c>
      <c r="K138" s="52">
        <v>0</v>
      </c>
      <c r="L138" s="52">
        <v>92.805300000000003</v>
      </c>
      <c r="M138" s="52">
        <v>17.62</v>
      </c>
      <c r="N138" s="52">
        <v>0</v>
      </c>
      <c r="O138" s="52">
        <v>7</v>
      </c>
      <c r="P138" s="2">
        <f t="shared" si="2"/>
        <v>0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595</v>
      </c>
      <c r="B139" s="1">
        <v>0.125</v>
      </c>
      <c r="C139" s="52">
        <v>2015</v>
      </c>
      <c r="D139" s="52">
        <v>1</v>
      </c>
      <c r="E139" s="52">
        <v>26</v>
      </c>
      <c r="F139" s="52">
        <v>2013192</v>
      </c>
      <c r="G139" s="52">
        <v>2013192</v>
      </c>
      <c r="H139" s="52">
        <v>270564</v>
      </c>
      <c r="I139" s="52">
        <v>270564</v>
      </c>
      <c r="J139" s="52">
        <v>0</v>
      </c>
      <c r="K139" s="52">
        <v>0</v>
      </c>
      <c r="L139" s="52">
        <v>92.805300000000003</v>
      </c>
      <c r="M139" s="52">
        <v>17.62</v>
      </c>
      <c r="N139" s="52">
        <v>0</v>
      </c>
      <c r="O139" s="52">
        <v>7</v>
      </c>
      <c r="P139" s="2">
        <f t="shared" si="2"/>
        <v>0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594</v>
      </c>
      <c r="B140" s="1">
        <v>8.3333333333333329E-2</v>
      </c>
      <c r="C140" s="52">
        <v>2015</v>
      </c>
      <c r="D140" s="52">
        <v>1</v>
      </c>
      <c r="E140" s="52">
        <v>26</v>
      </c>
      <c r="F140" s="52">
        <v>2013192</v>
      </c>
      <c r="G140" s="52">
        <v>2013192</v>
      </c>
      <c r="H140" s="52">
        <v>270564</v>
      </c>
      <c r="I140" s="52">
        <v>270564</v>
      </c>
      <c r="J140" s="52">
        <v>0</v>
      </c>
      <c r="K140" s="52">
        <v>0</v>
      </c>
      <c r="L140" s="52">
        <v>92.805300000000003</v>
      </c>
      <c r="M140" s="52">
        <v>17.62</v>
      </c>
      <c r="N140" s="52">
        <v>0</v>
      </c>
      <c r="O140" s="52">
        <v>7</v>
      </c>
      <c r="P140" s="2">
        <f t="shared" si="2"/>
        <v>0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593</v>
      </c>
      <c r="B141" s="1">
        <v>4.1666666666666664E-2</v>
      </c>
      <c r="C141" s="52">
        <v>2015</v>
      </c>
      <c r="D141" s="52">
        <v>1</v>
      </c>
      <c r="E141" s="52">
        <v>26</v>
      </c>
      <c r="F141" s="52">
        <v>2013192</v>
      </c>
      <c r="G141" s="52">
        <v>2013192</v>
      </c>
      <c r="H141" s="52">
        <v>270564</v>
      </c>
      <c r="I141" s="52">
        <v>270564</v>
      </c>
      <c r="J141" s="52">
        <v>0</v>
      </c>
      <c r="K141" s="52">
        <v>0</v>
      </c>
      <c r="L141" s="52">
        <v>92.805300000000003</v>
      </c>
      <c r="M141" s="52">
        <v>17.62</v>
      </c>
      <c r="N141" s="52">
        <v>0</v>
      </c>
      <c r="O141" s="52">
        <v>7</v>
      </c>
      <c r="P141" s="2">
        <f t="shared" si="2"/>
        <v>0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592</v>
      </c>
      <c r="B142" s="1">
        <v>0</v>
      </c>
      <c r="C142" s="52">
        <v>2015</v>
      </c>
      <c r="D142" s="52">
        <v>1</v>
      </c>
      <c r="E142" s="52">
        <v>26</v>
      </c>
      <c r="F142" s="52">
        <v>2013192</v>
      </c>
      <c r="G142" s="52">
        <v>2013192</v>
      </c>
      <c r="H142" s="52">
        <v>270564</v>
      </c>
      <c r="I142" s="52">
        <v>270564</v>
      </c>
      <c r="J142" s="52">
        <v>0</v>
      </c>
      <c r="K142" s="52">
        <v>0</v>
      </c>
      <c r="L142" s="52">
        <v>92.805300000000003</v>
      </c>
      <c r="M142" s="52">
        <v>17.62</v>
      </c>
      <c r="N142" s="52">
        <v>0</v>
      </c>
      <c r="O142" s="52">
        <v>7</v>
      </c>
      <c r="P142" s="2">
        <f t="shared" si="2"/>
        <v>0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591</v>
      </c>
      <c r="B143" s="1">
        <v>0.95833333333333337</v>
      </c>
      <c r="C143" s="52">
        <v>2015</v>
      </c>
      <c r="D143" s="52">
        <v>1</v>
      </c>
      <c r="E143" s="52">
        <v>25</v>
      </c>
      <c r="F143" s="52">
        <v>2013192</v>
      </c>
      <c r="G143" s="52">
        <v>2013192</v>
      </c>
      <c r="H143" s="52">
        <v>270564</v>
      </c>
      <c r="I143" s="52">
        <v>270564</v>
      </c>
      <c r="J143" s="52">
        <v>0</v>
      </c>
      <c r="K143" s="52">
        <v>0</v>
      </c>
      <c r="L143" s="52">
        <v>92.805300000000003</v>
      </c>
      <c r="M143" s="52">
        <v>17.62</v>
      </c>
      <c r="N143" s="52">
        <v>0</v>
      </c>
      <c r="O143" s="52">
        <v>7</v>
      </c>
      <c r="P143" s="2">
        <f t="shared" si="2"/>
        <v>0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590</v>
      </c>
      <c r="B144" s="1">
        <v>0.91666666666666663</v>
      </c>
      <c r="C144" s="52">
        <v>2015</v>
      </c>
      <c r="D144" s="52">
        <v>1</v>
      </c>
      <c r="E144" s="52">
        <v>25</v>
      </c>
      <c r="F144" s="52">
        <v>2013192</v>
      </c>
      <c r="G144" s="52">
        <v>2013192</v>
      </c>
      <c r="H144" s="52">
        <v>270564</v>
      </c>
      <c r="I144" s="52">
        <v>270564</v>
      </c>
      <c r="J144" s="52">
        <v>0</v>
      </c>
      <c r="K144" s="52">
        <v>0</v>
      </c>
      <c r="L144" s="52">
        <v>92.805300000000003</v>
      </c>
      <c r="M144" s="52">
        <v>17.62</v>
      </c>
      <c r="N144" s="52">
        <v>0</v>
      </c>
      <c r="O144" s="52">
        <v>7</v>
      </c>
      <c r="P144" s="2">
        <f t="shared" si="2"/>
        <v>0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589</v>
      </c>
      <c r="B145" s="1">
        <v>0.875</v>
      </c>
      <c r="C145" s="52">
        <v>2015</v>
      </c>
      <c r="D145" s="52">
        <v>1</v>
      </c>
      <c r="E145" s="52">
        <v>25</v>
      </c>
      <c r="F145" s="52">
        <v>2013192</v>
      </c>
      <c r="G145" s="52">
        <v>2013192</v>
      </c>
      <c r="H145" s="52">
        <v>270564</v>
      </c>
      <c r="I145" s="52">
        <v>270564</v>
      </c>
      <c r="J145" s="52">
        <v>0</v>
      </c>
      <c r="K145" s="52">
        <v>0</v>
      </c>
      <c r="L145" s="52">
        <v>92.805300000000003</v>
      </c>
      <c r="M145" s="52">
        <v>17.62</v>
      </c>
      <c r="N145" s="52">
        <v>0</v>
      </c>
      <c r="O145" s="52">
        <v>7</v>
      </c>
      <c r="P145" s="2">
        <f t="shared" si="2"/>
        <v>0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588</v>
      </c>
      <c r="B146" s="1">
        <v>0.83333333333333337</v>
      </c>
      <c r="C146" s="52">
        <v>2015</v>
      </c>
      <c r="D146" s="52">
        <v>1</v>
      </c>
      <c r="E146" s="52">
        <v>25</v>
      </c>
      <c r="F146" s="52">
        <v>2013192</v>
      </c>
      <c r="G146" s="52">
        <v>2013192</v>
      </c>
      <c r="H146" s="52">
        <v>270564</v>
      </c>
      <c r="I146" s="52">
        <v>270564</v>
      </c>
      <c r="J146" s="52">
        <v>0</v>
      </c>
      <c r="K146" s="52">
        <v>0</v>
      </c>
      <c r="L146" s="52">
        <v>92.805300000000003</v>
      </c>
      <c r="M146" s="52">
        <v>17.62</v>
      </c>
      <c r="N146" s="52">
        <v>0</v>
      </c>
      <c r="O146" s="52">
        <v>7</v>
      </c>
      <c r="P146" s="2">
        <f t="shared" si="2"/>
        <v>0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587</v>
      </c>
      <c r="B147" s="1">
        <v>0.79166666666666663</v>
      </c>
      <c r="C147" s="52">
        <v>2015</v>
      </c>
      <c r="D147" s="52">
        <v>1</v>
      </c>
      <c r="E147" s="52">
        <v>25</v>
      </c>
      <c r="F147" s="52">
        <v>2013192</v>
      </c>
      <c r="G147" s="52">
        <v>2013192</v>
      </c>
      <c r="H147" s="52">
        <v>270564</v>
      </c>
      <c r="I147" s="52">
        <v>270564</v>
      </c>
      <c r="J147" s="52">
        <v>0</v>
      </c>
      <c r="K147" s="52">
        <v>0</v>
      </c>
      <c r="L147" s="52">
        <v>92.805300000000003</v>
      </c>
      <c r="M147" s="52">
        <v>17.62</v>
      </c>
      <c r="N147" s="52">
        <v>0</v>
      </c>
      <c r="O147" s="52">
        <v>7</v>
      </c>
      <c r="P147" s="2">
        <f t="shared" si="2"/>
        <v>0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586</v>
      </c>
      <c r="B148" s="1">
        <v>0.75</v>
      </c>
      <c r="C148" s="52">
        <v>2015</v>
      </c>
      <c r="D148" s="52">
        <v>1</v>
      </c>
      <c r="E148" s="52">
        <v>25</v>
      </c>
      <c r="F148" s="52">
        <v>2013192</v>
      </c>
      <c r="G148" s="52">
        <v>2013192</v>
      </c>
      <c r="H148" s="52">
        <v>270564</v>
      </c>
      <c r="I148" s="52">
        <v>270564</v>
      </c>
      <c r="J148" s="52">
        <v>0</v>
      </c>
      <c r="K148" s="52">
        <v>0</v>
      </c>
      <c r="L148" s="52">
        <v>92.805300000000003</v>
      </c>
      <c r="M148" s="52">
        <v>17.62</v>
      </c>
      <c r="N148" s="52">
        <v>0</v>
      </c>
      <c r="O148" s="52">
        <v>7</v>
      </c>
      <c r="P148" s="2">
        <f t="shared" si="2"/>
        <v>0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585</v>
      </c>
      <c r="B149" s="1">
        <v>0.70833333333333337</v>
      </c>
      <c r="C149" s="52">
        <v>2015</v>
      </c>
      <c r="D149" s="52">
        <v>1</v>
      </c>
      <c r="E149" s="52">
        <v>25</v>
      </c>
      <c r="F149" s="52">
        <v>2013192</v>
      </c>
      <c r="G149" s="52">
        <v>2013192</v>
      </c>
      <c r="H149" s="52">
        <v>270564</v>
      </c>
      <c r="I149" s="52">
        <v>270564</v>
      </c>
      <c r="J149" s="52">
        <v>0</v>
      </c>
      <c r="K149" s="52">
        <v>0</v>
      </c>
      <c r="L149" s="52">
        <v>92.805300000000003</v>
      </c>
      <c r="M149" s="52">
        <v>17.62</v>
      </c>
      <c r="N149" s="52">
        <v>0</v>
      </c>
      <c r="O149" s="52">
        <v>7</v>
      </c>
      <c r="P149" s="2">
        <f t="shared" si="2"/>
        <v>0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584</v>
      </c>
      <c r="B150" s="1">
        <v>0.66666666666666663</v>
      </c>
      <c r="C150" s="52">
        <v>2015</v>
      </c>
      <c r="D150" s="52">
        <v>1</v>
      </c>
      <c r="E150" s="52">
        <v>25</v>
      </c>
      <c r="F150" s="52">
        <v>2013192</v>
      </c>
      <c r="G150" s="52">
        <v>2013192</v>
      </c>
      <c r="H150" s="52">
        <v>270564</v>
      </c>
      <c r="I150" s="52">
        <v>270564</v>
      </c>
      <c r="J150" s="52">
        <v>0</v>
      </c>
      <c r="K150" s="52">
        <v>0</v>
      </c>
      <c r="L150" s="52">
        <v>92.805300000000003</v>
      </c>
      <c r="M150" s="52">
        <v>17.62</v>
      </c>
      <c r="N150" s="52">
        <v>0</v>
      </c>
      <c r="O150" s="52">
        <v>7</v>
      </c>
      <c r="P150" s="2">
        <f t="shared" si="2"/>
        <v>0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583</v>
      </c>
      <c r="B151" s="1">
        <v>0.625</v>
      </c>
      <c r="C151" s="52">
        <v>2015</v>
      </c>
      <c r="D151" s="52">
        <v>1</v>
      </c>
      <c r="E151" s="52">
        <v>25</v>
      </c>
      <c r="F151" s="52">
        <v>2013192</v>
      </c>
      <c r="G151" s="52">
        <v>2013192</v>
      </c>
      <c r="H151" s="52">
        <v>270564</v>
      </c>
      <c r="I151" s="52">
        <v>270564</v>
      </c>
      <c r="J151" s="52">
        <v>0</v>
      </c>
      <c r="K151" s="52">
        <v>0</v>
      </c>
      <c r="L151" s="52">
        <v>92.805300000000003</v>
      </c>
      <c r="M151" s="52">
        <v>17.62</v>
      </c>
      <c r="N151" s="52">
        <v>0</v>
      </c>
      <c r="O151" s="52">
        <v>7</v>
      </c>
      <c r="P151" s="2">
        <f t="shared" si="2"/>
        <v>0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582</v>
      </c>
      <c r="B152" s="1">
        <v>0.58333333333333337</v>
      </c>
      <c r="C152" s="52">
        <v>2015</v>
      </c>
      <c r="D152" s="52">
        <v>1</v>
      </c>
      <c r="E152" s="52">
        <v>25</v>
      </c>
      <c r="F152" s="52">
        <v>2013192</v>
      </c>
      <c r="G152" s="52">
        <v>2013192</v>
      </c>
      <c r="H152" s="52">
        <v>270564</v>
      </c>
      <c r="I152" s="52">
        <v>270564</v>
      </c>
      <c r="J152" s="52">
        <v>0</v>
      </c>
      <c r="K152" s="52">
        <v>0</v>
      </c>
      <c r="L152" s="52">
        <v>92.805300000000003</v>
      </c>
      <c r="M152" s="52">
        <v>17.62</v>
      </c>
      <c r="N152" s="52">
        <v>0</v>
      </c>
      <c r="O152" s="52">
        <v>7</v>
      </c>
      <c r="P152" s="2">
        <f t="shared" si="2"/>
        <v>0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581</v>
      </c>
      <c r="B153" s="1">
        <v>0.54166666666666663</v>
      </c>
      <c r="C153" s="52">
        <v>2015</v>
      </c>
      <c r="D153" s="52">
        <v>1</v>
      </c>
      <c r="E153" s="52">
        <v>25</v>
      </c>
      <c r="F153" s="52">
        <v>2013192</v>
      </c>
      <c r="G153" s="52">
        <v>2013192</v>
      </c>
      <c r="H153" s="52">
        <v>270564</v>
      </c>
      <c r="I153" s="52">
        <v>270564</v>
      </c>
      <c r="J153" s="52">
        <v>0</v>
      </c>
      <c r="K153" s="52">
        <v>0</v>
      </c>
      <c r="L153" s="52">
        <v>92.805300000000003</v>
      </c>
      <c r="M153" s="52">
        <v>17.62</v>
      </c>
      <c r="N153" s="52">
        <v>0</v>
      </c>
      <c r="O153" s="52">
        <v>7</v>
      </c>
      <c r="P153" s="2">
        <f t="shared" si="2"/>
        <v>0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580</v>
      </c>
      <c r="B154" s="1">
        <v>0.5</v>
      </c>
      <c r="C154" s="52">
        <v>2015</v>
      </c>
      <c r="D154" s="52">
        <v>1</v>
      </c>
      <c r="E154" s="52">
        <v>25</v>
      </c>
      <c r="F154" s="52">
        <v>2013192</v>
      </c>
      <c r="G154" s="52">
        <v>2013192</v>
      </c>
      <c r="H154" s="52">
        <v>270564</v>
      </c>
      <c r="I154" s="52">
        <v>270564</v>
      </c>
      <c r="J154" s="52">
        <v>0</v>
      </c>
      <c r="K154" s="52">
        <v>0</v>
      </c>
      <c r="L154" s="52">
        <v>92.805300000000003</v>
      </c>
      <c r="M154" s="52">
        <v>17.62</v>
      </c>
      <c r="N154" s="52">
        <v>0</v>
      </c>
      <c r="O154" s="52">
        <v>7</v>
      </c>
      <c r="P154" s="2">
        <f t="shared" si="2"/>
        <v>0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579</v>
      </c>
      <c r="B155" s="1">
        <v>0.45833333333333331</v>
      </c>
      <c r="C155" s="52">
        <v>2015</v>
      </c>
      <c r="D155" s="52">
        <v>1</v>
      </c>
      <c r="E155" s="52">
        <v>25</v>
      </c>
      <c r="F155" s="52">
        <v>2013192</v>
      </c>
      <c r="G155" s="52">
        <v>2013192</v>
      </c>
      <c r="H155" s="52">
        <v>270564</v>
      </c>
      <c r="I155" s="52">
        <v>270564</v>
      </c>
      <c r="J155" s="52">
        <v>0</v>
      </c>
      <c r="K155" s="52">
        <v>0</v>
      </c>
      <c r="L155" s="52">
        <v>92.805300000000003</v>
      </c>
      <c r="M155" s="52">
        <v>17.62</v>
      </c>
      <c r="N155" s="52">
        <v>0</v>
      </c>
      <c r="O155" s="52">
        <v>7</v>
      </c>
      <c r="P155" s="2">
        <f t="shared" si="2"/>
        <v>0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578</v>
      </c>
      <c r="B156" s="1">
        <v>0.41666666666666669</v>
      </c>
      <c r="C156" s="52">
        <v>2015</v>
      </c>
      <c r="D156" s="52">
        <v>1</v>
      </c>
      <c r="E156" s="52">
        <v>25</v>
      </c>
      <c r="F156" s="52">
        <v>2013192</v>
      </c>
      <c r="G156" s="52">
        <v>2013192</v>
      </c>
      <c r="H156" s="52">
        <v>270564</v>
      </c>
      <c r="I156" s="52">
        <v>270564</v>
      </c>
      <c r="J156" s="52">
        <v>0</v>
      </c>
      <c r="K156" s="52">
        <v>0</v>
      </c>
      <c r="L156" s="52">
        <v>92.805300000000003</v>
      </c>
      <c r="M156" s="52">
        <v>17.62</v>
      </c>
      <c r="N156" s="52">
        <v>0</v>
      </c>
      <c r="O156" s="52">
        <v>7</v>
      </c>
      <c r="P156" s="2">
        <f t="shared" si="2"/>
        <v>0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577</v>
      </c>
      <c r="B157" s="1">
        <v>0.375</v>
      </c>
      <c r="C157" s="52">
        <v>2015</v>
      </c>
      <c r="D157" s="52">
        <v>1</v>
      </c>
      <c r="E157" s="52">
        <v>25</v>
      </c>
      <c r="F157" s="52">
        <v>2013192</v>
      </c>
      <c r="G157" s="52">
        <v>2013192</v>
      </c>
      <c r="H157" s="52">
        <v>270564</v>
      </c>
      <c r="I157" s="52">
        <v>270564</v>
      </c>
      <c r="J157" s="52">
        <v>0</v>
      </c>
      <c r="K157" s="52">
        <v>0</v>
      </c>
      <c r="L157" s="52">
        <v>92.805300000000003</v>
      </c>
      <c r="M157" s="52">
        <v>17.62</v>
      </c>
      <c r="N157" s="52">
        <v>0</v>
      </c>
      <c r="O157" s="52">
        <v>7</v>
      </c>
      <c r="P157" s="2">
        <f t="shared" si="2"/>
        <v>0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576</v>
      </c>
      <c r="B158" s="1">
        <v>0.33333333333333331</v>
      </c>
      <c r="C158" s="52">
        <v>2015</v>
      </c>
      <c r="D158" s="52">
        <v>1</v>
      </c>
      <c r="E158" s="52">
        <v>25</v>
      </c>
      <c r="F158" s="52">
        <v>2013192</v>
      </c>
      <c r="G158" s="52">
        <v>2013192</v>
      </c>
      <c r="H158" s="52">
        <v>270564</v>
      </c>
      <c r="I158" s="52">
        <v>270564</v>
      </c>
      <c r="J158" s="52">
        <v>0</v>
      </c>
      <c r="K158" s="52">
        <v>0</v>
      </c>
      <c r="L158" s="52">
        <v>92.805300000000003</v>
      </c>
      <c r="M158" s="52">
        <v>17.62</v>
      </c>
      <c r="N158" s="52">
        <v>0</v>
      </c>
      <c r="O158" s="52">
        <v>7</v>
      </c>
      <c r="P158" s="2">
        <f t="shared" si="2"/>
        <v>0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575</v>
      </c>
      <c r="B159" s="1">
        <v>0.29166666666666669</v>
      </c>
      <c r="C159" s="52">
        <v>2015</v>
      </c>
      <c r="D159" s="52">
        <v>1</v>
      </c>
      <c r="E159" s="52">
        <v>25</v>
      </c>
      <c r="F159" s="52">
        <v>2013192</v>
      </c>
      <c r="G159" s="52">
        <v>2013192</v>
      </c>
      <c r="H159" s="52">
        <v>270564</v>
      </c>
      <c r="I159" s="52">
        <v>270564</v>
      </c>
      <c r="J159" s="52">
        <v>0</v>
      </c>
      <c r="K159" s="52">
        <v>0</v>
      </c>
      <c r="L159" s="52">
        <v>92.805300000000003</v>
      </c>
      <c r="M159" s="52">
        <v>17.62</v>
      </c>
      <c r="N159" s="52">
        <v>0</v>
      </c>
      <c r="O159" s="52">
        <v>7</v>
      </c>
      <c r="P159" s="2">
        <f t="shared" si="2"/>
        <v>0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574</v>
      </c>
      <c r="B160" s="1">
        <v>0.25</v>
      </c>
      <c r="C160" s="52">
        <v>2015</v>
      </c>
      <c r="D160" s="52">
        <v>1</v>
      </c>
      <c r="E160" s="52">
        <v>25</v>
      </c>
      <c r="F160" s="52">
        <v>2013192</v>
      </c>
      <c r="G160" s="52">
        <v>2013192</v>
      </c>
      <c r="H160" s="52">
        <v>270564</v>
      </c>
      <c r="I160" s="52">
        <v>270564</v>
      </c>
      <c r="J160" s="52">
        <v>0</v>
      </c>
      <c r="K160" s="52">
        <v>0</v>
      </c>
      <c r="L160" s="52">
        <v>92.805300000000003</v>
      </c>
      <c r="M160" s="52">
        <v>17.62</v>
      </c>
      <c r="N160" s="52">
        <v>0</v>
      </c>
      <c r="O160" s="52">
        <v>7</v>
      </c>
      <c r="P160" s="2">
        <f t="shared" si="2"/>
        <v>0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573</v>
      </c>
      <c r="B161" s="1">
        <v>0.20833333333333334</v>
      </c>
      <c r="C161" s="52">
        <v>2015</v>
      </c>
      <c r="D161" s="52">
        <v>1</v>
      </c>
      <c r="E161" s="52">
        <v>25</v>
      </c>
      <c r="F161" s="52">
        <v>2013192</v>
      </c>
      <c r="G161" s="52">
        <v>2013192</v>
      </c>
      <c r="H161" s="52">
        <v>270564</v>
      </c>
      <c r="I161" s="52">
        <v>270564</v>
      </c>
      <c r="J161" s="52">
        <v>0</v>
      </c>
      <c r="K161" s="52">
        <v>0</v>
      </c>
      <c r="L161" s="52">
        <v>92.805300000000003</v>
      </c>
      <c r="M161" s="52">
        <v>17.62</v>
      </c>
      <c r="N161" s="52">
        <v>0</v>
      </c>
      <c r="O161" s="52">
        <v>7</v>
      </c>
      <c r="P161" s="2">
        <f t="shared" si="2"/>
        <v>0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572</v>
      </c>
      <c r="B162" s="1">
        <v>0.16666666666666666</v>
      </c>
      <c r="C162" s="52">
        <v>2015</v>
      </c>
      <c r="D162" s="52">
        <v>1</v>
      </c>
      <c r="E162" s="52">
        <v>25</v>
      </c>
      <c r="F162" s="52">
        <v>2013192</v>
      </c>
      <c r="G162" s="52">
        <v>2013192</v>
      </c>
      <c r="H162" s="52">
        <v>270564</v>
      </c>
      <c r="I162" s="52">
        <v>270564</v>
      </c>
      <c r="J162" s="52">
        <v>0</v>
      </c>
      <c r="K162" s="52">
        <v>0</v>
      </c>
      <c r="L162" s="52">
        <v>92.805300000000003</v>
      </c>
      <c r="M162" s="52">
        <v>17.62</v>
      </c>
      <c r="N162" s="52">
        <v>0</v>
      </c>
      <c r="O162" s="52">
        <v>7</v>
      </c>
      <c r="P162" s="2">
        <f t="shared" si="2"/>
        <v>0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571</v>
      </c>
      <c r="B163" s="1">
        <v>0.125</v>
      </c>
      <c r="C163" s="52">
        <v>2015</v>
      </c>
      <c r="D163" s="52">
        <v>1</v>
      </c>
      <c r="E163" s="52">
        <v>25</v>
      </c>
      <c r="F163" s="52">
        <v>2013192</v>
      </c>
      <c r="G163" s="52">
        <v>2013192</v>
      </c>
      <c r="H163" s="52">
        <v>270564</v>
      </c>
      <c r="I163" s="52">
        <v>270564</v>
      </c>
      <c r="J163" s="52">
        <v>0</v>
      </c>
      <c r="K163" s="52">
        <v>0</v>
      </c>
      <c r="L163" s="52">
        <v>92.805300000000003</v>
      </c>
      <c r="M163" s="52">
        <v>17.62</v>
      </c>
      <c r="N163" s="52">
        <v>0</v>
      </c>
      <c r="O163" s="52">
        <v>7</v>
      </c>
      <c r="P163" s="2">
        <f t="shared" si="2"/>
        <v>0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570</v>
      </c>
      <c r="B164" s="1">
        <v>8.3333333333333329E-2</v>
      </c>
      <c r="C164" s="52">
        <v>2015</v>
      </c>
      <c r="D164" s="52">
        <v>1</v>
      </c>
      <c r="E164" s="52">
        <v>25</v>
      </c>
      <c r="F164" s="52">
        <v>2013192</v>
      </c>
      <c r="G164" s="52">
        <v>2013192</v>
      </c>
      <c r="H164" s="52">
        <v>270564</v>
      </c>
      <c r="I164" s="52">
        <v>270564</v>
      </c>
      <c r="J164" s="52">
        <v>0</v>
      </c>
      <c r="K164" s="52">
        <v>0</v>
      </c>
      <c r="L164" s="52">
        <v>92.805300000000003</v>
      </c>
      <c r="M164" s="52">
        <v>17.62</v>
      </c>
      <c r="N164" s="52">
        <v>0</v>
      </c>
      <c r="O164" s="52">
        <v>7</v>
      </c>
      <c r="P164" s="2">
        <f t="shared" si="2"/>
        <v>0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569</v>
      </c>
      <c r="B165" s="1">
        <v>4.1666666666666664E-2</v>
      </c>
      <c r="C165" s="52">
        <v>2015</v>
      </c>
      <c r="D165" s="52">
        <v>1</v>
      </c>
      <c r="E165" s="52">
        <v>25</v>
      </c>
      <c r="F165" s="52">
        <v>2013192</v>
      </c>
      <c r="G165" s="52">
        <v>2013192</v>
      </c>
      <c r="H165" s="52">
        <v>270564</v>
      </c>
      <c r="I165" s="52">
        <v>270564</v>
      </c>
      <c r="J165" s="52">
        <v>0</v>
      </c>
      <c r="K165" s="52">
        <v>0</v>
      </c>
      <c r="L165" s="52">
        <v>92.805300000000003</v>
      </c>
      <c r="M165" s="52">
        <v>17.62</v>
      </c>
      <c r="N165" s="52">
        <v>0</v>
      </c>
      <c r="O165" s="52">
        <v>7</v>
      </c>
      <c r="P165" s="2">
        <f t="shared" si="2"/>
        <v>0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568</v>
      </c>
      <c r="B166" s="1">
        <v>0</v>
      </c>
      <c r="C166" s="52">
        <v>2015</v>
      </c>
      <c r="D166" s="52">
        <v>1</v>
      </c>
      <c r="E166" s="52">
        <v>25</v>
      </c>
      <c r="F166" s="52">
        <v>2013192</v>
      </c>
      <c r="G166" s="52">
        <v>2013192</v>
      </c>
      <c r="H166" s="52">
        <v>270564</v>
      </c>
      <c r="I166" s="52">
        <v>270564</v>
      </c>
      <c r="J166" s="52">
        <v>0</v>
      </c>
      <c r="K166" s="52">
        <v>0</v>
      </c>
      <c r="L166" s="52">
        <v>92.805300000000003</v>
      </c>
      <c r="M166" s="52">
        <v>17.62</v>
      </c>
      <c r="N166" s="52">
        <v>0</v>
      </c>
      <c r="O166" s="52">
        <v>7</v>
      </c>
      <c r="P166" s="2">
        <f t="shared" si="2"/>
        <v>0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567</v>
      </c>
      <c r="B167" s="1">
        <v>0.95833333333333337</v>
      </c>
      <c r="C167" s="52">
        <v>2015</v>
      </c>
      <c r="D167" s="52">
        <v>1</v>
      </c>
      <c r="E167" s="52">
        <v>24</v>
      </c>
      <c r="F167" s="52">
        <v>2013192</v>
      </c>
      <c r="G167" s="52">
        <v>2013192</v>
      </c>
      <c r="H167" s="52">
        <v>270564</v>
      </c>
      <c r="I167" s="52">
        <v>270564</v>
      </c>
      <c r="J167" s="52">
        <v>0</v>
      </c>
      <c r="K167" s="52">
        <v>0</v>
      </c>
      <c r="L167" s="52">
        <v>92.805300000000003</v>
      </c>
      <c r="M167" s="52">
        <v>17.62</v>
      </c>
      <c r="N167" s="52">
        <v>14.92</v>
      </c>
      <c r="O167" s="52">
        <v>7</v>
      </c>
      <c r="P167" s="2">
        <f t="shared" si="2"/>
        <v>0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566</v>
      </c>
      <c r="B168" s="1">
        <v>0.91666666666666663</v>
      </c>
      <c r="C168" s="52">
        <v>2015</v>
      </c>
      <c r="D168" s="52">
        <v>1</v>
      </c>
      <c r="E168" s="52">
        <v>24</v>
      </c>
      <c r="F168" s="52">
        <v>2013192</v>
      </c>
      <c r="G168" s="52">
        <v>2013192</v>
      </c>
      <c r="H168" s="52">
        <v>270564</v>
      </c>
      <c r="I168" s="52">
        <v>270564</v>
      </c>
      <c r="J168" s="52">
        <v>0</v>
      </c>
      <c r="K168" s="52">
        <v>0</v>
      </c>
      <c r="L168" s="52">
        <v>92.805300000000003</v>
      </c>
      <c r="M168" s="52">
        <v>17.62</v>
      </c>
      <c r="N168" s="52">
        <v>246.52</v>
      </c>
      <c r="O168" s="52">
        <v>7</v>
      </c>
      <c r="P168" s="2">
        <f t="shared" si="2"/>
        <v>83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565</v>
      </c>
      <c r="B169" s="1">
        <v>0.875</v>
      </c>
      <c r="C169" s="52">
        <v>2015</v>
      </c>
      <c r="D169" s="52">
        <v>1</v>
      </c>
      <c r="E169" s="52">
        <v>24</v>
      </c>
      <c r="F169" s="52">
        <v>2013109</v>
      </c>
      <c r="G169" s="52">
        <v>2013109</v>
      </c>
      <c r="H169" s="52">
        <v>270553</v>
      </c>
      <c r="I169" s="52">
        <v>270553</v>
      </c>
      <c r="J169" s="52">
        <v>0</v>
      </c>
      <c r="K169" s="52">
        <v>0</v>
      </c>
      <c r="L169" s="52">
        <v>92.429100000000005</v>
      </c>
      <c r="M169" s="52">
        <v>17.760000000000002</v>
      </c>
      <c r="N169" s="52">
        <v>232.58</v>
      </c>
      <c r="O169" s="52">
        <v>7</v>
      </c>
      <c r="P169" s="2">
        <f t="shared" si="2"/>
        <v>253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564</v>
      </c>
      <c r="B170" s="1">
        <v>0.83333333333333337</v>
      </c>
      <c r="C170" s="52">
        <v>2015</v>
      </c>
      <c r="D170" s="52">
        <v>1</v>
      </c>
      <c r="E170" s="52">
        <v>24</v>
      </c>
      <c r="F170" s="52">
        <v>2012856</v>
      </c>
      <c r="G170" s="52">
        <v>2012856</v>
      </c>
      <c r="H170" s="52">
        <v>270519</v>
      </c>
      <c r="I170" s="52">
        <v>270519</v>
      </c>
      <c r="J170" s="52">
        <v>0</v>
      </c>
      <c r="K170" s="52">
        <v>0</v>
      </c>
      <c r="L170" s="52">
        <v>93.375900000000001</v>
      </c>
      <c r="M170" s="52">
        <v>17.46</v>
      </c>
      <c r="N170" s="52">
        <v>194.82</v>
      </c>
      <c r="O170" s="52">
        <v>7</v>
      </c>
      <c r="P170" s="2">
        <f t="shared" si="2"/>
        <v>196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563</v>
      </c>
      <c r="B171" s="1">
        <v>0.79166666666666663</v>
      </c>
      <c r="C171" s="52">
        <v>2015</v>
      </c>
      <c r="D171" s="52">
        <v>1</v>
      </c>
      <c r="E171" s="52">
        <v>24</v>
      </c>
      <c r="F171" s="52">
        <v>2012660</v>
      </c>
      <c r="G171" s="52">
        <v>2012660</v>
      </c>
      <c r="H171" s="52">
        <v>270493</v>
      </c>
      <c r="I171" s="52">
        <v>270493</v>
      </c>
      <c r="J171" s="52">
        <v>0</v>
      </c>
      <c r="K171" s="52">
        <v>0</v>
      </c>
      <c r="L171" s="52">
        <v>92.521500000000003</v>
      </c>
      <c r="M171" s="52">
        <v>18.100000000000001</v>
      </c>
      <c r="N171" s="52">
        <v>244.46</v>
      </c>
      <c r="O171" s="52">
        <v>7</v>
      </c>
      <c r="P171" s="2">
        <f t="shared" si="2"/>
        <v>231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562</v>
      </c>
      <c r="B172" s="1">
        <v>0.75</v>
      </c>
      <c r="C172" s="52">
        <v>2015</v>
      </c>
      <c r="D172" s="52">
        <v>1</v>
      </c>
      <c r="E172" s="52">
        <v>24</v>
      </c>
      <c r="F172" s="52">
        <v>2012429</v>
      </c>
      <c r="G172" s="52">
        <v>2012429</v>
      </c>
      <c r="H172" s="52">
        <v>270462</v>
      </c>
      <c r="I172" s="52">
        <v>270462</v>
      </c>
      <c r="J172" s="52">
        <v>0</v>
      </c>
      <c r="K172" s="52">
        <v>0</v>
      </c>
      <c r="L172" s="52">
        <v>91.958299999999994</v>
      </c>
      <c r="M172" s="52">
        <v>18.71</v>
      </c>
      <c r="N172" s="52">
        <v>272.23</v>
      </c>
      <c r="O172" s="52">
        <v>7</v>
      </c>
      <c r="P172" s="2">
        <f t="shared" si="2"/>
        <v>245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561</v>
      </c>
      <c r="B173" s="1">
        <v>0.70833333333333337</v>
      </c>
      <c r="C173" s="52">
        <v>2015</v>
      </c>
      <c r="D173" s="52">
        <v>1</v>
      </c>
      <c r="E173" s="52">
        <v>24</v>
      </c>
      <c r="F173" s="52">
        <v>2012184</v>
      </c>
      <c r="G173" s="52">
        <v>2012184</v>
      </c>
      <c r="H173" s="52">
        <v>270429</v>
      </c>
      <c r="I173" s="52">
        <v>270429</v>
      </c>
      <c r="J173" s="52">
        <v>0</v>
      </c>
      <c r="K173" s="52">
        <v>0</v>
      </c>
      <c r="L173" s="52">
        <v>91.476299999999995</v>
      </c>
      <c r="M173" s="52">
        <v>19.54</v>
      </c>
      <c r="N173" s="52">
        <v>249.6</v>
      </c>
      <c r="O173" s="52">
        <v>7</v>
      </c>
      <c r="P173" s="2">
        <f t="shared" si="2"/>
        <v>271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560</v>
      </c>
      <c r="B174" s="1">
        <v>0.66666666666666663</v>
      </c>
      <c r="C174" s="52">
        <v>2015</v>
      </c>
      <c r="D174" s="52">
        <v>1</v>
      </c>
      <c r="E174" s="52">
        <v>24</v>
      </c>
      <c r="F174" s="52">
        <v>2011913</v>
      </c>
      <c r="G174" s="52">
        <v>2011913</v>
      </c>
      <c r="H174" s="52">
        <v>270392</v>
      </c>
      <c r="I174" s="52">
        <v>270392</v>
      </c>
      <c r="J174" s="52">
        <v>0</v>
      </c>
      <c r="K174" s="52">
        <v>0</v>
      </c>
      <c r="L174" s="52">
        <v>91.831400000000002</v>
      </c>
      <c r="M174" s="52">
        <v>20.29</v>
      </c>
      <c r="N174" s="52">
        <v>236.19</v>
      </c>
      <c r="O174" s="52">
        <v>7</v>
      </c>
      <c r="P174" s="2">
        <f t="shared" si="2"/>
        <v>243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559</v>
      </c>
      <c r="B175" s="1">
        <v>0.625</v>
      </c>
      <c r="C175" s="52">
        <v>2015</v>
      </c>
      <c r="D175" s="52">
        <v>1</v>
      </c>
      <c r="E175" s="52">
        <v>24</v>
      </c>
      <c r="F175" s="52">
        <v>2011670</v>
      </c>
      <c r="G175" s="52">
        <v>2011670</v>
      </c>
      <c r="H175" s="52">
        <v>270359</v>
      </c>
      <c r="I175" s="52">
        <v>270359</v>
      </c>
      <c r="J175" s="52">
        <v>0</v>
      </c>
      <c r="K175" s="52">
        <v>0</v>
      </c>
      <c r="L175" s="52">
        <v>92.1113</v>
      </c>
      <c r="M175" s="52">
        <v>20.059999999999999</v>
      </c>
      <c r="N175" s="52">
        <v>264.3</v>
      </c>
      <c r="O175" s="52">
        <v>7</v>
      </c>
      <c r="P175" s="2">
        <f t="shared" si="2"/>
        <v>258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558</v>
      </c>
      <c r="B176" s="1">
        <v>0.58333333333333337</v>
      </c>
      <c r="C176" s="52">
        <v>2015</v>
      </c>
      <c r="D176" s="52">
        <v>1</v>
      </c>
      <c r="E176" s="52">
        <v>24</v>
      </c>
      <c r="F176" s="52">
        <v>2011412</v>
      </c>
      <c r="G176" s="52">
        <v>2011412</v>
      </c>
      <c r="H176" s="52">
        <v>270324</v>
      </c>
      <c r="I176" s="52">
        <v>270324</v>
      </c>
      <c r="J176" s="52">
        <v>0</v>
      </c>
      <c r="K176" s="52">
        <v>0</v>
      </c>
      <c r="L176" s="52">
        <v>91.629300000000001</v>
      </c>
      <c r="M176" s="52">
        <v>19.760000000000002</v>
      </c>
      <c r="N176" s="52">
        <v>241.57</v>
      </c>
      <c r="O176" s="52">
        <v>7</v>
      </c>
      <c r="P176" s="2">
        <f t="shared" si="2"/>
        <v>235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557</v>
      </c>
      <c r="B177" s="1">
        <v>0.54166666666666663</v>
      </c>
      <c r="C177" s="52">
        <v>2015</v>
      </c>
      <c r="D177" s="52">
        <v>1</v>
      </c>
      <c r="E177" s="52">
        <v>24</v>
      </c>
      <c r="F177" s="52">
        <v>2011177</v>
      </c>
      <c r="G177" s="52">
        <v>2011177</v>
      </c>
      <c r="H177" s="52">
        <v>270292</v>
      </c>
      <c r="I177" s="52">
        <v>270292</v>
      </c>
      <c r="J177" s="52">
        <v>0</v>
      </c>
      <c r="K177" s="52">
        <v>0</v>
      </c>
      <c r="L177" s="52">
        <v>91.221000000000004</v>
      </c>
      <c r="M177" s="52">
        <v>19.239999999999998</v>
      </c>
      <c r="N177" s="52">
        <v>229.11</v>
      </c>
      <c r="O177" s="52">
        <v>7</v>
      </c>
      <c r="P177" s="2">
        <f t="shared" si="2"/>
        <v>256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556</v>
      </c>
      <c r="B178" s="1">
        <v>0.5</v>
      </c>
      <c r="C178" s="52">
        <v>2015</v>
      </c>
      <c r="D178" s="52">
        <v>1</v>
      </c>
      <c r="E178" s="52">
        <v>24</v>
      </c>
      <c r="F178" s="52">
        <v>2010921</v>
      </c>
      <c r="G178" s="52">
        <v>2010921</v>
      </c>
      <c r="H178" s="52">
        <v>270257</v>
      </c>
      <c r="I178" s="52">
        <v>270257</v>
      </c>
      <c r="J178" s="52">
        <v>0</v>
      </c>
      <c r="K178" s="52">
        <v>0</v>
      </c>
      <c r="L178" s="52">
        <v>91.852400000000003</v>
      </c>
      <c r="M178" s="52">
        <v>18.760000000000002</v>
      </c>
      <c r="N178" s="52">
        <v>261.58999999999997</v>
      </c>
      <c r="O178" s="52">
        <v>7</v>
      </c>
      <c r="P178" s="2">
        <f t="shared" si="2"/>
        <v>200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555</v>
      </c>
      <c r="B179" s="1">
        <v>0.45833333333333331</v>
      </c>
      <c r="C179" s="52">
        <v>2015</v>
      </c>
      <c r="D179" s="52">
        <v>1</v>
      </c>
      <c r="E179" s="52">
        <v>24</v>
      </c>
      <c r="F179" s="52">
        <v>2010721</v>
      </c>
      <c r="G179" s="52">
        <v>2010721</v>
      </c>
      <c r="H179" s="52">
        <v>270230</v>
      </c>
      <c r="I179" s="52">
        <v>270230</v>
      </c>
      <c r="J179" s="52">
        <v>0</v>
      </c>
      <c r="K179" s="52">
        <v>0</v>
      </c>
      <c r="L179" s="52">
        <v>89.610200000000006</v>
      </c>
      <c r="M179" s="52">
        <v>18.05</v>
      </c>
      <c r="N179" s="52">
        <v>261.75</v>
      </c>
      <c r="O179" s="52">
        <v>7</v>
      </c>
      <c r="P179" s="2">
        <f t="shared" si="2"/>
        <v>312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554</v>
      </c>
      <c r="B180" s="1">
        <v>0.41666666666666669</v>
      </c>
      <c r="C180" s="52">
        <v>2015</v>
      </c>
      <c r="D180" s="52">
        <v>1</v>
      </c>
      <c r="E180" s="52">
        <v>24</v>
      </c>
      <c r="F180" s="52">
        <v>2010409</v>
      </c>
      <c r="G180" s="52">
        <v>2010409</v>
      </c>
      <c r="H180" s="52">
        <v>270187</v>
      </c>
      <c r="I180" s="52">
        <v>270187</v>
      </c>
      <c r="J180" s="52">
        <v>0</v>
      </c>
      <c r="K180" s="52">
        <v>0</v>
      </c>
      <c r="L180" s="52">
        <v>89.859800000000007</v>
      </c>
      <c r="M180" s="52">
        <v>16.72</v>
      </c>
      <c r="N180" s="52">
        <v>265.60000000000002</v>
      </c>
      <c r="O180" s="52">
        <v>7</v>
      </c>
      <c r="P180" s="2">
        <f t="shared" si="2"/>
        <v>233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553</v>
      </c>
      <c r="B181" s="1">
        <v>0.375</v>
      </c>
      <c r="C181" s="52">
        <v>2015</v>
      </c>
      <c r="D181" s="52">
        <v>1</v>
      </c>
      <c r="E181" s="52">
        <v>24</v>
      </c>
      <c r="F181" s="52">
        <v>2010176</v>
      </c>
      <c r="G181" s="52">
        <v>2010176</v>
      </c>
      <c r="H181" s="52">
        <v>270155</v>
      </c>
      <c r="I181" s="52">
        <v>270155</v>
      </c>
      <c r="J181" s="52">
        <v>0</v>
      </c>
      <c r="K181" s="52">
        <v>0</v>
      </c>
      <c r="L181" s="52">
        <v>91.2029</v>
      </c>
      <c r="M181" s="52">
        <v>16.2</v>
      </c>
      <c r="N181" s="52">
        <v>246.61</v>
      </c>
      <c r="O181" s="52">
        <v>7</v>
      </c>
      <c r="P181" s="2">
        <f t="shared" si="2"/>
        <v>267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552</v>
      </c>
      <c r="B182" s="1">
        <v>0.33333333333333331</v>
      </c>
      <c r="C182" s="52">
        <v>2015</v>
      </c>
      <c r="D182" s="52">
        <v>1</v>
      </c>
      <c r="E182" s="52">
        <v>24</v>
      </c>
      <c r="F182" s="52">
        <v>2009909</v>
      </c>
      <c r="G182" s="52">
        <v>2009909</v>
      </c>
      <c r="H182" s="52">
        <v>270119</v>
      </c>
      <c r="I182" s="52">
        <v>270119</v>
      </c>
      <c r="J182" s="52">
        <v>0</v>
      </c>
      <c r="K182" s="52">
        <v>0</v>
      </c>
      <c r="L182" s="52">
        <v>92.208500000000001</v>
      </c>
      <c r="M182" s="52">
        <v>15.52</v>
      </c>
      <c r="N182" s="52">
        <v>249.26</v>
      </c>
      <c r="O182" s="52">
        <v>7</v>
      </c>
      <c r="P182" s="2">
        <f t="shared" si="2"/>
        <v>248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551</v>
      </c>
      <c r="B183" s="1">
        <v>0.29166666666666669</v>
      </c>
      <c r="C183" s="52">
        <v>2015</v>
      </c>
      <c r="D183" s="52">
        <v>1</v>
      </c>
      <c r="E183" s="52">
        <v>24</v>
      </c>
      <c r="F183" s="52">
        <v>2009661</v>
      </c>
      <c r="G183" s="52">
        <v>2009661</v>
      </c>
      <c r="H183" s="52">
        <v>270086</v>
      </c>
      <c r="I183" s="52">
        <v>270086</v>
      </c>
      <c r="J183" s="52">
        <v>0</v>
      </c>
      <c r="K183" s="52">
        <v>0</v>
      </c>
      <c r="L183" s="52">
        <v>92.4392</v>
      </c>
      <c r="M183" s="52">
        <v>15.84</v>
      </c>
      <c r="N183" s="52">
        <v>187.82</v>
      </c>
      <c r="O183" s="52">
        <v>7</v>
      </c>
      <c r="P183" s="2">
        <f t="shared" ref="P183:P246" si="3">F183-F184</f>
        <v>293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550</v>
      </c>
      <c r="B184" s="1">
        <v>0.25</v>
      </c>
      <c r="C184" s="52">
        <v>2015</v>
      </c>
      <c r="D184" s="52">
        <v>1</v>
      </c>
      <c r="E184" s="52">
        <v>24</v>
      </c>
      <c r="F184" s="52">
        <v>2009368</v>
      </c>
      <c r="G184" s="52">
        <v>2009368</v>
      </c>
      <c r="H184" s="52">
        <v>270047</v>
      </c>
      <c r="I184" s="52">
        <v>270047</v>
      </c>
      <c r="J184" s="52">
        <v>0</v>
      </c>
      <c r="K184" s="52">
        <v>0</v>
      </c>
      <c r="L184" s="52">
        <v>91.173199999999994</v>
      </c>
      <c r="M184" s="52">
        <v>11.32</v>
      </c>
      <c r="N184" s="52">
        <v>0</v>
      </c>
      <c r="O184" s="52">
        <v>7</v>
      </c>
      <c r="P184" s="2">
        <f t="shared" si="3"/>
        <v>75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549</v>
      </c>
      <c r="B185" s="1">
        <v>0.20833333333333334</v>
      </c>
      <c r="C185" s="52">
        <v>2015</v>
      </c>
      <c r="D185" s="52">
        <v>1</v>
      </c>
      <c r="E185" s="52">
        <v>24</v>
      </c>
      <c r="F185" s="52">
        <v>2009293</v>
      </c>
      <c r="G185" s="52">
        <v>2009293</v>
      </c>
      <c r="H185" s="52">
        <v>270037</v>
      </c>
      <c r="I185" s="52">
        <v>270037</v>
      </c>
      <c r="J185" s="52">
        <v>0</v>
      </c>
      <c r="K185" s="52">
        <v>0</v>
      </c>
      <c r="L185" s="52">
        <v>93.168300000000002</v>
      </c>
      <c r="M185" s="52">
        <v>18.47</v>
      </c>
      <c r="N185" s="52">
        <v>0</v>
      </c>
      <c r="O185" s="52">
        <v>7</v>
      </c>
      <c r="P185" s="2">
        <f t="shared" si="3"/>
        <v>0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548</v>
      </c>
      <c r="B186" s="1">
        <v>0.16666666666666666</v>
      </c>
      <c r="C186" s="52">
        <v>2015</v>
      </c>
      <c r="D186" s="52">
        <v>1</v>
      </c>
      <c r="E186" s="52">
        <v>24</v>
      </c>
      <c r="F186" s="52">
        <v>2009293</v>
      </c>
      <c r="G186" s="52">
        <v>2009293</v>
      </c>
      <c r="H186" s="52">
        <v>270037</v>
      </c>
      <c r="I186" s="52">
        <v>270037</v>
      </c>
      <c r="J186" s="52">
        <v>0</v>
      </c>
      <c r="K186" s="52">
        <v>0</v>
      </c>
      <c r="L186" s="52">
        <v>93.168300000000002</v>
      </c>
      <c r="M186" s="52">
        <v>18.47</v>
      </c>
      <c r="N186" s="52">
        <v>0</v>
      </c>
      <c r="O186" s="52">
        <v>7</v>
      </c>
      <c r="P186" s="2">
        <f t="shared" si="3"/>
        <v>0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547</v>
      </c>
      <c r="B187" s="1">
        <v>0.125</v>
      </c>
      <c r="C187" s="52">
        <v>2015</v>
      </c>
      <c r="D187" s="52">
        <v>1</v>
      </c>
      <c r="E187" s="52">
        <v>24</v>
      </c>
      <c r="F187" s="52">
        <v>2009293</v>
      </c>
      <c r="G187" s="52">
        <v>2009293</v>
      </c>
      <c r="H187" s="52">
        <v>270037</v>
      </c>
      <c r="I187" s="52">
        <v>270037</v>
      </c>
      <c r="J187" s="52">
        <v>0</v>
      </c>
      <c r="K187" s="52">
        <v>0</v>
      </c>
      <c r="L187" s="52">
        <v>93.168300000000002</v>
      </c>
      <c r="M187" s="52">
        <v>18.47</v>
      </c>
      <c r="N187" s="52">
        <v>0</v>
      </c>
      <c r="O187" s="52">
        <v>7</v>
      </c>
      <c r="P187" s="2">
        <f t="shared" si="3"/>
        <v>0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546</v>
      </c>
      <c r="B188" s="1">
        <v>8.3333333333333329E-2</v>
      </c>
      <c r="C188" s="52">
        <v>2015</v>
      </c>
      <c r="D188" s="52">
        <v>1</v>
      </c>
      <c r="E188" s="52">
        <v>24</v>
      </c>
      <c r="F188" s="52">
        <v>2009293</v>
      </c>
      <c r="G188" s="52">
        <v>2009293</v>
      </c>
      <c r="H188" s="52">
        <v>270037</v>
      </c>
      <c r="I188" s="52">
        <v>270037</v>
      </c>
      <c r="J188" s="52">
        <v>0</v>
      </c>
      <c r="K188" s="52">
        <v>0</v>
      </c>
      <c r="L188" s="52">
        <v>93.168300000000002</v>
      </c>
      <c r="M188" s="52">
        <v>18.47</v>
      </c>
      <c r="N188" s="52">
        <v>0</v>
      </c>
      <c r="O188" s="52">
        <v>7</v>
      </c>
      <c r="P188" s="2">
        <f t="shared" si="3"/>
        <v>0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545</v>
      </c>
      <c r="B189" s="1">
        <v>4.1666666666666664E-2</v>
      </c>
      <c r="C189" s="52">
        <v>2015</v>
      </c>
      <c r="D189" s="52">
        <v>1</v>
      </c>
      <c r="E189" s="52">
        <v>24</v>
      </c>
      <c r="F189" s="52">
        <v>2009293</v>
      </c>
      <c r="G189" s="52">
        <v>2009293</v>
      </c>
      <c r="H189" s="52">
        <v>270037</v>
      </c>
      <c r="I189" s="52">
        <v>270037</v>
      </c>
      <c r="J189" s="52">
        <v>0</v>
      </c>
      <c r="K189" s="52">
        <v>0</v>
      </c>
      <c r="L189" s="52">
        <v>93.168300000000002</v>
      </c>
      <c r="M189" s="52">
        <v>18.47</v>
      </c>
      <c r="N189" s="52">
        <v>0</v>
      </c>
      <c r="O189" s="52">
        <v>7</v>
      </c>
      <c r="P189" s="2">
        <f t="shared" si="3"/>
        <v>0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544</v>
      </c>
      <c r="B190" s="1">
        <v>0</v>
      </c>
      <c r="C190" s="52">
        <v>2015</v>
      </c>
      <c r="D190" s="52">
        <v>1</v>
      </c>
      <c r="E190" s="52">
        <v>24</v>
      </c>
      <c r="F190" s="52">
        <v>2009293</v>
      </c>
      <c r="G190" s="52">
        <v>2009293</v>
      </c>
      <c r="H190" s="52">
        <v>270037</v>
      </c>
      <c r="I190" s="52">
        <v>270037</v>
      </c>
      <c r="J190" s="52">
        <v>0</v>
      </c>
      <c r="K190" s="52">
        <v>0</v>
      </c>
      <c r="L190" s="52">
        <v>93.168300000000002</v>
      </c>
      <c r="M190" s="52">
        <v>18.47</v>
      </c>
      <c r="N190" s="52">
        <v>0</v>
      </c>
      <c r="O190" s="52">
        <v>7</v>
      </c>
      <c r="P190" s="2">
        <f t="shared" si="3"/>
        <v>0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543</v>
      </c>
      <c r="B191" s="1">
        <v>0.95833333333333337</v>
      </c>
      <c r="C191" s="52">
        <v>2015</v>
      </c>
      <c r="D191" s="52">
        <v>1</v>
      </c>
      <c r="E191" s="52">
        <v>23</v>
      </c>
      <c r="F191" s="52">
        <v>2009293</v>
      </c>
      <c r="G191" s="52">
        <v>2009293</v>
      </c>
      <c r="H191" s="52">
        <v>270037</v>
      </c>
      <c r="I191" s="52">
        <v>270037</v>
      </c>
      <c r="J191" s="52">
        <v>0</v>
      </c>
      <c r="K191" s="52">
        <v>0</v>
      </c>
      <c r="L191" s="52">
        <v>93.168300000000002</v>
      </c>
      <c r="M191" s="52">
        <v>18.47</v>
      </c>
      <c r="N191" s="52">
        <v>0</v>
      </c>
      <c r="O191" s="52">
        <v>7</v>
      </c>
      <c r="P191" s="2">
        <f t="shared" si="3"/>
        <v>0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542</v>
      </c>
      <c r="B192" s="1">
        <v>0.91666666666666663</v>
      </c>
      <c r="C192" s="52">
        <v>2015</v>
      </c>
      <c r="D192" s="52">
        <v>1</v>
      </c>
      <c r="E192" s="52">
        <v>23</v>
      </c>
      <c r="F192" s="52">
        <v>2009293</v>
      </c>
      <c r="G192" s="52">
        <v>2009293</v>
      </c>
      <c r="H192" s="52">
        <v>270037</v>
      </c>
      <c r="I192" s="52">
        <v>270037</v>
      </c>
      <c r="J192" s="52">
        <v>0</v>
      </c>
      <c r="K192" s="52">
        <v>0</v>
      </c>
      <c r="L192" s="52">
        <v>93.168300000000002</v>
      </c>
      <c r="M192" s="52">
        <v>18.47</v>
      </c>
      <c r="N192" s="52">
        <v>0</v>
      </c>
      <c r="O192" s="52">
        <v>7</v>
      </c>
      <c r="P192" s="2">
        <f t="shared" si="3"/>
        <v>0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541</v>
      </c>
      <c r="B193" s="1">
        <v>0.875</v>
      </c>
      <c r="C193" s="52">
        <v>2015</v>
      </c>
      <c r="D193" s="52">
        <v>1</v>
      </c>
      <c r="E193" s="52">
        <v>23</v>
      </c>
      <c r="F193" s="52">
        <v>2009293</v>
      </c>
      <c r="G193" s="52">
        <v>2009293</v>
      </c>
      <c r="H193" s="52">
        <v>270037</v>
      </c>
      <c r="I193" s="52">
        <v>270037</v>
      </c>
      <c r="J193" s="52">
        <v>0</v>
      </c>
      <c r="K193" s="52">
        <v>0</v>
      </c>
      <c r="L193" s="52">
        <v>93.168300000000002</v>
      </c>
      <c r="M193" s="52">
        <v>18.47</v>
      </c>
      <c r="N193" s="52">
        <v>0</v>
      </c>
      <c r="O193" s="52">
        <v>7</v>
      </c>
      <c r="P193" s="2">
        <f t="shared" si="3"/>
        <v>0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540</v>
      </c>
      <c r="B194" s="1">
        <v>0.83333333333333337</v>
      </c>
      <c r="C194" s="52">
        <v>2015</v>
      </c>
      <c r="D194" s="52">
        <v>1</v>
      </c>
      <c r="E194" s="52">
        <v>23</v>
      </c>
      <c r="F194" s="52">
        <v>2009293</v>
      </c>
      <c r="G194" s="52">
        <v>2009293</v>
      </c>
      <c r="H194" s="52">
        <v>270037</v>
      </c>
      <c r="I194" s="52">
        <v>270037</v>
      </c>
      <c r="J194" s="52">
        <v>0</v>
      </c>
      <c r="K194" s="52">
        <v>0</v>
      </c>
      <c r="L194" s="52">
        <v>93.168300000000002</v>
      </c>
      <c r="M194" s="52">
        <v>18.47</v>
      </c>
      <c r="N194" s="52">
        <v>7.5</v>
      </c>
      <c r="O194" s="52">
        <v>7</v>
      </c>
      <c r="P194" s="2">
        <f t="shared" si="3"/>
        <v>0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539</v>
      </c>
      <c r="B195" s="1">
        <v>0.79166666666666663</v>
      </c>
      <c r="C195" s="52">
        <v>2015</v>
      </c>
      <c r="D195" s="52">
        <v>1</v>
      </c>
      <c r="E195" s="52">
        <v>23</v>
      </c>
      <c r="F195" s="52">
        <v>2009293</v>
      </c>
      <c r="G195" s="52">
        <v>2009293</v>
      </c>
      <c r="H195" s="52">
        <v>270037</v>
      </c>
      <c r="I195" s="52">
        <v>270037</v>
      </c>
      <c r="J195" s="52">
        <v>0</v>
      </c>
      <c r="K195" s="52">
        <v>0</v>
      </c>
      <c r="L195" s="52">
        <v>93.168300000000002</v>
      </c>
      <c r="M195" s="52">
        <v>18.47</v>
      </c>
      <c r="N195" s="52">
        <v>0</v>
      </c>
      <c r="O195" s="52">
        <v>7</v>
      </c>
      <c r="P195" s="2">
        <f t="shared" si="3"/>
        <v>8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538</v>
      </c>
      <c r="B196" s="1">
        <v>0.75</v>
      </c>
      <c r="C196" s="52">
        <v>2015</v>
      </c>
      <c r="D196" s="52">
        <v>1</v>
      </c>
      <c r="E196" s="52">
        <v>23</v>
      </c>
      <c r="F196" s="52">
        <v>2009285</v>
      </c>
      <c r="G196" s="52">
        <v>2009285</v>
      </c>
      <c r="H196" s="52">
        <v>270036</v>
      </c>
      <c r="I196" s="52">
        <v>270036</v>
      </c>
      <c r="J196" s="52">
        <v>0</v>
      </c>
      <c r="K196" s="52">
        <v>0</v>
      </c>
      <c r="L196" s="52">
        <v>91.406999999999996</v>
      </c>
      <c r="M196" s="52">
        <v>19.87</v>
      </c>
      <c r="N196" s="52">
        <v>0</v>
      </c>
      <c r="O196" s="52">
        <v>7</v>
      </c>
      <c r="P196" s="2">
        <f t="shared" si="3"/>
        <v>0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537</v>
      </c>
      <c r="B197" s="1">
        <v>0.70833333333333337</v>
      </c>
      <c r="C197" s="52">
        <v>2015</v>
      </c>
      <c r="D197" s="52">
        <v>1</v>
      </c>
      <c r="E197" s="52">
        <v>23</v>
      </c>
      <c r="F197" s="52">
        <v>2009285</v>
      </c>
      <c r="G197" s="52">
        <v>2009285</v>
      </c>
      <c r="H197" s="52">
        <v>270036</v>
      </c>
      <c r="I197" s="52">
        <v>270036</v>
      </c>
      <c r="J197" s="52">
        <v>0</v>
      </c>
      <c r="K197" s="52">
        <v>0</v>
      </c>
      <c r="L197" s="52">
        <v>91.406999999999996</v>
      </c>
      <c r="M197" s="52">
        <v>19.87</v>
      </c>
      <c r="N197" s="52">
        <v>168.63</v>
      </c>
      <c r="O197" s="52">
        <v>7</v>
      </c>
      <c r="P197" s="2">
        <f t="shared" si="3"/>
        <v>0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536</v>
      </c>
      <c r="B198" s="1">
        <v>0.66666666666666663</v>
      </c>
      <c r="C198" s="52">
        <v>2015</v>
      </c>
      <c r="D198" s="52">
        <v>1</v>
      </c>
      <c r="E198" s="52">
        <v>23</v>
      </c>
      <c r="F198" s="52">
        <v>2009285</v>
      </c>
      <c r="G198" s="52">
        <v>2009285</v>
      </c>
      <c r="H198" s="52">
        <v>270036</v>
      </c>
      <c r="I198" s="52">
        <v>270036</v>
      </c>
      <c r="J198" s="52">
        <v>0</v>
      </c>
      <c r="K198" s="52">
        <v>0</v>
      </c>
      <c r="L198" s="52">
        <v>91.406999999999996</v>
      </c>
      <c r="M198" s="52">
        <v>19.87</v>
      </c>
      <c r="N198" s="52">
        <v>199.23</v>
      </c>
      <c r="O198" s="52">
        <v>7</v>
      </c>
      <c r="P198" s="2">
        <f t="shared" si="3"/>
        <v>242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535</v>
      </c>
      <c r="B199" s="1">
        <v>0.625</v>
      </c>
      <c r="C199" s="52">
        <v>2015</v>
      </c>
      <c r="D199" s="52">
        <v>1</v>
      </c>
      <c r="E199" s="52">
        <v>23</v>
      </c>
      <c r="F199" s="52">
        <v>2009043</v>
      </c>
      <c r="G199" s="52">
        <v>2009043</v>
      </c>
      <c r="H199" s="52">
        <v>270003</v>
      </c>
      <c r="I199" s="52">
        <v>270003</v>
      </c>
      <c r="J199" s="52">
        <v>0</v>
      </c>
      <c r="K199" s="52">
        <v>0</v>
      </c>
      <c r="L199" s="52">
        <v>92.858099999999993</v>
      </c>
      <c r="M199" s="52">
        <v>20.059999999999999</v>
      </c>
      <c r="N199" s="52">
        <v>206.95</v>
      </c>
      <c r="O199" s="52">
        <v>7</v>
      </c>
      <c r="P199" s="2">
        <f t="shared" si="3"/>
        <v>156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534</v>
      </c>
      <c r="B200" s="1">
        <v>0.58333333333333337</v>
      </c>
      <c r="C200" s="52">
        <v>2015</v>
      </c>
      <c r="D200" s="52">
        <v>1</v>
      </c>
      <c r="E200" s="52">
        <v>23</v>
      </c>
      <c r="F200" s="52">
        <v>2008887</v>
      </c>
      <c r="G200" s="52">
        <v>2008887</v>
      </c>
      <c r="H200" s="52">
        <v>269982</v>
      </c>
      <c r="I200" s="52">
        <v>269982</v>
      </c>
      <c r="J200" s="52">
        <v>0</v>
      </c>
      <c r="K200" s="52">
        <v>0</v>
      </c>
      <c r="L200" s="52">
        <v>91.890199999999993</v>
      </c>
      <c r="M200" s="52">
        <v>19.579999999999998</v>
      </c>
      <c r="N200" s="52">
        <v>227.58</v>
      </c>
      <c r="O200" s="52">
        <v>7</v>
      </c>
      <c r="P200" s="2">
        <f t="shared" si="3"/>
        <v>250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533</v>
      </c>
      <c r="B201" s="1">
        <v>0.54166666666666663</v>
      </c>
      <c r="C201" s="52">
        <v>2015</v>
      </c>
      <c r="D201" s="52">
        <v>1</v>
      </c>
      <c r="E201" s="52">
        <v>23</v>
      </c>
      <c r="F201" s="52">
        <v>2008637</v>
      </c>
      <c r="G201" s="52">
        <v>2008637</v>
      </c>
      <c r="H201" s="52">
        <v>269948</v>
      </c>
      <c r="I201" s="52">
        <v>269948</v>
      </c>
      <c r="J201" s="52">
        <v>0</v>
      </c>
      <c r="K201" s="52">
        <v>0</v>
      </c>
      <c r="L201" s="52">
        <v>91.100800000000007</v>
      </c>
      <c r="M201" s="52">
        <v>19.22</v>
      </c>
      <c r="N201" s="52">
        <v>234.82</v>
      </c>
      <c r="O201" s="52">
        <v>7</v>
      </c>
      <c r="P201" s="2">
        <f t="shared" si="3"/>
        <v>206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532</v>
      </c>
      <c r="B202" s="1">
        <v>0.5</v>
      </c>
      <c r="C202" s="52">
        <v>2015</v>
      </c>
      <c r="D202" s="52">
        <v>1</v>
      </c>
      <c r="E202" s="52">
        <v>23</v>
      </c>
      <c r="F202" s="52">
        <v>2008431</v>
      </c>
      <c r="G202" s="52">
        <v>2008431</v>
      </c>
      <c r="H202" s="52">
        <v>269920</v>
      </c>
      <c r="I202" s="52">
        <v>269920</v>
      </c>
      <c r="J202" s="52">
        <v>0</v>
      </c>
      <c r="K202" s="52">
        <v>0</v>
      </c>
      <c r="L202" s="52">
        <v>91.486599999999996</v>
      </c>
      <c r="M202" s="52">
        <v>18.739999999999998</v>
      </c>
      <c r="N202" s="52">
        <v>290.14</v>
      </c>
      <c r="O202" s="52">
        <v>7</v>
      </c>
      <c r="P202" s="2">
        <f t="shared" si="3"/>
        <v>250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531</v>
      </c>
      <c r="B203" s="1">
        <v>0.45833333333333331</v>
      </c>
      <c r="C203" s="52">
        <v>2015</v>
      </c>
      <c r="D203" s="52">
        <v>1</v>
      </c>
      <c r="E203" s="52">
        <v>23</v>
      </c>
      <c r="F203" s="52">
        <v>2008181</v>
      </c>
      <c r="G203" s="52">
        <v>2008181</v>
      </c>
      <c r="H203" s="52">
        <v>269886</v>
      </c>
      <c r="I203" s="52">
        <v>269886</v>
      </c>
      <c r="J203" s="52">
        <v>0</v>
      </c>
      <c r="K203" s="52">
        <v>0</v>
      </c>
      <c r="L203" s="52">
        <v>89.3155</v>
      </c>
      <c r="M203" s="52">
        <v>17.97</v>
      </c>
      <c r="N203" s="52">
        <v>257.24</v>
      </c>
      <c r="O203" s="52">
        <v>7</v>
      </c>
      <c r="P203" s="2">
        <f t="shared" si="3"/>
        <v>296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530</v>
      </c>
      <c r="B204" s="1">
        <v>0.41666666666666669</v>
      </c>
      <c r="C204" s="52">
        <v>2015</v>
      </c>
      <c r="D204" s="52">
        <v>1</v>
      </c>
      <c r="E204" s="52">
        <v>23</v>
      </c>
      <c r="F204" s="52">
        <v>2007885</v>
      </c>
      <c r="G204" s="52">
        <v>2007885</v>
      </c>
      <c r="H204" s="52">
        <v>269845</v>
      </c>
      <c r="I204" s="52">
        <v>269845</v>
      </c>
      <c r="J204" s="52">
        <v>0</v>
      </c>
      <c r="K204" s="52">
        <v>0</v>
      </c>
      <c r="L204" s="52">
        <v>90.906999999999996</v>
      </c>
      <c r="M204" s="52">
        <v>16.96</v>
      </c>
      <c r="N204" s="52">
        <v>244.16</v>
      </c>
      <c r="O204" s="52">
        <v>7</v>
      </c>
      <c r="P204" s="2">
        <f t="shared" si="3"/>
        <v>266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529</v>
      </c>
      <c r="B205" s="1">
        <v>0.375</v>
      </c>
      <c r="C205" s="52">
        <v>2015</v>
      </c>
      <c r="D205" s="52">
        <v>1</v>
      </c>
      <c r="E205" s="52">
        <v>23</v>
      </c>
      <c r="F205" s="52">
        <v>2007619</v>
      </c>
      <c r="G205" s="52">
        <v>2007619</v>
      </c>
      <c r="H205" s="52">
        <v>269809</v>
      </c>
      <c r="I205" s="52">
        <v>269809</v>
      </c>
      <c r="J205" s="52">
        <v>0</v>
      </c>
      <c r="K205" s="52">
        <v>0</v>
      </c>
      <c r="L205" s="52">
        <v>91.311700000000002</v>
      </c>
      <c r="M205" s="52">
        <v>16.059999999999999</v>
      </c>
      <c r="N205" s="52">
        <v>232.02</v>
      </c>
      <c r="O205" s="52">
        <v>7</v>
      </c>
      <c r="P205" s="2">
        <f t="shared" si="3"/>
        <v>215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528</v>
      </c>
      <c r="B206" s="1">
        <v>0.33333333333333331</v>
      </c>
      <c r="C206" s="52">
        <v>2015</v>
      </c>
      <c r="D206" s="52">
        <v>1</v>
      </c>
      <c r="E206" s="52">
        <v>23</v>
      </c>
      <c r="F206" s="52">
        <v>2007404</v>
      </c>
      <c r="G206" s="52">
        <v>2007404</v>
      </c>
      <c r="H206" s="52">
        <v>269780</v>
      </c>
      <c r="I206" s="52">
        <v>269780</v>
      </c>
      <c r="J206" s="52">
        <v>0</v>
      </c>
      <c r="K206" s="52">
        <v>0</v>
      </c>
      <c r="L206" s="52">
        <v>92.429100000000005</v>
      </c>
      <c r="M206" s="52">
        <v>16.27</v>
      </c>
      <c r="N206" s="52">
        <v>301.14999999999998</v>
      </c>
      <c r="O206" s="52">
        <v>7</v>
      </c>
      <c r="P206" s="2">
        <f t="shared" si="3"/>
        <v>278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527</v>
      </c>
      <c r="B207" s="1">
        <v>0.29166666666666669</v>
      </c>
      <c r="C207" s="52">
        <v>2015</v>
      </c>
      <c r="D207" s="52">
        <v>1</v>
      </c>
      <c r="E207" s="52">
        <v>23</v>
      </c>
      <c r="F207" s="52">
        <v>2007126</v>
      </c>
      <c r="G207" s="52">
        <v>2007126</v>
      </c>
      <c r="H207" s="52">
        <v>269743</v>
      </c>
      <c r="I207" s="52">
        <v>269743</v>
      </c>
      <c r="J207" s="52">
        <v>0</v>
      </c>
      <c r="K207" s="52">
        <v>0</v>
      </c>
      <c r="L207" s="52">
        <v>92.526700000000005</v>
      </c>
      <c r="M207" s="52">
        <v>15.82</v>
      </c>
      <c r="N207" s="52">
        <v>226.36</v>
      </c>
      <c r="O207" s="52">
        <v>7</v>
      </c>
      <c r="P207" s="2">
        <f t="shared" si="3"/>
        <v>278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526</v>
      </c>
      <c r="B208" s="1">
        <v>0.25</v>
      </c>
      <c r="C208" s="52">
        <v>2015</v>
      </c>
      <c r="D208" s="52">
        <v>1</v>
      </c>
      <c r="E208" s="52">
        <v>23</v>
      </c>
      <c r="F208" s="52">
        <v>2006848</v>
      </c>
      <c r="G208" s="52">
        <v>2006848</v>
      </c>
      <c r="H208" s="52">
        <v>269706</v>
      </c>
      <c r="I208" s="52">
        <v>269706</v>
      </c>
      <c r="J208" s="52">
        <v>0</v>
      </c>
      <c r="K208" s="52">
        <v>0</v>
      </c>
      <c r="L208" s="52">
        <v>92.471900000000005</v>
      </c>
      <c r="M208" s="52">
        <v>13.73</v>
      </c>
      <c r="N208" s="52">
        <v>0</v>
      </c>
      <c r="O208" s="52">
        <v>7</v>
      </c>
      <c r="P208" s="2">
        <f t="shared" si="3"/>
        <v>151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525</v>
      </c>
      <c r="B209" s="1">
        <v>0.20833333333333334</v>
      </c>
      <c r="C209" s="52">
        <v>2015</v>
      </c>
      <c r="D209" s="52">
        <v>1</v>
      </c>
      <c r="E209" s="52">
        <v>23</v>
      </c>
      <c r="F209" s="52">
        <v>2006697</v>
      </c>
      <c r="G209" s="52">
        <v>2006697</v>
      </c>
      <c r="H209" s="52">
        <v>269686</v>
      </c>
      <c r="I209" s="52">
        <v>269686</v>
      </c>
      <c r="J209" s="52">
        <v>0</v>
      </c>
      <c r="K209" s="52">
        <v>0</v>
      </c>
      <c r="L209" s="52">
        <v>93.051299999999998</v>
      </c>
      <c r="M209" s="52">
        <v>12.51</v>
      </c>
      <c r="N209" s="52">
        <v>0</v>
      </c>
      <c r="O209" s="52">
        <v>7</v>
      </c>
      <c r="P209" s="2">
        <f t="shared" si="3"/>
        <v>0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524</v>
      </c>
      <c r="B210" s="1">
        <v>0.16666666666666666</v>
      </c>
      <c r="C210" s="52">
        <v>2015</v>
      </c>
      <c r="D210" s="52">
        <v>1</v>
      </c>
      <c r="E210" s="52">
        <v>23</v>
      </c>
      <c r="F210" s="52">
        <v>2006697</v>
      </c>
      <c r="G210" s="52">
        <v>2006697</v>
      </c>
      <c r="H210" s="52">
        <v>269686</v>
      </c>
      <c r="I210" s="52">
        <v>269686</v>
      </c>
      <c r="J210" s="52">
        <v>0</v>
      </c>
      <c r="K210" s="52">
        <v>0</v>
      </c>
      <c r="L210" s="52">
        <v>93.051299999999998</v>
      </c>
      <c r="M210" s="52">
        <v>12.51</v>
      </c>
      <c r="N210" s="52">
        <v>0</v>
      </c>
      <c r="O210" s="52">
        <v>7</v>
      </c>
      <c r="P210" s="2">
        <f t="shared" si="3"/>
        <v>0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523</v>
      </c>
      <c r="B211" s="1">
        <v>0.125</v>
      </c>
      <c r="C211" s="52">
        <v>2015</v>
      </c>
      <c r="D211" s="52">
        <v>1</v>
      </c>
      <c r="E211" s="52">
        <v>23</v>
      </c>
      <c r="F211" s="52">
        <v>2006697</v>
      </c>
      <c r="G211" s="52">
        <v>2006697</v>
      </c>
      <c r="H211" s="52">
        <v>269686</v>
      </c>
      <c r="I211" s="52">
        <v>269686</v>
      </c>
      <c r="J211" s="52">
        <v>0</v>
      </c>
      <c r="K211" s="52">
        <v>0</v>
      </c>
      <c r="L211" s="52">
        <v>93.051299999999998</v>
      </c>
      <c r="M211" s="52">
        <v>12.51</v>
      </c>
      <c r="N211" s="52">
        <v>0</v>
      </c>
      <c r="O211" s="52">
        <v>7</v>
      </c>
      <c r="P211" s="2">
        <f t="shared" si="3"/>
        <v>0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522</v>
      </c>
      <c r="B212" s="1">
        <v>8.3333333333333329E-2</v>
      </c>
      <c r="C212" s="52">
        <v>2015</v>
      </c>
      <c r="D212" s="52">
        <v>1</v>
      </c>
      <c r="E212" s="52">
        <v>23</v>
      </c>
      <c r="F212" s="52">
        <v>2006697</v>
      </c>
      <c r="G212" s="52">
        <v>2006697</v>
      </c>
      <c r="H212" s="52">
        <v>269686</v>
      </c>
      <c r="I212" s="52">
        <v>269686</v>
      </c>
      <c r="J212" s="52">
        <v>0</v>
      </c>
      <c r="K212" s="52">
        <v>0</v>
      </c>
      <c r="L212" s="52">
        <v>93.051299999999998</v>
      </c>
      <c r="M212" s="52">
        <v>12.51</v>
      </c>
      <c r="N212" s="52">
        <v>0</v>
      </c>
      <c r="O212" s="52">
        <v>7</v>
      </c>
      <c r="P212" s="2">
        <f t="shared" si="3"/>
        <v>0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521</v>
      </c>
      <c r="B213" s="1">
        <v>4.1666666666666664E-2</v>
      </c>
      <c r="C213" s="52">
        <v>2015</v>
      </c>
      <c r="D213" s="52">
        <v>1</v>
      </c>
      <c r="E213" s="52">
        <v>23</v>
      </c>
      <c r="F213" s="52">
        <v>2006697</v>
      </c>
      <c r="G213" s="52">
        <v>2006697</v>
      </c>
      <c r="H213" s="52">
        <v>269686</v>
      </c>
      <c r="I213" s="52">
        <v>269686</v>
      </c>
      <c r="J213" s="52">
        <v>0</v>
      </c>
      <c r="K213" s="52">
        <v>0</v>
      </c>
      <c r="L213" s="52">
        <v>93.051299999999998</v>
      </c>
      <c r="M213" s="52">
        <v>12.51</v>
      </c>
      <c r="N213" s="52">
        <v>0</v>
      </c>
      <c r="O213" s="52">
        <v>7</v>
      </c>
      <c r="P213" s="2">
        <f t="shared" si="3"/>
        <v>0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520</v>
      </c>
      <c r="B214" s="1">
        <v>0</v>
      </c>
      <c r="C214" s="52">
        <v>2015</v>
      </c>
      <c r="D214" s="52">
        <v>1</v>
      </c>
      <c r="E214" s="52">
        <v>23</v>
      </c>
      <c r="F214" s="52">
        <v>2006697</v>
      </c>
      <c r="G214" s="52">
        <v>2006697</v>
      </c>
      <c r="H214" s="52">
        <v>269686</v>
      </c>
      <c r="I214" s="52">
        <v>269686</v>
      </c>
      <c r="J214" s="52">
        <v>0</v>
      </c>
      <c r="K214" s="52">
        <v>0</v>
      </c>
      <c r="L214" s="52">
        <v>93.051299999999998</v>
      </c>
      <c r="M214" s="52">
        <v>12.51</v>
      </c>
      <c r="N214" s="52">
        <v>0</v>
      </c>
      <c r="O214" s="52">
        <v>7</v>
      </c>
      <c r="P214" s="2">
        <f t="shared" si="3"/>
        <v>0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519</v>
      </c>
      <c r="B215" s="1">
        <v>0.95833333333333337</v>
      </c>
      <c r="C215" s="52">
        <v>2015</v>
      </c>
      <c r="D215" s="52">
        <v>1</v>
      </c>
      <c r="E215" s="52">
        <v>22</v>
      </c>
      <c r="F215" s="52">
        <v>2006697</v>
      </c>
      <c r="G215" s="52">
        <v>2006697</v>
      </c>
      <c r="H215" s="52">
        <v>269686</v>
      </c>
      <c r="I215" s="52">
        <v>269686</v>
      </c>
      <c r="J215" s="52">
        <v>0</v>
      </c>
      <c r="K215" s="52">
        <v>0</v>
      </c>
      <c r="L215" s="52">
        <v>93.051299999999998</v>
      </c>
      <c r="M215" s="52">
        <v>12.51</v>
      </c>
      <c r="N215" s="52">
        <v>0</v>
      </c>
      <c r="O215" s="52">
        <v>7</v>
      </c>
      <c r="P215" s="2">
        <f t="shared" si="3"/>
        <v>0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518</v>
      </c>
      <c r="B216" s="1">
        <v>0.91666666666666663</v>
      </c>
      <c r="C216" s="52">
        <v>2015</v>
      </c>
      <c r="D216" s="52">
        <v>1</v>
      </c>
      <c r="E216" s="52">
        <v>22</v>
      </c>
      <c r="F216" s="52">
        <v>2006697</v>
      </c>
      <c r="G216" s="52">
        <v>2006697</v>
      </c>
      <c r="H216" s="52">
        <v>269686</v>
      </c>
      <c r="I216" s="52">
        <v>269686</v>
      </c>
      <c r="J216" s="52">
        <v>0</v>
      </c>
      <c r="K216" s="52">
        <v>0</v>
      </c>
      <c r="L216" s="52">
        <v>93.051299999999998</v>
      </c>
      <c r="M216" s="52">
        <v>12.51</v>
      </c>
      <c r="N216" s="52">
        <v>7.64</v>
      </c>
      <c r="O216" s="52">
        <v>7</v>
      </c>
      <c r="P216" s="2">
        <f t="shared" si="3"/>
        <v>0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517</v>
      </c>
      <c r="B217" s="1">
        <v>0.875</v>
      </c>
      <c r="C217" s="52">
        <v>2015</v>
      </c>
      <c r="D217" s="52">
        <v>1</v>
      </c>
      <c r="E217" s="52">
        <v>22</v>
      </c>
      <c r="F217" s="52">
        <v>2006697</v>
      </c>
      <c r="G217" s="52">
        <v>2006697</v>
      </c>
      <c r="H217" s="52">
        <v>269686</v>
      </c>
      <c r="I217" s="52">
        <v>269686</v>
      </c>
      <c r="J217" s="52">
        <v>0</v>
      </c>
      <c r="K217" s="52">
        <v>0</v>
      </c>
      <c r="L217" s="52">
        <v>93.051299999999998</v>
      </c>
      <c r="M217" s="52">
        <v>12.51</v>
      </c>
      <c r="N217" s="52">
        <v>0</v>
      </c>
      <c r="O217" s="52">
        <v>7</v>
      </c>
      <c r="P217" s="2">
        <f t="shared" si="3"/>
        <v>8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516</v>
      </c>
      <c r="B218" s="1">
        <v>0.83333333333333337</v>
      </c>
      <c r="C218" s="52">
        <v>2015</v>
      </c>
      <c r="D218" s="52">
        <v>1</v>
      </c>
      <c r="E218" s="52">
        <v>22</v>
      </c>
      <c r="F218" s="52">
        <v>2006689</v>
      </c>
      <c r="G218" s="52">
        <v>2006689</v>
      </c>
      <c r="H218" s="52">
        <v>269685</v>
      </c>
      <c r="I218" s="52">
        <v>269685</v>
      </c>
      <c r="J218" s="52">
        <v>0</v>
      </c>
      <c r="K218" s="52">
        <v>0</v>
      </c>
      <c r="L218" s="52">
        <v>92.457499999999996</v>
      </c>
      <c r="M218" s="52">
        <v>21.49</v>
      </c>
      <c r="N218" s="52">
        <v>0</v>
      </c>
      <c r="O218" s="52">
        <v>7</v>
      </c>
      <c r="P218" s="2">
        <f t="shared" si="3"/>
        <v>0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515</v>
      </c>
      <c r="B219" s="1">
        <v>0.79166666666666663</v>
      </c>
      <c r="C219" s="52">
        <v>2015</v>
      </c>
      <c r="D219" s="52">
        <v>1</v>
      </c>
      <c r="E219" s="52">
        <v>22</v>
      </c>
      <c r="F219" s="52">
        <v>2006689</v>
      </c>
      <c r="G219" s="52">
        <v>2006689</v>
      </c>
      <c r="H219" s="52">
        <v>269685</v>
      </c>
      <c r="I219" s="52">
        <v>269685</v>
      </c>
      <c r="J219" s="52">
        <v>0</v>
      </c>
      <c r="K219" s="52">
        <v>0</v>
      </c>
      <c r="L219" s="52">
        <v>92.457499999999996</v>
      </c>
      <c r="M219" s="52">
        <v>21.49</v>
      </c>
      <c r="N219" s="52">
        <v>0</v>
      </c>
      <c r="O219" s="52">
        <v>7</v>
      </c>
      <c r="P219" s="2">
        <f t="shared" si="3"/>
        <v>0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514</v>
      </c>
      <c r="B220" s="1">
        <v>0.75</v>
      </c>
      <c r="C220" s="52">
        <v>2015</v>
      </c>
      <c r="D220" s="52">
        <v>1</v>
      </c>
      <c r="E220" s="52">
        <v>22</v>
      </c>
      <c r="F220" s="52">
        <v>2006689</v>
      </c>
      <c r="G220" s="52">
        <v>2006689</v>
      </c>
      <c r="H220" s="52">
        <v>269685</v>
      </c>
      <c r="I220" s="52">
        <v>269685</v>
      </c>
      <c r="J220" s="52">
        <v>0</v>
      </c>
      <c r="K220" s="52">
        <v>0</v>
      </c>
      <c r="L220" s="52">
        <v>92.457499999999996</v>
      </c>
      <c r="M220" s="52">
        <v>21.49</v>
      </c>
      <c r="N220" s="52">
        <v>7.36</v>
      </c>
      <c r="O220" s="52">
        <v>7</v>
      </c>
      <c r="P220" s="2">
        <f t="shared" si="3"/>
        <v>0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513</v>
      </c>
      <c r="B221" s="1">
        <v>0.70833333333333337</v>
      </c>
      <c r="C221" s="52">
        <v>2015</v>
      </c>
      <c r="D221" s="52">
        <v>1</v>
      </c>
      <c r="E221" s="52">
        <v>22</v>
      </c>
      <c r="F221" s="52">
        <v>2006689</v>
      </c>
      <c r="G221" s="52">
        <v>2006689</v>
      </c>
      <c r="H221" s="52">
        <v>269685</v>
      </c>
      <c r="I221" s="52">
        <v>269685</v>
      </c>
      <c r="J221" s="52">
        <v>0</v>
      </c>
      <c r="K221" s="52">
        <v>0</v>
      </c>
      <c r="L221" s="52">
        <v>92.457499999999996</v>
      </c>
      <c r="M221" s="52">
        <v>21.49</v>
      </c>
      <c r="N221" s="52">
        <v>162.32</v>
      </c>
      <c r="O221" s="52">
        <v>7</v>
      </c>
      <c r="P221" s="2">
        <f t="shared" si="3"/>
        <v>7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512</v>
      </c>
      <c r="B222" s="1">
        <v>0.66666666666666663</v>
      </c>
      <c r="C222" s="52">
        <v>2015</v>
      </c>
      <c r="D222" s="52">
        <v>1</v>
      </c>
      <c r="E222" s="52">
        <v>22</v>
      </c>
      <c r="F222" s="52">
        <v>2006682</v>
      </c>
      <c r="G222" s="52">
        <v>2006682</v>
      </c>
      <c r="H222" s="52">
        <v>269684</v>
      </c>
      <c r="I222" s="52">
        <v>269684</v>
      </c>
      <c r="J222" s="52">
        <v>0</v>
      </c>
      <c r="K222" s="52">
        <v>0</v>
      </c>
      <c r="L222" s="52">
        <v>92.166300000000007</v>
      </c>
      <c r="M222" s="52">
        <v>19.87</v>
      </c>
      <c r="N222" s="52">
        <v>200.99</v>
      </c>
      <c r="O222" s="52">
        <v>7</v>
      </c>
      <c r="P222" s="2">
        <f t="shared" si="3"/>
        <v>222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511</v>
      </c>
      <c r="B223" s="1">
        <v>0.625</v>
      </c>
      <c r="C223" s="52">
        <v>2015</v>
      </c>
      <c r="D223" s="52">
        <v>1</v>
      </c>
      <c r="E223" s="52">
        <v>22</v>
      </c>
      <c r="F223" s="52">
        <v>2006460</v>
      </c>
      <c r="G223" s="52">
        <v>2006460</v>
      </c>
      <c r="H223" s="52">
        <v>269654</v>
      </c>
      <c r="I223" s="52">
        <v>269654</v>
      </c>
      <c r="J223" s="52">
        <v>0</v>
      </c>
      <c r="K223" s="52">
        <v>0</v>
      </c>
      <c r="L223" s="52">
        <v>93.167299999999997</v>
      </c>
      <c r="M223" s="52">
        <v>19.86</v>
      </c>
      <c r="N223" s="52">
        <v>228.15</v>
      </c>
      <c r="O223" s="52">
        <v>7</v>
      </c>
      <c r="P223" s="2">
        <f t="shared" si="3"/>
        <v>194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510</v>
      </c>
      <c r="B224" s="1">
        <v>0.58333333333333337</v>
      </c>
      <c r="C224" s="52">
        <v>2015</v>
      </c>
      <c r="D224" s="52">
        <v>1</v>
      </c>
      <c r="E224" s="52">
        <v>22</v>
      </c>
      <c r="F224" s="52">
        <v>2006266</v>
      </c>
      <c r="G224" s="52">
        <v>2006266</v>
      </c>
      <c r="H224" s="52">
        <v>269628</v>
      </c>
      <c r="I224" s="52">
        <v>269628</v>
      </c>
      <c r="J224" s="52">
        <v>0</v>
      </c>
      <c r="K224" s="52">
        <v>0</v>
      </c>
      <c r="L224" s="52">
        <v>91.332700000000003</v>
      </c>
      <c r="M224" s="52">
        <v>19.55</v>
      </c>
      <c r="N224" s="52">
        <v>256.42</v>
      </c>
      <c r="O224" s="52">
        <v>7</v>
      </c>
      <c r="P224" s="2">
        <f t="shared" si="3"/>
        <v>271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509</v>
      </c>
      <c r="B225" s="1">
        <v>0.54166666666666663</v>
      </c>
      <c r="C225" s="52">
        <v>2015</v>
      </c>
      <c r="D225" s="52">
        <v>1</v>
      </c>
      <c r="E225" s="52">
        <v>22</v>
      </c>
      <c r="F225" s="52">
        <v>2005995</v>
      </c>
      <c r="G225" s="52">
        <v>2005995</v>
      </c>
      <c r="H225" s="52">
        <v>269591</v>
      </c>
      <c r="I225" s="52">
        <v>269591</v>
      </c>
      <c r="J225" s="52">
        <v>0</v>
      </c>
      <c r="K225" s="52">
        <v>0</v>
      </c>
      <c r="L225" s="52">
        <v>91.040300000000002</v>
      </c>
      <c r="M225" s="52">
        <v>19.25</v>
      </c>
      <c r="N225" s="52">
        <v>242.07</v>
      </c>
      <c r="O225" s="52">
        <v>7</v>
      </c>
      <c r="P225" s="2">
        <f t="shared" si="3"/>
        <v>227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508</v>
      </c>
      <c r="B226" s="1">
        <v>0.5</v>
      </c>
      <c r="C226" s="52">
        <v>2015</v>
      </c>
      <c r="D226" s="52">
        <v>1</v>
      </c>
      <c r="E226" s="52">
        <v>22</v>
      </c>
      <c r="F226" s="52">
        <v>2005768</v>
      </c>
      <c r="G226" s="52">
        <v>2005768</v>
      </c>
      <c r="H226" s="52">
        <v>269560</v>
      </c>
      <c r="I226" s="52">
        <v>269560</v>
      </c>
      <c r="J226" s="52">
        <v>0</v>
      </c>
      <c r="K226" s="52">
        <v>0</v>
      </c>
      <c r="L226" s="52">
        <v>91.532399999999996</v>
      </c>
      <c r="M226" s="52">
        <v>18.690000000000001</v>
      </c>
      <c r="N226" s="52">
        <v>213.34</v>
      </c>
      <c r="O226" s="52">
        <v>7</v>
      </c>
      <c r="P226" s="2">
        <f t="shared" si="3"/>
        <v>250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507</v>
      </c>
      <c r="B227" s="1">
        <v>0.45833333333333331</v>
      </c>
      <c r="C227" s="52">
        <v>2015</v>
      </c>
      <c r="D227" s="52">
        <v>1</v>
      </c>
      <c r="E227" s="52">
        <v>22</v>
      </c>
      <c r="F227" s="52">
        <v>2005518</v>
      </c>
      <c r="G227" s="52">
        <v>2005518</v>
      </c>
      <c r="H227" s="52">
        <v>269526</v>
      </c>
      <c r="I227" s="52">
        <v>269526</v>
      </c>
      <c r="J227" s="52">
        <v>0</v>
      </c>
      <c r="K227" s="52">
        <v>0</v>
      </c>
      <c r="L227" s="52">
        <v>90.512799999999999</v>
      </c>
      <c r="M227" s="52">
        <v>18.010000000000002</v>
      </c>
      <c r="N227" s="52">
        <v>255.05</v>
      </c>
      <c r="O227" s="52">
        <v>7</v>
      </c>
      <c r="P227" s="2">
        <f t="shared" si="3"/>
        <v>212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506</v>
      </c>
      <c r="B228" s="1">
        <v>0.41666666666666669</v>
      </c>
      <c r="C228" s="52">
        <v>2015</v>
      </c>
      <c r="D228" s="52">
        <v>1</v>
      </c>
      <c r="E228" s="52">
        <v>22</v>
      </c>
      <c r="F228" s="52">
        <v>2005306</v>
      </c>
      <c r="G228" s="52">
        <v>2005306</v>
      </c>
      <c r="H228" s="52">
        <v>269497</v>
      </c>
      <c r="I228" s="52">
        <v>269497</v>
      </c>
      <c r="J228" s="52">
        <v>0</v>
      </c>
      <c r="K228" s="52">
        <v>0</v>
      </c>
      <c r="L228" s="52">
        <v>90.248099999999994</v>
      </c>
      <c r="M228" s="52">
        <v>17.579999999999998</v>
      </c>
      <c r="N228" s="52">
        <v>265.95999999999998</v>
      </c>
      <c r="O228" s="52">
        <v>7</v>
      </c>
      <c r="P228" s="2">
        <f t="shared" si="3"/>
        <v>263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505</v>
      </c>
      <c r="B229" s="1">
        <v>0.375</v>
      </c>
      <c r="C229" s="52">
        <v>2015</v>
      </c>
      <c r="D229" s="52">
        <v>1</v>
      </c>
      <c r="E229" s="52">
        <v>22</v>
      </c>
      <c r="F229" s="52">
        <v>2005043</v>
      </c>
      <c r="G229" s="52">
        <v>2005043</v>
      </c>
      <c r="H229" s="52">
        <v>269461</v>
      </c>
      <c r="I229" s="52">
        <v>269461</v>
      </c>
      <c r="J229" s="52">
        <v>0</v>
      </c>
      <c r="K229" s="52">
        <v>0</v>
      </c>
      <c r="L229" s="52">
        <v>91.659800000000004</v>
      </c>
      <c r="M229" s="52">
        <v>16.899999999999999</v>
      </c>
      <c r="N229" s="52">
        <v>252.71</v>
      </c>
      <c r="O229" s="52">
        <v>7</v>
      </c>
      <c r="P229" s="2">
        <f t="shared" si="3"/>
        <v>260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504</v>
      </c>
      <c r="B230" s="1">
        <v>0.33333333333333331</v>
      </c>
      <c r="C230" s="52">
        <v>2015</v>
      </c>
      <c r="D230" s="52">
        <v>1</v>
      </c>
      <c r="E230" s="52">
        <v>22</v>
      </c>
      <c r="F230" s="52">
        <v>2004783</v>
      </c>
      <c r="G230" s="52">
        <v>2004783</v>
      </c>
      <c r="H230" s="52">
        <v>269426</v>
      </c>
      <c r="I230" s="52">
        <v>269426</v>
      </c>
      <c r="J230" s="52">
        <v>0</v>
      </c>
      <c r="K230" s="52">
        <v>0</v>
      </c>
      <c r="L230" s="52">
        <v>91.820499999999996</v>
      </c>
      <c r="M230" s="52">
        <v>16.88</v>
      </c>
      <c r="N230" s="52">
        <v>284.39</v>
      </c>
      <c r="O230" s="52">
        <v>7</v>
      </c>
      <c r="P230" s="2">
        <f t="shared" si="3"/>
        <v>253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503</v>
      </c>
      <c r="B231" s="1">
        <v>0.29166666666666669</v>
      </c>
      <c r="C231" s="52">
        <v>2015</v>
      </c>
      <c r="D231" s="52">
        <v>1</v>
      </c>
      <c r="E231" s="52">
        <v>22</v>
      </c>
      <c r="F231" s="52">
        <v>2004530</v>
      </c>
      <c r="G231" s="52">
        <v>2004530</v>
      </c>
      <c r="H231" s="52">
        <v>269392</v>
      </c>
      <c r="I231" s="52">
        <v>269392</v>
      </c>
      <c r="J231" s="52">
        <v>0</v>
      </c>
      <c r="K231" s="52">
        <v>0</v>
      </c>
      <c r="L231" s="52">
        <v>92.623000000000005</v>
      </c>
      <c r="M231" s="52">
        <v>16.45</v>
      </c>
      <c r="N231" s="52">
        <v>210.15</v>
      </c>
      <c r="O231" s="52">
        <v>7</v>
      </c>
      <c r="P231" s="2">
        <f t="shared" si="3"/>
        <v>248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502</v>
      </c>
      <c r="B232" s="1">
        <v>0.25</v>
      </c>
      <c r="C232" s="52">
        <v>2015</v>
      </c>
      <c r="D232" s="52">
        <v>1</v>
      </c>
      <c r="E232" s="52">
        <v>22</v>
      </c>
      <c r="F232" s="52">
        <v>2004282</v>
      </c>
      <c r="G232" s="52">
        <v>2004282</v>
      </c>
      <c r="H232" s="52">
        <v>269359</v>
      </c>
      <c r="I232" s="52">
        <v>269359</v>
      </c>
      <c r="J232" s="52">
        <v>0</v>
      </c>
      <c r="K232" s="52">
        <v>0</v>
      </c>
      <c r="L232" s="52">
        <v>91.764899999999997</v>
      </c>
      <c r="M232" s="52">
        <v>14.97</v>
      </c>
      <c r="N232" s="52">
        <v>45.35</v>
      </c>
      <c r="O232" s="52">
        <v>7</v>
      </c>
      <c r="P232" s="2">
        <f t="shared" si="3"/>
        <v>217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501</v>
      </c>
      <c r="B233" s="1">
        <v>0.20833333333333334</v>
      </c>
      <c r="C233" s="52">
        <v>2015</v>
      </c>
      <c r="D233" s="52">
        <v>1</v>
      </c>
      <c r="E233" s="52">
        <v>22</v>
      </c>
      <c r="F233" s="52">
        <v>2004065</v>
      </c>
      <c r="G233" s="52">
        <v>2004065</v>
      </c>
      <c r="H233" s="52">
        <v>269330</v>
      </c>
      <c r="I233" s="52">
        <v>269330</v>
      </c>
      <c r="J233" s="52">
        <v>0</v>
      </c>
      <c r="K233" s="52">
        <v>0</v>
      </c>
      <c r="L233" s="52">
        <v>93.186300000000003</v>
      </c>
      <c r="M233" s="52">
        <v>17.37</v>
      </c>
      <c r="N233" s="52">
        <v>0</v>
      </c>
      <c r="O233" s="52">
        <v>7</v>
      </c>
      <c r="P233" s="2">
        <f t="shared" si="3"/>
        <v>0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500</v>
      </c>
      <c r="B234" s="1">
        <v>0.16666666666666666</v>
      </c>
      <c r="C234" s="52">
        <v>2015</v>
      </c>
      <c r="D234" s="52">
        <v>1</v>
      </c>
      <c r="E234" s="52">
        <v>22</v>
      </c>
      <c r="F234" s="52">
        <v>2004065</v>
      </c>
      <c r="G234" s="52">
        <v>2004065</v>
      </c>
      <c r="H234" s="52">
        <v>269330</v>
      </c>
      <c r="I234" s="52">
        <v>269330</v>
      </c>
      <c r="J234" s="52">
        <v>0</v>
      </c>
      <c r="K234" s="52">
        <v>0</v>
      </c>
      <c r="L234" s="52">
        <v>93.186300000000003</v>
      </c>
      <c r="M234" s="52">
        <v>17.37</v>
      </c>
      <c r="N234" s="52">
        <v>0</v>
      </c>
      <c r="O234" s="52">
        <v>7</v>
      </c>
      <c r="P234" s="2">
        <f t="shared" si="3"/>
        <v>0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499</v>
      </c>
      <c r="B235" s="1">
        <v>0.125</v>
      </c>
      <c r="C235" s="52">
        <v>2015</v>
      </c>
      <c r="D235" s="52">
        <v>1</v>
      </c>
      <c r="E235" s="52">
        <v>22</v>
      </c>
      <c r="F235" s="52">
        <v>2004065</v>
      </c>
      <c r="G235" s="52">
        <v>2004065</v>
      </c>
      <c r="H235" s="52">
        <v>269330</v>
      </c>
      <c r="I235" s="52">
        <v>269330</v>
      </c>
      <c r="J235" s="52">
        <v>0</v>
      </c>
      <c r="K235" s="52">
        <v>0</v>
      </c>
      <c r="L235" s="52">
        <v>93.186300000000003</v>
      </c>
      <c r="M235" s="52">
        <v>17.37</v>
      </c>
      <c r="N235" s="52">
        <v>0</v>
      </c>
      <c r="O235" s="52">
        <v>7</v>
      </c>
      <c r="P235" s="2">
        <f t="shared" si="3"/>
        <v>0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498</v>
      </c>
      <c r="B236" s="1">
        <v>8.3333333333333329E-2</v>
      </c>
      <c r="C236" s="52">
        <v>2015</v>
      </c>
      <c r="D236" s="52">
        <v>1</v>
      </c>
      <c r="E236" s="52">
        <v>22</v>
      </c>
      <c r="F236" s="52">
        <v>2004065</v>
      </c>
      <c r="G236" s="52">
        <v>2004065</v>
      </c>
      <c r="H236" s="52">
        <v>269330</v>
      </c>
      <c r="I236" s="52">
        <v>269330</v>
      </c>
      <c r="J236" s="52">
        <v>0</v>
      </c>
      <c r="K236" s="52">
        <v>0</v>
      </c>
      <c r="L236" s="52">
        <v>93.186300000000003</v>
      </c>
      <c r="M236" s="52">
        <v>17.37</v>
      </c>
      <c r="N236" s="52">
        <v>0</v>
      </c>
      <c r="O236" s="52">
        <v>7</v>
      </c>
      <c r="P236" s="2">
        <f t="shared" si="3"/>
        <v>0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497</v>
      </c>
      <c r="B237" s="1">
        <v>4.1666666666666664E-2</v>
      </c>
      <c r="C237" s="52">
        <v>2015</v>
      </c>
      <c r="D237" s="52">
        <v>1</v>
      </c>
      <c r="E237" s="52">
        <v>22</v>
      </c>
      <c r="F237" s="52">
        <v>2004065</v>
      </c>
      <c r="G237" s="52">
        <v>2004065</v>
      </c>
      <c r="H237" s="52">
        <v>269330</v>
      </c>
      <c r="I237" s="52">
        <v>269330</v>
      </c>
      <c r="J237" s="52">
        <v>0</v>
      </c>
      <c r="K237" s="52">
        <v>0</v>
      </c>
      <c r="L237" s="52">
        <v>93.186300000000003</v>
      </c>
      <c r="M237" s="52">
        <v>17.37</v>
      </c>
      <c r="N237" s="52">
        <v>0</v>
      </c>
      <c r="O237" s="52">
        <v>7</v>
      </c>
      <c r="P237" s="2">
        <f t="shared" si="3"/>
        <v>0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496</v>
      </c>
      <c r="B238" s="1">
        <v>0</v>
      </c>
      <c r="C238" s="52">
        <v>2015</v>
      </c>
      <c r="D238" s="52">
        <v>1</v>
      </c>
      <c r="E238" s="52">
        <v>22</v>
      </c>
      <c r="F238" s="52">
        <v>2004065</v>
      </c>
      <c r="G238" s="52">
        <v>2004065</v>
      </c>
      <c r="H238" s="52">
        <v>269330</v>
      </c>
      <c r="I238" s="52">
        <v>269330</v>
      </c>
      <c r="J238" s="52">
        <v>0</v>
      </c>
      <c r="K238" s="52">
        <v>0</v>
      </c>
      <c r="L238" s="52">
        <v>93.186300000000003</v>
      </c>
      <c r="M238" s="52">
        <v>17.37</v>
      </c>
      <c r="N238" s="52">
        <v>0</v>
      </c>
      <c r="O238" s="52">
        <v>7</v>
      </c>
      <c r="P238" s="2">
        <f t="shared" si="3"/>
        <v>0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495</v>
      </c>
      <c r="B239" s="1">
        <v>0.95833333333333337</v>
      </c>
      <c r="C239" s="52">
        <v>2015</v>
      </c>
      <c r="D239" s="52">
        <v>1</v>
      </c>
      <c r="E239" s="52">
        <v>21</v>
      </c>
      <c r="F239" s="52">
        <v>2004065</v>
      </c>
      <c r="G239" s="52">
        <v>2004065</v>
      </c>
      <c r="H239" s="52">
        <v>269330</v>
      </c>
      <c r="I239" s="52">
        <v>269330</v>
      </c>
      <c r="J239" s="52">
        <v>0</v>
      </c>
      <c r="K239" s="52">
        <v>0</v>
      </c>
      <c r="L239" s="52">
        <v>93.186300000000003</v>
      </c>
      <c r="M239" s="52">
        <v>17.37</v>
      </c>
      <c r="N239" s="52">
        <v>0</v>
      </c>
      <c r="O239" s="52">
        <v>7</v>
      </c>
      <c r="P239" s="2">
        <f t="shared" si="3"/>
        <v>0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494</v>
      </c>
      <c r="B240" s="1">
        <v>0.91666666666666663</v>
      </c>
      <c r="C240" s="52">
        <v>2015</v>
      </c>
      <c r="D240" s="52">
        <v>1</v>
      </c>
      <c r="E240" s="52">
        <v>21</v>
      </c>
      <c r="F240" s="52">
        <v>2004065</v>
      </c>
      <c r="G240" s="52">
        <v>2004065</v>
      </c>
      <c r="H240" s="52">
        <v>269330</v>
      </c>
      <c r="I240" s="52">
        <v>269330</v>
      </c>
      <c r="J240" s="52">
        <v>0</v>
      </c>
      <c r="K240" s="52">
        <v>0</v>
      </c>
      <c r="L240" s="52">
        <v>93.186300000000003</v>
      </c>
      <c r="M240" s="52">
        <v>17.37</v>
      </c>
      <c r="N240" s="52">
        <v>0</v>
      </c>
      <c r="O240" s="52">
        <v>7</v>
      </c>
      <c r="P240" s="2">
        <f t="shared" si="3"/>
        <v>0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493</v>
      </c>
      <c r="B241" s="1">
        <v>0.875</v>
      </c>
      <c r="C241" s="52">
        <v>2015</v>
      </c>
      <c r="D241" s="52">
        <v>1</v>
      </c>
      <c r="E241" s="52">
        <v>21</v>
      </c>
      <c r="F241" s="52">
        <v>2004065</v>
      </c>
      <c r="G241" s="52">
        <v>2004065</v>
      </c>
      <c r="H241" s="52">
        <v>269330</v>
      </c>
      <c r="I241" s="52">
        <v>269330</v>
      </c>
      <c r="J241" s="52">
        <v>0</v>
      </c>
      <c r="K241" s="52">
        <v>0</v>
      </c>
      <c r="L241" s="52">
        <v>93.186300000000003</v>
      </c>
      <c r="M241" s="52">
        <v>17.37</v>
      </c>
      <c r="N241" s="52">
        <v>7.62</v>
      </c>
      <c r="O241" s="52">
        <v>7</v>
      </c>
      <c r="P241" s="2">
        <f t="shared" si="3"/>
        <v>0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492</v>
      </c>
      <c r="B242" s="1">
        <v>0.83333333333333337</v>
      </c>
      <c r="C242" s="52">
        <v>2015</v>
      </c>
      <c r="D242" s="52">
        <v>1</v>
      </c>
      <c r="E242" s="52">
        <v>21</v>
      </c>
      <c r="F242" s="52">
        <v>2004065</v>
      </c>
      <c r="G242" s="52">
        <v>2004065</v>
      </c>
      <c r="H242" s="52">
        <v>269330</v>
      </c>
      <c r="I242" s="52">
        <v>269330</v>
      </c>
      <c r="J242" s="52">
        <v>0</v>
      </c>
      <c r="K242" s="52">
        <v>0</v>
      </c>
      <c r="L242" s="52">
        <v>93.186300000000003</v>
      </c>
      <c r="M242" s="52">
        <v>17.37</v>
      </c>
      <c r="N242" s="52">
        <v>223.27</v>
      </c>
      <c r="O242" s="52">
        <v>7</v>
      </c>
      <c r="P242" s="2">
        <f t="shared" si="3"/>
        <v>68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491</v>
      </c>
      <c r="B243" s="1">
        <v>0.79166666666666663</v>
      </c>
      <c r="C243" s="52">
        <v>2015</v>
      </c>
      <c r="D243" s="52">
        <v>1</v>
      </c>
      <c r="E243" s="52">
        <v>21</v>
      </c>
      <c r="F243" s="52">
        <v>2003997</v>
      </c>
      <c r="G243" s="52">
        <v>2003997</v>
      </c>
      <c r="H243" s="52">
        <v>269321</v>
      </c>
      <c r="I243" s="52">
        <v>269321</v>
      </c>
      <c r="J243" s="52">
        <v>0</v>
      </c>
      <c r="K243" s="52">
        <v>0</v>
      </c>
      <c r="L243" s="52">
        <v>91.971599999999995</v>
      </c>
      <c r="M243" s="52">
        <v>18.010000000000002</v>
      </c>
      <c r="N243" s="52">
        <v>257.73</v>
      </c>
      <c r="O243" s="52">
        <v>7</v>
      </c>
      <c r="P243" s="2">
        <f t="shared" si="3"/>
        <v>230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490</v>
      </c>
      <c r="B244" s="1">
        <v>0.75</v>
      </c>
      <c r="C244" s="52">
        <v>2015</v>
      </c>
      <c r="D244" s="52">
        <v>1</v>
      </c>
      <c r="E244" s="52">
        <v>21</v>
      </c>
      <c r="F244" s="52">
        <v>2003767</v>
      </c>
      <c r="G244" s="52">
        <v>2003767</v>
      </c>
      <c r="H244" s="52">
        <v>269290</v>
      </c>
      <c r="I244" s="52">
        <v>269290</v>
      </c>
      <c r="J244" s="52">
        <v>0</v>
      </c>
      <c r="K244" s="52">
        <v>0</v>
      </c>
      <c r="L244" s="52">
        <v>91.1858</v>
      </c>
      <c r="M244" s="52">
        <v>18.53</v>
      </c>
      <c r="N244" s="52">
        <v>293.7</v>
      </c>
      <c r="O244" s="52">
        <v>7</v>
      </c>
      <c r="P244" s="2">
        <f t="shared" si="3"/>
        <v>264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489</v>
      </c>
      <c r="B245" s="1">
        <v>0.70833333333333337</v>
      </c>
      <c r="C245" s="52">
        <v>2015</v>
      </c>
      <c r="D245" s="52">
        <v>1</v>
      </c>
      <c r="E245" s="52">
        <v>21</v>
      </c>
      <c r="F245" s="52">
        <v>2003503</v>
      </c>
      <c r="G245" s="52">
        <v>2003503</v>
      </c>
      <c r="H245" s="52">
        <v>269254</v>
      </c>
      <c r="I245" s="52">
        <v>269254</v>
      </c>
      <c r="J245" s="52">
        <v>0</v>
      </c>
      <c r="K245" s="52">
        <v>0</v>
      </c>
      <c r="L245" s="52">
        <v>91.313900000000004</v>
      </c>
      <c r="M245" s="52">
        <v>19.39</v>
      </c>
      <c r="N245" s="52">
        <v>242.02</v>
      </c>
      <c r="O245" s="52">
        <v>7</v>
      </c>
      <c r="P245" s="2">
        <f t="shared" si="3"/>
        <v>286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488</v>
      </c>
      <c r="B246" s="1">
        <v>0.66666666666666663</v>
      </c>
      <c r="C246" s="52">
        <v>2015</v>
      </c>
      <c r="D246" s="52">
        <v>1</v>
      </c>
      <c r="E246" s="52">
        <v>21</v>
      </c>
      <c r="F246" s="52">
        <v>2003217</v>
      </c>
      <c r="G246" s="52">
        <v>2003217</v>
      </c>
      <c r="H246" s="52">
        <v>269215</v>
      </c>
      <c r="I246" s="52">
        <v>269215</v>
      </c>
      <c r="J246" s="52">
        <v>0</v>
      </c>
      <c r="K246" s="52">
        <v>0</v>
      </c>
      <c r="L246" s="52">
        <v>91.629000000000005</v>
      </c>
      <c r="M246" s="52">
        <v>20.100000000000001</v>
      </c>
      <c r="N246" s="52">
        <v>287.33999999999997</v>
      </c>
      <c r="O246" s="52">
        <v>7</v>
      </c>
      <c r="P246" s="2">
        <f t="shared" si="3"/>
        <v>243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487</v>
      </c>
      <c r="B247" s="1">
        <v>0.625</v>
      </c>
      <c r="C247" s="52">
        <v>2015</v>
      </c>
      <c r="D247" s="52">
        <v>1</v>
      </c>
      <c r="E247" s="52">
        <v>21</v>
      </c>
      <c r="F247" s="52">
        <v>2002974</v>
      </c>
      <c r="G247" s="52">
        <v>2002974</v>
      </c>
      <c r="H247" s="52">
        <v>269182</v>
      </c>
      <c r="I247" s="52">
        <v>269182</v>
      </c>
      <c r="J247" s="52">
        <v>0</v>
      </c>
      <c r="K247" s="52">
        <v>0</v>
      </c>
      <c r="L247" s="52">
        <v>92.165099999999995</v>
      </c>
      <c r="M247" s="52">
        <v>20.190000000000001</v>
      </c>
      <c r="N247" s="52">
        <v>219.79</v>
      </c>
      <c r="O247" s="52">
        <v>7</v>
      </c>
      <c r="P247" s="2">
        <f t="shared" ref="P247:P310" si="4">F247-F248</f>
        <v>265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486</v>
      </c>
      <c r="B248" s="1">
        <v>0.58333333333333337</v>
      </c>
      <c r="C248" s="52">
        <v>2015</v>
      </c>
      <c r="D248" s="52">
        <v>1</v>
      </c>
      <c r="E248" s="52">
        <v>21</v>
      </c>
      <c r="F248" s="52">
        <v>2002709</v>
      </c>
      <c r="G248" s="52">
        <v>2002709</v>
      </c>
      <c r="H248" s="52">
        <v>269146</v>
      </c>
      <c r="I248" s="52">
        <v>269146</v>
      </c>
      <c r="J248" s="52">
        <v>0</v>
      </c>
      <c r="K248" s="52">
        <v>0</v>
      </c>
      <c r="L248" s="52">
        <v>91.406400000000005</v>
      </c>
      <c r="M248" s="52">
        <v>19.809999999999999</v>
      </c>
      <c r="N248" s="52">
        <v>264.77</v>
      </c>
      <c r="O248" s="52">
        <v>7</v>
      </c>
      <c r="P248" s="2">
        <f t="shared" si="4"/>
        <v>242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485</v>
      </c>
      <c r="B249" s="1">
        <v>0.54166666666666663</v>
      </c>
      <c r="C249" s="52">
        <v>2015</v>
      </c>
      <c r="D249" s="52">
        <v>1</v>
      </c>
      <c r="E249" s="52">
        <v>21</v>
      </c>
      <c r="F249" s="52">
        <v>2002467</v>
      </c>
      <c r="G249" s="52">
        <v>2002467</v>
      </c>
      <c r="H249" s="52">
        <v>269113</v>
      </c>
      <c r="I249" s="52">
        <v>269113</v>
      </c>
      <c r="J249" s="52">
        <v>0</v>
      </c>
      <c r="K249" s="52">
        <v>0</v>
      </c>
      <c r="L249" s="52">
        <v>91.835099999999997</v>
      </c>
      <c r="M249" s="52">
        <v>19.27</v>
      </c>
      <c r="N249" s="52">
        <v>268.39</v>
      </c>
      <c r="O249" s="52">
        <v>7</v>
      </c>
      <c r="P249" s="2">
        <f t="shared" si="4"/>
        <v>273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484</v>
      </c>
      <c r="B250" s="1">
        <v>0.5</v>
      </c>
      <c r="C250" s="52">
        <v>2015</v>
      </c>
      <c r="D250" s="52">
        <v>1</v>
      </c>
      <c r="E250" s="52">
        <v>21</v>
      </c>
      <c r="F250" s="52">
        <v>2002194</v>
      </c>
      <c r="G250" s="52">
        <v>2002194</v>
      </c>
      <c r="H250" s="52">
        <v>269076</v>
      </c>
      <c r="I250" s="52">
        <v>269076</v>
      </c>
      <c r="J250" s="52">
        <v>0</v>
      </c>
      <c r="K250" s="52">
        <v>0</v>
      </c>
      <c r="L250" s="52">
        <v>92.905100000000004</v>
      </c>
      <c r="M250" s="52">
        <v>19</v>
      </c>
      <c r="N250" s="52">
        <v>354.23</v>
      </c>
      <c r="O250" s="52">
        <v>7</v>
      </c>
      <c r="P250" s="2">
        <f t="shared" si="4"/>
        <v>276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483</v>
      </c>
      <c r="B251" s="1">
        <v>0.45833333333333331</v>
      </c>
      <c r="C251" s="52">
        <v>2015</v>
      </c>
      <c r="D251" s="52">
        <v>1</v>
      </c>
      <c r="E251" s="52">
        <v>21</v>
      </c>
      <c r="F251" s="52">
        <v>2001918</v>
      </c>
      <c r="G251" s="52">
        <v>2001918</v>
      </c>
      <c r="H251" s="52">
        <v>269039</v>
      </c>
      <c r="I251" s="52">
        <v>269039</v>
      </c>
      <c r="J251" s="52">
        <v>0</v>
      </c>
      <c r="K251" s="52">
        <v>0</v>
      </c>
      <c r="L251" s="52">
        <v>91.207300000000004</v>
      </c>
      <c r="M251" s="52">
        <v>18.440000000000001</v>
      </c>
      <c r="N251" s="52">
        <v>306.33999999999997</v>
      </c>
      <c r="O251" s="52">
        <v>7</v>
      </c>
      <c r="P251" s="2">
        <f t="shared" si="4"/>
        <v>345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482</v>
      </c>
      <c r="B252" s="1">
        <v>0.41666666666666669</v>
      </c>
      <c r="C252" s="52">
        <v>2015</v>
      </c>
      <c r="D252" s="52">
        <v>1</v>
      </c>
      <c r="E252" s="52">
        <v>21</v>
      </c>
      <c r="F252" s="52">
        <v>2001573</v>
      </c>
      <c r="G252" s="52">
        <v>2001573</v>
      </c>
      <c r="H252" s="52">
        <v>268992</v>
      </c>
      <c r="I252" s="52">
        <v>268992</v>
      </c>
      <c r="J252" s="52">
        <v>0</v>
      </c>
      <c r="K252" s="52">
        <v>0</v>
      </c>
      <c r="L252" s="52">
        <v>90.020399999999995</v>
      </c>
      <c r="M252" s="52">
        <v>17.7</v>
      </c>
      <c r="N252" s="52">
        <v>309.14999999999998</v>
      </c>
      <c r="O252" s="52">
        <v>7</v>
      </c>
      <c r="P252" s="2">
        <f t="shared" si="4"/>
        <v>321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481</v>
      </c>
      <c r="B253" s="1">
        <v>0.375</v>
      </c>
      <c r="C253" s="52">
        <v>2015</v>
      </c>
      <c r="D253" s="52">
        <v>1</v>
      </c>
      <c r="E253" s="52">
        <v>21</v>
      </c>
      <c r="F253" s="52">
        <v>2001252</v>
      </c>
      <c r="G253" s="52">
        <v>2001252</v>
      </c>
      <c r="H253" s="52">
        <v>268948</v>
      </c>
      <c r="I253" s="52">
        <v>268948</v>
      </c>
      <c r="J253" s="52">
        <v>0</v>
      </c>
      <c r="K253" s="52">
        <v>0</v>
      </c>
      <c r="L253" s="52">
        <v>91.157799999999995</v>
      </c>
      <c r="M253" s="52">
        <v>16.97</v>
      </c>
      <c r="N253" s="52">
        <v>297.54000000000002</v>
      </c>
      <c r="O253" s="52">
        <v>7</v>
      </c>
      <c r="P253" s="2">
        <f t="shared" si="4"/>
        <v>288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480</v>
      </c>
      <c r="B254" s="1">
        <v>0.33333333333333331</v>
      </c>
      <c r="C254" s="52">
        <v>2015</v>
      </c>
      <c r="D254" s="52">
        <v>1</v>
      </c>
      <c r="E254" s="52">
        <v>21</v>
      </c>
      <c r="F254" s="52">
        <v>2000964</v>
      </c>
      <c r="G254" s="52">
        <v>2000964</v>
      </c>
      <c r="H254" s="52">
        <v>268909</v>
      </c>
      <c r="I254" s="52">
        <v>268909</v>
      </c>
      <c r="J254" s="52">
        <v>0</v>
      </c>
      <c r="K254" s="52">
        <v>0</v>
      </c>
      <c r="L254" s="52">
        <v>92.104200000000006</v>
      </c>
      <c r="M254" s="52">
        <v>16.87</v>
      </c>
      <c r="N254" s="52">
        <v>290.42</v>
      </c>
      <c r="O254" s="52">
        <v>7</v>
      </c>
      <c r="P254" s="2">
        <f t="shared" si="4"/>
        <v>314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479</v>
      </c>
      <c r="B255" s="1">
        <v>0.29166666666666669</v>
      </c>
      <c r="C255" s="52">
        <v>2015</v>
      </c>
      <c r="D255" s="52">
        <v>1</v>
      </c>
      <c r="E255" s="52">
        <v>21</v>
      </c>
      <c r="F255" s="52">
        <v>2000650</v>
      </c>
      <c r="G255" s="52">
        <v>2000650</v>
      </c>
      <c r="H255" s="52">
        <v>268867</v>
      </c>
      <c r="I255" s="52">
        <v>268867</v>
      </c>
      <c r="J255" s="52">
        <v>0</v>
      </c>
      <c r="K255" s="52">
        <v>0</v>
      </c>
      <c r="L255" s="52">
        <v>91.636099999999999</v>
      </c>
      <c r="M255" s="52">
        <v>16.54</v>
      </c>
      <c r="N255" s="52">
        <v>246</v>
      </c>
      <c r="O255" s="52">
        <v>7</v>
      </c>
      <c r="P255" s="2">
        <f t="shared" si="4"/>
        <v>282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478</v>
      </c>
      <c r="B256" s="1">
        <v>0.25</v>
      </c>
      <c r="C256" s="52">
        <v>2015</v>
      </c>
      <c r="D256" s="52">
        <v>1</v>
      </c>
      <c r="E256" s="52">
        <v>21</v>
      </c>
      <c r="F256" s="52">
        <v>2000368</v>
      </c>
      <c r="G256" s="52">
        <v>2000368</v>
      </c>
      <c r="H256" s="52">
        <v>268829</v>
      </c>
      <c r="I256" s="52">
        <v>268829</v>
      </c>
      <c r="J256" s="52">
        <v>0</v>
      </c>
      <c r="K256" s="52">
        <v>0</v>
      </c>
      <c r="L256" s="52">
        <v>91.254800000000003</v>
      </c>
      <c r="M256" s="52">
        <v>14.81</v>
      </c>
      <c r="N256" s="52">
        <v>0</v>
      </c>
      <c r="O256" s="52">
        <v>7</v>
      </c>
      <c r="P256" s="2">
        <f t="shared" si="4"/>
        <v>172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477</v>
      </c>
      <c r="B257" s="1">
        <v>0.20833333333333334</v>
      </c>
      <c r="C257" s="52">
        <v>2015</v>
      </c>
      <c r="D257" s="52">
        <v>1</v>
      </c>
      <c r="E257" s="52">
        <v>21</v>
      </c>
      <c r="F257" s="52">
        <v>2000196</v>
      </c>
      <c r="G257" s="52">
        <v>2000196</v>
      </c>
      <c r="H257" s="52">
        <v>268806</v>
      </c>
      <c r="I257" s="52">
        <v>268806</v>
      </c>
      <c r="J257" s="52">
        <v>0</v>
      </c>
      <c r="K257" s="52">
        <v>0</v>
      </c>
      <c r="L257" s="52">
        <v>95.690399999999997</v>
      </c>
      <c r="M257" s="52">
        <v>16.149999999999999</v>
      </c>
      <c r="N257" s="52">
        <v>0</v>
      </c>
      <c r="O257" s="52">
        <v>7</v>
      </c>
      <c r="P257" s="2">
        <f t="shared" si="4"/>
        <v>0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476</v>
      </c>
      <c r="B258" s="1">
        <v>0.16666666666666666</v>
      </c>
      <c r="C258" s="52">
        <v>2015</v>
      </c>
      <c r="D258" s="52">
        <v>1</v>
      </c>
      <c r="E258" s="52">
        <v>21</v>
      </c>
      <c r="F258" s="52">
        <v>2000196</v>
      </c>
      <c r="G258" s="52">
        <v>2000196</v>
      </c>
      <c r="H258" s="52">
        <v>268806</v>
      </c>
      <c r="I258" s="52">
        <v>268806</v>
      </c>
      <c r="J258" s="52">
        <v>0</v>
      </c>
      <c r="K258" s="52">
        <v>0</v>
      </c>
      <c r="L258" s="52">
        <v>95.690399999999997</v>
      </c>
      <c r="M258" s="52">
        <v>16.149999999999999</v>
      </c>
      <c r="N258" s="52">
        <v>0</v>
      </c>
      <c r="O258" s="52">
        <v>7</v>
      </c>
      <c r="P258" s="2">
        <f t="shared" si="4"/>
        <v>0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475</v>
      </c>
      <c r="B259" s="1">
        <v>0.125</v>
      </c>
      <c r="C259" s="52">
        <v>2015</v>
      </c>
      <c r="D259" s="52">
        <v>1</v>
      </c>
      <c r="E259" s="52">
        <v>21</v>
      </c>
      <c r="F259" s="52">
        <v>2000196</v>
      </c>
      <c r="G259" s="52">
        <v>2000196</v>
      </c>
      <c r="H259" s="52">
        <v>268806</v>
      </c>
      <c r="I259" s="52">
        <v>268806</v>
      </c>
      <c r="J259" s="52">
        <v>0</v>
      </c>
      <c r="K259" s="52">
        <v>0</v>
      </c>
      <c r="L259" s="52">
        <v>95.690399999999997</v>
      </c>
      <c r="M259" s="52">
        <v>16.149999999999999</v>
      </c>
      <c r="N259" s="52">
        <v>0</v>
      </c>
      <c r="O259" s="52">
        <v>7</v>
      </c>
      <c r="P259" s="2">
        <f t="shared" si="4"/>
        <v>0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474</v>
      </c>
      <c r="B260" s="1">
        <v>8.3333333333333329E-2</v>
      </c>
      <c r="C260" s="52">
        <v>2015</v>
      </c>
      <c r="D260" s="52">
        <v>1</v>
      </c>
      <c r="E260" s="52">
        <v>21</v>
      </c>
      <c r="F260" s="52">
        <v>2000196</v>
      </c>
      <c r="G260" s="52">
        <v>2000196</v>
      </c>
      <c r="H260" s="52">
        <v>268806</v>
      </c>
      <c r="I260" s="52">
        <v>268806</v>
      </c>
      <c r="J260" s="52">
        <v>0</v>
      </c>
      <c r="K260" s="52">
        <v>0</v>
      </c>
      <c r="L260" s="52">
        <v>95.690399999999997</v>
      </c>
      <c r="M260" s="52">
        <v>16.149999999999999</v>
      </c>
      <c r="N260" s="52">
        <v>0</v>
      </c>
      <c r="O260" s="52">
        <v>7</v>
      </c>
      <c r="P260" s="2">
        <f t="shared" si="4"/>
        <v>0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473</v>
      </c>
      <c r="B261" s="1">
        <v>4.1666666666666664E-2</v>
      </c>
      <c r="C261" s="52">
        <v>2015</v>
      </c>
      <c r="D261" s="52">
        <v>1</v>
      </c>
      <c r="E261" s="52">
        <v>21</v>
      </c>
      <c r="F261" s="52">
        <v>2000196</v>
      </c>
      <c r="G261" s="52">
        <v>2000196</v>
      </c>
      <c r="H261" s="52">
        <v>268806</v>
      </c>
      <c r="I261" s="52">
        <v>268806</v>
      </c>
      <c r="J261" s="52">
        <v>0</v>
      </c>
      <c r="K261" s="52">
        <v>0</v>
      </c>
      <c r="L261" s="52">
        <v>95.690399999999997</v>
      </c>
      <c r="M261" s="52">
        <v>16.149999999999999</v>
      </c>
      <c r="N261" s="52">
        <v>0</v>
      </c>
      <c r="O261" s="52">
        <v>7</v>
      </c>
      <c r="P261" s="2">
        <f t="shared" si="4"/>
        <v>0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472</v>
      </c>
      <c r="B262" s="1">
        <v>0</v>
      </c>
      <c r="C262" s="52">
        <v>2015</v>
      </c>
      <c r="D262" s="52">
        <v>1</v>
      </c>
      <c r="E262" s="52">
        <v>21</v>
      </c>
      <c r="F262" s="52">
        <v>2000196</v>
      </c>
      <c r="G262" s="52">
        <v>2000196</v>
      </c>
      <c r="H262" s="52">
        <v>268806</v>
      </c>
      <c r="I262" s="52">
        <v>268806</v>
      </c>
      <c r="J262" s="52">
        <v>0</v>
      </c>
      <c r="K262" s="52">
        <v>0</v>
      </c>
      <c r="L262" s="52">
        <v>95.690399999999997</v>
      </c>
      <c r="M262" s="52">
        <v>16.149999999999999</v>
      </c>
      <c r="N262" s="52">
        <v>0</v>
      </c>
      <c r="O262" s="52">
        <v>7</v>
      </c>
      <c r="P262" s="2">
        <f t="shared" si="4"/>
        <v>0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471</v>
      </c>
      <c r="B263" s="1">
        <v>0.95833333333333337</v>
      </c>
      <c r="C263" s="52">
        <v>2015</v>
      </c>
      <c r="D263" s="52">
        <v>1</v>
      </c>
      <c r="E263" s="52">
        <v>20</v>
      </c>
      <c r="F263" s="52">
        <v>2000196</v>
      </c>
      <c r="G263" s="52">
        <v>2000196</v>
      </c>
      <c r="H263" s="52">
        <v>268806</v>
      </c>
      <c r="I263" s="52">
        <v>268806</v>
      </c>
      <c r="J263" s="52">
        <v>0</v>
      </c>
      <c r="K263" s="52">
        <v>0</v>
      </c>
      <c r="L263" s="52">
        <v>95.690399999999997</v>
      </c>
      <c r="M263" s="52">
        <v>16.149999999999999</v>
      </c>
      <c r="N263" s="52">
        <v>0</v>
      </c>
      <c r="O263" s="52">
        <v>7</v>
      </c>
      <c r="P263" s="2">
        <f t="shared" si="4"/>
        <v>0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470</v>
      </c>
      <c r="B264" s="1">
        <v>0.91666666666666663</v>
      </c>
      <c r="C264" s="52">
        <v>2015</v>
      </c>
      <c r="D264" s="52">
        <v>1</v>
      </c>
      <c r="E264" s="52">
        <v>20</v>
      </c>
      <c r="F264" s="52">
        <v>2000196</v>
      </c>
      <c r="G264" s="52">
        <v>2000196</v>
      </c>
      <c r="H264" s="52">
        <v>268806</v>
      </c>
      <c r="I264" s="52">
        <v>268806</v>
      </c>
      <c r="J264" s="52">
        <v>0</v>
      </c>
      <c r="K264" s="52">
        <v>0</v>
      </c>
      <c r="L264" s="52">
        <v>95.690399999999997</v>
      </c>
      <c r="M264" s="52">
        <v>16.149999999999999</v>
      </c>
      <c r="N264" s="52">
        <v>0</v>
      </c>
      <c r="O264" s="52">
        <v>7</v>
      </c>
      <c r="P264" s="2">
        <f t="shared" si="4"/>
        <v>0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469</v>
      </c>
      <c r="B265" s="1">
        <v>0.875</v>
      </c>
      <c r="C265" s="52">
        <v>2015</v>
      </c>
      <c r="D265" s="52">
        <v>1</v>
      </c>
      <c r="E265" s="52">
        <v>20</v>
      </c>
      <c r="F265" s="52">
        <v>2000196</v>
      </c>
      <c r="G265" s="52">
        <v>2000196</v>
      </c>
      <c r="H265" s="52">
        <v>268806</v>
      </c>
      <c r="I265" s="52">
        <v>268806</v>
      </c>
      <c r="J265" s="52">
        <v>0</v>
      </c>
      <c r="K265" s="52">
        <v>0</v>
      </c>
      <c r="L265" s="52">
        <v>95.690399999999997</v>
      </c>
      <c r="M265" s="52">
        <v>16.149999999999999</v>
      </c>
      <c r="N265" s="52">
        <v>7.73</v>
      </c>
      <c r="O265" s="52">
        <v>7</v>
      </c>
      <c r="P265" s="2">
        <f t="shared" si="4"/>
        <v>7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468</v>
      </c>
      <c r="B266" s="1">
        <v>0.83333333333333337</v>
      </c>
      <c r="C266" s="52">
        <v>2015</v>
      </c>
      <c r="D266" s="52">
        <v>1</v>
      </c>
      <c r="E266" s="52">
        <v>20</v>
      </c>
      <c r="F266" s="52">
        <v>2000189</v>
      </c>
      <c r="G266" s="52">
        <v>2000189</v>
      </c>
      <c r="H266" s="52">
        <v>268805</v>
      </c>
      <c r="I266" s="52">
        <v>268805</v>
      </c>
      <c r="J266" s="52">
        <v>0</v>
      </c>
      <c r="K266" s="52">
        <v>0</v>
      </c>
      <c r="L266" s="52">
        <v>95.712900000000005</v>
      </c>
      <c r="M266" s="52">
        <v>18.75</v>
      </c>
      <c r="N266" s="52">
        <v>0</v>
      </c>
      <c r="O266" s="52">
        <v>7</v>
      </c>
      <c r="P266" s="2">
        <f t="shared" si="4"/>
        <v>0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467</v>
      </c>
      <c r="B267" s="1">
        <v>0.79166666666666663</v>
      </c>
      <c r="C267" s="52">
        <v>2015</v>
      </c>
      <c r="D267" s="52">
        <v>1</v>
      </c>
      <c r="E267" s="52">
        <v>20</v>
      </c>
      <c r="F267" s="52">
        <v>2000189</v>
      </c>
      <c r="G267" s="52">
        <v>2000189</v>
      </c>
      <c r="H267" s="52">
        <v>268805</v>
      </c>
      <c r="I267" s="52">
        <v>268805</v>
      </c>
      <c r="J267" s="52">
        <v>0</v>
      </c>
      <c r="K267" s="52">
        <v>0</v>
      </c>
      <c r="L267" s="52">
        <v>95.712900000000005</v>
      </c>
      <c r="M267" s="52">
        <v>18.75</v>
      </c>
      <c r="N267" s="52">
        <v>61.19</v>
      </c>
      <c r="O267" s="52">
        <v>7</v>
      </c>
      <c r="P267" s="2">
        <f t="shared" si="4"/>
        <v>0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466</v>
      </c>
      <c r="B268" s="1">
        <v>0.75</v>
      </c>
      <c r="C268" s="52">
        <v>2015</v>
      </c>
      <c r="D268" s="52">
        <v>1</v>
      </c>
      <c r="E268" s="52">
        <v>20</v>
      </c>
      <c r="F268" s="52">
        <v>2000189</v>
      </c>
      <c r="G268" s="52">
        <v>2000189</v>
      </c>
      <c r="H268" s="52">
        <v>268805</v>
      </c>
      <c r="I268" s="52">
        <v>268805</v>
      </c>
      <c r="J268" s="52">
        <v>0</v>
      </c>
      <c r="K268" s="52">
        <v>0</v>
      </c>
      <c r="L268" s="52">
        <v>95.712900000000005</v>
      </c>
      <c r="M268" s="52">
        <v>18.75</v>
      </c>
      <c r="N268" s="52">
        <v>229.31</v>
      </c>
      <c r="O268" s="52">
        <v>7</v>
      </c>
      <c r="P268" s="2">
        <f t="shared" si="4"/>
        <v>108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465</v>
      </c>
      <c r="B269" s="1">
        <v>0.70833333333333337</v>
      </c>
      <c r="C269" s="52">
        <v>2015</v>
      </c>
      <c r="D269" s="52">
        <v>1</v>
      </c>
      <c r="E269" s="52">
        <v>20</v>
      </c>
      <c r="F269" s="52">
        <v>2000081</v>
      </c>
      <c r="G269" s="52">
        <v>2000081</v>
      </c>
      <c r="H269" s="52">
        <v>268791</v>
      </c>
      <c r="I269" s="52">
        <v>268791</v>
      </c>
      <c r="J269" s="52">
        <v>0</v>
      </c>
      <c r="K269" s="52">
        <v>0</v>
      </c>
      <c r="L269" s="52">
        <v>95.267099999999999</v>
      </c>
      <c r="M269" s="52">
        <v>19.239999999999998</v>
      </c>
      <c r="N269" s="52">
        <v>182.16</v>
      </c>
      <c r="O269" s="52">
        <v>7</v>
      </c>
      <c r="P269" s="2">
        <f t="shared" si="4"/>
        <v>251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464</v>
      </c>
      <c r="B270" s="1">
        <v>0.66666666666666663</v>
      </c>
      <c r="C270" s="52">
        <v>2015</v>
      </c>
      <c r="D270" s="52">
        <v>1</v>
      </c>
      <c r="E270" s="52">
        <v>20</v>
      </c>
      <c r="F270" s="52">
        <v>1999830</v>
      </c>
      <c r="G270" s="52">
        <v>1999830</v>
      </c>
      <c r="H270" s="52">
        <v>268758</v>
      </c>
      <c r="I270" s="52">
        <v>268758</v>
      </c>
      <c r="J270" s="52">
        <v>0</v>
      </c>
      <c r="K270" s="52">
        <v>0</v>
      </c>
      <c r="L270" s="52">
        <v>95.033799999999999</v>
      </c>
      <c r="M270" s="52">
        <v>20.29</v>
      </c>
      <c r="N270" s="52">
        <v>195.16</v>
      </c>
      <c r="O270" s="52">
        <v>7</v>
      </c>
      <c r="P270" s="2">
        <f t="shared" si="4"/>
        <v>159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463</v>
      </c>
      <c r="B271" s="1">
        <v>0.625</v>
      </c>
      <c r="C271" s="52">
        <v>2015</v>
      </c>
      <c r="D271" s="52">
        <v>1</v>
      </c>
      <c r="E271" s="52">
        <v>20</v>
      </c>
      <c r="F271" s="52">
        <v>1999671</v>
      </c>
      <c r="G271" s="52">
        <v>1999671</v>
      </c>
      <c r="H271" s="52">
        <v>268737</v>
      </c>
      <c r="I271" s="52">
        <v>268737</v>
      </c>
      <c r="J271" s="52">
        <v>0</v>
      </c>
      <c r="K271" s="52">
        <v>0</v>
      </c>
      <c r="L271" s="52">
        <v>93.561400000000006</v>
      </c>
      <c r="M271" s="52">
        <v>20.05</v>
      </c>
      <c r="N271" s="52">
        <v>260.33999999999997</v>
      </c>
      <c r="O271" s="52">
        <v>7</v>
      </c>
      <c r="P271" s="2">
        <f t="shared" si="4"/>
        <v>217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462</v>
      </c>
      <c r="B272" s="1">
        <v>0.58333333333333337</v>
      </c>
      <c r="C272" s="52">
        <v>2015</v>
      </c>
      <c r="D272" s="52">
        <v>1</v>
      </c>
      <c r="E272" s="52">
        <v>20</v>
      </c>
      <c r="F272" s="52">
        <v>1999454</v>
      </c>
      <c r="G272" s="52">
        <v>1999454</v>
      </c>
      <c r="H272" s="52">
        <v>268708</v>
      </c>
      <c r="I272" s="52">
        <v>268708</v>
      </c>
      <c r="J272" s="52">
        <v>0</v>
      </c>
      <c r="K272" s="52">
        <v>0</v>
      </c>
      <c r="L272" s="52">
        <v>92.841099999999997</v>
      </c>
      <c r="M272" s="52">
        <v>19.670000000000002</v>
      </c>
      <c r="N272" s="52">
        <v>267.05</v>
      </c>
      <c r="O272" s="52">
        <v>7</v>
      </c>
      <c r="P272" s="2">
        <f t="shared" si="4"/>
        <v>268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461</v>
      </c>
      <c r="B273" s="1">
        <v>0.54166666666666663</v>
      </c>
      <c r="C273" s="52">
        <v>2015</v>
      </c>
      <c r="D273" s="52">
        <v>1</v>
      </c>
      <c r="E273" s="52">
        <v>20</v>
      </c>
      <c r="F273" s="52">
        <v>1999186</v>
      </c>
      <c r="G273" s="52">
        <v>1999186</v>
      </c>
      <c r="H273" s="52">
        <v>268672</v>
      </c>
      <c r="I273" s="52">
        <v>268672</v>
      </c>
      <c r="J273" s="52">
        <v>0</v>
      </c>
      <c r="K273" s="52">
        <v>0</v>
      </c>
      <c r="L273" s="52">
        <v>92.125900000000001</v>
      </c>
      <c r="M273" s="52">
        <v>19.239999999999998</v>
      </c>
      <c r="N273" s="52">
        <v>274.52</v>
      </c>
      <c r="O273" s="52">
        <v>7</v>
      </c>
      <c r="P273" s="2">
        <f t="shared" si="4"/>
        <v>259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460</v>
      </c>
      <c r="B274" s="1">
        <v>0.5</v>
      </c>
      <c r="C274" s="52">
        <v>2015</v>
      </c>
      <c r="D274" s="52">
        <v>1</v>
      </c>
      <c r="E274" s="52">
        <v>20</v>
      </c>
      <c r="F274" s="52">
        <v>1998927</v>
      </c>
      <c r="G274" s="52">
        <v>1998927</v>
      </c>
      <c r="H274" s="52">
        <v>268637</v>
      </c>
      <c r="I274" s="52">
        <v>268637</v>
      </c>
      <c r="J274" s="52">
        <v>0</v>
      </c>
      <c r="K274" s="52">
        <v>0</v>
      </c>
      <c r="L274" s="52">
        <v>92.387299999999996</v>
      </c>
      <c r="M274" s="52">
        <v>18.73</v>
      </c>
      <c r="N274" s="52">
        <v>243.45</v>
      </c>
      <c r="O274" s="52">
        <v>7</v>
      </c>
      <c r="P274" s="2">
        <f t="shared" si="4"/>
        <v>290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459</v>
      </c>
      <c r="B275" s="1">
        <v>0.45833333333333331</v>
      </c>
      <c r="C275" s="52">
        <v>2015</v>
      </c>
      <c r="D275" s="52">
        <v>1</v>
      </c>
      <c r="E275" s="52">
        <v>20</v>
      </c>
      <c r="F275" s="52">
        <v>1998637</v>
      </c>
      <c r="G275" s="52">
        <v>1998637</v>
      </c>
      <c r="H275" s="52">
        <v>268598</v>
      </c>
      <c r="I275" s="52">
        <v>268598</v>
      </c>
      <c r="J275" s="52">
        <v>0</v>
      </c>
      <c r="K275" s="52">
        <v>0</v>
      </c>
      <c r="L275" s="52">
        <v>91.249600000000001</v>
      </c>
      <c r="M275" s="52">
        <v>17.489999999999998</v>
      </c>
      <c r="N275" s="52">
        <v>287.24</v>
      </c>
      <c r="O275" s="52">
        <v>7</v>
      </c>
      <c r="P275" s="2">
        <f t="shared" si="4"/>
        <v>236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458</v>
      </c>
      <c r="B276" s="1">
        <v>0.41666666666666669</v>
      </c>
      <c r="C276" s="52">
        <v>2015</v>
      </c>
      <c r="D276" s="52">
        <v>1</v>
      </c>
      <c r="E276" s="52">
        <v>20</v>
      </c>
      <c r="F276" s="52">
        <v>1998401</v>
      </c>
      <c r="G276" s="52">
        <v>1998401</v>
      </c>
      <c r="H276" s="52">
        <v>268566</v>
      </c>
      <c r="I276" s="52">
        <v>268566</v>
      </c>
      <c r="J276" s="52">
        <v>0</v>
      </c>
      <c r="K276" s="52">
        <v>0</v>
      </c>
      <c r="L276" s="52">
        <v>90.445800000000006</v>
      </c>
      <c r="M276" s="52">
        <v>16.97</v>
      </c>
      <c r="N276" s="52">
        <v>259.62</v>
      </c>
      <c r="O276" s="52">
        <v>7</v>
      </c>
      <c r="P276" s="2">
        <f t="shared" si="4"/>
        <v>279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457</v>
      </c>
      <c r="B277" s="1">
        <v>0.375</v>
      </c>
      <c r="C277" s="52">
        <v>2015</v>
      </c>
      <c r="D277" s="52">
        <v>1</v>
      </c>
      <c r="E277" s="52">
        <v>20</v>
      </c>
      <c r="F277" s="52">
        <v>1998122</v>
      </c>
      <c r="G277" s="52">
        <v>1998122</v>
      </c>
      <c r="H277" s="52">
        <v>268528</v>
      </c>
      <c r="I277" s="52">
        <v>268528</v>
      </c>
      <c r="J277" s="52">
        <v>0</v>
      </c>
      <c r="K277" s="52">
        <v>0</v>
      </c>
      <c r="L277" s="52">
        <v>92.050200000000004</v>
      </c>
      <c r="M277" s="52">
        <v>16.29</v>
      </c>
      <c r="N277" s="52">
        <v>262.76</v>
      </c>
      <c r="O277" s="52">
        <v>7</v>
      </c>
      <c r="P277" s="2">
        <f t="shared" si="4"/>
        <v>261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456</v>
      </c>
      <c r="B278" s="1">
        <v>0.33333333333333331</v>
      </c>
      <c r="C278" s="52">
        <v>2015</v>
      </c>
      <c r="D278" s="52">
        <v>1</v>
      </c>
      <c r="E278" s="52">
        <v>20</v>
      </c>
      <c r="F278" s="52">
        <v>1997861</v>
      </c>
      <c r="G278" s="52">
        <v>1997861</v>
      </c>
      <c r="H278" s="52">
        <v>268493</v>
      </c>
      <c r="I278" s="52">
        <v>268493</v>
      </c>
      <c r="J278" s="52">
        <v>0</v>
      </c>
      <c r="K278" s="52">
        <v>0</v>
      </c>
      <c r="L278" s="52">
        <v>92.355000000000004</v>
      </c>
      <c r="M278" s="52">
        <v>15.76</v>
      </c>
      <c r="N278" s="52">
        <v>261.06</v>
      </c>
      <c r="O278" s="52">
        <v>7</v>
      </c>
      <c r="P278" s="2">
        <f t="shared" si="4"/>
        <v>240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455</v>
      </c>
      <c r="B279" s="1">
        <v>0.29166666666666669</v>
      </c>
      <c r="C279" s="52">
        <v>2015</v>
      </c>
      <c r="D279" s="52">
        <v>1</v>
      </c>
      <c r="E279" s="52">
        <v>20</v>
      </c>
      <c r="F279" s="52">
        <v>1997621</v>
      </c>
      <c r="G279" s="52">
        <v>1997621</v>
      </c>
      <c r="H279" s="52">
        <v>268461</v>
      </c>
      <c r="I279" s="52">
        <v>268461</v>
      </c>
      <c r="J279" s="52">
        <v>0</v>
      </c>
      <c r="K279" s="52">
        <v>0</v>
      </c>
      <c r="L279" s="52">
        <v>91.689700000000002</v>
      </c>
      <c r="M279" s="52">
        <v>15.3</v>
      </c>
      <c r="N279" s="52">
        <v>167.12</v>
      </c>
      <c r="O279" s="52">
        <v>7</v>
      </c>
      <c r="P279" s="2">
        <f t="shared" si="4"/>
        <v>255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454</v>
      </c>
      <c r="B280" s="1">
        <v>0.25</v>
      </c>
      <c r="C280" s="52">
        <v>2015</v>
      </c>
      <c r="D280" s="52">
        <v>1</v>
      </c>
      <c r="E280" s="52">
        <v>20</v>
      </c>
      <c r="F280" s="52">
        <v>1997366</v>
      </c>
      <c r="G280" s="52">
        <v>1997366</v>
      </c>
      <c r="H280" s="52">
        <v>268427</v>
      </c>
      <c r="I280" s="52">
        <v>268427</v>
      </c>
      <c r="J280" s="52">
        <v>0</v>
      </c>
      <c r="K280" s="52">
        <v>0</v>
      </c>
      <c r="L280" s="52">
        <v>91.951400000000007</v>
      </c>
      <c r="M280" s="52">
        <v>12.27</v>
      </c>
      <c r="N280" s="52">
        <v>0</v>
      </c>
      <c r="O280" s="52">
        <v>7</v>
      </c>
      <c r="P280" s="2">
        <f t="shared" si="4"/>
        <v>128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453</v>
      </c>
      <c r="B281" s="1">
        <v>0.20833333333333334</v>
      </c>
      <c r="C281" s="52">
        <v>2015</v>
      </c>
      <c r="D281" s="52">
        <v>1</v>
      </c>
      <c r="E281" s="52">
        <v>20</v>
      </c>
      <c r="F281" s="52">
        <v>1997238</v>
      </c>
      <c r="G281" s="52">
        <v>1997238</v>
      </c>
      <c r="H281" s="52">
        <v>268410</v>
      </c>
      <c r="I281" s="52">
        <v>268410</v>
      </c>
      <c r="J281" s="52">
        <v>0</v>
      </c>
      <c r="K281" s="52">
        <v>0</v>
      </c>
      <c r="L281" s="52">
        <v>91.76</v>
      </c>
      <c r="M281" s="52">
        <v>17.2</v>
      </c>
      <c r="N281" s="52">
        <v>0</v>
      </c>
      <c r="O281" s="52">
        <v>7</v>
      </c>
      <c r="P281" s="2">
        <f t="shared" si="4"/>
        <v>0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452</v>
      </c>
      <c r="B282" s="1">
        <v>0.16666666666666666</v>
      </c>
      <c r="C282" s="52">
        <v>2015</v>
      </c>
      <c r="D282" s="52">
        <v>1</v>
      </c>
      <c r="E282" s="52">
        <v>20</v>
      </c>
      <c r="F282" s="52">
        <v>1997238</v>
      </c>
      <c r="G282" s="52">
        <v>1997238</v>
      </c>
      <c r="H282" s="52">
        <v>268410</v>
      </c>
      <c r="I282" s="52">
        <v>268410</v>
      </c>
      <c r="J282" s="52">
        <v>0</v>
      </c>
      <c r="K282" s="52">
        <v>0</v>
      </c>
      <c r="L282" s="52">
        <v>91.76</v>
      </c>
      <c r="M282" s="52">
        <v>17.2</v>
      </c>
      <c r="N282" s="52">
        <v>0</v>
      </c>
      <c r="O282" s="52">
        <v>7</v>
      </c>
      <c r="P282" s="2">
        <f t="shared" si="4"/>
        <v>0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451</v>
      </c>
      <c r="B283" s="1">
        <v>0.125</v>
      </c>
      <c r="C283" s="52">
        <v>2015</v>
      </c>
      <c r="D283" s="52">
        <v>1</v>
      </c>
      <c r="E283" s="52">
        <v>20</v>
      </c>
      <c r="F283" s="52">
        <v>1997238</v>
      </c>
      <c r="G283" s="52">
        <v>1997238</v>
      </c>
      <c r="H283" s="52">
        <v>268410</v>
      </c>
      <c r="I283" s="52">
        <v>268410</v>
      </c>
      <c r="J283" s="52">
        <v>0</v>
      </c>
      <c r="K283" s="52">
        <v>0</v>
      </c>
      <c r="L283" s="52">
        <v>91.76</v>
      </c>
      <c r="M283" s="52">
        <v>17.2</v>
      </c>
      <c r="N283" s="52">
        <v>0</v>
      </c>
      <c r="O283" s="52">
        <v>7</v>
      </c>
      <c r="P283" s="2">
        <f t="shared" si="4"/>
        <v>0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450</v>
      </c>
      <c r="B284" s="1">
        <v>8.3333333333333329E-2</v>
      </c>
      <c r="C284" s="52">
        <v>2015</v>
      </c>
      <c r="D284" s="52">
        <v>1</v>
      </c>
      <c r="E284" s="52">
        <v>20</v>
      </c>
      <c r="F284" s="52">
        <v>1997238</v>
      </c>
      <c r="G284" s="52">
        <v>1997238</v>
      </c>
      <c r="H284" s="52">
        <v>268410</v>
      </c>
      <c r="I284" s="52">
        <v>268410</v>
      </c>
      <c r="J284" s="52">
        <v>0</v>
      </c>
      <c r="K284" s="52">
        <v>0</v>
      </c>
      <c r="L284" s="52">
        <v>91.76</v>
      </c>
      <c r="M284" s="52">
        <v>17.2</v>
      </c>
      <c r="N284" s="52">
        <v>0</v>
      </c>
      <c r="O284" s="52">
        <v>7</v>
      </c>
      <c r="P284" s="2">
        <f t="shared" si="4"/>
        <v>0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449</v>
      </c>
      <c r="B285" s="1">
        <v>4.1666666666666664E-2</v>
      </c>
      <c r="C285" s="52">
        <v>2015</v>
      </c>
      <c r="D285" s="52">
        <v>1</v>
      </c>
      <c r="E285" s="52">
        <v>20</v>
      </c>
      <c r="F285" s="52">
        <v>1997238</v>
      </c>
      <c r="G285" s="52">
        <v>1997238</v>
      </c>
      <c r="H285" s="52">
        <v>268410</v>
      </c>
      <c r="I285" s="52">
        <v>268410</v>
      </c>
      <c r="J285" s="52">
        <v>0</v>
      </c>
      <c r="K285" s="52">
        <v>0</v>
      </c>
      <c r="L285" s="52">
        <v>91.76</v>
      </c>
      <c r="M285" s="52">
        <v>17.2</v>
      </c>
      <c r="N285" s="52">
        <v>0</v>
      </c>
      <c r="O285" s="52">
        <v>7</v>
      </c>
      <c r="P285" s="2">
        <f t="shared" si="4"/>
        <v>0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448</v>
      </c>
      <c r="B286" s="1">
        <v>0</v>
      </c>
      <c r="C286" s="52">
        <v>2015</v>
      </c>
      <c r="D286" s="52">
        <v>1</v>
      </c>
      <c r="E286" s="52">
        <v>20</v>
      </c>
      <c r="F286" s="52">
        <v>1997238</v>
      </c>
      <c r="G286" s="52">
        <v>1997238</v>
      </c>
      <c r="H286" s="52">
        <v>268410</v>
      </c>
      <c r="I286" s="52">
        <v>268410</v>
      </c>
      <c r="J286" s="52">
        <v>0</v>
      </c>
      <c r="K286" s="52">
        <v>0</v>
      </c>
      <c r="L286" s="52">
        <v>91.76</v>
      </c>
      <c r="M286" s="52">
        <v>17.2</v>
      </c>
      <c r="N286" s="52">
        <v>0</v>
      </c>
      <c r="O286" s="52">
        <v>7</v>
      </c>
      <c r="P286" s="2">
        <f t="shared" si="4"/>
        <v>0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447</v>
      </c>
      <c r="B287" s="1">
        <v>0.95833333333333337</v>
      </c>
      <c r="C287" s="52">
        <v>2015</v>
      </c>
      <c r="D287" s="52">
        <v>1</v>
      </c>
      <c r="E287" s="52">
        <v>19</v>
      </c>
      <c r="F287" s="52">
        <v>1997238</v>
      </c>
      <c r="G287" s="52">
        <v>1997238</v>
      </c>
      <c r="H287" s="52">
        <v>268410</v>
      </c>
      <c r="I287" s="52">
        <v>268410</v>
      </c>
      <c r="J287" s="52">
        <v>0</v>
      </c>
      <c r="K287" s="52">
        <v>0</v>
      </c>
      <c r="L287" s="52">
        <v>91.76</v>
      </c>
      <c r="M287" s="52">
        <v>17.2</v>
      </c>
      <c r="N287" s="52">
        <v>0</v>
      </c>
      <c r="O287" s="52">
        <v>7</v>
      </c>
      <c r="P287" s="2">
        <f t="shared" si="4"/>
        <v>0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446</v>
      </c>
      <c r="B288" s="1">
        <v>0.91666666666666663</v>
      </c>
      <c r="C288" s="52">
        <v>2015</v>
      </c>
      <c r="D288" s="52">
        <v>1</v>
      </c>
      <c r="E288" s="52">
        <v>19</v>
      </c>
      <c r="F288" s="52">
        <v>1997238</v>
      </c>
      <c r="G288" s="52">
        <v>1997238</v>
      </c>
      <c r="H288" s="52">
        <v>268410</v>
      </c>
      <c r="I288" s="52">
        <v>268410</v>
      </c>
      <c r="J288" s="52">
        <v>0</v>
      </c>
      <c r="K288" s="52">
        <v>0</v>
      </c>
      <c r="L288" s="52">
        <v>91.76</v>
      </c>
      <c r="M288" s="52">
        <v>17.2</v>
      </c>
      <c r="N288" s="52">
        <v>103.98</v>
      </c>
      <c r="O288" s="52">
        <v>7</v>
      </c>
      <c r="P288" s="2">
        <f t="shared" si="4"/>
        <v>0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445</v>
      </c>
      <c r="B289" s="1">
        <v>0.875</v>
      </c>
      <c r="C289" s="52">
        <v>2015</v>
      </c>
      <c r="D289" s="52">
        <v>1</v>
      </c>
      <c r="E289" s="52">
        <v>19</v>
      </c>
      <c r="F289" s="52">
        <v>1997238</v>
      </c>
      <c r="G289" s="52">
        <v>1997238</v>
      </c>
      <c r="H289" s="52">
        <v>268410</v>
      </c>
      <c r="I289" s="52">
        <v>268410</v>
      </c>
      <c r="J289" s="52">
        <v>0</v>
      </c>
      <c r="K289" s="52">
        <v>0</v>
      </c>
      <c r="L289" s="52">
        <v>91.76</v>
      </c>
      <c r="M289" s="52">
        <v>17.2</v>
      </c>
      <c r="N289" s="52">
        <v>232.8</v>
      </c>
      <c r="O289" s="52">
        <v>7</v>
      </c>
      <c r="P289" s="2">
        <f t="shared" si="4"/>
        <v>179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444</v>
      </c>
      <c r="B290" s="1">
        <v>0.83333333333333337</v>
      </c>
      <c r="C290" s="52">
        <v>2015</v>
      </c>
      <c r="D290" s="52">
        <v>1</v>
      </c>
      <c r="E290" s="52">
        <v>19</v>
      </c>
      <c r="F290" s="52">
        <v>1997059</v>
      </c>
      <c r="G290" s="52">
        <v>1997059</v>
      </c>
      <c r="H290" s="52">
        <v>268386</v>
      </c>
      <c r="I290" s="52">
        <v>268386</v>
      </c>
      <c r="J290" s="52">
        <v>0</v>
      </c>
      <c r="K290" s="52">
        <v>0</v>
      </c>
      <c r="L290" s="52">
        <v>93.578800000000001</v>
      </c>
      <c r="M290" s="52">
        <v>17.03</v>
      </c>
      <c r="N290" s="52">
        <v>142.52000000000001</v>
      </c>
      <c r="O290" s="52">
        <v>7</v>
      </c>
      <c r="P290" s="2">
        <f t="shared" si="4"/>
        <v>196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443</v>
      </c>
      <c r="B291" s="1">
        <v>0.79166666666666663</v>
      </c>
      <c r="C291" s="52">
        <v>2015</v>
      </c>
      <c r="D291" s="52">
        <v>1</v>
      </c>
      <c r="E291" s="52">
        <v>19</v>
      </c>
      <c r="F291" s="52">
        <v>1996863</v>
      </c>
      <c r="G291" s="52">
        <v>1996863</v>
      </c>
      <c r="H291" s="52">
        <v>268360</v>
      </c>
      <c r="I291" s="52">
        <v>268360</v>
      </c>
      <c r="J291" s="52">
        <v>0</v>
      </c>
      <c r="K291" s="52">
        <v>0</v>
      </c>
      <c r="L291" s="52">
        <v>92.294499999999999</v>
      </c>
      <c r="M291" s="52">
        <v>17.66</v>
      </c>
      <c r="N291" s="52">
        <v>237.39</v>
      </c>
      <c r="O291" s="52">
        <v>7</v>
      </c>
      <c r="P291" s="2">
        <f t="shared" si="4"/>
        <v>179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442</v>
      </c>
      <c r="B292" s="1">
        <v>0.75</v>
      </c>
      <c r="C292" s="52">
        <v>2015</v>
      </c>
      <c r="D292" s="52">
        <v>1</v>
      </c>
      <c r="E292" s="52">
        <v>19</v>
      </c>
      <c r="F292" s="52">
        <v>1996684</v>
      </c>
      <c r="G292" s="52">
        <v>1996684</v>
      </c>
      <c r="H292" s="52">
        <v>268336</v>
      </c>
      <c r="I292" s="52">
        <v>268336</v>
      </c>
      <c r="J292" s="52">
        <v>0</v>
      </c>
      <c r="K292" s="52">
        <v>0</v>
      </c>
      <c r="L292" s="52">
        <v>91.857900000000001</v>
      </c>
      <c r="M292" s="52">
        <v>18.55</v>
      </c>
      <c r="N292" s="52">
        <v>257.68</v>
      </c>
      <c r="O292" s="52">
        <v>7</v>
      </c>
      <c r="P292" s="2">
        <f t="shared" si="4"/>
        <v>222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441</v>
      </c>
      <c r="B293" s="1">
        <v>0.70833333333333337</v>
      </c>
      <c r="C293" s="52">
        <v>2015</v>
      </c>
      <c r="D293" s="52">
        <v>1</v>
      </c>
      <c r="E293" s="52">
        <v>19</v>
      </c>
      <c r="F293" s="52">
        <v>1996462</v>
      </c>
      <c r="G293" s="52">
        <v>1996462</v>
      </c>
      <c r="H293" s="52">
        <v>268306</v>
      </c>
      <c r="I293" s="52">
        <v>268306</v>
      </c>
      <c r="J293" s="52">
        <v>0</v>
      </c>
      <c r="K293" s="52">
        <v>0</v>
      </c>
      <c r="L293" s="52">
        <v>91.782600000000002</v>
      </c>
      <c r="M293" s="52">
        <v>19.41</v>
      </c>
      <c r="N293" s="52">
        <v>220.15</v>
      </c>
      <c r="O293" s="52">
        <v>7</v>
      </c>
      <c r="P293" s="2">
        <f t="shared" si="4"/>
        <v>258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440</v>
      </c>
      <c r="B294" s="1">
        <v>0.66666666666666663</v>
      </c>
      <c r="C294" s="52">
        <v>2015</v>
      </c>
      <c r="D294" s="52">
        <v>1</v>
      </c>
      <c r="E294" s="52">
        <v>19</v>
      </c>
      <c r="F294" s="52">
        <v>1996204</v>
      </c>
      <c r="G294" s="52">
        <v>1996204</v>
      </c>
      <c r="H294" s="52">
        <v>268271</v>
      </c>
      <c r="I294" s="52">
        <v>268271</v>
      </c>
      <c r="J294" s="52">
        <v>0</v>
      </c>
      <c r="K294" s="52">
        <v>0</v>
      </c>
      <c r="L294" s="52">
        <v>91.713899999999995</v>
      </c>
      <c r="M294" s="52">
        <v>19.61</v>
      </c>
      <c r="N294" s="52">
        <v>223.51</v>
      </c>
      <c r="O294" s="52">
        <v>7</v>
      </c>
      <c r="P294" s="2">
        <f t="shared" si="4"/>
        <v>228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439</v>
      </c>
      <c r="B295" s="1">
        <v>0.625</v>
      </c>
      <c r="C295" s="52">
        <v>2015</v>
      </c>
      <c r="D295" s="52">
        <v>1</v>
      </c>
      <c r="E295" s="52">
        <v>19</v>
      </c>
      <c r="F295" s="52">
        <v>1995976</v>
      </c>
      <c r="G295" s="52">
        <v>1995976</v>
      </c>
      <c r="H295" s="52">
        <v>268240</v>
      </c>
      <c r="I295" s="52">
        <v>268240</v>
      </c>
      <c r="J295" s="52">
        <v>0</v>
      </c>
      <c r="K295" s="52">
        <v>0</v>
      </c>
      <c r="L295" s="52">
        <v>92.853499999999997</v>
      </c>
      <c r="M295" s="52">
        <v>19.149999999999999</v>
      </c>
      <c r="N295" s="52">
        <v>265.77</v>
      </c>
      <c r="O295" s="52">
        <v>7</v>
      </c>
      <c r="P295" s="2">
        <f t="shared" si="4"/>
        <v>224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438</v>
      </c>
      <c r="B296" s="1">
        <v>0.58333333333333337</v>
      </c>
      <c r="C296" s="52">
        <v>2015</v>
      </c>
      <c r="D296" s="52">
        <v>1</v>
      </c>
      <c r="E296" s="52">
        <v>19</v>
      </c>
      <c r="F296" s="52">
        <v>1995752</v>
      </c>
      <c r="G296" s="52">
        <v>1995752</v>
      </c>
      <c r="H296" s="52">
        <v>268210</v>
      </c>
      <c r="I296" s="52">
        <v>268210</v>
      </c>
      <c r="J296" s="52">
        <v>0</v>
      </c>
      <c r="K296" s="52">
        <v>0</v>
      </c>
      <c r="L296" s="52">
        <v>91.588399999999993</v>
      </c>
      <c r="M296" s="52">
        <v>18.8</v>
      </c>
      <c r="N296" s="52">
        <v>265.89</v>
      </c>
      <c r="O296" s="52">
        <v>7</v>
      </c>
      <c r="P296" s="2">
        <f t="shared" si="4"/>
        <v>258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437</v>
      </c>
      <c r="B297" s="1">
        <v>0.54166666666666663</v>
      </c>
      <c r="C297" s="52">
        <v>2015</v>
      </c>
      <c r="D297" s="52">
        <v>1</v>
      </c>
      <c r="E297" s="52">
        <v>19</v>
      </c>
      <c r="F297" s="52">
        <v>1995494</v>
      </c>
      <c r="G297" s="52">
        <v>1995494</v>
      </c>
      <c r="H297" s="52">
        <v>268175</v>
      </c>
      <c r="I297" s="52">
        <v>268175</v>
      </c>
      <c r="J297" s="52">
        <v>0</v>
      </c>
      <c r="K297" s="52">
        <v>0</v>
      </c>
      <c r="L297" s="52">
        <v>91.934200000000004</v>
      </c>
      <c r="M297" s="52">
        <v>19.010000000000002</v>
      </c>
      <c r="N297" s="52">
        <v>326.25</v>
      </c>
      <c r="O297" s="52">
        <v>7</v>
      </c>
      <c r="P297" s="2">
        <f t="shared" si="4"/>
        <v>302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436</v>
      </c>
      <c r="B298" s="1">
        <v>0.5</v>
      </c>
      <c r="C298" s="52">
        <v>2015</v>
      </c>
      <c r="D298" s="52">
        <v>1</v>
      </c>
      <c r="E298" s="52">
        <v>19</v>
      </c>
      <c r="F298" s="52">
        <v>1995192</v>
      </c>
      <c r="G298" s="52">
        <v>1995192</v>
      </c>
      <c r="H298" s="52">
        <v>268134</v>
      </c>
      <c r="I298" s="52">
        <v>268134</v>
      </c>
      <c r="J298" s="52">
        <v>0</v>
      </c>
      <c r="K298" s="52">
        <v>0</v>
      </c>
      <c r="L298" s="52">
        <v>92.427199999999999</v>
      </c>
      <c r="M298" s="52">
        <v>18.88</v>
      </c>
      <c r="N298" s="52">
        <v>244.13</v>
      </c>
      <c r="O298" s="52">
        <v>7</v>
      </c>
      <c r="P298" s="2">
        <f t="shared" si="4"/>
        <v>275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435</v>
      </c>
      <c r="B299" s="1">
        <v>0.45833333333333331</v>
      </c>
      <c r="C299" s="52">
        <v>2015</v>
      </c>
      <c r="D299" s="52">
        <v>1</v>
      </c>
      <c r="E299" s="52">
        <v>19</v>
      </c>
      <c r="F299" s="52">
        <v>1994917</v>
      </c>
      <c r="G299" s="52">
        <v>1994917</v>
      </c>
      <c r="H299" s="52">
        <v>268097</v>
      </c>
      <c r="I299" s="52">
        <v>268097</v>
      </c>
      <c r="J299" s="52">
        <v>0</v>
      </c>
      <c r="K299" s="52">
        <v>0</v>
      </c>
      <c r="L299" s="52">
        <v>91.574299999999994</v>
      </c>
      <c r="M299" s="52">
        <v>17.89</v>
      </c>
      <c r="N299" s="52">
        <v>207.94</v>
      </c>
      <c r="O299" s="52">
        <v>7</v>
      </c>
      <c r="P299" s="2">
        <f t="shared" si="4"/>
        <v>244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434</v>
      </c>
      <c r="B300" s="1">
        <v>0.41666666666666669</v>
      </c>
      <c r="C300" s="52">
        <v>2015</v>
      </c>
      <c r="D300" s="52">
        <v>1</v>
      </c>
      <c r="E300" s="52">
        <v>19</v>
      </c>
      <c r="F300" s="52">
        <v>1994673</v>
      </c>
      <c r="G300" s="52">
        <v>1994673</v>
      </c>
      <c r="H300" s="52">
        <v>268064</v>
      </c>
      <c r="I300" s="52">
        <v>268064</v>
      </c>
      <c r="J300" s="52">
        <v>0</v>
      </c>
      <c r="K300" s="52">
        <v>0</v>
      </c>
      <c r="L300" s="52">
        <v>91.937799999999996</v>
      </c>
      <c r="M300" s="52">
        <v>16.97</v>
      </c>
      <c r="N300" s="52">
        <v>254.9</v>
      </c>
      <c r="O300" s="52">
        <v>7</v>
      </c>
      <c r="P300" s="2">
        <f t="shared" si="4"/>
        <v>224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433</v>
      </c>
      <c r="B301" s="1">
        <v>0.375</v>
      </c>
      <c r="C301" s="52">
        <v>2015</v>
      </c>
      <c r="D301" s="52">
        <v>1</v>
      </c>
      <c r="E301" s="52">
        <v>19</v>
      </c>
      <c r="F301" s="52">
        <v>1994449</v>
      </c>
      <c r="G301" s="52">
        <v>1994449</v>
      </c>
      <c r="H301" s="52">
        <v>268034</v>
      </c>
      <c r="I301" s="52">
        <v>268034</v>
      </c>
      <c r="J301" s="52">
        <v>0</v>
      </c>
      <c r="K301" s="52">
        <v>0</v>
      </c>
      <c r="L301" s="52">
        <v>92.393699999999995</v>
      </c>
      <c r="M301" s="52">
        <v>16.39</v>
      </c>
      <c r="N301" s="52">
        <v>232.83</v>
      </c>
      <c r="O301" s="52">
        <v>7</v>
      </c>
      <c r="P301" s="2">
        <f t="shared" si="4"/>
        <v>269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432</v>
      </c>
      <c r="B302" s="1">
        <v>0.33333333333333331</v>
      </c>
      <c r="C302" s="52">
        <v>2015</v>
      </c>
      <c r="D302" s="52">
        <v>1</v>
      </c>
      <c r="E302" s="52">
        <v>19</v>
      </c>
      <c r="F302" s="52">
        <v>1994180</v>
      </c>
      <c r="G302" s="52">
        <v>1994180</v>
      </c>
      <c r="H302" s="52">
        <v>267998</v>
      </c>
      <c r="I302" s="52">
        <v>267998</v>
      </c>
      <c r="J302" s="52">
        <v>0</v>
      </c>
      <c r="K302" s="52">
        <v>0</v>
      </c>
      <c r="L302" s="52">
        <v>92.7393</v>
      </c>
      <c r="M302" s="52">
        <v>15.94</v>
      </c>
      <c r="N302" s="52">
        <v>196.16</v>
      </c>
      <c r="O302" s="52">
        <v>7</v>
      </c>
      <c r="P302" s="2">
        <f t="shared" si="4"/>
        <v>241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431</v>
      </c>
      <c r="B303" s="1">
        <v>0.29166666666666669</v>
      </c>
      <c r="C303" s="52">
        <v>2015</v>
      </c>
      <c r="D303" s="52">
        <v>1</v>
      </c>
      <c r="E303" s="52">
        <v>19</v>
      </c>
      <c r="F303" s="52">
        <v>1993939</v>
      </c>
      <c r="G303" s="52">
        <v>1993939</v>
      </c>
      <c r="H303" s="52">
        <v>267966</v>
      </c>
      <c r="I303" s="52">
        <v>267966</v>
      </c>
      <c r="J303" s="52">
        <v>0</v>
      </c>
      <c r="K303" s="52">
        <v>0</v>
      </c>
      <c r="L303" s="52">
        <v>92.3767</v>
      </c>
      <c r="M303" s="52">
        <v>16.190000000000001</v>
      </c>
      <c r="N303" s="52">
        <v>299.93</v>
      </c>
      <c r="O303" s="52">
        <v>7</v>
      </c>
      <c r="P303" s="2">
        <f t="shared" si="4"/>
        <v>255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430</v>
      </c>
      <c r="B304" s="1">
        <v>0.25</v>
      </c>
      <c r="C304" s="52">
        <v>2015</v>
      </c>
      <c r="D304" s="52">
        <v>1</v>
      </c>
      <c r="E304" s="52">
        <v>19</v>
      </c>
      <c r="F304" s="52">
        <v>1993684</v>
      </c>
      <c r="G304" s="52">
        <v>1993684</v>
      </c>
      <c r="H304" s="52">
        <v>267932</v>
      </c>
      <c r="I304" s="52">
        <v>267932</v>
      </c>
      <c r="J304" s="52">
        <v>0</v>
      </c>
      <c r="K304" s="52">
        <v>0</v>
      </c>
      <c r="L304" s="52">
        <v>91.751000000000005</v>
      </c>
      <c r="M304" s="52">
        <v>13.36</v>
      </c>
      <c r="N304" s="52">
        <v>0</v>
      </c>
      <c r="O304" s="52">
        <v>7</v>
      </c>
      <c r="P304" s="2">
        <f t="shared" si="4"/>
        <v>158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429</v>
      </c>
      <c r="B305" s="1">
        <v>0.20833333333333334</v>
      </c>
      <c r="C305" s="52">
        <v>2015</v>
      </c>
      <c r="D305" s="52">
        <v>1</v>
      </c>
      <c r="E305" s="52">
        <v>19</v>
      </c>
      <c r="F305" s="52">
        <v>1993526</v>
      </c>
      <c r="G305" s="52">
        <v>1993526</v>
      </c>
      <c r="H305" s="52">
        <v>267911</v>
      </c>
      <c r="I305" s="52">
        <v>267911</v>
      </c>
      <c r="J305" s="52">
        <v>0</v>
      </c>
      <c r="K305" s="52">
        <v>0</v>
      </c>
      <c r="L305" s="52">
        <v>91.968000000000004</v>
      </c>
      <c r="M305" s="52">
        <v>18.57</v>
      </c>
      <c r="N305" s="52">
        <v>0</v>
      </c>
      <c r="O305" s="52">
        <v>7</v>
      </c>
      <c r="P305" s="2">
        <f t="shared" si="4"/>
        <v>0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428</v>
      </c>
      <c r="B306" s="1">
        <v>0.16666666666666666</v>
      </c>
      <c r="C306" s="52">
        <v>2015</v>
      </c>
      <c r="D306" s="52">
        <v>1</v>
      </c>
      <c r="E306" s="52">
        <v>19</v>
      </c>
      <c r="F306" s="52">
        <v>1993526</v>
      </c>
      <c r="G306" s="52">
        <v>1993526</v>
      </c>
      <c r="H306" s="52">
        <v>267911</v>
      </c>
      <c r="I306" s="52">
        <v>267911</v>
      </c>
      <c r="J306" s="52">
        <v>0</v>
      </c>
      <c r="K306" s="52">
        <v>0</v>
      </c>
      <c r="L306" s="52">
        <v>91.968000000000004</v>
      </c>
      <c r="M306" s="52">
        <v>18.57</v>
      </c>
      <c r="N306" s="52">
        <v>0</v>
      </c>
      <c r="O306" s="52">
        <v>7</v>
      </c>
      <c r="P306" s="2">
        <f t="shared" si="4"/>
        <v>0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427</v>
      </c>
      <c r="B307" s="1">
        <v>0.125</v>
      </c>
      <c r="C307" s="52">
        <v>2015</v>
      </c>
      <c r="D307" s="52">
        <v>1</v>
      </c>
      <c r="E307" s="52">
        <v>19</v>
      </c>
      <c r="F307" s="52">
        <v>1993526</v>
      </c>
      <c r="G307" s="52">
        <v>1993526</v>
      </c>
      <c r="H307" s="52">
        <v>267911</v>
      </c>
      <c r="I307" s="52">
        <v>267911</v>
      </c>
      <c r="J307" s="52">
        <v>0</v>
      </c>
      <c r="K307" s="52">
        <v>0</v>
      </c>
      <c r="L307" s="52">
        <v>91.968000000000004</v>
      </c>
      <c r="M307" s="52">
        <v>18.57</v>
      </c>
      <c r="N307" s="52">
        <v>0</v>
      </c>
      <c r="O307" s="52">
        <v>7</v>
      </c>
      <c r="P307" s="2">
        <f t="shared" si="4"/>
        <v>0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426</v>
      </c>
      <c r="B308" s="1">
        <v>8.3333333333333329E-2</v>
      </c>
      <c r="C308" s="52">
        <v>2015</v>
      </c>
      <c r="D308" s="52">
        <v>1</v>
      </c>
      <c r="E308" s="52">
        <v>19</v>
      </c>
      <c r="F308" s="52">
        <v>1993526</v>
      </c>
      <c r="G308" s="52">
        <v>1993526</v>
      </c>
      <c r="H308" s="52">
        <v>267911</v>
      </c>
      <c r="I308" s="52">
        <v>267911</v>
      </c>
      <c r="J308" s="52">
        <v>0</v>
      </c>
      <c r="K308" s="52">
        <v>0</v>
      </c>
      <c r="L308" s="52">
        <v>91.968000000000004</v>
      </c>
      <c r="M308" s="52">
        <v>18.57</v>
      </c>
      <c r="N308" s="52">
        <v>0</v>
      </c>
      <c r="O308" s="52">
        <v>7</v>
      </c>
      <c r="P308" s="2">
        <f t="shared" si="4"/>
        <v>0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425</v>
      </c>
      <c r="B309" s="1">
        <v>4.1666666666666664E-2</v>
      </c>
      <c r="C309" s="52">
        <v>2015</v>
      </c>
      <c r="D309" s="52">
        <v>1</v>
      </c>
      <c r="E309" s="52">
        <v>19</v>
      </c>
      <c r="F309" s="52">
        <v>1993526</v>
      </c>
      <c r="G309" s="52">
        <v>1993526</v>
      </c>
      <c r="H309" s="52">
        <v>267911</v>
      </c>
      <c r="I309" s="52">
        <v>267911</v>
      </c>
      <c r="J309" s="52">
        <v>0</v>
      </c>
      <c r="K309" s="52">
        <v>0</v>
      </c>
      <c r="L309" s="52">
        <v>91.968000000000004</v>
      </c>
      <c r="M309" s="52">
        <v>18.57</v>
      </c>
      <c r="N309" s="52">
        <v>0</v>
      </c>
      <c r="O309" s="52">
        <v>7</v>
      </c>
      <c r="P309" s="2">
        <f t="shared" si="4"/>
        <v>0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424</v>
      </c>
      <c r="B310" s="1">
        <v>0</v>
      </c>
      <c r="C310" s="52">
        <v>2015</v>
      </c>
      <c r="D310" s="52">
        <v>1</v>
      </c>
      <c r="E310" s="52">
        <v>19</v>
      </c>
      <c r="F310" s="52">
        <v>1993526</v>
      </c>
      <c r="G310" s="52">
        <v>1993526</v>
      </c>
      <c r="H310" s="52">
        <v>267911</v>
      </c>
      <c r="I310" s="52">
        <v>267911</v>
      </c>
      <c r="J310" s="52">
        <v>0</v>
      </c>
      <c r="K310" s="52">
        <v>0</v>
      </c>
      <c r="L310" s="52">
        <v>91.968000000000004</v>
      </c>
      <c r="M310" s="52">
        <v>18.57</v>
      </c>
      <c r="N310" s="52">
        <v>0</v>
      </c>
      <c r="O310" s="52">
        <v>7</v>
      </c>
      <c r="P310" s="2">
        <f t="shared" si="4"/>
        <v>0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423</v>
      </c>
      <c r="B311" s="1">
        <v>0.95833333333333337</v>
      </c>
      <c r="C311" s="52">
        <v>2015</v>
      </c>
      <c r="D311" s="52">
        <v>1</v>
      </c>
      <c r="E311" s="52">
        <v>18</v>
      </c>
      <c r="F311" s="52">
        <v>1993526</v>
      </c>
      <c r="G311" s="52">
        <v>1993526</v>
      </c>
      <c r="H311" s="52">
        <v>267911</v>
      </c>
      <c r="I311" s="52">
        <v>267911</v>
      </c>
      <c r="J311" s="52">
        <v>0</v>
      </c>
      <c r="K311" s="52">
        <v>0</v>
      </c>
      <c r="L311" s="52">
        <v>91.968000000000004</v>
      </c>
      <c r="M311" s="52">
        <v>18.57</v>
      </c>
      <c r="N311" s="52">
        <v>0</v>
      </c>
      <c r="O311" s="52">
        <v>7</v>
      </c>
      <c r="P311" s="2">
        <f t="shared" ref="P311:P374" si="5">F311-F312</f>
        <v>0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422</v>
      </c>
      <c r="B312" s="1">
        <v>0.91666666666666663</v>
      </c>
      <c r="C312" s="52">
        <v>2015</v>
      </c>
      <c r="D312" s="52">
        <v>1</v>
      </c>
      <c r="E312" s="52">
        <v>18</v>
      </c>
      <c r="F312" s="52">
        <v>1993526</v>
      </c>
      <c r="G312" s="52">
        <v>1993526</v>
      </c>
      <c r="H312" s="52">
        <v>267911</v>
      </c>
      <c r="I312" s="52">
        <v>267911</v>
      </c>
      <c r="J312" s="52">
        <v>0</v>
      </c>
      <c r="K312" s="52">
        <v>0</v>
      </c>
      <c r="L312" s="52">
        <v>91.968000000000004</v>
      </c>
      <c r="M312" s="52">
        <v>18.57</v>
      </c>
      <c r="N312" s="52">
        <v>0</v>
      </c>
      <c r="O312" s="52">
        <v>7</v>
      </c>
      <c r="P312" s="2">
        <f t="shared" si="5"/>
        <v>0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421</v>
      </c>
      <c r="B313" s="1">
        <v>0.875</v>
      </c>
      <c r="C313" s="52">
        <v>2015</v>
      </c>
      <c r="D313" s="52">
        <v>1</v>
      </c>
      <c r="E313" s="52">
        <v>18</v>
      </c>
      <c r="F313" s="52">
        <v>1993526</v>
      </c>
      <c r="G313" s="52">
        <v>1993526</v>
      </c>
      <c r="H313" s="52">
        <v>267911</v>
      </c>
      <c r="I313" s="52">
        <v>267911</v>
      </c>
      <c r="J313" s="52">
        <v>0</v>
      </c>
      <c r="K313" s="52">
        <v>0</v>
      </c>
      <c r="L313" s="52">
        <v>91.968000000000004</v>
      </c>
      <c r="M313" s="52">
        <v>18.57</v>
      </c>
      <c r="N313" s="52">
        <v>0</v>
      </c>
      <c r="O313" s="52">
        <v>7</v>
      </c>
      <c r="P313" s="2">
        <f t="shared" si="5"/>
        <v>0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420</v>
      </c>
      <c r="B314" s="1">
        <v>0.83333333333333337</v>
      </c>
      <c r="C314" s="52">
        <v>2015</v>
      </c>
      <c r="D314" s="52">
        <v>1</v>
      </c>
      <c r="E314" s="52">
        <v>18</v>
      </c>
      <c r="F314" s="52">
        <v>1993526</v>
      </c>
      <c r="G314" s="52">
        <v>1993526</v>
      </c>
      <c r="H314" s="52">
        <v>267911</v>
      </c>
      <c r="I314" s="52">
        <v>267911</v>
      </c>
      <c r="J314" s="52">
        <v>0</v>
      </c>
      <c r="K314" s="52">
        <v>0</v>
      </c>
      <c r="L314" s="52">
        <v>91.968000000000004</v>
      </c>
      <c r="M314" s="52">
        <v>18.57</v>
      </c>
      <c r="N314" s="52">
        <v>0</v>
      </c>
      <c r="O314" s="52">
        <v>7</v>
      </c>
      <c r="P314" s="2">
        <f t="shared" si="5"/>
        <v>0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419</v>
      </c>
      <c r="B315" s="1">
        <v>0.79166666666666663</v>
      </c>
      <c r="C315" s="52">
        <v>2015</v>
      </c>
      <c r="D315" s="52">
        <v>1</v>
      </c>
      <c r="E315" s="52">
        <v>18</v>
      </c>
      <c r="F315" s="52">
        <v>1993526</v>
      </c>
      <c r="G315" s="52">
        <v>1993526</v>
      </c>
      <c r="H315" s="52">
        <v>267911</v>
      </c>
      <c r="I315" s="52">
        <v>267911</v>
      </c>
      <c r="J315" s="52">
        <v>0</v>
      </c>
      <c r="K315" s="52">
        <v>0</v>
      </c>
      <c r="L315" s="52">
        <v>91.968000000000004</v>
      </c>
      <c r="M315" s="52">
        <v>18.57</v>
      </c>
      <c r="N315" s="52">
        <v>0</v>
      </c>
      <c r="O315" s="52">
        <v>7</v>
      </c>
      <c r="P315" s="2">
        <f t="shared" si="5"/>
        <v>0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418</v>
      </c>
      <c r="B316" s="1">
        <v>0.75</v>
      </c>
      <c r="C316" s="52">
        <v>2015</v>
      </c>
      <c r="D316" s="52">
        <v>1</v>
      </c>
      <c r="E316" s="52">
        <v>18</v>
      </c>
      <c r="F316" s="52">
        <v>1993526</v>
      </c>
      <c r="G316" s="52">
        <v>1993526</v>
      </c>
      <c r="H316" s="52">
        <v>267911</v>
      </c>
      <c r="I316" s="52">
        <v>267911</v>
      </c>
      <c r="J316" s="52">
        <v>0</v>
      </c>
      <c r="K316" s="52">
        <v>0</v>
      </c>
      <c r="L316" s="52">
        <v>91.968000000000004</v>
      </c>
      <c r="M316" s="52">
        <v>18.57</v>
      </c>
      <c r="N316" s="52">
        <v>0</v>
      </c>
      <c r="O316" s="52">
        <v>7</v>
      </c>
      <c r="P316" s="2">
        <f t="shared" si="5"/>
        <v>0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417</v>
      </c>
      <c r="B317" s="1">
        <v>0.70833333333333337</v>
      </c>
      <c r="C317" s="52">
        <v>2015</v>
      </c>
      <c r="D317" s="52">
        <v>1</v>
      </c>
      <c r="E317" s="52">
        <v>18</v>
      </c>
      <c r="F317" s="52">
        <v>1993526</v>
      </c>
      <c r="G317" s="52">
        <v>1993526</v>
      </c>
      <c r="H317" s="52">
        <v>267911</v>
      </c>
      <c r="I317" s="52">
        <v>267911</v>
      </c>
      <c r="J317" s="52">
        <v>0</v>
      </c>
      <c r="K317" s="52">
        <v>0</v>
      </c>
      <c r="L317" s="52">
        <v>91.968000000000004</v>
      </c>
      <c r="M317" s="52">
        <v>18.57</v>
      </c>
      <c r="N317" s="52">
        <v>0</v>
      </c>
      <c r="O317" s="52">
        <v>7</v>
      </c>
      <c r="P317" s="2">
        <f t="shared" si="5"/>
        <v>0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416</v>
      </c>
      <c r="B318" s="1">
        <v>0.66666666666666663</v>
      </c>
      <c r="C318" s="52">
        <v>2015</v>
      </c>
      <c r="D318" s="52">
        <v>1</v>
      </c>
      <c r="E318" s="52">
        <v>18</v>
      </c>
      <c r="F318" s="52">
        <v>1993526</v>
      </c>
      <c r="G318" s="52">
        <v>1993526</v>
      </c>
      <c r="H318" s="52">
        <v>267911</v>
      </c>
      <c r="I318" s="52">
        <v>267911</v>
      </c>
      <c r="J318" s="52">
        <v>0</v>
      </c>
      <c r="K318" s="52">
        <v>0</v>
      </c>
      <c r="L318" s="52">
        <v>91.968000000000004</v>
      </c>
      <c r="M318" s="52">
        <v>18.57</v>
      </c>
      <c r="N318" s="52">
        <v>0</v>
      </c>
      <c r="O318" s="52">
        <v>7</v>
      </c>
      <c r="P318" s="2">
        <f t="shared" si="5"/>
        <v>0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415</v>
      </c>
      <c r="B319" s="1">
        <v>0.625</v>
      </c>
      <c r="C319" s="52">
        <v>2015</v>
      </c>
      <c r="D319" s="52">
        <v>1</v>
      </c>
      <c r="E319" s="52">
        <v>18</v>
      </c>
      <c r="F319" s="52">
        <v>1993526</v>
      </c>
      <c r="G319" s="52">
        <v>1993526</v>
      </c>
      <c r="H319" s="52">
        <v>267911</v>
      </c>
      <c r="I319" s="52">
        <v>267911</v>
      </c>
      <c r="J319" s="52">
        <v>0</v>
      </c>
      <c r="K319" s="52">
        <v>0</v>
      </c>
      <c r="L319" s="52">
        <v>91.968000000000004</v>
      </c>
      <c r="M319" s="52">
        <v>18.57</v>
      </c>
      <c r="N319" s="52">
        <v>0</v>
      </c>
      <c r="O319" s="52">
        <v>7</v>
      </c>
      <c r="P319" s="2">
        <f t="shared" si="5"/>
        <v>0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414</v>
      </c>
      <c r="B320" s="1">
        <v>0.58333333333333337</v>
      </c>
      <c r="C320" s="52">
        <v>2015</v>
      </c>
      <c r="D320" s="52">
        <v>1</v>
      </c>
      <c r="E320" s="52">
        <v>18</v>
      </c>
      <c r="F320" s="52">
        <v>1993526</v>
      </c>
      <c r="G320" s="52">
        <v>1993526</v>
      </c>
      <c r="H320" s="52">
        <v>267911</v>
      </c>
      <c r="I320" s="52">
        <v>267911</v>
      </c>
      <c r="J320" s="52">
        <v>0</v>
      </c>
      <c r="K320" s="52">
        <v>0</v>
      </c>
      <c r="L320" s="52">
        <v>91.968000000000004</v>
      </c>
      <c r="M320" s="52">
        <v>18.57</v>
      </c>
      <c r="N320" s="52">
        <v>103.5</v>
      </c>
      <c r="O320" s="52">
        <v>7</v>
      </c>
      <c r="P320" s="2">
        <f t="shared" si="5"/>
        <v>0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413</v>
      </c>
      <c r="B321" s="1">
        <v>0.54166666666666663</v>
      </c>
      <c r="C321" s="52">
        <v>2015</v>
      </c>
      <c r="D321" s="52">
        <v>1</v>
      </c>
      <c r="E321" s="52">
        <v>18</v>
      </c>
      <c r="F321" s="52">
        <v>1993526</v>
      </c>
      <c r="G321" s="52">
        <v>1993526</v>
      </c>
      <c r="H321" s="52">
        <v>267911</v>
      </c>
      <c r="I321" s="52">
        <v>267911</v>
      </c>
      <c r="J321" s="52">
        <v>0</v>
      </c>
      <c r="K321" s="52">
        <v>0</v>
      </c>
      <c r="L321" s="52">
        <v>91.968000000000004</v>
      </c>
      <c r="M321" s="52">
        <v>18.57</v>
      </c>
      <c r="N321" s="52">
        <v>59.69</v>
      </c>
      <c r="O321" s="52">
        <v>7</v>
      </c>
      <c r="P321" s="2">
        <f t="shared" si="5"/>
        <v>148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412</v>
      </c>
      <c r="B322" s="1">
        <v>0.5</v>
      </c>
      <c r="C322" s="52">
        <v>2015</v>
      </c>
      <c r="D322" s="52">
        <v>1</v>
      </c>
      <c r="E322" s="52">
        <v>18</v>
      </c>
      <c r="F322" s="52">
        <v>1993378</v>
      </c>
      <c r="G322" s="52">
        <v>1993378</v>
      </c>
      <c r="H322" s="52">
        <v>267891</v>
      </c>
      <c r="I322" s="52">
        <v>267891</v>
      </c>
      <c r="J322" s="52">
        <v>0</v>
      </c>
      <c r="K322" s="52">
        <v>0</v>
      </c>
      <c r="L322" s="52">
        <v>93.695800000000006</v>
      </c>
      <c r="M322" s="52">
        <v>17.649999999999999</v>
      </c>
      <c r="N322" s="52">
        <v>68.209999999999994</v>
      </c>
      <c r="O322" s="52">
        <v>7</v>
      </c>
      <c r="P322" s="2">
        <f t="shared" si="5"/>
        <v>16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411</v>
      </c>
      <c r="B323" s="1">
        <v>0.45833333333333331</v>
      </c>
      <c r="C323" s="52">
        <v>2015</v>
      </c>
      <c r="D323" s="52">
        <v>1</v>
      </c>
      <c r="E323" s="52">
        <v>18</v>
      </c>
      <c r="F323" s="52">
        <v>1993362</v>
      </c>
      <c r="G323" s="52">
        <v>1993362</v>
      </c>
      <c r="H323" s="52">
        <v>267889</v>
      </c>
      <c r="I323" s="52">
        <v>267889</v>
      </c>
      <c r="J323" s="52">
        <v>0</v>
      </c>
      <c r="K323" s="52">
        <v>0</v>
      </c>
      <c r="L323" s="52">
        <v>92.957700000000003</v>
      </c>
      <c r="M323" s="52">
        <v>14.94</v>
      </c>
      <c r="N323" s="52">
        <v>0</v>
      </c>
      <c r="O323" s="52">
        <v>7</v>
      </c>
      <c r="P323" s="2">
        <f t="shared" si="5"/>
        <v>68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410</v>
      </c>
      <c r="B324" s="1">
        <v>0.41666666666666669</v>
      </c>
      <c r="C324" s="52">
        <v>2015</v>
      </c>
      <c r="D324" s="52">
        <v>1</v>
      </c>
      <c r="E324" s="52">
        <v>18</v>
      </c>
      <c r="F324" s="52">
        <v>1993294</v>
      </c>
      <c r="G324" s="52">
        <v>1993294</v>
      </c>
      <c r="H324" s="52">
        <v>267880</v>
      </c>
      <c r="I324" s="52">
        <v>267880</v>
      </c>
      <c r="J324" s="52">
        <v>0</v>
      </c>
      <c r="K324" s="52">
        <v>0</v>
      </c>
      <c r="L324" s="52">
        <v>92.583799999999997</v>
      </c>
      <c r="M324" s="52">
        <v>17.89</v>
      </c>
      <c r="N324" s="52">
        <v>0</v>
      </c>
      <c r="O324" s="52">
        <v>7</v>
      </c>
      <c r="P324" s="2">
        <f t="shared" si="5"/>
        <v>0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409</v>
      </c>
      <c r="B325" s="1">
        <v>0.375</v>
      </c>
      <c r="C325" s="52">
        <v>2015</v>
      </c>
      <c r="D325" s="52">
        <v>1</v>
      </c>
      <c r="E325" s="52">
        <v>18</v>
      </c>
      <c r="F325" s="52">
        <v>1993294</v>
      </c>
      <c r="G325" s="52">
        <v>1993294</v>
      </c>
      <c r="H325" s="52">
        <v>267880</v>
      </c>
      <c r="I325" s="52">
        <v>267880</v>
      </c>
      <c r="J325" s="52">
        <v>0</v>
      </c>
      <c r="K325" s="52">
        <v>0</v>
      </c>
      <c r="L325" s="52">
        <v>92.583799999999997</v>
      </c>
      <c r="M325" s="52">
        <v>17.89</v>
      </c>
      <c r="N325" s="52">
        <v>0</v>
      </c>
      <c r="O325" s="52">
        <v>7</v>
      </c>
      <c r="P325" s="2">
        <f t="shared" si="5"/>
        <v>0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408</v>
      </c>
      <c r="B326" s="1">
        <v>0.33333333333333331</v>
      </c>
      <c r="C326" s="52">
        <v>2015</v>
      </c>
      <c r="D326" s="52">
        <v>1</v>
      </c>
      <c r="E326" s="52">
        <v>18</v>
      </c>
      <c r="F326" s="52">
        <v>1993294</v>
      </c>
      <c r="G326" s="52">
        <v>1993294</v>
      </c>
      <c r="H326" s="52">
        <v>267880</v>
      </c>
      <c r="I326" s="52">
        <v>267880</v>
      </c>
      <c r="J326" s="52">
        <v>0</v>
      </c>
      <c r="K326" s="52">
        <v>0</v>
      </c>
      <c r="L326" s="52">
        <v>92.583799999999997</v>
      </c>
      <c r="M326" s="52">
        <v>17.89</v>
      </c>
      <c r="N326" s="52">
        <v>0</v>
      </c>
      <c r="O326" s="52">
        <v>7</v>
      </c>
      <c r="P326" s="2">
        <f t="shared" si="5"/>
        <v>0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407</v>
      </c>
      <c r="B327" s="1">
        <v>0.29166666666666669</v>
      </c>
      <c r="C327" s="52">
        <v>2015</v>
      </c>
      <c r="D327" s="52">
        <v>1</v>
      </c>
      <c r="E327" s="52">
        <v>18</v>
      </c>
      <c r="F327" s="52">
        <v>1993294</v>
      </c>
      <c r="G327" s="52">
        <v>1993294</v>
      </c>
      <c r="H327" s="52">
        <v>267880</v>
      </c>
      <c r="I327" s="52">
        <v>267880</v>
      </c>
      <c r="J327" s="52">
        <v>0</v>
      </c>
      <c r="K327" s="52">
        <v>0</v>
      </c>
      <c r="L327" s="52">
        <v>92.583799999999997</v>
      </c>
      <c r="M327" s="52">
        <v>17.89</v>
      </c>
      <c r="N327" s="52">
        <v>0</v>
      </c>
      <c r="O327" s="52">
        <v>7</v>
      </c>
      <c r="P327" s="2">
        <f t="shared" si="5"/>
        <v>0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406</v>
      </c>
      <c r="B328" s="1">
        <v>0.25</v>
      </c>
      <c r="C328" s="52">
        <v>2015</v>
      </c>
      <c r="D328" s="52">
        <v>1</v>
      </c>
      <c r="E328" s="52">
        <v>18</v>
      </c>
      <c r="F328" s="52">
        <v>1993294</v>
      </c>
      <c r="G328" s="52">
        <v>1993294</v>
      </c>
      <c r="H328" s="52">
        <v>267880</v>
      </c>
      <c r="I328" s="52">
        <v>267880</v>
      </c>
      <c r="J328" s="52">
        <v>0</v>
      </c>
      <c r="K328" s="52">
        <v>0</v>
      </c>
      <c r="L328" s="52">
        <v>92.583799999999997</v>
      </c>
      <c r="M328" s="52">
        <v>17.89</v>
      </c>
      <c r="N328" s="52">
        <v>0</v>
      </c>
      <c r="O328" s="52">
        <v>7</v>
      </c>
      <c r="P328" s="2">
        <f t="shared" si="5"/>
        <v>0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405</v>
      </c>
      <c r="B329" s="1">
        <v>0.20833333333333334</v>
      </c>
      <c r="C329" s="52">
        <v>2015</v>
      </c>
      <c r="D329" s="52">
        <v>1</v>
      </c>
      <c r="E329" s="52">
        <v>18</v>
      </c>
      <c r="F329" s="52">
        <v>1993294</v>
      </c>
      <c r="G329" s="52">
        <v>1993294</v>
      </c>
      <c r="H329" s="52">
        <v>267880</v>
      </c>
      <c r="I329" s="52">
        <v>267880</v>
      </c>
      <c r="J329" s="52">
        <v>0</v>
      </c>
      <c r="K329" s="52">
        <v>0</v>
      </c>
      <c r="L329" s="52">
        <v>92.583799999999997</v>
      </c>
      <c r="M329" s="52">
        <v>17.89</v>
      </c>
      <c r="N329" s="52">
        <v>0</v>
      </c>
      <c r="O329" s="52">
        <v>7</v>
      </c>
      <c r="P329" s="2">
        <f t="shared" si="5"/>
        <v>0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404</v>
      </c>
      <c r="B330" s="1">
        <v>0.16666666666666666</v>
      </c>
      <c r="C330" s="52">
        <v>2015</v>
      </c>
      <c r="D330" s="52">
        <v>1</v>
      </c>
      <c r="E330" s="52">
        <v>18</v>
      </c>
      <c r="F330" s="52">
        <v>1993294</v>
      </c>
      <c r="G330" s="52">
        <v>1993294</v>
      </c>
      <c r="H330" s="52">
        <v>267880</v>
      </c>
      <c r="I330" s="52">
        <v>267880</v>
      </c>
      <c r="J330" s="52">
        <v>0</v>
      </c>
      <c r="K330" s="52">
        <v>0</v>
      </c>
      <c r="L330" s="52">
        <v>92.583799999999997</v>
      </c>
      <c r="M330" s="52">
        <v>17.89</v>
      </c>
      <c r="N330" s="52">
        <v>0</v>
      </c>
      <c r="O330" s="52">
        <v>7</v>
      </c>
      <c r="P330" s="2">
        <f t="shared" si="5"/>
        <v>0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403</v>
      </c>
      <c r="B331" s="1">
        <v>0.125</v>
      </c>
      <c r="C331" s="52">
        <v>2015</v>
      </c>
      <c r="D331" s="52">
        <v>1</v>
      </c>
      <c r="E331" s="52">
        <v>18</v>
      </c>
      <c r="F331" s="52">
        <v>1993294</v>
      </c>
      <c r="G331" s="52">
        <v>1993294</v>
      </c>
      <c r="H331" s="52">
        <v>267880</v>
      </c>
      <c r="I331" s="52">
        <v>267880</v>
      </c>
      <c r="J331" s="52">
        <v>0</v>
      </c>
      <c r="K331" s="52">
        <v>0</v>
      </c>
      <c r="L331" s="52">
        <v>92.583799999999997</v>
      </c>
      <c r="M331" s="52">
        <v>17.89</v>
      </c>
      <c r="N331" s="52">
        <v>0</v>
      </c>
      <c r="O331" s="52">
        <v>7</v>
      </c>
      <c r="P331" s="2">
        <f t="shared" si="5"/>
        <v>0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402</v>
      </c>
      <c r="B332" s="1">
        <v>8.3333333333333329E-2</v>
      </c>
      <c r="C332" s="52">
        <v>2015</v>
      </c>
      <c r="D332" s="52">
        <v>1</v>
      </c>
      <c r="E332" s="52">
        <v>18</v>
      </c>
      <c r="F332" s="52">
        <v>1993294</v>
      </c>
      <c r="G332" s="52">
        <v>1993294</v>
      </c>
      <c r="H332" s="52">
        <v>267880</v>
      </c>
      <c r="I332" s="52">
        <v>267880</v>
      </c>
      <c r="J332" s="52">
        <v>0</v>
      </c>
      <c r="K332" s="52">
        <v>0</v>
      </c>
      <c r="L332" s="52">
        <v>92.583799999999997</v>
      </c>
      <c r="M332" s="52">
        <v>17.89</v>
      </c>
      <c r="N332" s="52">
        <v>0</v>
      </c>
      <c r="O332" s="52">
        <v>7</v>
      </c>
      <c r="P332" s="2">
        <f t="shared" si="5"/>
        <v>0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401</v>
      </c>
      <c r="B333" s="1">
        <v>4.1666666666666664E-2</v>
      </c>
      <c r="C333" s="52">
        <v>2015</v>
      </c>
      <c r="D333" s="52">
        <v>1</v>
      </c>
      <c r="E333" s="52">
        <v>18</v>
      </c>
      <c r="F333" s="52">
        <v>1993294</v>
      </c>
      <c r="G333" s="52">
        <v>1993294</v>
      </c>
      <c r="H333" s="52">
        <v>267880</v>
      </c>
      <c r="I333" s="52">
        <v>267880</v>
      </c>
      <c r="J333" s="52">
        <v>0</v>
      </c>
      <c r="K333" s="52">
        <v>0</v>
      </c>
      <c r="L333" s="52">
        <v>92.583799999999997</v>
      </c>
      <c r="M333" s="52">
        <v>17.89</v>
      </c>
      <c r="N333" s="52">
        <v>0</v>
      </c>
      <c r="O333" s="52">
        <v>7</v>
      </c>
      <c r="P333" s="2">
        <f t="shared" si="5"/>
        <v>0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400</v>
      </c>
      <c r="B334" s="1">
        <v>0</v>
      </c>
      <c r="C334" s="52">
        <v>2015</v>
      </c>
      <c r="D334" s="52">
        <v>1</v>
      </c>
      <c r="E334" s="52">
        <v>18</v>
      </c>
      <c r="F334" s="52">
        <v>1993294</v>
      </c>
      <c r="G334" s="52">
        <v>1993294</v>
      </c>
      <c r="H334" s="52">
        <v>267880</v>
      </c>
      <c r="I334" s="52">
        <v>267880</v>
      </c>
      <c r="J334" s="52">
        <v>0</v>
      </c>
      <c r="K334" s="52">
        <v>0</v>
      </c>
      <c r="L334" s="52">
        <v>92.583799999999997</v>
      </c>
      <c r="M334" s="52">
        <v>17.89</v>
      </c>
      <c r="N334" s="52">
        <v>0</v>
      </c>
      <c r="O334" s="52">
        <v>7</v>
      </c>
      <c r="P334" s="2">
        <f t="shared" si="5"/>
        <v>0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399</v>
      </c>
      <c r="B335" s="1">
        <v>0.95833333333333337</v>
      </c>
      <c r="C335" s="52">
        <v>2015</v>
      </c>
      <c r="D335" s="52">
        <v>1</v>
      </c>
      <c r="E335" s="52">
        <v>17</v>
      </c>
      <c r="F335" s="52">
        <v>1993294</v>
      </c>
      <c r="G335" s="52">
        <v>1993294</v>
      </c>
      <c r="H335" s="52">
        <v>267880</v>
      </c>
      <c r="I335" s="52">
        <v>267880</v>
      </c>
      <c r="J335" s="52">
        <v>0</v>
      </c>
      <c r="K335" s="52">
        <v>0</v>
      </c>
      <c r="L335" s="52">
        <v>92.583799999999997</v>
      </c>
      <c r="M335" s="52">
        <v>17.89</v>
      </c>
      <c r="N335" s="52">
        <v>0</v>
      </c>
      <c r="O335" s="52">
        <v>7</v>
      </c>
      <c r="P335" s="2">
        <f t="shared" si="5"/>
        <v>0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398</v>
      </c>
      <c r="B336" s="1">
        <v>0.91666666666666663</v>
      </c>
      <c r="C336" s="52">
        <v>2015</v>
      </c>
      <c r="D336" s="52">
        <v>1</v>
      </c>
      <c r="E336" s="52">
        <v>17</v>
      </c>
      <c r="F336" s="52">
        <v>1993294</v>
      </c>
      <c r="G336" s="52">
        <v>1993294</v>
      </c>
      <c r="H336" s="52">
        <v>267880</v>
      </c>
      <c r="I336" s="52">
        <v>267880</v>
      </c>
      <c r="J336" s="52">
        <v>0</v>
      </c>
      <c r="K336" s="52">
        <v>0</v>
      </c>
      <c r="L336" s="52">
        <v>92.583799999999997</v>
      </c>
      <c r="M336" s="52">
        <v>17.89</v>
      </c>
      <c r="N336" s="52">
        <v>231.7</v>
      </c>
      <c r="O336" s="52">
        <v>7</v>
      </c>
      <c r="P336" s="2">
        <f t="shared" si="5"/>
        <v>37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397</v>
      </c>
      <c r="B337" s="1">
        <v>0.875</v>
      </c>
      <c r="C337" s="52">
        <v>2015</v>
      </c>
      <c r="D337" s="52">
        <v>1</v>
      </c>
      <c r="E337" s="52">
        <v>17</v>
      </c>
      <c r="F337" s="52">
        <v>1993257</v>
      </c>
      <c r="G337" s="52">
        <v>1993257</v>
      </c>
      <c r="H337" s="52">
        <v>267875</v>
      </c>
      <c r="I337" s="52">
        <v>267875</v>
      </c>
      <c r="J337" s="52">
        <v>0</v>
      </c>
      <c r="K337" s="52">
        <v>0</v>
      </c>
      <c r="L337" s="52">
        <v>92.795900000000003</v>
      </c>
      <c r="M337" s="52">
        <v>17.89</v>
      </c>
      <c r="N337" s="52">
        <v>202.7</v>
      </c>
      <c r="O337" s="52">
        <v>7</v>
      </c>
      <c r="P337" s="2">
        <f t="shared" si="5"/>
        <v>255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396</v>
      </c>
      <c r="B338" s="1">
        <v>0.83333333333333337</v>
      </c>
      <c r="C338" s="52">
        <v>2015</v>
      </c>
      <c r="D338" s="52">
        <v>1</v>
      </c>
      <c r="E338" s="52">
        <v>17</v>
      </c>
      <c r="F338" s="52">
        <v>1993002</v>
      </c>
      <c r="G338" s="52">
        <v>1993002</v>
      </c>
      <c r="H338" s="52">
        <v>267841</v>
      </c>
      <c r="I338" s="52">
        <v>267841</v>
      </c>
      <c r="J338" s="52">
        <v>0</v>
      </c>
      <c r="K338" s="52">
        <v>0</v>
      </c>
      <c r="L338" s="52">
        <v>93.047799999999995</v>
      </c>
      <c r="M338" s="52">
        <v>17.7</v>
      </c>
      <c r="N338" s="52">
        <v>223.21</v>
      </c>
      <c r="O338" s="52">
        <v>7</v>
      </c>
      <c r="P338" s="2">
        <f t="shared" si="5"/>
        <v>180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395</v>
      </c>
      <c r="B339" s="1">
        <v>0.79166666666666663</v>
      </c>
      <c r="C339" s="52">
        <v>2015</v>
      </c>
      <c r="D339" s="52">
        <v>1</v>
      </c>
      <c r="E339" s="52">
        <v>17</v>
      </c>
      <c r="F339" s="52">
        <v>1992822</v>
      </c>
      <c r="G339" s="52">
        <v>1992822</v>
      </c>
      <c r="H339" s="52">
        <v>267817</v>
      </c>
      <c r="I339" s="52">
        <v>267817</v>
      </c>
      <c r="J339" s="52">
        <v>0</v>
      </c>
      <c r="K339" s="52">
        <v>0</v>
      </c>
      <c r="L339" s="52">
        <v>92.306899999999999</v>
      </c>
      <c r="M339" s="52">
        <v>18.23</v>
      </c>
      <c r="N339" s="52">
        <v>229.36</v>
      </c>
      <c r="O339" s="52">
        <v>7</v>
      </c>
      <c r="P339" s="2">
        <f t="shared" si="5"/>
        <v>245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394</v>
      </c>
      <c r="B340" s="1">
        <v>0.75</v>
      </c>
      <c r="C340" s="52">
        <v>2015</v>
      </c>
      <c r="D340" s="52">
        <v>1</v>
      </c>
      <c r="E340" s="52">
        <v>17</v>
      </c>
      <c r="F340" s="52">
        <v>1992577</v>
      </c>
      <c r="G340" s="52">
        <v>1992577</v>
      </c>
      <c r="H340" s="52">
        <v>267784</v>
      </c>
      <c r="I340" s="52">
        <v>267784</v>
      </c>
      <c r="J340" s="52">
        <v>0</v>
      </c>
      <c r="K340" s="52">
        <v>0</v>
      </c>
      <c r="L340" s="52">
        <v>91.886899999999997</v>
      </c>
      <c r="M340" s="52">
        <v>18.93</v>
      </c>
      <c r="N340" s="52">
        <v>103.9</v>
      </c>
      <c r="O340" s="52">
        <v>7</v>
      </c>
      <c r="P340" s="2">
        <f t="shared" si="5"/>
        <v>200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393</v>
      </c>
      <c r="B341" s="1">
        <v>0.70833333333333337</v>
      </c>
      <c r="C341" s="52">
        <v>2015</v>
      </c>
      <c r="D341" s="52">
        <v>1</v>
      </c>
      <c r="E341" s="52">
        <v>17</v>
      </c>
      <c r="F341" s="52">
        <v>1992377</v>
      </c>
      <c r="G341" s="52">
        <v>1992377</v>
      </c>
      <c r="H341" s="52">
        <v>267757</v>
      </c>
      <c r="I341" s="52">
        <v>267757</v>
      </c>
      <c r="J341" s="52">
        <v>0</v>
      </c>
      <c r="K341" s="52">
        <v>0</v>
      </c>
      <c r="L341" s="52">
        <v>92.6678</v>
      </c>
      <c r="M341" s="52">
        <v>20.149999999999999</v>
      </c>
      <c r="N341" s="52">
        <v>252.38</v>
      </c>
      <c r="O341" s="52">
        <v>7</v>
      </c>
      <c r="P341" s="2">
        <f t="shared" si="5"/>
        <v>133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392</v>
      </c>
      <c r="B342" s="1">
        <v>0.66666666666666663</v>
      </c>
      <c r="C342" s="52">
        <v>2015</v>
      </c>
      <c r="D342" s="52">
        <v>1</v>
      </c>
      <c r="E342" s="52">
        <v>17</v>
      </c>
      <c r="F342" s="52">
        <v>1992244</v>
      </c>
      <c r="G342" s="52">
        <v>1992244</v>
      </c>
      <c r="H342" s="52">
        <v>267739</v>
      </c>
      <c r="I342" s="52">
        <v>267739</v>
      </c>
      <c r="J342" s="52">
        <v>0</v>
      </c>
      <c r="K342" s="52">
        <v>0</v>
      </c>
      <c r="L342" s="52">
        <v>92.936599999999999</v>
      </c>
      <c r="M342" s="52">
        <v>20.059999999999999</v>
      </c>
      <c r="N342" s="52">
        <v>207.2</v>
      </c>
      <c r="O342" s="52">
        <v>7</v>
      </c>
      <c r="P342" s="2">
        <f t="shared" si="5"/>
        <v>245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391</v>
      </c>
      <c r="B343" s="1">
        <v>0.625</v>
      </c>
      <c r="C343" s="52">
        <v>2015</v>
      </c>
      <c r="D343" s="52">
        <v>1</v>
      </c>
      <c r="E343" s="52">
        <v>17</v>
      </c>
      <c r="F343" s="52">
        <v>1991999</v>
      </c>
      <c r="G343" s="52">
        <v>1991999</v>
      </c>
      <c r="H343" s="52">
        <v>267706</v>
      </c>
      <c r="I343" s="52">
        <v>267706</v>
      </c>
      <c r="J343" s="52">
        <v>0</v>
      </c>
      <c r="K343" s="52">
        <v>0</v>
      </c>
      <c r="L343" s="52">
        <v>91.965500000000006</v>
      </c>
      <c r="M343" s="52">
        <v>19.670000000000002</v>
      </c>
      <c r="N343" s="52">
        <v>280.20999999999998</v>
      </c>
      <c r="O343" s="52">
        <v>7</v>
      </c>
      <c r="P343" s="2">
        <f t="shared" si="5"/>
        <v>229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390</v>
      </c>
      <c r="B344" s="1">
        <v>0.58333333333333337</v>
      </c>
      <c r="C344" s="52">
        <v>2015</v>
      </c>
      <c r="D344" s="52">
        <v>1</v>
      </c>
      <c r="E344" s="52">
        <v>17</v>
      </c>
      <c r="F344" s="52">
        <v>1991770</v>
      </c>
      <c r="G344" s="52">
        <v>1991770</v>
      </c>
      <c r="H344" s="52">
        <v>267675</v>
      </c>
      <c r="I344" s="52">
        <v>267675</v>
      </c>
      <c r="J344" s="52">
        <v>0</v>
      </c>
      <c r="K344" s="52">
        <v>0</v>
      </c>
      <c r="L344" s="52">
        <v>91.954800000000006</v>
      </c>
      <c r="M344" s="52">
        <v>19.63</v>
      </c>
      <c r="N344" s="52">
        <v>279.07</v>
      </c>
      <c r="O344" s="52">
        <v>7</v>
      </c>
      <c r="P344" s="2">
        <f t="shared" si="5"/>
        <v>287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389</v>
      </c>
      <c r="B345" s="1">
        <v>0.54166666666666663</v>
      </c>
      <c r="C345" s="52">
        <v>2015</v>
      </c>
      <c r="D345" s="52">
        <v>1</v>
      </c>
      <c r="E345" s="52">
        <v>17</v>
      </c>
      <c r="F345" s="52">
        <v>1991483</v>
      </c>
      <c r="G345" s="52">
        <v>1991483</v>
      </c>
      <c r="H345" s="52">
        <v>267636</v>
      </c>
      <c r="I345" s="52">
        <v>267636</v>
      </c>
      <c r="J345" s="52">
        <v>0</v>
      </c>
      <c r="K345" s="52">
        <v>0</v>
      </c>
      <c r="L345" s="52">
        <v>91.137799999999999</v>
      </c>
      <c r="M345" s="52">
        <v>19.21</v>
      </c>
      <c r="N345" s="52">
        <v>286.48</v>
      </c>
      <c r="O345" s="52">
        <v>7</v>
      </c>
      <c r="P345" s="2">
        <f t="shared" si="5"/>
        <v>271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388</v>
      </c>
      <c r="B346" s="1">
        <v>0.5</v>
      </c>
      <c r="C346" s="52">
        <v>2015</v>
      </c>
      <c r="D346" s="52">
        <v>1</v>
      </c>
      <c r="E346" s="52">
        <v>17</v>
      </c>
      <c r="F346" s="52">
        <v>1991212</v>
      </c>
      <c r="G346" s="52">
        <v>1991212</v>
      </c>
      <c r="H346" s="52">
        <v>267599</v>
      </c>
      <c r="I346" s="52">
        <v>267599</v>
      </c>
      <c r="J346" s="52">
        <v>0</v>
      </c>
      <c r="K346" s="52">
        <v>0</v>
      </c>
      <c r="L346" s="52">
        <v>91.585999999999999</v>
      </c>
      <c r="M346" s="52">
        <v>18.89</v>
      </c>
      <c r="N346" s="52">
        <v>265.5</v>
      </c>
      <c r="O346" s="52">
        <v>7</v>
      </c>
      <c r="P346" s="2">
        <f t="shared" si="5"/>
        <v>288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387</v>
      </c>
      <c r="B347" s="1">
        <v>0.45833333333333331</v>
      </c>
      <c r="C347" s="52">
        <v>2015</v>
      </c>
      <c r="D347" s="52">
        <v>1</v>
      </c>
      <c r="E347" s="52">
        <v>17</v>
      </c>
      <c r="F347" s="52">
        <v>1990924</v>
      </c>
      <c r="G347" s="52">
        <v>1990924</v>
      </c>
      <c r="H347" s="52">
        <v>267560</v>
      </c>
      <c r="I347" s="52">
        <v>267560</v>
      </c>
      <c r="J347" s="52">
        <v>0</v>
      </c>
      <c r="K347" s="52">
        <v>0</v>
      </c>
      <c r="L347" s="52">
        <v>91.173000000000002</v>
      </c>
      <c r="M347" s="52">
        <v>18.18</v>
      </c>
      <c r="N347" s="52">
        <v>259.05</v>
      </c>
      <c r="O347" s="52">
        <v>7</v>
      </c>
      <c r="P347" s="2">
        <f t="shared" si="5"/>
        <v>272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386</v>
      </c>
      <c r="B348" s="1">
        <v>0.41666666666666669</v>
      </c>
      <c r="C348" s="52">
        <v>2015</v>
      </c>
      <c r="D348" s="52">
        <v>1</v>
      </c>
      <c r="E348" s="52">
        <v>17</v>
      </c>
      <c r="F348" s="52">
        <v>1990652</v>
      </c>
      <c r="G348" s="52">
        <v>1990652</v>
      </c>
      <c r="H348" s="52">
        <v>267523</v>
      </c>
      <c r="I348" s="52">
        <v>267523</v>
      </c>
      <c r="J348" s="52">
        <v>0</v>
      </c>
      <c r="K348" s="52">
        <v>0</v>
      </c>
      <c r="L348" s="52">
        <v>92.258499999999998</v>
      </c>
      <c r="M348" s="52">
        <v>17.28</v>
      </c>
      <c r="N348" s="52">
        <v>232.37</v>
      </c>
      <c r="O348" s="52">
        <v>7</v>
      </c>
      <c r="P348" s="2">
        <f t="shared" si="5"/>
        <v>231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385</v>
      </c>
      <c r="B349" s="1">
        <v>0.375</v>
      </c>
      <c r="C349" s="52">
        <v>2015</v>
      </c>
      <c r="D349" s="52">
        <v>1</v>
      </c>
      <c r="E349" s="52">
        <v>17</v>
      </c>
      <c r="F349" s="52">
        <v>1990421</v>
      </c>
      <c r="G349" s="52">
        <v>1990421</v>
      </c>
      <c r="H349" s="52">
        <v>267492</v>
      </c>
      <c r="I349" s="52">
        <v>267492</v>
      </c>
      <c r="J349" s="52">
        <v>0</v>
      </c>
      <c r="K349" s="52">
        <v>0</v>
      </c>
      <c r="L349" s="52">
        <v>92.699100000000001</v>
      </c>
      <c r="M349" s="52">
        <v>17.02</v>
      </c>
      <c r="N349" s="52">
        <v>246.32</v>
      </c>
      <c r="O349" s="52">
        <v>7</v>
      </c>
      <c r="P349" s="2">
        <f t="shared" si="5"/>
        <v>248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384</v>
      </c>
      <c r="B350" s="1">
        <v>0.33333333333333331</v>
      </c>
      <c r="C350" s="52">
        <v>2015</v>
      </c>
      <c r="D350" s="52">
        <v>1</v>
      </c>
      <c r="E350" s="52">
        <v>17</v>
      </c>
      <c r="F350" s="52">
        <v>1990173</v>
      </c>
      <c r="G350" s="52">
        <v>1990173</v>
      </c>
      <c r="H350" s="52">
        <v>267459</v>
      </c>
      <c r="I350" s="52">
        <v>267459</v>
      </c>
      <c r="J350" s="52">
        <v>0</v>
      </c>
      <c r="K350" s="52">
        <v>0</v>
      </c>
      <c r="L350" s="52">
        <v>92.191199999999995</v>
      </c>
      <c r="M350" s="52">
        <v>16.579999999999998</v>
      </c>
      <c r="N350" s="52">
        <v>226.24</v>
      </c>
      <c r="O350" s="52">
        <v>7</v>
      </c>
      <c r="P350" s="2">
        <f t="shared" si="5"/>
        <v>246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383</v>
      </c>
      <c r="B351" s="1">
        <v>0.29166666666666669</v>
      </c>
      <c r="C351" s="52">
        <v>2015</v>
      </c>
      <c r="D351" s="52">
        <v>1</v>
      </c>
      <c r="E351" s="52">
        <v>17</v>
      </c>
      <c r="F351" s="52">
        <v>1989927</v>
      </c>
      <c r="G351" s="52">
        <v>1989927</v>
      </c>
      <c r="H351" s="52">
        <v>267426</v>
      </c>
      <c r="I351" s="52">
        <v>267426</v>
      </c>
      <c r="J351" s="52">
        <v>0</v>
      </c>
      <c r="K351" s="52">
        <v>0</v>
      </c>
      <c r="L351" s="52">
        <v>93.019400000000005</v>
      </c>
      <c r="M351" s="52">
        <v>16.11</v>
      </c>
      <c r="N351" s="52">
        <v>252.91</v>
      </c>
      <c r="O351" s="52">
        <v>7</v>
      </c>
      <c r="P351" s="2">
        <f t="shared" si="5"/>
        <v>181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382</v>
      </c>
      <c r="B352" s="1">
        <v>0.25</v>
      </c>
      <c r="C352" s="52">
        <v>2015</v>
      </c>
      <c r="D352" s="52">
        <v>1</v>
      </c>
      <c r="E352" s="52">
        <v>17</v>
      </c>
      <c r="F352" s="52">
        <v>1989746</v>
      </c>
      <c r="G352" s="52">
        <v>1989746</v>
      </c>
      <c r="H352" s="52">
        <v>267402</v>
      </c>
      <c r="I352" s="52">
        <v>267402</v>
      </c>
      <c r="J352" s="52">
        <v>0</v>
      </c>
      <c r="K352" s="52">
        <v>0</v>
      </c>
      <c r="L352" s="52">
        <v>91.037300000000002</v>
      </c>
      <c r="M352" s="52">
        <v>15.6</v>
      </c>
      <c r="N352" s="52">
        <v>0</v>
      </c>
      <c r="O352" s="52">
        <v>7</v>
      </c>
      <c r="P352" s="2">
        <f t="shared" si="5"/>
        <v>230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381</v>
      </c>
      <c r="B353" s="1">
        <v>0.20833333333333334</v>
      </c>
      <c r="C353" s="52">
        <v>2015</v>
      </c>
      <c r="D353" s="52">
        <v>1</v>
      </c>
      <c r="E353" s="52">
        <v>17</v>
      </c>
      <c r="F353" s="52">
        <v>1989516</v>
      </c>
      <c r="G353" s="52">
        <v>1989516</v>
      </c>
      <c r="H353" s="52">
        <v>267371</v>
      </c>
      <c r="I353" s="52">
        <v>267371</v>
      </c>
      <c r="J353" s="52">
        <v>0</v>
      </c>
      <c r="K353" s="52">
        <v>0</v>
      </c>
      <c r="L353" s="52">
        <v>93.099299999999999</v>
      </c>
      <c r="M353" s="52">
        <v>17.89</v>
      </c>
      <c r="N353" s="52">
        <v>0</v>
      </c>
      <c r="O353" s="52">
        <v>7</v>
      </c>
      <c r="P353" s="2">
        <f t="shared" si="5"/>
        <v>0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380</v>
      </c>
      <c r="B354" s="1">
        <v>0.16666666666666666</v>
      </c>
      <c r="C354" s="52">
        <v>2015</v>
      </c>
      <c r="D354" s="52">
        <v>1</v>
      </c>
      <c r="E354" s="52">
        <v>17</v>
      </c>
      <c r="F354" s="52">
        <v>1989516</v>
      </c>
      <c r="G354" s="52">
        <v>1989516</v>
      </c>
      <c r="H354" s="52">
        <v>267371</v>
      </c>
      <c r="I354" s="52">
        <v>267371</v>
      </c>
      <c r="J354" s="52">
        <v>0</v>
      </c>
      <c r="K354" s="52">
        <v>0</v>
      </c>
      <c r="L354" s="52">
        <v>93.099299999999999</v>
      </c>
      <c r="M354" s="52">
        <v>17.89</v>
      </c>
      <c r="N354" s="52">
        <v>0</v>
      </c>
      <c r="O354" s="52">
        <v>7</v>
      </c>
      <c r="P354" s="2">
        <f t="shared" si="5"/>
        <v>0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379</v>
      </c>
      <c r="B355" s="1">
        <v>0.125</v>
      </c>
      <c r="C355" s="52">
        <v>2015</v>
      </c>
      <c r="D355" s="52">
        <v>1</v>
      </c>
      <c r="E355" s="52">
        <v>17</v>
      </c>
      <c r="F355" s="52">
        <v>1989516</v>
      </c>
      <c r="G355" s="52">
        <v>1989516</v>
      </c>
      <c r="H355" s="52">
        <v>267371</v>
      </c>
      <c r="I355" s="52">
        <v>267371</v>
      </c>
      <c r="J355" s="52">
        <v>0</v>
      </c>
      <c r="K355" s="52">
        <v>0</v>
      </c>
      <c r="L355" s="52">
        <v>93.099299999999999</v>
      </c>
      <c r="M355" s="52">
        <v>17.89</v>
      </c>
      <c r="N355" s="52">
        <v>0</v>
      </c>
      <c r="O355" s="52">
        <v>7</v>
      </c>
      <c r="P355" s="2">
        <f t="shared" si="5"/>
        <v>0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378</v>
      </c>
      <c r="B356" s="1">
        <v>8.3333333333333329E-2</v>
      </c>
      <c r="C356" s="52">
        <v>2015</v>
      </c>
      <c r="D356" s="52">
        <v>1</v>
      </c>
      <c r="E356" s="52">
        <v>17</v>
      </c>
      <c r="F356" s="52">
        <v>1989516</v>
      </c>
      <c r="G356" s="52">
        <v>1989516</v>
      </c>
      <c r="H356" s="52">
        <v>267371</v>
      </c>
      <c r="I356" s="52">
        <v>267371</v>
      </c>
      <c r="J356" s="52">
        <v>0</v>
      </c>
      <c r="K356" s="52">
        <v>0</v>
      </c>
      <c r="L356" s="52">
        <v>93.099299999999999</v>
      </c>
      <c r="M356" s="52">
        <v>17.89</v>
      </c>
      <c r="N356" s="52">
        <v>0</v>
      </c>
      <c r="O356" s="52">
        <v>7</v>
      </c>
      <c r="P356" s="2">
        <f t="shared" si="5"/>
        <v>0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377</v>
      </c>
      <c r="B357" s="1">
        <v>4.1666666666666664E-2</v>
      </c>
      <c r="C357" s="52">
        <v>2015</v>
      </c>
      <c r="D357" s="52">
        <v>1</v>
      </c>
      <c r="E357" s="52">
        <v>17</v>
      </c>
      <c r="F357" s="52">
        <v>1989516</v>
      </c>
      <c r="G357" s="52">
        <v>1989516</v>
      </c>
      <c r="H357" s="52">
        <v>267371</v>
      </c>
      <c r="I357" s="52">
        <v>267371</v>
      </c>
      <c r="J357" s="52">
        <v>0</v>
      </c>
      <c r="K357" s="52">
        <v>0</v>
      </c>
      <c r="L357" s="52">
        <v>93.099299999999999</v>
      </c>
      <c r="M357" s="52">
        <v>17.89</v>
      </c>
      <c r="N357" s="52">
        <v>0</v>
      </c>
      <c r="O357" s="52">
        <v>7</v>
      </c>
      <c r="P357" s="2">
        <f t="shared" si="5"/>
        <v>0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376</v>
      </c>
      <c r="B358" s="1">
        <v>0</v>
      </c>
      <c r="C358" s="52">
        <v>2015</v>
      </c>
      <c r="D358" s="52">
        <v>1</v>
      </c>
      <c r="E358" s="52">
        <v>17</v>
      </c>
      <c r="F358" s="52">
        <v>1989516</v>
      </c>
      <c r="G358" s="52">
        <v>1989516</v>
      </c>
      <c r="H358" s="52">
        <v>267371</v>
      </c>
      <c r="I358" s="52">
        <v>267371</v>
      </c>
      <c r="J358" s="52">
        <v>0</v>
      </c>
      <c r="K358" s="52">
        <v>0</v>
      </c>
      <c r="L358" s="52">
        <v>93.099299999999999</v>
      </c>
      <c r="M358" s="52">
        <v>17.89</v>
      </c>
      <c r="N358" s="52">
        <v>0</v>
      </c>
      <c r="O358" s="52">
        <v>7</v>
      </c>
      <c r="P358" s="2">
        <f t="shared" si="5"/>
        <v>0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375</v>
      </c>
      <c r="B359" s="1">
        <v>0.95833333333333337</v>
      </c>
      <c r="C359" s="52">
        <v>2015</v>
      </c>
      <c r="D359" s="52">
        <v>1</v>
      </c>
      <c r="E359" s="52">
        <v>16</v>
      </c>
      <c r="F359" s="52">
        <v>1989516</v>
      </c>
      <c r="G359" s="52">
        <v>1989516</v>
      </c>
      <c r="H359" s="52">
        <v>267371</v>
      </c>
      <c r="I359" s="52">
        <v>267371</v>
      </c>
      <c r="J359" s="52">
        <v>0</v>
      </c>
      <c r="K359" s="52">
        <v>0</v>
      </c>
      <c r="L359" s="52">
        <v>93.099299999999999</v>
      </c>
      <c r="M359" s="52">
        <v>17.89</v>
      </c>
      <c r="N359" s="52">
        <v>0</v>
      </c>
      <c r="O359" s="52">
        <v>7</v>
      </c>
      <c r="P359" s="2">
        <f t="shared" si="5"/>
        <v>0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374</v>
      </c>
      <c r="B360" s="1">
        <v>0.91666666666666663</v>
      </c>
      <c r="C360" s="52">
        <v>2015</v>
      </c>
      <c r="D360" s="52">
        <v>1</v>
      </c>
      <c r="E360" s="52">
        <v>16</v>
      </c>
      <c r="F360" s="52">
        <v>1989516</v>
      </c>
      <c r="G360" s="52">
        <v>1989516</v>
      </c>
      <c r="H360" s="52">
        <v>267371</v>
      </c>
      <c r="I360" s="52">
        <v>267371</v>
      </c>
      <c r="J360" s="52">
        <v>0</v>
      </c>
      <c r="K360" s="52">
        <v>0</v>
      </c>
      <c r="L360" s="52">
        <v>93.099299999999999</v>
      </c>
      <c r="M360" s="52">
        <v>17.89</v>
      </c>
      <c r="N360" s="52">
        <v>0</v>
      </c>
      <c r="O360" s="52">
        <v>7</v>
      </c>
      <c r="P360" s="2">
        <f t="shared" si="5"/>
        <v>0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373</v>
      </c>
      <c r="B361" s="1">
        <v>0.875</v>
      </c>
      <c r="C361" s="52">
        <v>2015</v>
      </c>
      <c r="D361" s="52">
        <v>1</v>
      </c>
      <c r="E361" s="52">
        <v>16</v>
      </c>
      <c r="F361" s="52">
        <v>1989516</v>
      </c>
      <c r="G361" s="52">
        <v>1989516</v>
      </c>
      <c r="H361" s="52">
        <v>267371</v>
      </c>
      <c r="I361" s="52">
        <v>267371</v>
      </c>
      <c r="J361" s="52">
        <v>0</v>
      </c>
      <c r="K361" s="52">
        <v>0</v>
      </c>
      <c r="L361" s="52">
        <v>93.099299999999999</v>
      </c>
      <c r="M361" s="52">
        <v>17.89</v>
      </c>
      <c r="N361" s="52">
        <v>0</v>
      </c>
      <c r="O361" s="52">
        <v>7</v>
      </c>
      <c r="P361" s="2">
        <f t="shared" si="5"/>
        <v>0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372</v>
      </c>
      <c r="B362" s="1">
        <v>0.83333333333333337</v>
      </c>
      <c r="C362" s="52">
        <v>2015</v>
      </c>
      <c r="D362" s="52">
        <v>1</v>
      </c>
      <c r="E362" s="52">
        <v>16</v>
      </c>
      <c r="F362" s="52">
        <v>1989516</v>
      </c>
      <c r="G362" s="52">
        <v>1989516</v>
      </c>
      <c r="H362" s="52">
        <v>267371</v>
      </c>
      <c r="I362" s="52">
        <v>267371</v>
      </c>
      <c r="J362" s="52">
        <v>0</v>
      </c>
      <c r="K362" s="52">
        <v>0</v>
      </c>
      <c r="L362" s="52">
        <v>93.099299999999999</v>
      </c>
      <c r="M362" s="52">
        <v>17.89</v>
      </c>
      <c r="N362" s="52">
        <v>7.48</v>
      </c>
      <c r="O362" s="52">
        <v>7</v>
      </c>
      <c r="P362" s="2">
        <f t="shared" si="5"/>
        <v>0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371</v>
      </c>
      <c r="B363" s="1">
        <v>0.79166666666666663</v>
      </c>
      <c r="C363" s="52">
        <v>2015</v>
      </c>
      <c r="D363" s="52">
        <v>1</v>
      </c>
      <c r="E363" s="52">
        <v>16</v>
      </c>
      <c r="F363" s="52">
        <v>1989516</v>
      </c>
      <c r="G363" s="52">
        <v>1989516</v>
      </c>
      <c r="H363" s="52">
        <v>267371</v>
      </c>
      <c r="I363" s="52">
        <v>267371</v>
      </c>
      <c r="J363" s="52">
        <v>0</v>
      </c>
      <c r="K363" s="52">
        <v>0</v>
      </c>
      <c r="L363" s="52">
        <v>93.099299999999999</v>
      </c>
      <c r="M363" s="52">
        <v>17.89</v>
      </c>
      <c r="N363" s="52">
        <v>0</v>
      </c>
      <c r="O363" s="52">
        <v>7</v>
      </c>
      <c r="P363" s="2">
        <f t="shared" si="5"/>
        <v>8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370</v>
      </c>
      <c r="B364" s="1">
        <v>0.75</v>
      </c>
      <c r="C364" s="52">
        <v>2015</v>
      </c>
      <c r="D364" s="52">
        <v>1</v>
      </c>
      <c r="E364" s="52">
        <v>16</v>
      </c>
      <c r="F364" s="52">
        <v>1989508</v>
      </c>
      <c r="G364" s="52">
        <v>1989508</v>
      </c>
      <c r="H364" s="52">
        <v>267370</v>
      </c>
      <c r="I364" s="52">
        <v>267370</v>
      </c>
      <c r="J364" s="52">
        <v>0</v>
      </c>
      <c r="K364" s="52">
        <v>0</v>
      </c>
      <c r="L364" s="52">
        <v>90.891599999999997</v>
      </c>
      <c r="M364" s="52">
        <v>19.28</v>
      </c>
      <c r="N364" s="52">
        <v>29.38</v>
      </c>
      <c r="O364" s="52">
        <v>7</v>
      </c>
      <c r="P364" s="2">
        <f t="shared" si="5"/>
        <v>0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369</v>
      </c>
      <c r="B365" s="1">
        <v>0.70833333333333337</v>
      </c>
      <c r="C365" s="52">
        <v>2015</v>
      </c>
      <c r="D365" s="52">
        <v>1</v>
      </c>
      <c r="E365" s="52">
        <v>16</v>
      </c>
      <c r="F365" s="52">
        <v>1989508</v>
      </c>
      <c r="G365" s="52">
        <v>1989508</v>
      </c>
      <c r="H365" s="52">
        <v>267370</v>
      </c>
      <c r="I365" s="52">
        <v>267370</v>
      </c>
      <c r="J365" s="52">
        <v>0</v>
      </c>
      <c r="K365" s="52">
        <v>0</v>
      </c>
      <c r="L365" s="52">
        <v>90.891599999999997</v>
      </c>
      <c r="M365" s="52">
        <v>19.28</v>
      </c>
      <c r="N365" s="52">
        <v>211.49</v>
      </c>
      <c r="O365" s="52">
        <v>7</v>
      </c>
      <c r="P365" s="2">
        <f t="shared" si="5"/>
        <v>95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368</v>
      </c>
      <c r="B366" s="1">
        <v>0.66666666666666663</v>
      </c>
      <c r="C366" s="52">
        <v>2015</v>
      </c>
      <c r="D366" s="52">
        <v>1</v>
      </c>
      <c r="E366" s="52">
        <v>16</v>
      </c>
      <c r="F366" s="52">
        <v>1989413</v>
      </c>
      <c r="G366" s="52">
        <v>1989413</v>
      </c>
      <c r="H366" s="52">
        <v>267357</v>
      </c>
      <c r="I366" s="52">
        <v>267357</v>
      </c>
      <c r="J366" s="52">
        <v>0</v>
      </c>
      <c r="K366" s="52">
        <v>0</v>
      </c>
      <c r="L366" s="52">
        <v>91.009600000000006</v>
      </c>
      <c r="M366" s="52">
        <v>20.28</v>
      </c>
      <c r="N366" s="52">
        <v>249.62</v>
      </c>
      <c r="O366" s="52">
        <v>7</v>
      </c>
      <c r="P366" s="2">
        <f t="shared" si="5"/>
        <v>219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367</v>
      </c>
      <c r="B367" s="1">
        <v>0.625</v>
      </c>
      <c r="C367" s="52">
        <v>2015</v>
      </c>
      <c r="D367" s="52">
        <v>1</v>
      </c>
      <c r="E367" s="52">
        <v>16</v>
      </c>
      <c r="F367" s="52">
        <v>1989194</v>
      </c>
      <c r="G367" s="52">
        <v>1989194</v>
      </c>
      <c r="H367" s="52">
        <v>267327</v>
      </c>
      <c r="I367" s="52">
        <v>267327</v>
      </c>
      <c r="J367" s="52">
        <v>0</v>
      </c>
      <c r="K367" s="52">
        <v>0</v>
      </c>
      <c r="L367" s="52">
        <v>91.936400000000006</v>
      </c>
      <c r="M367" s="52">
        <v>20.03</v>
      </c>
      <c r="N367" s="52">
        <v>227.11</v>
      </c>
      <c r="O367" s="52">
        <v>7</v>
      </c>
      <c r="P367" s="2">
        <f t="shared" si="5"/>
        <v>235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366</v>
      </c>
      <c r="B368" s="1">
        <v>0.58333333333333337</v>
      </c>
      <c r="C368" s="52">
        <v>2015</v>
      </c>
      <c r="D368" s="52">
        <v>1</v>
      </c>
      <c r="E368" s="52">
        <v>16</v>
      </c>
      <c r="F368" s="52">
        <v>1988959</v>
      </c>
      <c r="G368" s="52">
        <v>1988959</v>
      </c>
      <c r="H368" s="52">
        <v>267295</v>
      </c>
      <c r="I368" s="52">
        <v>267295</v>
      </c>
      <c r="J368" s="52">
        <v>0</v>
      </c>
      <c r="K368" s="52">
        <v>0</v>
      </c>
      <c r="L368" s="52">
        <v>90.9803</v>
      </c>
      <c r="M368" s="52">
        <v>19.670000000000002</v>
      </c>
      <c r="N368" s="52">
        <v>254.73</v>
      </c>
      <c r="O368" s="52">
        <v>7</v>
      </c>
      <c r="P368" s="2">
        <f t="shared" si="5"/>
        <v>248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365</v>
      </c>
      <c r="B369" s="1">
        <v>0.54166666666666663</v>
      </c>
      <c r="C369" s="52">
        <v>2015</v>
      </c>
      <c r="D369" s="52">
        <v>1</v>
      </c>
      <c r="E369" s="52">
        <v>16</v>
      </c>
      <c r="F369" s="52">
        <v>1988711</v>
      </c>
      <c r="G369" s="52">
        <v>1988711</v>
      </c>
      <c r="H369" s="52">
        <v>267261</v>
      </c>
      <c r="I369" s="52">
        <v>267261</v>
      </c>
      <c r="J369" s="52">
        <v>0</v>
      </c>
      <c r="K369" s="52">
        <v>0</v>
      </c>
      <c r="L369" s="52">
        <v>90.524799999999999</v>
      </c>
      <c r="M369" s="52">
        <v>19.239999999999998</v>
      </c>
      <c r="N369" s="52">
        <v>228.23</v>
      </c>
      <c r="O369" s="52">
        <v>7</v>
      </c>
      <c r="P369" s="2">
        <f t="shared" si="5"/>
        <v>219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364</v>
      </c>
      <c r="B370" s="1">
        <v>0.5</v>
      </c>
      <c r="C370" s="52">
        <v>2015</v>
      </c>
      <c r="D370" s="52">
        <v>1</v>
      </c>
      <c r="E370" s="52">
        <v>16</v>
      </c>
      <c r="F370" s="52">
        <v>1988492</v>
      </c>
      <c r="G370" s="52">
        <v>1988492</v>
      </c>
      <c r="H370" s="52">
        <v>267231</v>
      </c>
      <c r="I370" s="52">
        <v>267231</v>
      </c>
      <c r="J370" s="52">
        <v>0</v>
      </c>
      <c r="K370" s="52">
        <v>0</v>
      </c>
      <c r="L370" s="52">
        <v>91.941999999999993</v>
      </c>
      <c r="M370" s="52">
        <v>18.78</v>
      </c>
      <c r="N370" s="52">
        <v>237.48</v>
      </c>
      <c r="O370" s="52">
        <v>7</v>
      </c>
      <c r="P370" s="2">
        <f t="shared" si="5"/>
        <v>229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363</v>
      </c>
      <c r="B371" s="1">
        <v>0.45833333333333331</v>
      </c>
      <c r="C371" s="52">
        <v>2015</v>
      </c>
      <c r="D371" s="52">
        <v>1</v>
      </c>
      <c r="E371" s="52">
        <v>16</v>
      </c>
      <c r="F371" s="52">
        <v>1988263</v>
      </c>
      <c r="G371" s="52">
        <v>1988263</v>
      </c>
      <c r="H371" s="52">
        <v>267200</v>
      </c>
      <c r="I371" s="52">
        <v>267200</v>
      </c>
      <c r="J371" s="52">
        <v>0</v>
      </c>
      <c r="K371" s="52">
        <v>0</v>
      </c>
      <c r="L371" s="52">
        <v>91.775099999999995</v>
      </c>
      <c r="M371" s="52">
        <v>17.89</v>
      </c>
      <c r="N371" s="52">
        <v>229.75</v>
      </c>
      <c r="O371" s="52">
        <v>7</v>
      </c>
      <c r="P371" s="2">
        <f t="shared" si="5"/>
        <v>259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362</v>
      </c>
      <c r="B372" s="1">
        <v>0.41666666666666669</v>
      </c>
      <c r="C372" s="52">
        <v>2015</v>
      </c>
      <c r="D372" s="52">
        <v>1</v>
      </c>
      <c r="E372" s="52">
        <v>16</v>
      </c>
      <c r="F372" s="52">
        <v>1988004</v>
      </c>
      <c r="G372" s="52">
        <v>1988004</v>
      </c>
      <c r="H372" s="52">
        <v>267165</v>
      </c>
      <c r="I372" s="52">
        <v>267165</v>
      </c>
      <c r="J372" s="52">
        <v>0</v>
      </c>
      <c r="K372" s="52">
        <v>0</v>
      </c>
      <c r="L372" s="52">
        <v>91.516599999999997</v>
      </c>
      <c r="M372" s="52">
        <v>17.02</v>
      </c>
      <c r="N372" s="52">
        <v>275.79000000000002</v>
      </c>
      <c r="O372" s="52">
        <v>7</v>
      </c>
      <c r="P372" s="2">
        <f t="shared" si="5"/>
        <v>238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361</v>
      </c>
      <c r="B373" s="1">
        <v>0.375</v>
      </c>
      <c r="C373" s="52">
        <v>2015</v>
      </c>
      <c r="D373" s="52">
        <v>1</v>
      </c>
      <c r="E373" s="52">
        <v>16</v>
      </c>
      <c r="F373" s="52">
        <v>1987766</v>
      </c>
      <c r="G373" s="52">
        <v>1987766</v>
      </c>
      <c r="H373" s="52">
        <v>267133</v>
      </c>
      <c r="I373" s="52">
        <v>267133</v>
      </c>
      <c r="J373" s="52">
        <v>0</v>
      </c>
      <c r="K373" s="52">
        <v>0</v>
      </c>
      <c r="L373" s="52">
        <v>92.226299999999995</v>
      </c>
      <c r="M373" s="52">
        <v>16.23</v>
      </c>
      <c r="N373" s="52">
        <v>238.33</v>
      </c>
      <c r="O373" s="52">
        <v>7</v>
      </c>
      <c r="P373" s="2">
        <f t="shared" si="5"/>
        <v>247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360</v>
      </c>
      <c r="B374" s="1">
        <v>0.33333333333333331</v>
      </c>
      <c r="C374" s="52">
        <v>2015</v>
      </c>
      <c r="D374" s="52">
        <v>1</v>
      </c>
      <c r="E374" s="52">
        <v>16</v>
      </c>
      <c r="F374" s="52">
        <v>1987519</v>
      </c>
      <c r="G374" s="52">
        <v>1987519</v>
      </c>
      <c r="H374" s="52">
        <v>267100</v>
      </c>
      <c r="I374" s="52">
        <v>267100</v>
      </c>
      <c r="J374" s="52">
        <v>0</v>
      </c>
      <c r="K374" s="52">
        <v>0</v>
      </c>
      <c r="L374" s="52">
        <v>91.737499999999997</v>
      </c>
      <c r="M374" s="52">
        <v>16.16</v>
      </c>
      <c r="N374" s="52">
        <v>224.29</v>
      </c>
      <c r="O374" s="52">
        <v>7</v>
      </c>
      <c r="P374" s="2">
        <f t="shared" si="5"/>
        <v>268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359</v>
      </c>
      <c r="B375" s="1">
        <v>0.29166666666666669</v>
      </c>
      <c r="C375" s="52">
        <v>2015</v>
      </c>
      <c r="D375" s="52">
        <v>1</v>
      </c>
      <c r="E375" s="52">
        <v>16</v>
      </c>
      <c r="F375" s="52">
        <v>1987251</v>
      </c>
      <c r="G375" s="52">
        <v>1987251</v>
      </c>
      <c r="H375" s="52">
        <v>267064</v>
      </c>
      <c r="I375" s="52">
        <v>267064</v>
      </c>
      <c r="J375" s="52">
        <v>0</v>
      </c>
      <c r="K375" s="52">
        <v>0</v>
      </c>
      <c r="L375" s="52">
        <v>91.639600000000002</v>
      </c>
      <c r="M375" s="52">
        <v>15.15</v>
      </c>
      <c r="N375" s="52">
        <v>215.81</v>
      </c>
      <c r="O375" s="52">
        <v>7</v>
      </c>
      <c r="P375" s="2">
        <f t="shared" ref="P375:P438" si="6">F375-F376</f>
        <v>179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358</v>
      </c>
      <c r="B376" s="1">
        <v>0.25</v>
      </c>
      <c r="C376" s="52">
        <v>2015</v>
      </c>
      <c r="D376" s="52">
        <v>1</v>
      </c>
      <c r="E376" s="52">
        <v>16</v>
      </c>
      <c r="F376" s="52">
        <v>1987072</v>
      </c>
      <c r="G376" s="52">
        <v>1987072</v>
      </c>
      <c r="H376" s="52">
        <v>267040</v>
      </c>
      <c r="I376" s="52">
        <v>267040</v>
      </c>
      <c r="J376" s="52">
        <v>0</v>
      </c>
      <c r="K376" s="52">
        <v>0</v>
      </c>
      <c r="L376" s="52">
        <v>90.655100000000004</v>
      </c>
      <c r="M376" s="52">
        <v>14.46</v>
      </c>
      <c r="N376" s="52">
        <v>0</v>
      </c>
      <c r="O376" s="52">
        <v>7</v>
      </c>
      <c r="P376" s="2">
        <f t="shared" si="6"/>
        <v>186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357</v>
      </c>
      <c r="B377" s="1">
        <v>0.20833333333333334</v>
      </c>
      <c r="C377" s="52">
        <v>2015</v>
      </c>
      <c r="D377" s="52">
        <v>1</v>
      </c>
      <c r="E377" s="52">
        <v>16</v>
      </c>
      <c r="F377" s="52">
        <v>1986886</v>
      </c>
      <c r="G377" s="52">
        <v>1986886</v>
      </c>
      <c r="H377" s="52">
        <v>267015</v>
      </c>
      <c r="I377" s="52">
        <v>267015</v>
      </c>
      <c r="J377" s="52">
        <v>0</v>
      </c>
      <c r="K377" s="52">
        <v>0</v>
      </c>
      <c r="L377" s="52">
        <v>94.4071</v>
      </c>
      <c r="M377" s="52">
        <v>16.079999999999998</v>
      </c>
      <c r="N377" s="52">
        <v>0</v>
      </c>
      <c r="O377" s="52">
        <v>7</v>
      </c>
      <c r="P377" s="2">
        <f t="shared" si="6"/>
        <v>0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356</v>
      </c>
      <c r="B378" s="1">
        <v>0.16666666666666666</v>
      </c>
      <c r="C378" s="52">
        <v>2015</v>
      </c>
      <c r="D378" s="52">
        <v>1</v>
      </c>
      <c r="E378" s="52">
        <v>16</v>
      </c>
      <c r="F378" s="52">
        <v>1986886</v>
      </c>
      <c r="G378" s="52">
        <v>1986886</v>
      </c>
      <c r="H378" s="52">
        <v>267015</v>
      </c>
      <c r="I378" s="52">
        <v>267015</v>
      </c>
      <c r="J378" s="52">
        <v>0</v>
      </c>
      <c r="K378" s="52">
        <v>0</v>
      </c>
      <c r="L378" s="52">
        <v>94.4071</v>
      </c>
      <c r="M378" s="52">
        <v>16.079999999999998</v>
      </c>
      <c r="N378" s="52">
        <v>0</v>
      </c>
      <c r="O378" s="52">
        <v>7</v>
      </c>
      <c r="P378" s="2">
        <f t="shared" si="6"/>
        <v>0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355</v>
      </c>
      <c r="B379" s="1">
        <v>0.125</v>
      </c>
      <c r="C379" s="52">
        <v>2015</v>
      </c>
      <c r="D379" s="52">
        <v>1</v>
      </c>
      <c r="E379" s="52">
        <v>16</v>
      </c>
      <c r="F379" s="52">
        <v>1986886</v>
      </c>
      <c r="G379" s="52">
        <v>1986886</v>
      </c>
      <c r="H379" s="52">
        <v>267015</v>
      </c>
      <c r="I379" s="52">
        <v>267015</v>
      </c>
      <c r="J379" s="52">
        <v>0</v>
      </c>
      <c r="K379" s="52">
        <v>0</v>
      </c>
      <c r="L379" s="52">
        <v>94.4071</v>
      </c>
      <c r="M379" s="52">
        <v>16.079999999999998</v>
      </c>
      <c r="N379" s="52">
        <v>0</v>
      </c>
      <c r="O379" s="52">
        <v>7</v>
      </c>
      <c r="P379" s="2">
        <f t="shared" si="6"/>
        <v>0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354</v>
      </c>
      <c r="B380" s="1">
        <v>8.3333333333333329E-2</v>
      </c>
      <c r="C380" s="52">
        <v>2015</v>
      </c>
      <c r="D380" s="52">
        <v>1</v>
      </c>
      <c r="E380" s="52">
        <v>16</v>
      </c>
      <c r="F380" s="52">
        <v>1986886</v>
      </c>
      <c r="G380" s="52">
        <v>1986886</v>
      </c>
      <c r="H380" s="52">
        <v>267015</v>
      </c>
      <c r="I380" s="52">
        <v>267015</v>
      </c>
      <c r="J380" s="52">
        <v>0</v>
      </c>
      <c r="K380" s="52">
        <v>0</v>
      </c>
      <c r="L380" s="52">
        <v>94.4071</v>
      </c>
      <c r="M380" s="52">
        <v>16.079999999999998</v>
      </c>
      <c r="N380" s="52">
        <v>0</v>
      </c>
      <c r="O380" s="52">
        <v>7</v>
      </c>
      <c r="P380" s="2">
        <f t="shared" si="6"/>
        <v>0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353</v>
      </c>
      <c r="B381" s="1">
        <v>4.1666666666666664E-2</v>
      </c>
      <c r="C381" s="52">
        <v>2015</v>
      </c>
      <c r="D381" s="52">
        <v>1</v>
      </c>
      <c r="E381" s="52">
        <v>16</v>
      </c>
      <c r="F381" s="52">
        <v>1986886</v>
      </c>
      <c r="G381" s="52">
        <v>1986886</v>
      </c>
      <c r="H381" s="52">
        <v>267015</v>
      </c>
      <c r="I381" s="52">
        <v>267015</v>
      </c>
      <c r="J381" s="52">
        <v>0</v>
      </c>
      <c r="K381" s="52">
        <v>0</v>
      </c>
      <c r="L381" s="52">
        <v>94.4071</v>
      </c>
      <c r="M381" s="52">
        <v>16.079999999999998</v>
      </c>
      <c r="N381" s="52">
        <v>0</v>
      </c>
      <c r="O381" s="52">
        <v>7</v>
      </c>
      <c r="P381" s="2">
        <f t="shared" si="6"/>
        <v>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352</v>
      </c>
      <c r="B382" s="1">
        <v>0</v>
      </c>
      <c r="C382" s="52">
        <v>2015</v>
      </c>
      <c r="D382" s="52">
        <v>1</v>
      </c>
      <c r="E382" s="52">
        <v>16</v>
      </c>
      <c r="F382" s="52">
        <v>1986886</v>
      </c>
      <c r="G382" s="52">
        <v>1986886</v>
      </c>
      <c r="H382" s="52">
        <v>267015</v>
      </c>
      <c r="I382" s="52">
        <v>267015</v>
      </c>
      <c r="J382" s="52">
        <v>0</v>
      </c>
      <c r="K382" s="52">
        <v>0</v>
      </c>
      <c r="L382" s="52">
        <v>94.4071</v>
      </c>
      <c r="M382" s="52">
        <v>16.079999999999998</v>
      </c>
      <c r="N382" s="52">
        <v>0</v>
      </c>
      <c r="O382" s="52">
        <v>7</v>
      </c>
      <c r="P382" s="2">
        <f t="shared" si="6"/>
        <v>0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351</v>
      </c>
      <c r="B383" s="1">
        <v>0.95833333333333337</v>
      </c>
      <c r="C383" s="52">
        <v>2015</v>
      </c>
      <c r="D383" s="52">
        <v>1</v>
      </c>
      <c r="E383" s="52">
        <v>15</v>
      </c>
      <c r="F383" s="52">
        <v>1986886</v>
      </c>
      <c r="G383" s="52">
        <v>1986886</v>
      </c>
      <c r="H383" s="52">
        <v>267015</v>
      </c>
      <c r="I383" s="52">
        <v>267015</v>
      </c>
      <c r="J383" s="52">
        <v>0</v>
      </c>
      <c r="K383" s="52">
        <v>0</v>
      </c>
      <c r="L383" s="52">
        <v>94.4071</v>
      </c>
      <c r="M383" s="52">
        <v>16.079999999999998</v>
      </c>
      <c r="N383" s="52">
        <v>0</v>
      </c>
      <c r="O383" s="52">
        <v>7</v>
      </c>
      <c r="P383" s="2">
        <f t="shared" si="6"/>
        <v>0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350</v>
      </c>
      <c r="B384" s="1">
        <v>0.91666666666666663</v>
      </c>
      <c r="C384" s="52">
        <v>2015</v>
      </c>
      <c r="D384" s="52">
        <v>1</v>
      </c>
      <c r="E384" s="52">
        <v>15</v>
      </c>
      <c r="F384" s="52">
        <v>1986886</v>
      </c>
      <c r="G384" s="52">
        <v>1986886</v>
      </c>
      <c r="H384" s="52">
        <v>267015</v>
      </c>
      <c r="I384" s="52">
        <v>267015</v>
      </c>
      <c r="J384" s="52">
        <v>0</v>
      </c>
      <c r="K384" s="52">
        <v>0</v>
      </c>
      <c r="L384" s="52">
        <v>94.4071</v>
      </c>
      <c r="M384" s="52">
        <v>16.079999999999998</v>
      </c>
      <c r="N384" s="52">
        <v>0</v>
      </c>
      <c r="O384" s="52">
        <v>7</v>
      </c>
      <c r="P384" s="2">
        <f t="shared" si="6"/>
        <v>0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349</v>
      </c>
      <c r="B385" s="1">
        <v>0.875</v>
      </c>
      <c r="C385" s="52">
        <v>2015</v>
      </c>
      <c r="D385" s="52">
        <v>1</v>
      </c>
      <c r="E385" s="52">
        <v>15</v>
      </c>
      <c r="F385" s="52">
        <v>1986886</v>
      </c>
      <c r="G385" s="52">
        <v>1986886</v>
      </c>
      <c r="H385" s="52">
        <v>267015</v>
      </c>
      <c r="I385" s="52">
        <v>267015</v>
      </c>
      <c r="J385" s="52">
        <v>0</v>
      </c>
      <c r="K385" s="52">
        <v>0</v>
      </c>
      <c r="L385" s="52">
        <v>94.4071</v>
      </c>
      <c r="M385" s="52">
        <v>16.079999999999998</v>
      </c>
      <c r="N385" s="52">
        <v>7.63</v>
      </c>
      <c r="O385" s="52">
        <v>7</v>
      </c>
      <c r="P385" s="2">
        <f t="shared" si="6"/>
        <v>0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348</v>
      </c>
      <c r="B386" s="1">
        <v>0.83333333333333337</v>
      </c>
      <c r="C386" s="52">
        <v>2015</v>
      </c>
      <c r="D386" s="52">
        <v>1</v>
      </c>
      <c r="E386" s="52">
        <v>15</v>
      </c>
      <c r="F386" s="52">
        <v>1986886</v>
      </c>
      <c r="G386" s="52">
        <v>1986886</v>
      </c>
      <c r="H386" s="52">
        <v>267015</v>
      </c>
      <c r="I386" s="52">
        <v>267015</v>
      </c>
      <c r="J386" s="52">
        <v>0</v>
      </c>
      <c r="K386" s="52">
        <v>0</v>
      </c>
      <c r="L386" s="52">
        <v>94.4071</v>
      </c>
      <c r="M386" s="52">
        <v>16.079999999999998</v>
      </c>
      <c r="N386" s="52">
        <v>51.63</v>
      </c>
      <c r="O386" s="52">
        <v>7</v>
      </c>
      <c r="P386" s="2">
        <f t="shared" si="6"/>
        <v>8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347</v>
      </c>
      <c r="B387" s="1">
        <v>0.79166666666666663</v>
      </c>
      <c r="C387" s="52">
        <v>2015</v>
      </c>
      <c r="D387" s="52">
        <v>1</v>
      </c>
      <c r="E387" s="52">
        <v>15</v>
      </c>
      <c r="F387" s="52">
        <v>1986878</v>
      </c>
      <c r="G387" s="52">
        <v>1986878</v>
      </c>
      <c r="H387" s="52">
        <v>267014</v>
      </c>
      <c r="I387" s="52">
        <v>267014</v>
      </c>
      <c r="J387" s="52">
        <v>0</v>
      </c>
      <c r="K387" s="52">
        <v>0</v>
      </c>
      <c r="L387" s="52">
        <v>91.409300000000002</v>
      </c>
      <c r="M387" s="52">
        <v>18.38</v>
      </c>
      <c r="N387" s="52">
        <v>265.51</v>
      </c>
      <c r="O387" s="52">
        <v>7</v>
      </c>
      <c r="P387" s="2">
        <f t="shared" si="6"/>
        <v>125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346</v>
      </c>
      <c r="B388" s="1">
        <v>0.75</v>
      </c>
      <c r="C388" s="52">
        <v>2015</v>
      </c>
      <c r="D388" s="52">
        <v>1</v>
      </c>
      <c r="E388" s="52">
        <v>15</v>
      </c>
      <c r="F388" s="52">
        <v>1986753</v>
      </c>
      <c r="G388" s="52">
        <v>1986753</v>
      </c>
      <c r="H388" s="52">
        <v>266997</v>
      </c>
      <c r="I388" s="52">
        <v>266997</v>
      </c>
      <c r="J388" s="52">
        <v>0</v>
      </c>
      <c r="K388" s="52">
        <v>0</v>
      </c>
      <c r="L388" s="52">
        <v>91.8322</v>
      </c>
      <c r="M388" s="52">
        <v>18.88</v>
      </c>
      <c r="N388" s="52">
        <v>162.33000000000001</v>
      </c>
      <c r="O388" s="52">
        <v>7</v>
      </c>
      <c r="P388" s="2">
        <f t="shared" si="6"/>
        <v>251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345</v>
      </c>
      <c r="B389" s="1">
        <v>0.70833333333333337</v>
      </c>
      <c r="C389" s="52">
        <v>2015</v>
      </c>
      <c r="D389" s="52">
        <v>1</v>
      </c>
      <c r="E389" s="52">
        <v>15</v>
      </c>
      <c r="F389" s="52">
        <v>1986502</v>
      </c>
      <c r="G389" s="52">
        <v>1986502</v>
      </c>
      <c r="H389" s="52">
        <v>266963</v>
      </c>
      <c r="I389" s="52">
        <v>266963</v>
      </c>
      <c r="J389" s="52">
        <v>0</v>
      </c>
      <c r="K389" s="52">
        <v>0</v>
      </c>
      <c r="L389" s="52">
        <v>91.980900000000005</v>
      </c>
      <c r="M389" s="52">
        <v>19.97</v>
      </c>
      <c r="N389" s="52">
        <v>272.49</v>
      </c>
      <c r="O389" s="52">
        <v>7</v>
      </c>
      <c r="P389" s="2">
        <f t="shared" si="6"/>
        <v>155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344</v>
      </c>
      <c r="B390" s="1">
        <v>0.66666666666666663</v>
      </c>
      <c r="C390" s="52">
        <v>2015</v>
      </c>
      <c r="D390" s="52">
        <v>1</v>
      </c>
      <c r="E390" s="52">
        <v>15</v>
      </c>
      <c r="F390" s="52">
        <v>1986347</v>
      </c>
      <c r="G390" s="52">
        <v>1986347</v>
      </c>
      <c r="H390" s="52">
        <v>266942</v>
      </c>
      <c r="I390" s="52">
        <v>266942</v>
      </c>
      <c r="J390" s="52">
        <v>0</v>
      </c>
      <c r="K390" s="52">
        <v>0</v>
      </c>
      <c r="L390" s="52">
        <v>91.837299999999999</v>
      </c>
      <c r="M390" s="52">
        <v>19.989999999999998</v>
      </c>
      <c r="N390" s="52">
        <v>258.12</v>
      </c>
      <c r="O390" s="52">
        <v>7</v>
      </c>
      <c r="P390" s="2">
        <f t="shared" si="6"/>
        <v>279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343</v>
      </c>
      <c r="B391" s="1">
        <v>0.625</v>
      </c>
      <c r="C391" s="52">
        <v>2015</v>
      </c>
      <c r="D391" s="52">
        <v>1</v>
      </c>
      <c r="E391" s="52">
        <v>15</v>
      </c>
      <c r="F391" s="52">
        <v>1986068</v>
      </c>
      <c r="G391" s="52">
        <v>1986068</v>
      </c>
      <c r="H391" s="52">
        <v>266904</v>
      </c>
      <c r="I391" s="52">
        <v>266904</v>
      </c>
      <c r="J391" s="52">
        <v>0</v>
      </c>
      <c r="K391" s="52">
        <v>0</v>
      </c>
      <c r="L391" s="52">
        <v>92.126199999999997</v>
      </c>
      <c r="M391" s="52">
        <v>19.88</v>
      </c>
      <c r="N391" s="52">
        <v>228.1</v>
      </c>
      <c r="O391" s="52">
        <v>7</v>
      </c>
      <c r="P391" s="2">
        <f t="shared" si="6"/>
        <v>266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342</v>
      </c>
      <c r="B392" s="1">
        <v>0.58333333333333337</v>
      </c>
      <c r="C392" s="52">
        <v>2015</v>
      </c>
      <c r="D392" s="52">
        <v>1</v>
      </c>
      <c r="E392" s="52">
        <v>15</v>
      </c>
      <c r="F392" s="52">
        <v>1985802</v>
      </c>
      <c r="G392" s="52">
        <v>1985802</v>
      </c>
      <c r="H392" s="52">
        <v>266868</v>
      </c>
      <c r="I392" s="52">
        <v>266868</v>
      </c>
      <c r="J392" s="52">
        <v>0</v>
      </c>
      <c r="K392" s="52">
        <v>0</v>
      </c>
      <c r="L392" s="52">
        <v>91.812899999999999</v>
      </c>
      <c r="M392" s="52">
        <v>19.57</v>
      </c>
      <c r="N392" s="52">
        <v>315.14999999999998</v>
      </c>
      <c r="O392" s="52">
        <v>7</v>
      </c>
      <c r="P392" s="2">
        <f t="shared" si="6"/>
        <v>236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341</v>
      </c>
      <c r="B393" s="1">
        <v>0.54166666666666663</v>
      </c>
      <c r="C393" s="52">
        <v>2015</v>
      </c>
      <c r="D393" s="52">
        <v>1</v>
      </c>
      <c r="E393" s="52">
        <v>15</v>
      </c>
      <c r="F393" s="52">
        <v>1985566</v>
      </c>
      <c r="G393" s="52">
        <v>1985566</v>
      </c>
      <c r="H393" s="52">
        <v>266836</v>
      </c>
      <c r="I393" s="52">
        <v>266836</v>
      </c>
      <c r="J393" s="52">
        <v>0</v>
      </c>
      <c r="K393" s="52">
        <v>0</v>
      </c>
      <c r="L393" s="52">
        <v>90.977500000000006</v>
      </c>
      <c r="M393" s="52">
        <v>19.170000000000002</v>
      </c>
      <c r="N393" s="52">
        <v>272.29000000000002</v>
      </c>
      <c r="O393" s="52">
        <v>7</v>
      </c>
      <c r="P393" s="2">
        <f t="shared" si="6"/>
        <v>322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340</v>
      </c>
      <c r="B394" s="1">
        <v>0.5</v>
      </c>
      <c r="C394" s="52">
        <v>2015</v>
      </c>
      <c r="D394" s="52">
        <v>1</v>
      </c>
      <c r="E394" s="52">
        <v>15</v>
      </c>
      <c r="F394" s="52">
        <v>1985244</v>
      </c>
      <c r="G394" s="52">
        <v>1985244</v>
      </c>
      <c r="H394" s="52">
        <v>266792</v>
      </c>
      <c r="I394" s="52">
        <v>266792</v>
      </c>
      <c r="J394" s="52">
        <v>0</v>
      </c>
      <c r="K394" s="52">
        <v>0</v>
      </c>
      <c r="L394" s="52">
        <v>91.5458</v>
      </c>
      <c r="M394" s="52">
        <v>18.7</v>
      </c>
      <c r="N394" s="52">
        <v>272.16000000000003</v>
      </c>
      <c r="O394" s="52">
        <v>7</v>
      </c>
      <c r="P394" s="2">
        <f t="shared" si="6"/>
        <v>265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339</v>
      </c>
      <c r="B395" s="1">
        <v>0.45833333333333331</v>
      </c>
      <c r="C395" s="52">
        <v>2015</v>
      </c>
      <c r="D395" s="52">
        <v>1</v>
      </c>
      <c r="E395" s="52">
        <v>15</v>
      </c>
      <c r="F395" s="52">
        <v>1984979</v>
      </c>
      <c r="G395" s="52">
        <v>1984979</v>
      </c>
      <c r="H395" s="52">
        <v>266756</v>
      </c>
      <c r="I395" s="52">
        <v>266756</v>
      </c>
      <c r="J395" s="52">
        <v>0</v>
      </c>
      <c r="K395" s="52">
        <v>0</v>
      </c>
      <c r="L395" s="52">
        <v>91.057699999999997</v>
      </c>
      <c r="M395" s="52">
        <v>17.760000000000002</v>
      </c>
      <c r="N395" s="52">
        <v>249.89</v>
      </c>
      <c r="O395" s="52">
        <v>7</v>
      </c>
      <c r="P395" s="2">
        <f t="shared" si="6"/>
        <v>243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338</v>
      </c>
      <c r="B396" s="1">
        <v>0.41666666666666669</v>
      </c>
      <c r="C396" s="52">
        <v>2015</v>
      </c>
      <c r="D396" s="52">
        <v>1</v>
      </c>
      <c r="E396" s="52">
        <v>15</v>
      </c>
      <c r="F396" s="52">
        <v>1984736</v>
      </c>
      <c r="G396" s="52">
        <v>1984736</v>
      </c>
      <c r="H396" s="52">
        <v>266723</v>
      </c>
      <c r="I396" s="52">
        <v>266723</v>
      </c>
      <c r="J396" s="52">
        <v>0</v>
      </c>
      <c r="K396" s="52">
        <v>0</v>
      </c>
      <c r="L396" s="52">
        <v>90.970699999999994</v>
      </c>
      <c r="M396" s="52">
        <v>17.309999999999999</v>
      </c>
      <c r="N396" s="52">
        <v>309.91000000000003</v>
      </c>
      <c r="O396" s="52">
        <v>7</v>
      </c>
      <c r="P396" s="2">
        <f t="shared" si="6"/>
        <v>287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337</v>
      </c>
      <c r="B397" s="1">
        <v>0.375</v>
      </c>
      <c r="C397" s="52">
        <v>2015</v>
      </c>
      <c r="D397" s="52">
        <v>1</v>
      </c>
      <c r="E397" s="52">
        <v>15</v>
      </c>
      <c r="F397" s="52">
        <v>1984449</v>
      </c>
      <c r="G397" s="52">
        <v>1984449</v>
      </c>
      <c r="H397" s="52">
        <v>266684</v>
      </c>
      <c r="I397" s="52">
        <v>266684</v>
      </c>
      <c r="J397" s="52">
        <v>0</v>
      </c>
      <c r="K397" s="52">
        <v>0</v>
      </c>
      <c r="L397" s="52">
        <v>91.207099999999997</v>
      </c>
      <c r="M397" s="52">
        <v>16.82</v>
      </c>
      <c r="N397" s="52">
        <v>231.44</v>
      </c>
      <c r="O397" s="52">
        <v>7</v>
      </c>
      <c r="P397" s="2">
        <f t="shared" si="6"/>
        <v>318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336</v>
      </c>
      <c r="B398" s="1">
        <v>0.33333333333333331</v>
      </c>
      <c r="C398" s="52">
        <v>2015</v>
      </c>
      <c r="D398" s="52">
        <v>1</v>
      </c>
      <c r="E398" s="52">
        <v>15</v>
      </c>
      <c r="F398" s="52">
        <v>1984131</v>
      </c>
      <c r="G398" s="52">
        <v>1984131</v>
      </c>
      <c r="H398" s="52">
        <v>266641</v>
      </c>
      <c r="I398" s="52">
        <v>266641</v>
      </c>
      <c r="J398" s="52">
        <v>0</v>
      </c>
      <c r="K398" s="52">
        <v>0</v>
      </c>
      <c r="L398" s="52">
        <v>91.816900000000004</v>
      </c>
      <c r="M398" s="52">
        <v>15.1</v>
      </c>
      <c r="N398" s="52">
        <v>209.71</v>
      </c>
      <c r="O398" s="52">
        <v>7</v>
      </c>
      <c r="P398" s="2">
        <f t="shared" si="6"/>
        <v>179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335</v>
      </c>
      <c r="B399" s="1">
        <v>0.29166666666666669</v>
      </c>
      <c r="C399" s="52">
        <v>2015</v>
      </c>
      <c r="D399" s="52">
        <v>1</v>
      </c>
      <c r="E399" s="52">
        <v>15</v>
      </c>
      <c r="F399" s="52">
        <v>1983952</v>
      </c>
      <c r="G399" s="52">
        <v>1983952</v>
      </c>
      <c r="H399" s="52">
        <v>266617</v>
      </c>
      <c r="I399" s="52">
        <v>266617</v>
      </c>
      <c r="J399" s="52">
        <v>0</v>
      </c>
      <c r="K399" s="52">
        <v>0</v>
      </c>
      <c r="L399" s="52">
        <v>91.854600000000005</v>
      </c>
      <c r="M399" s="52">
        <v>15.79</v>
      </c>
      <c r="N399" s="52">
        <v>224.23</v>
      </c>
      <c r="O399" s="52">
        <v>7</v>
      </c>
      <c r="P399" s="2">
        <f t="shared" si="6"/>
        <v>247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334</v>
      </c>
      <c r="B400" s="1">
        <v>0.25</v>
      </c>
      <c r="C400" s="52">
        <v>2015</v>
      </c>
      <c r="D400" s="52">
        <v>1</v>
      </c>
      <c r="E400" s="52">
        <v>15</v>
      </c>
      <c r="F400" s="52">
        <v>1983705</v>
      </c>
      <c r="G400" s="52">
        <v>1983705</v>
      </c>
      <c r="H400" s="52">
        <v>266584</v>
      </c>
      <c r="I400" s="52">
        <v>266584</v>
      </c>
      <c r="J400" s="52">
        <v>0</v>
      </c>
      <c r="K400" s="52">
        <v>0</v>
      </c>
      <c r="L400" s="52">
        <v>91.002300000000005</v>
      </c>
      <c r="M400" s="52">
        <v>13.48</v>
      </c>
      <c r="N400" s="52">
        <v>0</v>
      </c>
      <c r="O400" s="52">
        <v>7</v>
      </c>
      <c r="P400" s="2">
        <f t="shared" si="6"/>
        <v>150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333</v>
      </c>
      <c r="B401" s="1">
        <v>0.20833333333333334</v>
      </c>
      <c r="C401" s="52">
        <v>2015</v>
      </c>
      <c r="D401" s="52">
        <v>1</v>
      </c>
      <c r="E401" s="52">
        <v>15</v>
      </c>
      <c r="F401" s="52">
        <v>1983555</v>
      </c>
      <c r="G401" s="52">
        <v>1983555</v>
      </c>
      <c r="H401" s="52">
        <v>266564</v>
      </c>
      <c r="I401" s="52">
        <v>266564</v>
      </c>
      <c r="J401" s="52">
        <v>0</v>
      </c>
      <c r="K401" s="52">
        <v>0</v>
      </c>
      <c r="L401" s="52">
        <v>92.870900000000006</v>
      </c>
      <c r="M401" s="52">
        <v>17.53</v>
      </c>
      <c r="N401" s="52">
        <v>0</v>
      </c>
      <c r="O401" s="52">
        <v>7</v>
      </c>
      <c r="P401" s="2">
        <f t="shared" si="6"/>
        <v>0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332</v>
      </c>
      <c r="B402" s="1">
        <v>0.16666666666666666</v>
      </c>
      <c r="C402" s="52">
        <v>2015</v>
      </c>
      <c r="D402" s="52">
        <v>1</v>
      </c>
      <c r="E402" s="52">
        <v>15</v>
      </c>
      <c r="F402" s="52">
        <v>1983555</v>
      </c>
      <c r="G402" s="52">
        <v>1983555</v>
      </c>
      <c r="H402" s="52">
        <v>266564</v>
      </c>
      <c r="I402" s="52">
        <v>266564</v>
      </c>
      <c r="J402" s="52">
        <v>0</v>
      </c>
      <c r="K402" s="52">
        <v>0</v>
      </c>
      <c r="L402" s="52">
        <v>92.870900000000006</v>
      </c>
      <c r="M402" s="52">
        <v>17.53</v>
      </c>
      <c r="N402" s="52">
        <v>0</v>
      </c>
      <c r="O402" s="52">
        <v>7</v>
      </c>
      <c r="P402" s="2">
        <f t="shared" si="6"/>
        <v>0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331</v>
      </c>
      <c r="B403" s="1">
        <v>0.125</v>
      </c>
      <c r="C403" s="52">
        <v>2015</v>
      </c>
      <c r="D403" s="52">
        <v>1</v>
      </c>
      <c r="E403" s="52">
        <v>15</v>
      </c>
      <c r="F403" s="52">
        <v>1983555</v>
      </c>
      <c r="G403" s="52">
        <v>1983555</v>
      </c>
      <c r="H403" s="52">
        <v>266564</v>
      </c>
      <c r="I403" s="52">
        <v>266564</v>
      </c>
      <c r="J403" s="52">
        <v>0</v>
      </c>
      <c r="K403" s="52">
        <v>0</v>
      </c>
      <c r="L403" s="52">
        <v>92.870900000000006</v>
      </c>
      <c r="M403" s="52">
        <v>17.53</v>
      </c>
      <c r="N403" s="52">
        <v>0</v>
      </c>
      <c r="O403" s="52">
        <v>7</v>
      </c>
      <c r="P403" s="2">
        <f t="shared" si="6"/>
        <v>0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330</v>
      </c>
      <c r="B404" s="1">
        <v>8.3333333333333329E-2</v>
      </c>
      <c r="C404" s="52">
        <v>2015</v>
      </c>
      <c r="D404" s="52">
        <v>1</v>
      </c>
      <c r="E404" s="52">
        <v>15</v>
      </c>
      <c r="F404" s="52">
        <v>1983555</v>
      </c>
      <c r="G404" s="52">
        <v>1983555</v>
      </c>
      <c r="H404" s="52">
        <v>266564</v>
      </c>
      <c r="I404" s="52">
        <v>266564</v>
      </c>
      <c r="J404" s="52">
        <v>0</v>
      </c>
      <c r="K404" s="52">
        <v>0</v>
      </c>
      <c r="L404" s="52">
        <v>92.870900000000006</v>
      </c>
      <c r="M404" s="52">
        <v>17.53</v>
      </c>
      <c r="N404" s="52">
        <v>0</v>
      </c>
      <c r="O404" s="52">
        <v>7</v>
      </c>
      <c r="P404" s="2">
        <f t="shared" si="6"/>
        <v>0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329</v>
      </c>
      <c r="B405" s="1">
        <v>4.1666666666666664E-2</v>
      </c>
      <c r="C405" s="52">
        <v>2015</v>
      </c>
      <c r="D405" s="52">
        <v>1</v>
      </c>
      <c r="E405" s="52">
        <v>15</v>
      </c>
      <c r="F405" s="52">
        <v>1983555</v>
      </c>
      <c r="G405" s="52">
        <v>1983555</v>
      </c>
      <c r="H405" s="52">
        <v>266564</v>
      </c>
      <c r="I405" s="52">
        <v>266564</v>
      </c>
      <c r="J405" s="52">
        <v>0</v>
      </c>
      <c r="K405" s="52">
        <v>0</v>
      </c>
      <c r="L405" s="52">
        <v>92.870900000000006</v>
      </c>
      <c r="M405" s="52">
        <v>17.53</v>
      </c>
      <c r="N405" s="52">
        <v>0</v>
      </c>
      <c r="O405" s="52">
        <v>7</v>
      </c>
      <c r="P405" s="2">
        <f t="shared" si="6"/>
        <v>0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328</v>
      </c>
      <c r="B406" s="1">
        <v>0</v>
      </c>
      <c r="C406" s="52">
        <v>2015</v>
      </c>
      <c r="D406" s="52">
        <v>1</v>
      </c>
      <c r="E406" s="52">
        <v>15</v>
      </c>
      <c r="F406" s="52">
        <v>1983555</v>
      </c>
      <c r="G406" s="52">
        <v>1983555</v>
      </c>
      <c r="H406" s="52">
        <v>266564</v>
      </c>
      <c r="I406" s="52">
        <v>266564</v>
      </c>
      <c r="J406" s="52">
        <v>0</v>
      </c>
      <c r="K406" s="52">
        <v>0</v>
      </c>
      <c r="L406" s="52">
        <v>92.870900000000006</v>
      </c>
      <c r="M406" s="52">
        <v>17.53</v>
      </c>
      <c r="N406" s="52">
        <v>0</v>
      </c>
      <c r="O406" s="52">
        <v>7</v>
      </c>
      <c r="P406" s="2">
        <f t="shared" si="6"/>
        <v>0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327</v>
      </c>
      <c r="B407" s="1">
        <v>0.95833333333333337</v>
      </c>
      <c r="C407" s="52">
        <v>2015</v>
      </c>
      <c r="D407" s="52">
        <v>1</v>
      </c>
      <c r="E407" s="52">
        <v>14</v>
      </c>
      <c r="F407" s="52">
        <v>1983555</v>
      </c>
      <c r="G407" s="52">
        <v>1983555</v>
      </c>
      <c r="H407" s="52">
        <v>266564</v>
      </c>
      <c r="I407" s="52">
        <v>266564</v>
      </c>
      <c r="J407" s="52">
        <v>0</v>
      </c>
      <c r="K407" s="52">
        <v>0</v>
      </c>
      <c r="L407" s="52">
        <v>92.870900000000006</v>
      </c>
      <c r="M407" s="52">
        <v>17.53</v>
      </c>
      <c r="N407" s="52">
        <v>0</v>
      </c>
      <c r="O407" s="52">
        <v>7</v>
      </c>
      <c r="P407" s="2">
        <f t="shared" si="6"/>
        <v>0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326</v>
      </c>
      <c r="B408" s="1">
        <v>0.91666666666666663</v>
      </c>
      <c r="C408" s="52">
        <v>2015</v>
      </c>
      <c r="D408" s="52">
        <v>1</v>
      </c>
      <c r="E408" s="52">
        <v>14</v>
      </c>
      <c r="F408" s="52">
        <v>1983555</v>
      </c>
      <c r="G408" s="52">
        <v>1983555</v>
      </c>
      <c r="H408" s="52">
        <v>266564</v>
      </c>
      <c r="I408" s="52">
        <v>266564</v>
      </c>
      <c r="J408" s="52">
        <v>0</v>
      </c>
      <c r="K408" s="52">
        <v>0</v>
      </c>
      <c r="L408" s="52">
        <v>92.870900000000006</v>
      </c>
      <c r="M408" s="52">
        <v>17.53</v>
      </c>
      <c r="N408" s="52">
        <v>0</v>
      </c>
      <c r="O408" s="52">
        <v>7</v>
      </c>
      <c r="P408" s="2">
        <f t="shared" si="6"/>
        <v>0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325</v>
      </c>
      <c r="B409" s="1">
        <v>0.875</v>
      </c>
      <c r="C409" s="52">
        <v>2015</v>
      </c>
      <c r="D409" s="52">
        <v>1</v>
      </c>
      <c r="E409" s="52">
        <v>14</v>
      </c>
      <c r="F409" s="52">
        <v>1983555</v>
      </c>
      <c r="G409" s="52">
        <v>1983555</v>
      </c>
      <c r="H409" s="52">
        <v>266564</v>
      </c>
      <c r="I409" s="52">
        <v>266564</v>
      </c>
      <c r="J409" s="52">
        <v>0</v>
      </c>
      <c r="K409" s="52">
        <v>0</v>
      </c>
      <c r="L409" s="52">
        <v>92.870900000000006</v>
      </c>
      <c r="M409" s="52">
        <v>17.53</v>
      </c>
      <c r="N409" s="52">
        <v>142.32</v>
      </c>
      <c r="O409" s="52">
        <v>7</v>
      </c>
      <c r="P409" s="2">
        <f t="shared" si="6"/>
        <v>0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324</v>
      </c>
      <c r="B410" s="1">
        <v>0.83333333333333337</v>
      </c>
      <c r="C410" s="52">
        <v>2015</v>
      </c>
      <c r="D410" s="52">
        <v>1</v>
      </c>
      <c r="E410" s="52">
        <v>14</v>
      </c>
      <c r="F410" s="52">
        <v>1983555</v>
      </c>
      <c r="G410" s="52">
        <v>1983555</v>
      </c>
      <c r="H410" s="52">
        <v>266564</v>
      </c>
      <c r="I410" s="52">
        <v>266564</v>
      </c>
      <c r="J410" s="52">
        <v>0</v>
      </c>
      <c r="K410" s="52">
        <v>0</v>
      </c>
      <c r="L410" s="52">
        <v>92.870900000000006</v>
      </c>
      <c r="M410" s="52">
        <v>17.53</v>
      </c>
      <c r="N410" s="52">
        <v>215.11</v>
      </c>
      <c r="O410" s="52">
        <v>7</v>
      </c>
      <c r="P410" s="2">
        <f t="shared" si="6"/>
        <v>195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323</v>
      </c>
      <c r="B411" s="1">
        <v>0.79166666666666663</v>
      </c>
      <c r="C411" s="52">
        <v>2015</v>
      </c>
      <c r="D411" s="52">
        <v>1</v>
      </c>
      <c r="E411" s="52">
        <v>14</v>
      </c>
      <c r="F411" s="52">
        <v>1983360</v>
      </c>
      <c r="G411" s="52">
        <v>1983360</v>
      </c>
      <c r="H411" s="52">
        <v>266538</v>
      </c>
      <c r="I411" s="52">
        <v>266538</v>
      </c>
      <c r="J411" s="52">
        <v>0</v>
      </c>
      <c r="K411" s="52">
        <v>0</v>
      </c>
      <c r="L411" s="52">
        <v>91.279899999999998</v>
      </c>
      <c r="M411" s="52">
        <v>17.88</v>
      </c>
      <c r="N411" s="52">
        <v>249.11</v>
      </c>
      <c r="O411" s="52">
        <v>7</v>
      </c>
      <c r="P411" s="2">
        <f t="shared" si="6"/>
        <v>228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322</v>
      </c>
      <c r="B412" s="1">
        <v>0.75</v>
      </c>
      <c r="C412" s="52">
        <v>2015</v>
      </c>
      <c r="D412" s="52">
        <v>1</v>
      </c>
      <c r="E412" s="52">
        <v>14</v>
      </c>
      <c r="F412" s="52">
        <v>1983132</v>
      </c>
      <c r="G412" s="52">
        <v>1983132</v>
      </c>
      <c r="H412" s="52">
        <v>266507</v>
      </c>
      <c r="I412" s="52">
        <v>266507</v>
      </c>
      <c r="J412" s="52">
        <v>0</v>
      </c>
      <c r="K412" s="52">
        <v>0</v>
      </c>
      <c r="L412" s="52">
        <v>90.940799999999996</v>
      </c>
      <c r="M412" s="52">
        <v>18.78</v>
      </c>
      <c r="N412" s="52">
        <v>241.36</v>
      </c>
      <c r="O412" s="52">
        <v>7</v>
      </c>
      <c r="P412" s="2">
        <f t="shared" si="6"/>
        <v>264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321</v>
      </c>
      <c r="B413" s="1">
        <v>0.70833333333333337</v>
      </c>
      <c r="C413" s="52">
        <v>2015</v>
      </c>
      <c r="D413" s="52">
        <v>1</v>
      </c>
      <c r="E413" s="52">
        <v>14</v>
      </c>
      <c r="F413" s="52">
        <v>1982868</v>
      </c>
      <c r="G413" s="52">
        <v>1982868</v>
      </c>
      <c r="H413" s="52">
        <v>266471</v>
      </c>
      <c r="I413" s="52">
        <v>266471</v>
      </c>
      <c r="J413" s="52">
        <v>0</v>
      </c>
      <c r="K413" s="52">
        <v>0</v>
      </c>
      <c r="L413" s="52">
        <v>91.205699999999993</v>
      </c>
      <c r="M413" s="52">
        <v>19.940000000000001</v>
      </c>
      <c r="N413" s="52">
        <v>261.88</v>
      </c>
      <c r="O413" s="52">
        <v>7</v>
      </c>
      <c r="P413" s="2">
        <f t="shared" si="6"/>
        <v>212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320</v>
      </c>
      <c r="B414" s="1">
        <v>0.66666666666666663</v>
      </c>
      <c r="C414" s="52">
        <v>2015</v>
      </c>
      <c r="D414" s="52">
        <v>1</v>
      </c>
      <c r="E414" s="52">
        <v>14</v>
      </c>
      <c r="F414" s="52">
        <v>1982656</v>
      </c>
      <c r="G414" s="52">
        <v>1982656</v>
      </c>
      <c r="H414" s="52">
        <v>266442</v>
      </c>
      <c r="I414" s="52">
        <v>266442</v>
      </c>
      <c r="J414" s="52">
        <v>0</v>
      </c>
      <c r="K414" s="52">
        <v>0</v>
      </c>
      <c r="L414" s="52">
        <v>90.527699999999996</v>
      </c>
      <c r="M414" s="52">
        <v>20.03</v>
      </c>
      <c r="N414" s="52">
        <v>277.35000000000002</v>
      </c>
      <c r="O414" s="52">
        <v>7</v>
      </c>
      <c r="P414" s="2">
        <f t="shared" si="6"/>
        <v>290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319</v>
      </c>
      <c r="B415" s="1">
        <v>0.625</v>
      </c>
      <c r="C415" s="52">
        <v>2015</v>
      </c>
      <c r="D415" s="52">
        <v>1</v>
      </c>
      <c r="E415" s="52">
        <v>14</v>
      </c>
      <c r="F415" s="52">
        <v>1982366</v>
      </c>
      <c r="G415" s="52">
        <v>1982366</v>
      </c>
      <c r="H415" s="52">
        <v>266402</v>
      </c>
      <c r="I415" s="52">
        <v>266402</v>
      </c>
      <c r="J415" s="52">
        <v>0</v>
      </c>
      <c r="K415" s="52">
        <v>0</v>
      </c>
      <c r="L415" s="52">
        <v>91.190299999999993</v>
      </c>
      <c r="M415" s="52">
        <v>19.989999999999998</v>
      </c>
      <c r="N415" s="52">
        <v>248.33</v>
      </c>
      <c r="O415" s="52">
        <v>7</v>
      </c>
      <c r="P415" s="2">
        <f t="shared" si="6"/>
        <v>271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318</v>
      </c>
      <c r="B416" s="1">
        <v>0.58333333333333337</v>
      </c>
      <c r="C416" s="52">
        <v>2015</v>
      </c>
      <c r="D416" s="52">
        <v>1</v>
      </c>
      <c r="E416" s="52">
        <v>14</v>
      </c>
      <c r="F416" s="52">
        <v>1982095</v>
      </c>
      <c r="G416" s="52">
        <v>1982095</v>
      </c>
      <c r="H416" s="52">
        <v>266365</v>
      </c>
      <c r="I416" s="52">
        <v>266365</v>
      </c>
      <c r="J416" s="52">
        <v>0</v>
      </c>
      <c r="K416" s="52">
        <v>0</v>
      </c>
      <c r="L416" s="52">
        <v>90.932400000000001</v>
      </c>
      <c r="M416" s="52">
        <v>19.670000000000002</v>
      </c>
      <c r="N416" s="52">
        <v>263.35000000000002</v>
      </c>
      <c r="O416" s="52">
        <v>7</v>
      </c>
      <c r="P416" s="2">
        <f t="shared" si="6"/>
        <v>241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317</v>
      </c>
      <c r="B417" s="1">
        <v>0.54166666666666663</v>
      </c>
      <c r="C417" s="52">
        <v>2015</v>
      </c>
      <c r="D417" s="52">
        <v>1</v>
      </c>
      <c r="E417" s="52">
        <v>14</v>
      </c>
      <c r="F417" s="52">
        <v>1981854</v>
      </c>
      <c r="G417" s="52">
        <v>1981854</v>
      </c>
      <c r="H417" s="52">
        <v>266332</v>
      </c>
      <c r="I417" s="52">
        <v>266332</v>
      </c>
      <c r="J417" s="52">
        <v>0</v>
      </c>
      <c r="K417" s="52">
        <v>0</v>
      </c>
      <c r="L417" s="52">
        <v>90.9726</v>
      </c>
      <c r="M417" s="52">
        <v>19.170000000000002</v>
      </c>
      <c r="N417" s="52">
        <v>307.83999999999997</v>
      </c>
      <c r="O417" s="52">
        <v>7</v>
      </c>
      <c r="P417" s="2">
        <f t="shared" si="6"/>
        <v>285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316</v>
      </c>
      <c r="B418" s="1">
        <v>0.5</v>
      </c>
      <c r="C418" s="52">
        <v>2015</v>
      </c>
      <c r="D418" s="52">
        <v>1</v>
      </c>
      <c r="E418" s="52">
        <v>14</v>
      </c>
      <c r="F418" s="52">
        <v>1981569</v>
      </c>
      <c r="G418" s="52">
        <v>1981569</v>
      </c>
      <c r="H418" s="52">
        <v>266293</v>
      </c>
      <c r="I418" s="52">
        <v>266293</v>
      </c>
      <c r="J418" s="52">
        <v>0</v>
      </c>
      <c r="K418" s="52">
        <v>0</v>
      </c>
      <c r="L418" s="52">
        <v>91.52</v>
      </c>
      <c r="M418" s="52">
        <v>18.5</v>
      </c>
      <c r="N418" s="52">
        <v>148.59</v>
      </c>
      <c r="O418" s="52">
        <v>7</v>
      </c>
      <c r="P418" s="2">
        <f t="shared" si="6"/>
        <v>273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315</v>
      </c>
      <c r="B419" s="1">
        <v>0.45833333333333331</v>
      </c>
      <c r="C419" s="52">
        <v>2015</v>
      </c>
      <c r="D419" s="52">
        <v>1</v>
      </c>
      <c r="E419" s="52">
        <v>14</v>
      </c>
      <c r="F419" s="52">
        <v>1981296</v>
      </c>
      <c r="G419" s="52">
        <v>1981296</v>
      </c>
      <c r="H419" s="52">
        <v>266256</v>
      </c>
      <c r="I419" s="52">
        <v>266256</v>
      </c>
      <c r="J419" s="52">
        <v>0</v>
      </c>
      <c r="K419" s="52">
        <v>0</v>
      </c>
      <c r="L419" s="52">
        <v>91.520799999999994</v>
      </c>
      <c r="M419" s="52">
        <v>17.07</v>
      </c>
      <c r="N419" s="52">
        <v>236.16</v>
      </c>
      <c r="O419" s="52">
        <v>7</v>
      </c>
      <c r="P419" s="2">
        <f t="shared" si="6"/>
        <v>141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314</v>
      </c>
      <c r="B420" s="1">
        <v>0.41666666666666669</v>
      </c>
      <c r="C420" s="52">
        <v>2015</v>
      </c>
      <c r="D420" s="52">
        <v>1</v>
      </c>
      <c r="E420" s="52">
        <v>14</v>
      </c>
      <c r="F420" s="52">
        <v>1981155</v>
      </c>
      <c r="G420" s="52">
        <v>1981155</v>
      </c>
      <c r="H420" s="52">
        <v>266237</v>
      </c>
      <c r="I420" s="52">
        <v>266237</v>
      </c>
      <c r="J420" s="52">
        <v>0</v>
      </c>
      <c r="K420" s="52">
        <v>0</v>
      </c>
      <c r="L420" s="52">
        <v>90.788700000000006</v>
      </c>
      <c r="M420" s="52">
        <v>15.9</v>
      </c>
      <c r="N420" s="52">
        <v>67.319999999999993</v>
      </c>
      <c r="O420" s="52">
        <v>7</v>
      </c>
      <c r="P420" s="2">
        <f t="shared" si="6"/>
        <v>258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313</v>
      </c>
      <c r="B421" s="1">
        <v>0.375</v>
      </c>
      <c r="C421" s="52">
        <v>2015</v>
      </c>
      <c r="D421" s="52">
        <v>1</v>
      </c>
      <c r="E421" s="52">
        <v>14</v>
      </c>
      <c r="F421" s="52">
        <v>1980897</v>
      </c>
      <c r="G421" s="52">
        <v>1980897</v>
      </c>
      <c r="H421" s="52">
        <v>266202</v>
      </c>
      <c r="I421" s="52">
        <v>266202</v>
      </c>
      <c r="J421" s="52">
        <v>0</v>
      </c>
      <c r="K421" s="52">
        <v>0</v>
      </c>
      <c r="L421" s="52">
        <v>91.772300000000001</v>
      </c>
      <c r="M421" s="52">
        <v>5.0999999999999996</v>
      </c>
      <c r="N421" s="52">
        <v>7.76</v>
      </c>
      <c r="O421" s="52">
        <v>7</v>
      </c>
      <c r="P421" s="2">
        <f t="shared" si="6"/>
        <v>8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312</v>
      </c>
      <c r="B422" s="1">
        <v>0.33333333333333331</v>
      </c>
      <c r="C422" s="52">
        <v>2015</v>
      </c>
      <c r="D422" s="52">
        <v>1</v>
      </c>
      <c r="E422" s="52">
        <v>14</v>
      </c>
      <c r="F422" s="52">
        <v>1980889</v>
      </c>
      <c r="G422" s="52">
        <v>1980889</v>
      </c>
      <c r="H422" s="52">
        <v>266201</v>
      </c>
      <c r="I422" s="52">
        <v>266201</v>
      </c>
      <c r="J422" s="52">
        <v>0</v>
      </c>
      <c r="K422" s="52">
        <v>0</v>
      </c>
      <c r="L422" s="52">
        <v>91.524699999999996</v>
      </c>
      <c r="M422" s="52">
        <v>17.13</v>
      </c>
      <c r="N422" s="52">
        <v>0</v>
      </c>
      <c r="O422" s="52">
        <v>7</v>
      </c>
      <c r="P422" s="2">
        <f t="shared" si="6"/>
        <v>0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311</v>
      </c>
      <c r="B423" s="1">
        <v>0.29166666666666669</v>
      </c>
      <c r="C423" s="52">
        <v>2015</v>
      </c>
      <c r="D423" s="52">
        <v>1</v>
      </c>
      <c r="E423" s="52">
        <v>14</v>
      </c>
      <c r="F423" s="52">
        <v>1980889</v>
      </c>
      <c r="G423" s="52">
        <v>1980889</v>
      </c>
      <c r="H423" s="52">
        <v>266201</v>
      </c>
      <c r="I423" s="52">
        <v>266201</v>
      </c>
      <c r="J423" s="52">
        <v>0</v>
      </c>
      <c r="K423" s="52">
        <v>0</v>
      </c>
      <c r="L423" s="52">
        <v>91.524699999999996</v>
      </c>
      <c r="M423" s="52">
        <v>17.13</v>
      </c>
      <c r="N423" s="52">
        <v>236.1</v>
      </c>
      <c r="O423" s="52">
        <v>7</v>
      </c>
      <c r="P423" s="2">
        <f t="shared" si="6"/>
        <v>30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310</v>
      </c>
      <c r="B424" s="1">
        <v>0.25</v>
      </c>
      <c r="C424" s="52">
        <v>2015</v>
      </c>
      <c r="D424" s="52">
        <v>1</v>
      </c>
      <c r="E424" s="52">
        <v>14</v>
      </c>
      <c r="F424" s="52">
        <v>1980859</v>
      </c>
      <c r="G424" s="52">
        <v>1980859</v>
      </c>
      <c r="H424" s="52">
        <v>266197</v>
      </c>
      <c r="I424" s="52">
        <v>266197</v>
      </c>
      <c r="J424" s="52">
        <v>0</v>
      </c>
      <c r="K424" s="52">
        <v>0</v>
      </c>
      <c r="L424" s="52">
        <v>90.229100000000003</v>
      </c>
      <c r="M424" s="52">
        <v>15.04</v>
      </c>
      <c r="N424" s="52">
        <v>0</v>
      </c>
      <c r="O424" s="52">
        <v>7</v>
      </c>
      <c r="P424" s="2">
        <f t="shared" si="6"/>
        <v>206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309</v>
      </c>
      <c r="B425" s="1">
        <v>0.20833333333333334</v>
      </c>
      <c r="C425" s="52">
        <v>2015</v>
      </c>
      <c r="D425" s="52">
        <v>1</v>
      </c>
      <c r="E425" s="52">
        <v>14</v>
      </c>
      <c r="F425" s="52">
        <v>1980653</v>
      </c>
      <c r="G425" s="52">
        <v>1980653</v>
      </c>
      <c r="H425" s="52">
        <v>266169</v>
      </c>
      <c r="I425" s="52">
        <v>266169</v>
      </c>
      <c r="J425" s="52">
        <v>0</v>
      </c>
      <c r="K425" s="52">
        <v>0</v>
      </c>
      <c r="L425" s="52">
        <v>93.213399999999993</v>
      </c>
      <c r="M425" s="52">
        <v>14.49</v>
      </c>
      <c r="N425" s="52">
        <v>0</v>
      </c>
      <c r="O425" s="52">
        <v>7</v>
      </c>
      <c r="P425" s="2">
        <f t="shared" si="6"/>
        <v>0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308</v>
      </c>
      <c r="B426" s="1">
        <v>0.16666666666666666</v>
      </c>
      <c r="C426" s="52">
        <v>2015</v>
      </c>
      <c r="D426" s="52">
        <v>1</v>
      </c>
      <c r="E426" s="52">
        <v>14</v>
      </c>
      <c r="F426" s="52">
        <v>1980653</v>
      </c>
      <c r="G426" s="52">
        <v>1980653</v>
      </c>
      <c r="H426" s="52">
        <v>266169</v>
      </c>
      <c r="I426" s="52">
        <v>266169</v>
      </c>
      <c r="J426" s="52">
        <v>0</v>
      </c>
      <c r="K426" s="52">
        <v>0</v>
      </c>
      <c r="L426" s="52">
        <v>93.213399999999993</v>
      </c>
      <c r="M426" s="52">
        <v>14.49</v>
      </c>
      <c r="N426" s="52">
        <v>0</v>
      </c>
      <c r="O426" s="52">
        <v>7</v>
      </c>
      <c r="P426" s="2">
        <f t="shared" si="6"/>
        <v>0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307</v>
      </c>
      <c r="B427" s="1">
        <v>0.125</v>
      </c>
      <c r="C427" s="52">
        <v>2015</v>
      </c>
      <c r="D427" s="52">
        <v>1</v>
      </c>
      <c r="E427" s="52">
        <v>14</v>
      </c>
      <c r="F427" s="52">
        <v>1980653</v>
      </c>
      <c r="G427" s="52">
        <v>1980653</v>
      </c>
      <c r="H427" s="52">
        <v>266169</v>
      </c>
      <c r="I427" s="52">
        <v>266169</v>
      </c>
      <c r="J427" s="52">
        <v>0</v>
      </c>
      <c r="K427" s="52">
        <v>0</v>
      </c>
      <c r="L427" s="52">
        <v>93.213399999999993</v>
      </c>
      <c r="M427" s="52">
        <v>14.49</v>
      </c>
      <c r="N427" s="52">
        <v>0</v>
      </c>
      <c r="O427" s="52">
        <v>7</v>
      </c>
      <c r="P427" s="2">
        <f t="shared" si="6"/>
        <v>0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306</v>
      </c>
      <c r="B428" s="1">
        <v>8.3333333333333329E-2</v>
      </c>
      <c r="C428" s="52">
        <v>2015</v>
      </c>
      <c r="D428" s="52">
        <v>1</v>
      </c>
      <c r="E428" s="52">
        <v>14</v>
      </c>
      <c r="F428" s="52">
        <v>1980653</v>
      </c>
      <c r="G428" s="52">
        <v>1980653</v>
      </c>
      <c r="H428" s="52">
        <v>266169</v>
      </c>
      <c r="I428" s="52">
        <v>266169</v>
      </c>
      <c r="J428" s="52">
        <v>0</v>
      </c>
      <c r="K428" s="52">
        <v>0</v>
      </c>
      <c r="L428" s="52">
        <v>93.213399999999993</v>
      </c>
      <c r="M428" s="52">
        <v>14.49</v>
      </c>
      <c r="N428" s="52">
        <v>0</v>
      </c>
      <c r="O428" s="52">
        <v>7</v>
      </c>
      <c r="P428" s="2">
        <f t="shared" si="6"/>
        <v>0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305</v>
      </c>
      <c r="B429" s="1">
        <v>4.1666666666666664E-2</v>
      </c>
      <c r="C429" s="52">
        <v>2015</v>
      </c>
      <c r="D429" s="52">
        <v>1</v>
      </c>
      <c r="E429" s="52">
        <v>14</v>
      </c>
      <c r="F429" s="52">
        <v>1980653</v>
      </c>
      <c r="G429" s="52">
        <v>1980653</v>
      </c>
      <c r="H429" s="52">
        <v>266169</v>
      </c>
      <c r="I429" s="52">
        <v>266169</v>
      </c>
      <c r="J429" s="52">
        <v>0</v>
      </c>
      <c r="K429" s="52">
        <v>0</v>
      </c>
      <c r="L429" s="52">
        <v>93.213399999999993</v>
      </c>
      <c r="M429" s="52">
        <v>14.49</v>
      </c>
      <c r="N429" s="52">
        <v>0</v>
      </c>
      <c r="O429" s="52">
        <v>7</v>
      </c>
      <c r="P429" s="2">
        <f t="shared" si="6"/>
        <v>0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304</v>
      </c>
      <c r="B430" s="1">
        <v>0</v>
      </c>
      <c r="C430" s="52">
        <v>2015</v>
      </c>
      <c r="D430" s="52">
        <v>1</v>
      </c>
      <c r="E430" s="52">
        <v>14</v>
      </c>
      <c r="F430" s="52">
        <v>1980653</v>
      </c>
      <c r="G430" s="52">
        <v>1980653</v>
      </c>
      <c r="H430" s="52">
        <v>266169</v>
      </c>
      <c r="I430" s="52">
        <v>266169</v>
      </c>
      <c r="J430" s="52">
        <v>0</v>
      </c>
      <c r="K430" s="52">
        <v>0</v>
      </c>
      <c r="L430" s="52">
        <v>93.213399999999993</v>
      </c>
      <c r="M430" s="52">
        <v>14.49</v>
      </c>
      <c r="N430" s="52">
        <v>0</v>
      </c>
      <c r="O430" s="52">
        <v>7</v>
      </c>
      <c r="P430" s="2">
        <f t="shared" si="6"/>
        <v>0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303</v>
      </c>
      <c r="B431" s="1">
        <v>0.95833333333333337</v>
      </c>
      <c r="C431" s="52">
        <v>2015</v>
      </c>
      <c r="D431" s="52">
        <v>1</v>
      </c>
      <c r="E431" s="52">
        <v>13</v>
      </c>
      <c r="F431" s="52">
        <v>1980653</v>
      </c>
      <c r="G431" s="52">
        <v>1980653</v>
      </c>
      <c r="H431" s="52">
        <v>266169</v>
      </c>
      <c r="I431" s="52">
        <v>266169</v>
      </c>
      <c r="J431" s="52">
        <v>0</v>
      </c>
      <c r="K431" s="52">
        <v>0</v>
      </c>
      <c r="L431" s="52">
        <v>93.213399999999993</v>
      </c>
      <c r="M431" s="52">
        <v>14.49</v>
      </c>
      <c r="N431" s="52">
        <v>0</v>
      </c>
      <c r="O431" s="52">
        <v>7</v>
      </c>
      <c r="P431" s="2">
        <f t="shared" si="6"/>
        <v>0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302</v>
      </c>
      <c r="B432" s="1">
        <v>0.91666666666666663</v>
      </c>
      <c r="C432" s="52">
        <v>2015</v>
      </c>
      <c r="D432" s="52">
        <v>1</v>
      </c>
      <c r="E432" s="52">
        <v>13</v>
      </c>
      <c r="F432" s="52">
        <v>1980653</v>
      </c>
      <c r="G432" s="52">
        <v>1980653</v>
      </c>
      <c r="H432" s="52">
        <v>266169</v>
      </c>
      <c r="I432" s="52">
        <v>266169</v>
      </c>
      <c r="J432" s="52">
        <v>0</v>
      </c>
      <c r="K432" s="52">
        <v>0</v>
      </c>
      <c r="L432" s="52">
        <v>93.213399999999993</v>
      </c>
      <c r="M432" s="52">
        <v>14.49</v>
      </c>
      <c r="N432" s="52">
        <v>0</v>
      </c>
      <c r="O432" s="52">
        <v>7</v>
      </c>
      <c r="P432" s="2">
        <f t="shared" si="6"/>
        <v>0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301</v>
      </c>
      <c r="B433" s="1">
        <v>0.875</v>
      </c>
      <c r="C433" s="52">
        <v>2015</v>
      </c>
      <c r="D433" s="52">
        <v>1</v>
      </c>
      <c r="E433" s="52">
        <v>13</v>
      </c>
      <c r="F433" s="52">
        <v>1980653</v>
      </c>
      <c r="G433" s="52">
        <v>1980653</v>
      </c>
      <c r="H433" s="52">
        <v>266169</v>
      </c>
      <c r="I433" s="52">
        <v>266169</v>
      </c>
      <c r="J433" s="52">
        <v>0</v>
      </c>
      <c r="K433" s="52">
        <v>0</v>
      </c>
      <c r="L433" s="52">
        <v>93.213399999999993</v>
      </c>
      <c r="M433" s="52">
        <v>14.49</v>
      </c>
      <c r="N433" s="52">
        <v>7.6</v>
      </c>
      <c r="O433" s="52">
        <v>7</v>
      </c>
      <c r="P433" s="2">
        <f t="shared" si="6"/>
        <v>0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300</v>
      </c>
      <c r="B434" s="1">
        <v>0.83333333333333337</v>
      </c>
      <c r="C434" s="52">
        <v>2015</v>
      </c>
      <c r="D434" s="52">
        <v>1</v>
      </c>
      <c r="E434" s="52">
        <v>13</v>
      </c>
      <c r="F434" s="52">
        <v>1980653</v>
      </c>
      <c r="G434" s="52">
        <v>1980653</v>
      </c>
      <c r="H434" s="52">
        <v>266169</v>
      </c>
      <c r="I434" s="52">
        <v>266169</v>
      </c>
      <c r="J434" s="52">
        <v>0</v>
      </c>
      <c r="K434" s="52">
        <v>0</v>
      </c>
      <c r="L434" s="52">
        <v>93.213399999999993</v>
      </c>
      <c r="M434" s="52">
        <v>14.49</v>
      </c>
      <c r="N434" s="52">
        <v>155.65</v>
      </c>
      <c r="O434" s="52">
        <v>7</v>
      </c>
      <c r="P434" s="2">
        <f t="shared" si="6"/>
        <v>8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299</v>
      </c>
      <c r="B435" s="1">
        <v>0.79166666666666663</v>
      </c>
      <c r="C435" s="52">
        <v>2015</v>
      </c>
      <c r="D435" s="52">
        <v>1</v>
      </c>
      <c r="E435" s="52">
        <v>13</v>
      </c>
      <c r="F435" s="52">
        <v>1980645</v>
      </c>
      <c r="G435" s="52">
        <v>1980645</v>
      </c>
      <c r="H435" s="52">
        <v>266168</v>
      </c>
      <c r="I435" s="52">
        <v>266168</v>
      </c>
      <c r="J435" s="52">
        <v>0</v>
      </c>
      <c r="K435" s="52">
        <v>0</v>
      </c>
      <c r="L435" s="52">
        <v>91.906499999999994</v>
      </c>
      <c r="M435" s="52">
        <v>17.93</v>
      </c>
      <c r="N435" s="52">
        <v>243.25</v>
      </c>
      <c r="O435" s="52">
        <v>7</v>
      </c>
      <c r="P435" s="2">
        <f t="shared" si="6"/>
        <v>208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298</v>
      </c>
      <c r="B436" s="1">
        <v>0.75</v>
      </c>
      <c r="C436" s="52">
        <v>2015</v>
      </c>
      <c r="D436" s="52">
        <v>1</v>
      </c>
      <c r="E436" s="52">
        <v>13</v>
      </c>
      <c r="F436" s="52">
        <v>1980437</v>
      </c>
      <c r="G436" s="52">
        <v>1980437</v>
      </c>
      <c r="H436" s="52">
        <v>266140</v>
      </c>
      <c r="I436" s="52">
        <v>266140</v>
      </c>
      <c r="J436" s="52">
        <v>0</v>
      </c>
      <c r="K436" s="52">
        <v>0</v>
      </c>
      <c r="L436" s="52">
        <v>91.149500000000003</v>
      </c>
      <c r="M436" s="52">
        <v>18.690000000000001</v>
      </c>
      <c r="N436" s="52">
        <v>285.76</v>
      </c>
      <c r="O436" s="52">
        <v>7</v>
      </c>
      <c r="P436" s="2">
        <f t="shared" si="6"/>
        <v>271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297</v>
      </c>
      <c r="B437" s="1">
        <v>0.70833333333333337</v>
      </c>
      <c r="C437" s="52">
        <v>2015</v>
      </c>
      <c r="D437" s="52">
        <v>1</v>
      </c>
      <c r="E437" s="52">
        <v>13</v>
      </c>
      <c r="F437" s="52">
        <v>1980166</v>
      </c>
      <c r="G437" s="52">
        <v>1980166</v>
      </c>
      <c r="H437" s="52">
        <v>266103</v>
      </c>
      <c r="I437" s="52">
        <v>266103</v>
      </c>
      <c r="J437" s="52">
        <v>0</v>
      </c>
      <c r="K437" s="52">
        <v>0</v>
      </c>
      <c r="L437" s="52">
        <v>91.266999999999996</v>
      </c>
      <c r="M437" s="52">
        <v>19.25</v>
      </c>
      <c r="N437" s="52">
        <v>256.10000000000002</v>
      </c>
      <c r="O437" s="52">
        <v>7</v>
      </c>
      <c r="P437" s="2">
        <f t="shared" si="6"/>
        <v>264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296</v>
      </c>
      <c r="B438" s="1">
        <v>0.66666666666666663</v>
      </c>
      <c r="C438" s="52">
        <v>2015</v>
      </c>
      <c r="D438" s="52">
        <v>1</v>
      </c>
      <c r="E438" s="52">
        <v>13</v>
      </c>
      <c r="F438" s="52">
        <v>1979902</v>
      </c>
      <c r="G438" s="52">
        <v>1979902</v>
      </c>
      <c r="H438" s="52">
        <v>266067</v>
      </c>
      <c r="I438" s="52">
        <v>266067</v>
      </c>
      <c r="J438" s="52">
        <v>0</v>
      </c>
      <c r="K438" s="52">
        <v>0</v>
      </c>
      <c r="L438" s="52">
        <v>91.245500000000007</v>
      </c>
      <c r="M438" s="52">
        <v>19.72</v>
      </c>
      <c r="N438" s="52">
        <v>250.06</v>
      </c>
      <c r="O438" s="52">
        <v>7</v>
      </c>
      <c r="P438" s="2">
        <f t="shared" si="6"/>
        <v>257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295</v>
      </c>
      <c r="B439" s="1">
        <v>0.625</v>
      </c>
      <c r="C439" s="52">
        <v>2015</v>
      </c>
      <c r="D439" s="52">
        <v>1</v>
      </c>
      <c r="E439" s="52">
        <v>13</v>
      </c>
      <c r="F439" s="52">
        <v>1979645</v>
      </c>
      <c r="G439" s="52">
        <v>1979645</v>
      </c>
      <c r="H439" s="52">
        <v>266032</v>
      </c>
      <c r="I439" s="52">
        <v>266032</v>
      </c>
      <c r="J439" s="52">
        <v>0</v>
      </c>
      <c r="K439" s="52">
        <v>0</v>
      </c>
      <c r="L439" s="52">
        <v>91.495400000000004</v>
      </c>
      <c r="M439" s="52">
        <v>19.72</v>
      </c>
      <c r="N439" s="52">
        <v>270.36</v>
      </c>
      <c r="O439" s="52">
        <v>7</v>
      </c>
      <c r="P439" s="2">
        <f t="shared" ref="P439:P502" si="7">F439-F440</f>
        <v>256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294</v>
      </c>
      <c r="B440" s="1">
        <v>0.58333333333333337</v>
      </c>
      <c r="C440" s="52">
        <v>2015</v>
      </c>
      <c r="D440" s="52">
        <v>1</v>
      </c>
      <c r="E440" s="52">
        <v>13</v>
      </c>
      <c r="F440" s="52">
        <v>1979389</v>
      </c>
      <c r="G440" s="52">
        <v>1979389</v>
      </c>
      <c r="H440" s="52">
        <v>265997</v>
      </c>
      <c r="I440" s="52">
        <v>265997</v>
      </c>
      <c r="J440" s="52">
        <v>0</v>
      </c>
      <c r="K440" s="52">
        <v>0</v>
      </c>
      <c r="L440" s="52">
        <v>91.255700000000004</v>
      </c>
      <c r="M440" s="52">
        <v>19.59</v>
      </c>
      <c r="N440" s="52">
        <v>249.13</v>
      </c>
      <c r="O440" s="52">
        <v>7</v>
      </c>
      <c r="P440" s="2">
        <f t="shared" si="7"/>
        <v>279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293</v>
      </c>
      <c r="B441" s="1">
        <v>0.54166666666666663</v>
      </c>
      <c r="C441" s="52">
        <v>2015</v>
      </c>
      <c r="D441" s="52">
        <v>1</v>
      </c>
      <c r="E441" s="52">
        <v>13</v>
      </c>
      <c r="F441" s="52">
        <v>1979110</v>
      </c>
      <c r="G441" s="52">
        <v>1979110</v>
      </c>
      <c r="H441" s="52">
        <v>265959</v>
      </c>
      <c r="I441" s="52">
        <v>265959</v>
      </c>
      <c r="J441" s="52">
        <v>0</v>
      </c>
      <c r="K441" s="52">
        <v>0</v>
      </c>
      <c r="L441" s="52">
        <v>90.915599999999998</v>
      </c>
      <c r="M441" s="52">
        <v>19.25</v>
      </c>
      <c r="N441" s="52">
        <v>316.08999999999997</v>
      </c>
      <c r="O441" s="52">
        <v>7</v>
      </c>
      <c r="P441" s="2">
        <f t="shared" si="7"/>
        <v>248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292</v>
      </c>
      <c r="B442" s="1">
        <v>0.5</v>
      </c>
      <c r="C442" s="52">
        <v>2015</v>
      </c>
      <c r="D442" s="52">
        <v>1</v>
      </c>
      <c r="E442" s="52">
        <v>13</v>
      </c>
      <c r="F442" s="52">
        <v>1978862</v>
      </c>
      <c r="G442" s="52">
        <v>1978862</v>
      </c>
      <c r="H442" s="52">
        <v>265925</v>
      </c>
      <c r="I442" s="52">
        <v>265925</v>
      </c>
      <c r="J442" s="52">
        <v>0</v>
      </c>
      <c r="K442" s="52">
        <v>0</v>
      </c>
      <c r="L442" s="52">
        <v>91.498800000000003</v>
      </c>
      <c r="M442" s="52">
        <v>18.670000000000002</v>
      </c>
      <c r="N442" s="52">
        <v>235.28</v>
      </c>
      <c r="O442" s="52">
        <v>7</v>
      </c>
      <c r="P442" s="2">
        <f t="shared" si="7"/>
        <v>310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291</v>
      </c>
      <c r="B443" s="1">
        <v>0.45833333333333331</v>
      </c>
      <c r="C443" s="52">
        <v>2015</v>
      </c>
      <c r="D443" s="52">
        <v>1</v>
      </c>
      <c r="E443" s="52">
        <v>13</v>
      </c>
      <c r="F443" s="52">
        <v>1978552</v>
      </c>
      <c r="G443" s="52">
        <v>1978552</v>
      </c>
      <c r="H443" s="52">
        <v>265883</v>
      </c>
      <c r="I443" s="52">
        <v>265883</v>
      </c>
      <c r="J443" s="52">
        <v>0</v>
      </c>
      <c r="K443" s="52">
        <v>0</v>
      </c>
      <c r="L443" s="52">
        <v>90.768100000000004</v>
      </c>
      <c r="M443" s="52">
        <v>17.41</v>
      </c>
      <c r="N443" s="52">
        <v>235.65</v>
      </c>
      <c r="O443" s="52">
        <v>7</v>
      </c>
      <c r="P443" s="2">
        <f t="shared" si="7"/>
        <v>220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290</v>
      </c>
      <c r="B444" s="1">
        <v>0.41666666666666669</v>
      </c>
      <c r="C444" s="52">
        <v>2015</v>
      </c>
      <c r="D444" s="52">
        <v>1</v>
      </c>
      <c r="E444" s="52">
        <v>13</v>
      </c>
      <c r="F444" s="52">
        <v>1978332</v>
      </c>
      <c r="G444" s="52">
        <v>1978332</v>
      </c>
      <c r="H444" s="52">
        <v>265853</v>
      </c>
      <c r="I444" s="52">
        <v>265853</v>
      </c>
      <c r="J444" s="52">
        <v>0</v>
      </c>
      <c r="K444" s="52">
        <v>0</v>
      </c>
      <c r="L444" s="52">
        <v>90.981300000000005</v>
      </c>
      <c r="M444" s="52">
        <v>16.88</v>
      </c>
      <c r="N444" s="52">
        <v>340.13</v>
      </c>
      <c r="O444" s="52">
        <v>7</v>
      </c>
      <c r="P444" s="2">
        <f t="shared" si="7"/>
        <v>273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289</v>
      </c>
      <c r="B445" s="1">
        <v>0.375</v>
      </c>
      <c r="C445" s="52">
        <v>2015</v>
      </c>
      <c r="D445" s="52">
        <v>1</v>
      </c>
      <c r="E445" s="52">
        <v>13</v>
      </c>
      <c r="F445" s="52">
        <v>1978059</v>
      </c>
      <c r="G445" s="52">
        <v>1978059</v>
      </c>
      <c r="H445" s="52">
        <v>265816</v>
      </c>
      <c r="I445" s="52">
        <v>265816</v>
      </c>
      <c r="J445" s="52">
        <v>0</v>
      </c>
      <c r="K445" s="52">
        <v>0</v>
      </c>
      <c r="L445" s="52">
        <v>91.209900000000005</v>
      </c>
      <c r="M445" s="52">
        <v>16.68</v>
      </c>
      <c r="N445" s="52">
        <v>312.58</v>
      </c>
      <c r="O445" s="52">
        <v>7</v>
      </c>
      <c r="P445" s="2">
        <f t="shared" si="7"/>
        <v>348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288</v>
      </c>
      <c r="B446" s="1">
        <v>0.33333333333333331</v>
      </c>
      <c r="C446" s="52">
        <v>2015</v>
      </c>
      <c r="D446" s="52">
        <v>1</v>
      </c>
      <c r="E446" s="52">
        <v>13</v>
      </c>
      <c r="F446" s="52">
        <v>1977711</v>
      </c>
      <c r="G446" s="52">
        <v>1977711</v>
      </c>
      <c r="H446" s="52">
        <v>265769</v>
      </c>
      <c r="I446" s="52">
        <v>265769</v>
      </c>
      <c r="J446" s="52">
        <v>0</v>
      </c>
      <c r="K446" s="52">
        <v>0</v>
      </c>
      <c r="L446" s="52">
        <v>92.002399999999994</v>
      </c>
      <c r="M446" s="52">
        <v>15.94</v>
      </c>
      <c r="N446" s="52">
        <v>233.43</v>
      </c>
      <c r="O446" s="52">
        <v>7</v>
      </c>
      <c r="P446" s="2">
        <f t="shared" si="7"/>
        <v>291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287</v>
      </c>
      <c r="B447" s="1">
        <v>0.29166666666666669</v>
      </c>
      <c r="C447" s="52">
        <v>2015</v>
      </c>
      <c r="D447" s="52">
        <v>1</v>
      </c>
      <c r="E447" s="52">
        <v>13</v>
      </c>
      <c r="F447" s="52">
        <v>1977420</v>
      </c>
      <c r="G447" s="52">
        <v>1977420</v>
      </c>
      <c r="H447" s="52">
        <v>265730</v>
      </c>
      <c r="I447" s="52">
        <v>265730</v>
      </c>
      <c r="J447" s="52">
        <v>0</v>
      </c>
      <c r="K447" s="52">
        <v>0</v>
      </c>
      <c r="L447" s="52">
        <v>92.161000000000001</v>
      </c>
      <c r="M447" s="52">
        <v>14.96</v>
      </c>
      <c r="N447" s="52">
        <v>178.84</v>
      </c>
      <c r="O447" s="52">
        <v>7</v>
      </c>
      <c r="P447" s="2">
        <f t="shared" si="7"/>
        <v>226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286</v>
      </c>
      <c r="B448" s="1">
        <v>0.25</v>
      </c>
      <c r="C448" s="52">
        <v>2015</v>
      </c>
      <c r="D448" s="52">
        <v>1</v>
      </c>
      <c r="E448" s="52">
        <v>13</v>
      </c>
      <c r="F448" s="52">
        <v>1977194</v>
      </c>
      <c r="G448" s="52">
        <v>1977194</v>
      </c>
      <c r="H448" s="52">
        <v>265700</v>
      </c>
      <c r="I448" s="52">
        <v>265700</v>
      </c>
      <c r="J448" s="52">
        <v>0</v>
      </c>
      <c r="K448" s="52">
        <v>0</v>
      </c>
      <c r="L448" s="52">
        <v>90.4499</v>
      </c>
      <c r="M448" s="52">
        <v>14.49</v>
      </c>
      <c r="N448" s="52">
        <v>134.09</v>
      </c>
      <c r="O448" s="52">
        <v>7</v>
      </c>
      <c r="P448" s="2">
        <f t="shared" si="7"/>
        <v>222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285</v>
      </c>
      <c r="B449" s="1">
        <v>0.20833333333333334</v>
      </c>
      <c r="C449" s="52">
        <v>2015</v>
      </c>
      <c r="D449" s="52">
        <v>1</v>
      </c>
      <c r="E449" s="52">
        <v>13</v>
      </c>
      <c r="F449" s="52">
        <v>1976972</v>
      </c>
      <c r="G449" s="52">
        <v>1976972</v>
      </c>
      <c r="H449" s="52">
        <v>265670</v>
      </c>
      <c r="I449" s="52">
        <v>265670</v>
      </c>
      <c r="J449" s="52">
        <v>0</v>
      </c>
      <c r="K449" s="52">
        <v>0</v>
      </c>
      <c r="L449" s="52">
        <v>90.8155</v>
      </c>
      <c r="M449" s="52">
        <v>6.54</v>
      </c>
      <c r="N449" s="52">
        <v>0</v>
      </c>
      <c r="O449" s="52">
        <v>7</v>
      </c>
      <c r="P449" s="2">
        <f t="shared" si="7"/>
        <v>23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284</v>
      </c>
      <c r="B450" s="1">
        <v>0.16666666666666666</v>
      </c>
      <c r="C450" s="52">
        <v>2015</v>
      </c>
      <c r="D450" s="52">
        <v>1</v>
      </c>
      <c r="E450" s="52">
        <v>13</v>
      </c>
      <c r="F450" s="52">
        <v>1976949</v>
      </c>
      <c r="G450" s="52">
        <v>1976949</v>
      </c>
      <c r="H450" s="52">
        <v>265667</v>
      </c>
      <c r="I450" s="52">
        <v>265667</v>
      </c>
      <c r="J450" s="52">
        <v>0</v>
      </c>
      <c r="K450" s="52">
        <v>0</v>
      </c>
      <c r="L450" s="52">
        <v>92.689099999999996</v>
      </c>
      <c r="M450" s="52">
        <v>17.399999999999999</v>
      </c>
      <c r="N450" s="52">
        <v>0</v>
      </c>
      <c r="O450" s="52">
        <v>7</v>
      </c>
      <c r="P450" s="2">
        <f t="shared" si="7"/>
        <v>0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283</v>
      </c>
      <c r="B451" s="1">
        <v>0.125</v>
      </c>
      <c r="C451" s="52">
        <v>2015</v>
      </c>
      <c r="D451" s="52">
        <v>1</v>
      </c>
      <c r="E451" s="52">
        <v>13</v>
      </c>
      <c r="F451" s="52">
        <v>1976949</v>
      </c>
      <c r="G451" s="52">
        <v>1976949</v>
      </c>
      <c r="H451" s="52">
        <v>265667</v>
      </c>
      <c r="I451" s="52">
        <v>265667</v>
      </c>
      <c r="J451" s="52">
        <v>0</v>
      </c>
      <c r="K451" s="52">
        <v>0</v>
      </c>
      <c r="L451" s="52">
        <v>92.689099999999996</v>
      </c>
      <c r="M451" s="52">
        <v>17.399999999999999</v>
      </c>
      <c r="N451" s="52">
        <v>0</v>
      </c>
      <c r="O451" s="52">
        <v>7</v>
      </c>
      <c r="P451" s="2">
        <f t="shared" si="7"/>
        <v>0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282</v>
      </c>
      <c r="B452" s="1">
        <v>8.3333333333333329E-2</v>
      </c>
      <c r="C452" s="52">
        <v>2015</v>
      </c>
      <c r="D452" s="52">
        <v>1</v>
      </c>
      <c r="E452" s="52">
        <v>13</v>
      </c>
      <c r="F452" s="52">
        <v>1976949</v>
      </c>
      <c r="G452" s="52">
        <v>1976949</v>
      </c>
      <c r="H452" s="52">
        <v>265667</v>
      </c>
      <c r="I452" s="52">
        <v>265667</v>
      </c>
      <c r="J452" s="52">
        <v>0</v>
      </c>
      <c r="K452" s="52">
        <v>0</v>
      </c>
      <c r="L452" s="52">
        <v>92.689099999999996</v>
      </c>
      <c r="M452" s="52">
        <v>17.399999999999999</v>
      </c>
      <c r="N452" s="52">
        <v>0</v>
      </c>
      <c r="O452" s="52">
        <v>7</v>
      </c>
      <c r="P452" s="2">
        <f t="shared" si="7"/>
        <v>0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281</v>
      </c>
      <c r="B453" s="1">
        <v>4.1666666666666664E-2</v>
      </c>
      <c r="C453" s="52">
        <v>2015</v>
      </c>
      <c r="D453" s="52">
        <v>1</v>
      </c>
      <c r="E453" s="52">
        <v>13</v>
      </c>
      <c r="F453" s="52">
        <v>1976949</v>
      </c>
      <c r="G453" s="52">
        <v>1976949</v>
      </c>
      <c r="H453" s="52">
        <v>265667</v>
      </c>
      <c r="I453" s="52">
        <v>265667</v>
      </c>
      <c r="J453" s="52">
        <v>0</v>
      </c>
      <c r="K453" s="52">
        <v>0</v>
      </c>
      <c r="L453" s="52">
        <v>92.689099999999996</v>
      </c>
      <c r="M453" s="52">
        <v>17.399999999999999</v>
      </c>
      <c r="N453" s="52">
        <v>0</v>
      </c>
      <c r="O453" s="52">
        <v>7</v>
      </c>
      <c r="P453" s="2">
        <f t="shared" si="7"/>
        <v>0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280</v>
      </c>
      <c r="B454" s="1">
        <v>0</v>
      </c>
      <c r="C454" s="52">
        <v>2015</v>
      </c>
      <c r="D454" s="52">
        <v>1</v>
      </c>
      <c r="E454" s="52">
        <v>13</v>
      </c>
      <c r="F454" s="52">
        <v>1976949</v>
      </c>
      <c r="G454" s="52">
        <v>1976949</v>
      </c>
      <c r="H454" s="52">
        <v>265667</v>
      </c>
      <c r="I454" s="52">
        <v>265667</v>
      </c>
      <c r="J454" s="52">
        <v>0</v>
      </c>
      <c r="K454" s="52">
        <v>0</v>
      </c>
      <c r="L454" s="52">
        <v>92.689099999999996</v>
      </c>
      <c r="M454" s="52">
        <v>17.399999999999999</v>
      </c>
      <c r="N454" s="52">
        <v>0</v>
      </c>
      <c r="O454" s="52">
        <v>7</v>
      </c>
      <c r="P454" s="2">
        <f t="shared" si="7"/>
        <v>0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279</v>
      </c>
      <c r="B455" s="1">
        <v>0.95833333333333337</v>
      </c>
      <c r="C455" s="52">
        <v>2015</v>
      </c>
      <c r="D455" s="52">
        <v>1</v>
      </c>
      <c r="E455" s="52">
        <v>12</v>
      </c>
      <c r="F455" s="52">
        <v>1976949</v>
      </c>
      <c r="G455" s="52">
        <v>1976949</v>
      </c>
      <c r="H455" s="52">
        <v>265667</v>
      </c>
      <c r="I455" s="52">
        <v>265667</v>
      </c>
      <c r="J455" s="52">
        <v>0</v>
      </c>
      <c r="K455" s="52">
        <v>0</v>
      </c>
      <c r="L455" s="52">
        <v>92.689099999999996</v>
      </c>
      <c r="M455" s="52">
        <v>17.399999999999999</v>
      </c>
      <c r="N455" s="52">
        <v>0</v>
      </c>
      <c r="O455" s="52">
        <v>7</v>
      </c>
      <c r="P455" s="2">
        <f t="shared" si="7"/>
        <v>0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278</v>
      </c>
      <c r="B456" s="1">
        <v>0.91666666666666663</v>
      </c>
      <c r="C456" s="52">
        <v>2015</v>
      </c>
      <c r="D456" s="52">
        <v>1</v>
      </c>
      <c r="E456" s="52">
        <v>12</v>
      </c>
      <c r="F456" s="52">
        <v>1976949</v>
      </c>
      <c r="G456" s="52">
        <v>1976949</v>
      </c>
      <c r="H456" s="52">
        <v>265667</v>
      </c>
      <c r="I456" s="52">
        <v>265667</v>
      </c>
      <c r="J456" s="52">
        <v>0</v>
      </c>
      <c r="K456" s="52">
        <v>0</v>
      </c>
      <c r="L456" s="52">
        <v>92.689099999999996</v>
      </c>
      <c r="M456" s="52">
        <v>17.399999999999999</v>
      </c>
      <c r="N456" s="52">
        <v>267.99</v>
      </c>
      <c r="O456" s="52">
        <v>7</v>
      </c>
      <c r="P456" s="2">
        <f t="shared" si="7"/>
        <v>75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277</v>
      </c>
      <c r="B457" s="1">
        <v>0.875</v>
      </c>
      <c r="C457" s="52">
        <v>2015</v>
      </c>
      <c r="D457" s="52">
        <v>1</v>
      </c>
      <c r="E457" s="52">
        <v>12</v>
      </c>
      <c r="F457" s="52">
        <v>1976874</v>
      </c>
      <c r="G457" s="52">
        <v>1976874</v>
      </c>
      <c r="H457" s="52">
        <v>265657</v>
      </c>
      <c r="I457" s="52">
        <v>265657</v>
      </c>
      <c r="J457" s="52">
        <v>0</v>
      </c>
      <c r="K457" s="52">
        <v>0</v>
      </c>
      <c r="L457" s="52">
        <v>91.967799999999997</v>
      </c>
      <c r="M457" s="52">
        <v>17.420000000000002</v>
      </c>
      <c r="N457" s="52">
        <v>225.06</v>
      </c>
      <c r="O457" s="52">
        <v>7</v>
      </c>
      <c r="P457" s="2">
        <f t="shared" si="7"/>
        <v>260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276</v>
      </c>
      <c r="B458" s="1">
        <v>0.83333333333333337</v>
      </c>
      <c r="C458" s="52">
        <v>2015</v>
      </c>
      <c r="D458" s="52">
        <v>1</v>
      </c>
      <c r="E458" s="52">
        <v>12</v>
      </c>
      <c r="F458" s="52">
        <v>1976614</v>
      </c>
      <c r="G458" s="52">
        <v>1976614</v>
      </c>
      <c r="H458" s="52">
        <v>265622</v>
      </c>
      <c r="I458" s="52">
        <v>265622</v>
      </c>
      <c r="J458" s="52">
        <v>0</v>
      </c>
      <c r="K458" s="52">
        <v>0</v>
      </c>
      <c r="L458" s="52">
        <v>93.254499999999993</v>
      </c>
      <c r="M458" s="52">
        <v>17.22</v>
      </c>
      <c r="N458" s="52">
        <v>194.55</v>
      </c>
      <c r="O458" s="52">
        <v>7</v>
      </c>
      <c r="P458" s="2">
        <f t="shared" si="7"/>
        <v>189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275</v>
      </c>
      <c r="B459" s="1">
        <v>0.79166666666666663</v>
      </c>
      <c r="C459" s="52">
        <v>2015</v>
      </c>
      <c r="D459" s="52">
        <v>1</v>
      </c>
      <c r="E459" s="52">
        <v>12</v>
      </c>
      <c r="F459" s="52">
        <v>1976425</v>
      </c>
      <c r="G459" s="52">
        <v>1976425</v>
      </c>
      <c r="H459" s="52">
        <v>265597</v>
      </c>
      <c r="I459" s="52">
        <v>265597</v>
      </c>
      <c r="J459" s="52">
        <v>0</v>
      </c>
      <c r="K459" s="52">
        <v>0</v>
      </c>
      <c r="L459" s="52">
        <v>92.475899999999996</v>
      </c>
      <c r="M459" s="52">
        <v>18.100000000000001</v>
      </c>
      <c r="N459" s="52">
        <v>265.10000000000002</v>
      </c>
      <c r="O459" s="52">
        <v>7</v>
      </c>
      <c r="P459" s="2">
        <f t="shared" si="7"/>
        <v>246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274</v>
      </c>
      <c r="B460" s="1">
        <v>0.75</v>
      </c>
      <c r="C460" s="52">
        <v>2015</v>
      </c>
      <c r="D460" s="52">
        <v>1</v>
      </c>
      <c r="E460" s="52">
        <v>12</v>
      </c>
      <c r="F460" s="52">
        <v>1976179</v>
      </c>
      <c r="G460" s="52">
        <v>1976179</v>
      </c>
      <c r="H460" s="52">
        <v>265564</v>
      </c>
      <c r="I460" s="52">
        <v>265564</v>
      </c>
      <c r="J460" s="52">
        <v>0</v>
      </c>
      <c r="K460" s="52">
        <v>0</v>
      </c>
      <c r="L460" s="52">
        <v>91.1083</v>
      </c>
      <c r="M460" s="52">
        <v>18.72</v>
      </c>
      <c r="N460" s="52">
        <v>285.87</v>
      </c>
      <c r="O460" s="52">
        <v>7</v>
      </c>
      <c r="P460" s="2">
        <f t="shared" si="7"/>
        <v>235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273</v>
      </c>
      <c r="B461" s="1">
        <v>0.70833333333333337</v>
      </c>
      <c r="C461" s="52">
        <v>2015</v>
      </c>
      <c r="D461" s="52">
        <v>1</v>
      </c>
      <c r="E461" s="52">
        <v>12</v>
      </c>
      <c r="F461" s="52">
        <v>1975944</v>
      </c>
      <c r="G461" s="52">
        <v>1975944</v>
      </c>
      <c r="H461" s="52">
        <v>265532</v>
      </c>
      <c r="I461" s="52">
        <v>265532</v>
      </c>
      <c r="J461" s="52">
        <v>0</v>
      </c>
      <c r="K461" s="52">
        <v>0</v>
      </c>
      <c r="L461" s="52">
        <v>91.153999999999996</v>
      </c>
      <c r="M461" s="52">
        <v>19.27</v>
      </c>
      <c r="N461" s="52">
        <v>198.77</v>
      </c>
      <c r="O461" s="52">
        <v>7</v>
      </c>
      <c r="P461" s="2">
        <f t="shared" si="7"/>
        <v>286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272</v>
      </c>
      <c r="B462" s="1">
        <v>0.66666666666666663</v>
      </c>
      <c r="C462" s="52">
        <v>2015</v>
      </c>
      <c r="D462" s="52">
        <v>1</v>
      </c>
      <c r="E462" s="52">
        <v>12</v>
      </c>
      <c r="F462" s="52">
        <v>1975658</v>
      </c>
      <c r="G462" s="52">
        <v>1975658</v>
      </c>
      <c r="H462" s="52">
        <v>265493</v>
      </c>
      <c r="I462" s="52">
        <v>265493</v>
      </c>
      <c r="J462" s="52">
        <v>0</v>
      </c>
      <c r="K462" s="52">
        <v>0</v>
      </c>
      <c r="L462" s="52">
        <v>91.698099999999997</v>
      </c>
      <c r="M462" s="52">
        <v>19.71</v>
      </c>
      <c r="N462" s="52">
        <v>243.06</v>
      </c>
      <c r="O462" s="52">
        <v>7</v>
      </c>
      <c r="P462" s="2">
        <f t="shared" si="7"/>
        <v>198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271</v>
      </c>
      <c r="B463" s="1">
        <v>0.625</v>
      </c>
      <c r="C463" s="52">
        <v>2015</v>
      </c>
      <c r="D463" s="52">
        <v>1</v>
      </c>
      <c r="E463" s="52">
        <v>12</v>
      </c>
      <c r="F463" s="52">
        <v>1975460</v>
      </c>
      <c r="G463" s="52">
        <v>1975460</v>
      </c>
      <c r="H463" s="52">
        <v>265466</v>
      </c>
      <c r="I463" s="52">
        <v>265466</v>
      </c>
      <c r="J463" s="52">
        <v>0</v>
      </c>
      <c r="K463" s="52">
        <v>0</v>
      </c>
      <c r="L463" s="52">
        <v>91.863299999999995</v>
      </c>
      <c r="M463" s="52">
        <v>19.71</v>
      </c>
      <c r="N463" s="52">
        <v>277.02</v>
      </c>
      <c r="O463" s="52">
        <v>7</v>
      </c>
      <c r="P463" s="2">
        <f t="shared" si="7"/>
        <v>251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270</v>
      </c>
      <c r="B464" s="1">
        <v>0.58333333333333337</v>
      </c>
      <c r="C464" s="52">
        <v>2015</v>
      </c>
      <c r="D464" s="52">
        <v>1</v>
      </c>
      <c r="E464" s="52">
        <v>12</v>
      </c>
      <c r="F464" s="52">
        <v>1975209</v>
      </c>
      <c r="G464" s="52">
        <v>1975209</v>
      </c>
      <c r="H464" s="52">
        <v>265432</v>
      </c>
      <c r="I464" s="52">
        <v>265432</v>
      </c>
      <c r="J464" s="52">
        <v>0</v>
      </c>
      <c r="K464" s="52">
        <v>0</v>
      </c>
      <c r="L464" s="52">
        <v>89.967200000000005</v>
      </c>
      <c r="M464" s="52">
        <v>19.09</v>
      </c>
      <c r="N464" s="52">
        <v>239.44</v>
      </c>
      <c r="O464" s="52">
        <v>7</v>
      </c>
      <c r="P464" s="2">
        <f t="shared" si="7"/>
        <v>362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269</v>
      </c>
      <c r="B465" s="1">
        <v>0.54166666666666663</v>
      </c>
      <c r="C465" s="52">
        <v>2015</v>
      </c>
      <c r="D465" s="52">
        <v>1</v>
      </c>
      <c r="E465" s="52">
        <v>12</v>
      </c>
      <c r="F465" s="52">
        <v>1974847</v>
      </c>
      <c r="G465" s="52">
        <v>1974847</v>
      </c>
      <c r="H465" s="52">
        <v>265382</v>
      </c>
      <c r="I465" s="52">
        <v>265382</v>
      </c>
      <c r="J465" s="52">
        <v>0</v>
      </c>
      <c r="K465" s="52">
        <v>0</v>
      </c>
      <c r="L465" s="52">
        <v>91.075400000000002</v>
      </c>
      <c r="M465" s="52">
        <v>18.21</v>
      </c>
      <c r="N465" s="52">
        <v>7.63</v>
      </c>
      <c r="O465" s="52">
        <v>7</v>
      </c>
      <c r="P465" s="2">
        <f t="shared" si="7"/>
        <v>95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268</v>
      </c>
      <c r="B466" s="1">
        <v>0.5</v>
      </c>
      <c r="C466" s="52">
        <v>2015</v>
      </c>
      <c r="D466" s="52">
        <v>1</v>
      </c>
      <c r="E466" s="52">
        <v>12</v>
      </c>
      <c r="F466" s="52">
        <v>1974752</v>
      </c>
      <c r="G466" s="52">
        <v>1974752</v>
      </c>
      <c r="H466" s="52">
        <v>265369</v>
      </c>
      <c r="I466" s="52">
        <v>265369</v>
      </c>
      <c r="J466" s="52">
        <v>0</v>
      </c>
      <c r="K466" s="52">
        <v>0</v>
      </c>
      <c r="L466" s="52">
        <v>93.518600000000006</v>
      </c>
      <c r="M466" s="52">
        <v>14.32</v>
      </c>
      <c r="N466" s="52">
        <v>0</v>
      </c>
      <c r="O466" s="52">
        <v>7</v>
      </c>
      <c r="P466" s="2">
        <f t="shared" si="7"/>
        <v>8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267</v>
      </c>
      <c r="B467" s="1">
        <v>0.45833333333333331</v>
      </c>
      <c r="C467" s="52">
        <v>2015</v>
      </c>
      <c r="D467" s="52">
        <v>1</v>
      </c>
      <c r="E467" s="52">
        <v>12</v>
      </c>
      <c r="F467" s="52">
        <v>1974744</v>
      </c>
      <c r="G467" s="52">
        <v>1974744</v>
      </c>
      <c r="H467" s="52">
        <v>265368</v>
      </c>
      <c r="I467" s="52">
        <v>265368</v>
      </c>
      <c r="J467" s="52">
        <v>0</v>
      </c>
      <c r="K467" s="52">
        <v>0</v>
      </c>
      <c r="L467" s="52">
        <v>95.133799999999994</v>
      </c>
      <c r="M467" s="52">
        <v>6.89</v>
      </c>
      <c r="N467" s="52">
        <v>0</v>
      </c>
      <c r="O467" s="52">
        <v>7</v>
      </c>
      <c r="P467" s="2">
        <f t="shared" si="7"/>
        <v>0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266</v>
      </c>
      <c r="B468" s="1">
        <v>0.41666666666666669</v>
      </c>
      <c r="C468" s="52">
        <v>2015</v>
      </c>
      <c r="D468" s="52">
        <v>1</v>
      </c>
      <c r="E468" s="52">
        <v>12</v>
      </c>
      <c r="F468" s="52">
        <v>1974744</v>
      </c>
      <c r="G468" s="52">
        <v>1974744</v>
      </c>
      <c r="H468" s="52">
        <v>265368</v>
      </c>
      <c r="I468" s="52">
        <v>265368</v>
      </c>
      <c r="J468" s="52">
        <v>0</v>
      </c>
      <c r="K468" s="52">
        <v>0</v>
      </c>
      <c r="L468" s="52">
        <v>95.133799999999994</v>
      </c>
      <c r="M468" s="52">
        <v>6.89</v>
      </c>
      <c r="N468" s="52">
        <v>0</v>
      </c>
      <c r="O468" s="52">
        <v>7</v>
      </c>
      <c r="P468" s="2">
        <f t="shared" si="7"/>
        <v>0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265</v>
      </c>
      <c r="B469" s="1">
        <v>0.375</v>
      </c>
      <c r="C469" s="52">
        <v>2015</v>
      </c>
      <c r="D469" s="52">
        <v>1</v>
      </c>
      <c r="E469" s="52">
        <v>12</v>
      </c>
      <c r="F469" s="52">
        <v>1974744</v>
      </c>
      <c r="G469" s="52">
        <v>1974744</v>
      </c>
      <c r="H469" s="52">
        <v>265368</v>
      </c>
      <c r="I469" s="52">
        <v>265368</v>
      </c>
      <c r="J469" s="52">
        <v>0</v>
      </c>
      <c r="K469" s="52">
        <v>0</v>
      </c>
      <c r="L469" s="52">
        <v>95.133799999999994</v>
      </c>
      <c r="M469" s="52">
        <v>6.89</v>
      </c>
      <c r="N469" s="52">
        <v>0</v>
      </c>
      <c r="O469" s="52">
        <v>7</v>
      </c>
      <c r="P469" s="2">
        <f t="shared" si="7"/>
        <v>0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264</v>
      </c>
      <c r="B470" s="1">
        <v>0.33333333333333331</v>
      </c>
      <c r="C470" s="52">
        <v>2015</v>
      </c>
      <c r="D470" s="52">
        <v>1</v>
      </c>
      <c r="E470" s="52">
        <v>12</v>
      </c>
      <c r="F470" s="52">
        <v>1974744</v>
      </c>
      <c r="G470" s="52">
        <v>1974744</v>
      </c>
      <c r="H470" s="52">
        <v>265368</v>
      </c>
      <c r="I470" s="52">
        <v>265368</v>
      </c>
      <c r="J470" s="52">
        <v>0</v>
      </c>
      <c r="K470" s="52">
        <v>0</v>
      </c>
      <c r="L470" s="52">
        <v>95.133799999999994</v>
      </c>
      <c r="M470" s="52">
        <v>6.89</v>
      </c>
      <c r="N470" s="52">
        <v>0</v>
      </c>
      <c r="O470" s="52">
        <v>7</v>
      </c>
      <c r="P470" s="2">
        <f t="shared" si="7"/>
        <v>0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263</v>
      </c>
      <c r="B471" s="1">
        <v>0.29166666666666669</v>
      </c>
      <c r="C471" s="52">
        <v>2015</v>
      </c>
      <c r="D471" s="52">
        <v>1</v>
      </c>
      <c r="E471" s="52">
        <v>12</v>
      </c>
      <c r="F471" s="52">
        <v>1974744</v>
      </c>
      <c r="G471" s="52">
        <v>1974744</v>
      </c>
      <c r="H471" s="52">
        <v>265368</v>
      </c>
      <c r="I471" s="52">
        <v>265368</v>
      </c>
      <c r="J471" s="52">
        <v>0</v>
      </c>
      <c r="K471" s="52">
        <v>0</v>
      </c>
      <c r="L471" s="52">
        <v>95.133799999999994</v>
      </c>
      <c r="M471" s="52">
        <v>6.89</v>
      </c>
      <c r="N471" s="52">
        <v>0</v>
      </c>
      <c r="O471" s="52">
        <v>7</v>
      </c>
      <c r="P471" s="2">
        <f t="shared" si="7"/>
        <v>0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262</v>
      </c>
      <c r="B472" s="1">
        <v>0.25</v>
      </c>
      <c r="C472" s="52">
        <v>2015</v>
      </c>
      <c r="D472" s="52">
        <v>1</v>
      </c>
      <c r="E472" s="52">
        <v>12</v>
      </c>
      <c r="F472" s="52">
        <v>1974744</v>
      </c>
      <c r="G472" s="52">
        <v>1974744</v>
      </c>
      <c r="H472" s="52">
        <v>265368</v>
      </c>
      <c r="I472" s="52">
        <v>265368</v>
      </c>
      <c r="J472" s="52">
        <v>0</v>
      </c>
      <c r="K472" s="52">
        <v>0</v>
      </c>
      <c r="L472" s="52">
        <v>95.133799999999994</v>
      </c>
      <c r="M472" s="52">
        <v>6.89</v>
      </c>
      <c r="N472" s="52">
        <v>0</v>
      </c>
      <c r="O472" s="52">
        <v>7</v>
      </c>
      <c r="P472" s="2">
        <f t="shared" si="7"/>
        <v>0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261</v>
      </c>
      <c r="B473" s="1">
        <v>0.20833333333333334</v>
      </c>
      <c r="C473" s="52">
        <v>2015</v>
      </c>
      <c r="D473" s="52">
        <v>1</v>
      </c>
      <c r="E473" s="52">
        <v>12</v>
      </c>
      <c r="F473" s="52">
        <v>1974744</v>
      </c>
      <c r="G473" s="52">
        <v>1974744</v>
      </c>
      <c r="H473" s="52">
        <v>265368</v>
      </c>
      <c r="I473" s="52">
        <v>265368</v>
      </c>
      <c r="J473" s="52">
        <v>0</v>
      </c>
      <c r="K473" s="52">
        <v>0</v>
      </c>
      <c r="L473" s="52">
        <v>95.133799999999994</v>
      </c>
      <c r="M473" s="52">
        <v>6.89</v>
      </c>
      <c r="N473" s="52">
        <v>0</v>
      </c>
      <c r="O473" s="52">
        <v>7</v>
      </c>
      <c r="P473" s="2">
        <f t="shared" si="7"/>
        <v>0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260</v>
      </c>
      <c r="B474" s="1">
        <v>0.16666666666666666</v>
      </c>
      <c r="C474" s="52">
        <v>2015</v>
      </c>
      <c r="D474" s="52">
        <v>1</v>
      </c>
      <c r="E474" s="52">
        <v>12</v>
      </c>
      <c r="F474" s="52">
        <v>1974744</v>
      </c>
      <c r="G474" s="52">
        <v>1974744</v>
      </c>
      <c r="H474" s="52">
        <v>265368</v>
      </c>
      <c r="I474" s="52">
        <v>265368</v>
      </c>
      <c r="J474" s="52">
        <v>0</v>
      </c>
      <c r="K474" s="52">
        <v>0</v>
      </c>
      <c r="L474" s="52">
        <v>95.133799999999994</v>
      </c>
      <c r="M474" s="52">
        <v>6.89</v>
      </c>
      <c r="N474" s="52">
        <v>0</v>
      </c>
      <c r="O474" s="52">
        <v>7</v>
      </c>
      <c r="P474" s="2">
        <f t="shared" si="7"/>
        <v>0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259</v>
      </c>
      <c r="B475" s="1">
        <v>0.125</v>
      </c>
      <c r="C475" s="52">
        <v>2015</v>
      </c>
      <c r="D475" s="52">
        <v>1</v>
      </c>
      <c r="E475" s="52">
        <v>12</v>
      </c>
      <c r="F475" s="52">
        <v>1974744</v>
      </c>
      <c r="G475" s="52">
        <v>1974744</v>
      </c>
      <c r="H475" s="52">
        <v>265368</v>
      </c>
      <c r="I475" s="52">
        <v>265368</v>
      </c>
      <c r="J475" s="52">
        <v>0</v>
      </c>
      <c r="K475" s="52">
        <v>0</v>
      </c>
      <c r="L475" s="52">
        <v>95.133799999999994</v>
      </c>
      <c r="M475" s="52">
        <v>6.89</v>
      </c>
      <c r="N475" s="52">
        <v>0</v>
      </c>
      <c r="O475" s="52">
        <v>7</v>
      </c>
      <c r="P475" s="2">
        <f t="shared" si="7"/>
        <v>0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258</v>
      </c>
      <c r="B476" s="1">
        <v>8.3333333333333329E-2</v>
      </c>
      <c r="C476" s="52">
        <v>2015</v>
      </c>
      <c r="D476" s="52">
        <v>1</v>
      </c>
      <c r="E476" s="52">
        <v>12</v>
      </c>
      <c r="F476" s="52">
        <v>1974744</v>
      </c>
      <c r="G476" s="52">
        <v>1974744</v>
      </c>
      <c r="H476" s="52">
        <v>265368</v>
      </c>
      <c r="I476" s="52">
        <v>265368</v>
      </c>
      <c r="J476" s="52">
        <v>0</v>
      </c>
      <c r="K476" s="52">
        <v>0</v>
      </c>
      <c r="L476" s="52">
        <v>95.133799999999994</v>
      </c>
      <c r="M476" s="52">
        <v>6.89</v>
      </c>
      <c r="N476" s="52">
        <v>0</v>
      </c>
      <c r="O476" s="52">
        <v>7</v>
      </c>
      <c r="P476" s="2">
        <f t="shared" si="7"/>
        <v>0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257</v>
      </c>
      <c r="B477" s="1">
        <v>4.1666666666666664E-2</v>
      </c>
      <c r="C477" s="52">
        <v>2015</v>
      </c>
      <c r="D477" s="52">
        <v>1</v>
      </c>
      <c r="E477" s="52">
        <v>12</v>
      </c>
      <c r="F477" s="52">
        <v>1974744</v>
      </c>
      <c r="G477" s="52">
        <v>1974744</v>
      </c>
      <c r="H477" s="52">
        <v>265368</v>
      </c>
      <c r="I477" s="52">
        <v>265368</v>
      </c>
      <c r="J477" s="52">
        <v>0</v>
      </c>
      <c r="K477" s="52">
        <v>0</v>
      </c>
      <c r="L477" s="52">
        <v>95.133799999999994</v>
      </c>
      <c r="M477" s="52">
        <v>6.89</v>
      </c>
      <c r="N477" s="52">
        <v>7.96</v>
      </c>
      <c r="O477" s="52">
        <v>7</v>
      </c>
      <c r="P477" s="2">
        <f t="shared" si="7"/>
        <v>0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256</v>
      </c>
      <c r="B478" s="1">
        <v>0</v>
      </c>
      <c r="C478" s="52">
        <v>2015</v>
      </c>
      <c r="D478" s="52">
        <v>1</v>
      </c>
      <c r="E478" s="52">
        <v>12</v>
      </c>
      <c r="F478" s="52">
        <v>1974744</v>
      </c>
      <c r="G478" s="52">
        <v>1974744</v>
      </c>
      <c r="H478" s="52">
        <v>265368</v>
      </c>
      <c r="I478" s="52">
        <v>265368</v>
      </c>
      <c r="J478" s="52">
        <v>0</v>
      </c>
      <c r="K478" s="52">
        <v>0</v>
      </c>
      <c r="L478" s="52">
        <v>95.133799999999994</v>
      </c>
      <c r="M478" s="52">
        <v>6.89</v>
      </c>
      <c r="N478" s="52">
        <v>7.74</v>
      </c>
      <c r="O478" s="52">
        <v>7</v>
      </c>
      <c r="P478" s="2">
        <f t="shared" si="7"/>
        <v>8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255</v>
      </c>
      <c r="B479" s="1">
        <v>0.95833333333333337</v>
      </c>
      <c r="C479" s="52">
        <v>2015</v>
      </c>
      <c r="D479" s="52">
        <v>1</v>
      </c>
      <c r="E479" s="52">
        <v>11</v>
      </c>
      <c r="F479" s="52">
        <v>1974736</v>
      </c>
      <c r="G479" s="52">
        <v>1974736</v>
      </c>
      <c r="H479" s="52">
        <v>265367</v>
      </c>
      <c r="I479" s="52">
        <v>265367</v>
      </c>
      <c r="J479" s="52">
        <v>0</v>
      </c>
      <c r="K479" s="52">
        <v>0</v>
      </c>
      <c r="L479" s="52">
        <v>95.155699999999996</v>
      </c>
      <c r="M479" s="52">
        <v>14.2</v>
      </c>
      <c r="N479" s="52">
        <v>85.21</v>
      </c>
      <c r="O479" s="52">
        <v>7</v>
      </c>
      <c r="P479" s="2">
        <f t="shared" si="7"/>
        <v>31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254</v>
      </c>
      <c r="B480" s="1">
        <v>0.91666666666666663</v>
      </c>
      <c r="C480" s="52">
        <v>2015</v>
      </c>
      <c r="D480" s="52">
        <v>1</v>
      </c>
      <c r="E480" s="52">
        <v>11</v>
      </c>
      <c r="F480" s="52">
        <v>1974705</v>
      </c>
      <c r="G480" s="52">
        <v>1974705</v>
      </c>
      <c r="H480" s="52">
        <v>265363</v>
      </c>
      <c r="I480" s="52">
        <v>265363</v>
      </c>
      <c r="J480" s="52">
        <v>0</v>
      </c>
      <c r="K480" s="52">
        <v>0</v>
      </c>
      <c r="L480" s="52">
        <v>94.959299999999999</v>
      </c>
      <c r="M480" s="52">
        <v>14.42</v>
      </c>
      <c r="N480" s="52">
        <v>77.25</v>
      </c>
      <c r="O480" s="52">
        <v>7</v>
      </c>
      <c r="P480" s="2">
        <f t="shared" si="7"/>
        <v>85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253</v>
      </c>
      <c r="B481" s="1">
        <v>0.875</v>
      </c>
      <c r="C481" s="52">
        <v>2015</v>
      </c>
      <c r="D481" s="52">
        <v>1</v>
      </c>
      <c r="E481" s="52">
        <v>11</v>
      </c>
      <c r="F481" s="52">
        <v>1974620</v>
      </c>
      <c r="G481" s="52">
        <v>1974620</v>
      </c>
      <c r="H481" s="52">
        <v>265352</v>
      </c>
      <c r="I481" s="52">
        <v>265352</v>
      </c>
      <c r="J481" s="52">
        <v>0</v>
      </c>
      <c r="K481" s="52">
        <v>0</v>
      </c>
      <c r="L481" s="52">
        <v>95.009200000000007</v>
      </c>
      <c r="M481" s="52">
        <v>15.01</v>
      </c>
      <c r="N481" s="52">
        <v>92.61</v>
      </c>
      <c r="O481" s="52">
        <v>7</v>
      </c>
      <c r="P481" s="2">
        <f t="shared" si="7"/>
        <v>85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252</v>
      </c>
      <c r="B482" s="1">
        <v>0.83333333333333337</v>
      </c>
      <c r="C482" s="52">
        <v>2015</v>
      </c>
      <c r="D482" s="52">
        <v>1</v>
      </c>
      <c r="E482" s="52">
        <v>11</v>
      </c>
      <c r="F482" s="52">
        <v>1974535</v>
      </c>
      <c r="G482" s="52">
        <v>1974535</v>
      </c>
      <c r="H482" s="52">
        <v>265341</v>
      </c>
      <c r="I482" s="52">
        <v>265341</v>
      </c>
      <c r="J482" s="52">
        <v>0</v>
      </c>
      <c r="K482" s="52">
        <v>0</v>
      </c>
      <c r="L482" s="52">
        <v>94.902900000000002</v>
      </c>
      <c r="M482" s="52">
        <v>15.42</v>
      </c>
      <c r="N482" s="52">
        <v>69.150000000000006</v>
      </c>
      <c r="O482" s="52">
        <v>7</v>
      </c>
      <c r="P482" s="2">
        <f t="shared" si="7"/>
        <v>69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251</v>
      </c>
      <c r="B483" s="1">
        <v>0.79166666666666663</v>
      </c>
      <c r="C483" s="52">
        <v>2015</v>
      </c>
      <c r="D483" s="52">
        <v>1</v>
      </c>
      <c r="E483" s="52">
        <v>11</v>
      </c>
      <c r="F483" s="52">
        <v>1974466</v>
      </c>
      <c r="G483" s="52">
        <v>1974466</v>
      </c>
      <c r="H483" s="52">
        <v>265332</v>
      </c>
      <c r="I483" s="52">
        <v>265332</v>
      </c>
      <c r="J483" s="52">
        <v>0</v>
      </c>
      <c r="K483" s="52">
        <v>0</v>
      </c>
      <c r="L483" s="52">
        <v>94.997</v>
      </c>
      <c r="M483" s="52">
        <v>16.34</v>
      </c>
      <c r="N483" s="52">
        <v>84.05</v>
      </c>
      <c r="O483" s="52">
        <v>7</v>
      </c>
      <c r="P483" s="2">
        <f t="shared" si="7"/>
        <v>85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250</v>
      </c>
      <c r="B484" s="1">
        <v>0.75</v>
      </c>
      <c r="C484" s="52">
        <v>2015</v>
      </c>
      <c r="D484" s="52">
        <v>1</v>
      </c>
      <c r="E484" s="52">
        <v>11</v>
      </c>
      <c r="F484" s="52">
        <v>1974381</v>
      </c>
      <c r="G484" s="52">
        <v>1974381</v>
      </c>
      <c r="H484" s="52">
        <v>265321</v>
      </c>
      <c r="I484" s="52">
        <v>265321</v>
      </c>
      <c r="J484" s="52">
        <v>0</v>
      </c>
      <c r="K484" s="52">
        <v>0</v>
      </c>
      <c r="L484" s="52">
        <v>94.847800000000007</v>
      </c>
      <c r="M484" s="52">
        <v>18.41</v>
      </c>
      <c r="N484" s="52">
        <v>83.31</v>
      </c>
      <c r="O484" s="52">
        <v>7</v>
      </c>
      <c r="P484" s="2">
        <f t="shared" si="7"/>
        <v>84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249</v>
      </c>
      <c r="B485" s="1">
        <v>0.70833333333333337</v>
      </c>
      <c r="C485" s="52">
        <v>2015</v>
      </c>
      <c r="D485" s="52">
        <v>1</v>
      </c>
      <c r="E485" s="52">
        <v>11</v>
      </c>
      <c r="F485" s="52">
        <v>1974297</v>
      </c>
      <c r="G485" s="52">
        <v>1974297</v>
      </c>
      <c r="H485" s="52">
        <v>265310</v>
      </c>
      <c r="I485" s="52">
        <v>265310</v>
      </c>
      <c r="J485" s="52">
        <v>0</v>
      </c>
      <c r="K485" s="52">
        <v>0</v>
      </c>
      <c r="L485" s="52">
        <v>94.814700000000002</v>
      </c>
      <c r="M485" s="52">
        <v>20.09</v>
      </c>
      <c r="N485" s="52">
        <v>90.72</v>
      </c>
      <c r="O485" s="52">
        <v>7</v>
      </c>
      <c r="P485" s="2">
        <f t="shared" si="7"/>
        <v>83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248</v>
      </c>
      <c r="B486" s="1">
        <v>0.66666666666666663</v>
      </c>
      <c r="C486" s="52">
        <v>2015</v>
      </c>
      <c r="D486" s="52">
        <v>1</v>
      </c>
      <c r="E486" s="52">
        <v>11</v>
      </c>
      <c r="F486" s="52">
        <v>1974214</v>
      </c>
      <c r="G486" s="52">
        <v>1974214</v>
      </c>
      <c r="H486" s="52">
        <v>265299</v>
      </c>
      <c r="I486" s="52">
        <v>265299</v>
      </c>
      <c r="J486" s="52">
        <v>0</v>
      </c>
      <c r="K486" s="52">
        <v>0</v>
      </c>
      <c r="L486" s="52">
        <v>94.787899999999993</v>
      </c>
      <c r="M486" s="52">
        <v>20.46</v>
      </c>
      <c r="N486" s="52">
        <v>82.91</v>
      </c>
      <c r="O486" s="52">
        <v>7</v>
      </c>
      <c r="P486" s="2">
        <f t="shared" si="7"/>
        <v>91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247</v>
      </c>
      <c r="B487" s="1">
        <v>0.625</v>
      </c>
      <c r="C487" s="52">
        <v>2015</v>
      </c>
      <c r="D487" s="52">
        <v>1</v>
      </c>
      <c r="E487" s="52">
        <v>11</v>
      </c>
      <c r="F487" s="52">
        <v>1974123</v>
      </c>
      <c r="G487" s="52">
        <v>1974123</v>
      </c>
      <c r="H487" s="52">
        <v>265287</v>
      </c>
      <c r="I487" s="52">
        <v>265287</v>
      </c>
      <c r="J487" s="52">
        <v>0</v>
      </c>
      <c r="K487" s="52">
        <v>0</v>
      </c>
      <c r="L487" s="52">
        <v>94.343500000000006</v>
      </c>
      <c r="M487" s="52">
        <v>20.079999999999998</v>
      </c>
      <c r="N487" s="52">
        <v>105.65</v>
      </c>
      <c r="O487" s="52">
        <v>7</v>
      </c>
      <c r="P487" s="2">
        <f t="shared" si="7"/>
        <v>83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246</v>
      </c>
      <c r="B488" s="1">
        <v>0.58333333333333337</v>
      </c>
      <c r="C488" s="52">
        <v>2015</v>
      </c>
      <c r="D488" s="52">
        <v>1</v>
      </c>
      <c r="E488" s="52">
        <v>11</v>
      </c>
      <c r="F488" s="52">
        <v>1974040</v>
      </c>
      <c r="G488" s="52">
        <v>1974040</v>
      </c>
      <c r="H488" s="52">
        <v>265276</v>
      </c>
      <c r="I488" s="52">
        <v>265276</v>
      </c>
      <c r="J488" s="52">
        <v>0</v>
      </c>
      <c r="K488" s="52">
        <v>0</v>
      </c>
      <c r="L488" s="52">
        <v>93.909800000000004</v>
      </c>
      <c r="M488" s="52">
        <v>18.86</v>
      </c>
      <c r="N488" s="52">
        <v>135.86000000000001</v>
      </c>
      <c r="O488" s="52">
        <v>7</v>
      </c>
      <c r="P488" s="2">
        <f t="shared" si="7"/>
        <v>135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245</v>
      </c>
      <c r="B489" s="1">
        <v>0.54166666666666663</v>
      </c>
      <c r="C489" s="52">
        <v>2015</v>
      </c>
      <c r="D489" s="52">
        <v>1</v>
      </c>
      <c r="E489" s="52">
        <v>11</v>
      </c>
      <c r="F489" s="52">
        <v>1973905</v>
      </c>
      <c r="G489" s="52">
        <v>1973905</v>
      </c>
      <c r="H489" s="52">
        <v>265258</v>
      </c>
      <c r="I489" s="52">
        <v>265258</v>
      </c>
      <c r="J489" s="52">
        <v>0</v>
      </c>
      <c r="K489" s="52">
        <v>0</v>
      </c>
      <c r="L489" s="52">
        <v>93.715699999999998</v>
      </c>
      <c r="M489" s="52">
        <v>18.079999999999998</v>
      </c>
      <c r="N489" s="52">
        <v>97.36</v>
      </c>
      <c r="O489" s="52">
        <v>7</v>
      </c>
      <c r="P489" s="2">
        <f t="shared" si="7"/>
        <v>143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244</v>
      </c>
      <c r="B490" s="1">
        <v>0.5</v>
      </c>
      <c r="C490" s="52">
        <v>2015</v>
      </c>
      <c r="D490" s="52">
        <v>1</v>
      </c>
      <c r="E490" s="52">
        <v>11</v>
      </c>
      <c r="F490" s="52">
        <v>1973762</v>
      </c>
      <c r="G490" s="52">
        <v>1973762</v>
      </c>
      <c r="H490" s="52">
        <v>265239</v>
      </c>
      <c r="I490" s="52">
        <v>265239</v>
      </c>
      <c r="J490" s="52">
        <v>0</v>
      </c>
      <c r="K490" s="52">
        <v>0</v>
      </c>
      <c r="L490" s="52">
        <v>92.621799999999993</v>
      </c>
      <c r="M490" s="52">
        <v>16.82</v>
      </c>
      <c r="N490" s="52">
        <v>83.74</v>
      </c>
      <c r="O490" s="52">
        <v>7</v>
      </c>
      <c r="P490" s="2">
        <f t="shared" si="7"/>
        <v>45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243</v>
      </c>
      <c r="B491" s="1">
        <v>0.45833333333333331</v>
      </c>
      <c r="C491" s="52">
        <v>2015</v>
      </c>
      <c r="D491" s="52">
        <v>1</v>
      </c>
      <c r="E491" s="52">
        <v>11</v>
      </c>
      <c r="F491" s="52">
        <v>1973717</v>
      </c>
      <c r="G491" s="52">
        <v>1973717</v>
      </c>
      <c r="H491" s="52">
        <v>265233</v>
      </c>
      <c r="I491" s="52">
        <v>265233</v>
      </c>
      <c r="J491" s="52">
        <v>0</v>
      </c>
      <c r="K491" s="52">
        <v>0</v>
      </c>
      <c r="L491" s="52">
        <v>93.072000000000003</v>
      </c>
      <c r="M491" s="52">
        <v>14.01</v>
      </c>
      <c r="N491" s="52">
        <v>0</v>
      </c>
      <c r="O491" s="52">
        <v>7</v>
      </c>
      <c r="P491" s="2">
        <f t="shared" si="7"/>
        <v>77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242</v>
      </c>
      <c r="B492" s="1">
        <v>0.41666666666666669</v>
      </c>
      <c r="C492" s="52">
        <v>2015</v>
      </c>
      <c r="D492" s="52">
        <v>1</v>
      </c>
      <c r="E492" s="52">
        <v>11</v>
      </c>
      <c r="F492" s="52">
        <v>1973640</v>
      </c>
      <c r="G492" s="52">
        <v>1973640</v>
      </c>
      <c r="H492" s="52">
        <v>265223</v>
      </c>
      <c r="I492" s="52">
        <v>265223</v>
      </c>
      <c r="J492" s="52">
        <v>0</v>
      </c>
      <c r="K492" s="52">
        <v>0</v>
      </c>
      <c r="L492" s="52">
        <v>96.352999999999994</v>
      </c>
      <c r="M492" s="52">
        <v>17.47</v>
      </c>
      <c r="N492" s="52">
        <v>0</v>
      </c>
      <c r="O492" s="52">
        <v>7</v>
      </c>
      <c r="P492" s="2">
        <f t="shared" si="7"/>
        <v>0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241</v>
      </c>
      <c r="B493" s="1">
        <v>0.375</v>
      </c>
      <c r="C493" s="52">
        <v>2015</v>
      </c>
      <c r="D493" s="52">
        <v>1</v>
      </c>
      <c r="E493" s="52">
        <v>11</v>
      </c>
      <c r="F493" s="52">
        <v>1973640</v>
      </c>
      <c r="G493" s="52">
        <v>1973640</v>
      </c>
      <c r="H493" s="52">
        <v>265223</v>
      </c>
      <c r="I493" s="52">
        <v>265223</v>
      </c>
      <c r="J493" s="52">
        <v>0</v>
      </c>
      <c r="K493" s="52">
        <v>0</v>
      </c>
      <c r="L493" s="52">
        <v>96.352999999999994</v>
      </c>
      <c r="M493" s="52">
        <v>17.47</v>
      </c>
      <c r="N493" s="52">
        <v>0</v>
      </c>
      <c r="O493" s="52">
        <v>7</v>
      </c>
      <c r="P493" s="2">
        <f t="shared" si="7"/>
        <v>0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240</v>
      </c>
      <c r="B494" s="1">
        <v>0.33333333333333331</v>
      </c>
      <c r="C494" s="52">
        <v>2015</v>
      </c>
      <c r="D494" s="52">
        <v>1</v>
      </c>
      <c r="E494" s="52">
        <v>11</v>
      </c>
      <c r="F494" s="52">
        <v>1973640</v>
      </c>
      <c r="G494" s="52">
        <v>1973640</v>
      </c>
      <c r="H494" s="52">
        <v>265223</v>
      </c>
      <c r="I494" s="52">
        <v>265223</v>
      </c>
      <c r="J494" s="52">
        <v>0</v>
      </c>
      <c r="K494" s="52">
        <v>0</v>
      </c>
      <c r="L494" s="52">
        <v>96.352999999999994</v>
      </c>
      <c r="M494" s="52">
        <v>17.47</v>
      </c>
      <c r="N494" s="52">
        <v>0</v>
      </c>
      <c r="O494" s="52">
        <v>7</v>
      </c>
      <c r="P494" s="2">
        <f t="shared" si="7"/>
        <v>0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239</v>
      </c>
      <c r="B495" s="1">
        <v>0.29166666666666669</v>
      </c>
      <c r="C495" s="52">
        <v>2015</v>
      </c>
      <c r="D495" s="52">
        <v>1</v>
      </c>
      <c r="E495" s="52">
        <v>11</v>
      </c>
      <c r="F495" s="52">
        <v>1973640</v>
      </c>
      <c r="G495" s="52">
        <v>1973640</v>
      </c>
      <c r="H495" s="52">
        <v>265223</v>
      </c>
      <c r="I495" s="52">
        <v>265223</v>
      </c>
      <c r="J495" s="52">
        <v>0</v>
      </c>
      <c r="K495" s="52">
        <v>0</v>
      </c>
      <c r="L495" s="52">
        <v>96.352999999999994</v>
      </c>
      <c r="M495" s="52">
        <v>17.47</v>
      </c>
      <c r="N495" s="52">
        <v>0</v>
      </c>
      <c r="O495" s="52">
        <v>7</v>
      </c>
      <c r="P495" s="2">
        <f t="shared" si="7"/>
        <v>0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238</v>
      </c>
      <c r="B496" s="1">
        <v>0.25</v>
      </c>
      <c r="C496" s="52">
        <v>2015</v>
      </c>
      <c r="D496" s="52">
        <v>1</v>
      </c>
      <c r="E496" s="52">
        <v>11</v>
      </c>
      <c r="F496" s="52">
        <v>1973640</v>
      </c>
      <c r="G496" s="52">
        <v>1973640</v>
      </c>
      <c r="H496" s="52">
        <v>265223</v>
      </c>
      <c r="I496" s="52">
        <v>265223</v>
      </c>
      <c r="J496" s="52">
        <v>0</v>
      </c>
      <c r="K496" s="52">
        <v>0</v>
      </c>
      <c r="L496" s="52">
        <v>96.352999999999994</v>
      </c>
      <c r="M496" s="52">
        <v>17.47</v>
      </c>
      <c r="N496" s="52">
        <v>0</v>
      </c>
      <c r="O496" s="52">
        <v>7</v>
      </c>
      <c r="P496" s="2">
        <f t="shared" si="7"/>
        <v>0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237</v>
      </c>
      <c r="B497" s="1">
        <v>0.20833333333333334</v>
      </c>
      <c r="C497" s="52">
        <v>2015</v>
      </c>
      <c r="D497" s="52">
        <v>1</v>
      </c>
      <c r="E497" s="52">
        <v>11</v>
      </c>
      <c r="F497" s="52">
        <v>1973640</v>
      </c>
      <c r="G497" s="52">
        <v>1973640</v>
      </c>
      <c r="H497" s="52">
        <v>265223</v>
      </c>
      <c r="I497" s="52">
        <v>265223</v>
      </c>
      <c r="J497" s="52">
        <v>0</v>
      </c>
      <c r="K497" s="52">
        <v>0</v>
      </c>
      <c r="L497" s="52">
        <v>96.352999999999994</v>
      </c>
      <c r="M497" s="52">
        <v>17.47</v>
      </c>
      <c r="N497" s="52">
        <v>0</v>
      </c>
      <c r="O497" s="52">
        <v>7</v>
      </c>
      <c r="P497" s="2">
        <f t="shared" si="7"/>
        <v>0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236</v>
      </c>
      <c r="B498" s="1">
        <v>0.16666666666666666</v>
      </c>
      <c r="C498" s="52">
        <v>2015</v>
      </c>
      <c r="D498" s="52">
        <v>1</v>
      </c>
      <c r="E498" s="52">
        <v>11</v>
      </c>
      <c r="F498" s="52">
        <v>1973640</v>
      </c>
      <c r="G498" s="52">
        <v>1973640</v>
      </c>
      <c r="H498" s="52">
        <v>265223</v>
      </c>
      <c r="I498" s="52">
        <v>265223</v>
      </c>
      <c r="J498" s="52">
        <v>0</v>
      </c>
      <c r="K498" s="52">
        <v>0</v>
      </c>
      <c r="L498" s="52">
        <v>96.352999999999994</v>
      </c>
      <c r="M498" s="52">
        <v>17.47</v>
      </c>
      <c r="N498" s="52">
        <v>0</v>
      </c>
      <c r="O498" s="52">
        <v>7</v>
      </c>
      <c r="P498" s="2">
        <f t="shared" si="7"/>
        <v>0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235</v>
      </c>
      <c r="B499" s="1">
        <v>0.125</v>
      </c>
      <c r="C499" s="52">
        <v>2015</v>
      </c>
      <c r="D499" s="52">
        <v>1</v>
      </c>
      <c r="E499" s="52">
        <v>11</v>
      </c>
      <c r="F499" s="52">
        <v>1973640</v>
      </c>
      <c r="G499" s="52">
        <v>1973640</v>
      </c>
      <c r="H499" s="52">
        <v>265223</v>
      </c>
      <c r="I499" s="52">
        <v>265223</v>
      </c>
      <c r="J499" s="52">
        <v>0</v>
      </c>
      <c r="K499" s="52">
        <v>0</v>
      </c>
      <c r="L499" s="52">
        <v>96.352999999999994</v>
      </c>
      <c r="M499" s="52">
        <v>17.47</v>
      </c>
      <c r="N499" s="52">
        <v>0</v>
      </c>
      <c r="O499" s="52">
        <v>7</v>
      </c>
      <c r="P499" s="2">
        <f t="shared" si="7"/>
        <v>0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234</v>
      </c>
      <c r="B500" s="1">
        <v>8.3333333333333329E-2</v>
      </c>
      <c r="C500" s="52">
        <v>2015</v>
      </c>
      <c r="D500" s="52">
        <v>1</v>
      </c>
      <c r="E500" s="52">
        <v>11</v>
      </c>
      <c r="F500" s="52">
        <v>1973640</v>
      </c>
      <c r="G500" s="52">
        <v>1973640</v>
      </c>
      <c r="H500" s="52">
        <v>265223</v>
      </c>
      <c r="I500" s="52">
        <v>265223</v>
      </c>
      <c r="J500" s="52">
        <v>0</v>
      </c>
      <c r="K500" s="52">
        <v>0</v>
      </c>
      <c r="L500" s="52">
        <v>96.352999999999994</v>
      </c>
      <c r="M500" s="52">
        <v>17.47</v>
      </c>
      <c r="N500" s="52">
        <v>0</v>
      </c>
      <c r="O500" s="52">
        <v>7</v>
      </c>
      <c r="P500" s="2">
        <f t="shared" si="7"/>
        <v>0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233</v>
      </c>
      <c r="B501" s="1">
        <v>4.1666666666666664E-2</v>
      </c>
      <c r="C501" s="52">
        <v>2015</v>
      </c>
      <c r="D501" s="52">
        <v>1</v>
      </c>
      <c r="E501" s="52">
        <v>11</v>
      </c>
      <c r="F501" s="52">
        <v>1973640</v>
      </c>
      <c r="G501" s="52">
        <v>1973640</v>
      </c>
      <c r="H501" s="52">
        <v>265223</v>
      </c>
      <c r="I501" s="52">
        <v>265223</v>
      </c>
      <c r="J501" s="52">
        <v>0</v>
      </c>
      <c r="K501" s="52">
        <v>0</v>
      </c>
      <c r="L501" s="52">
        <v>96.352999999999994</v>
      </c>
      <c r="M501" s="52">
        <v>17.47</v>
      </c>
      <c r="N501" s="52">
        <v>0</v>
      </c>
      <c r="O501" s="52">
        <v>7</v>
      </c>
      <c r="P501" s="2">
        <f t="shared" si="7"/>
        <v>0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232</v>
      </c>
      <c r="B502" s="1">
        <v>0</v>
      </c>
      <c r="C502" s="52">
        <v>2015</v>
      </c>
      <c r="D502" s="52">
        <v>1</v>
      </c>
      <c r="E502" s="52">
        <v>11</v>
      </c>
      <c r="F502" s="52">
        <v>1973640</v>
      </c>
      <c r="G502" s="52">
        <v>1973640</v>
      </c>
      <c r="H502" s="52">
        <v>265223</v>
      </c>
      <c r="I502" s="52">
        <v>265223</v>
      </c>
      <c r="J502" s="52">
        <v>0</v>
      </c>
      <c r="K502" s="52">
        <v>0</v>
      </c>
      <c r="L502" s="52">
        <v>96.352999999999994</v>
      </c>
      <c r="M502" s="52">
        <v>17.47</v>
      </c>
      <c r="N502" s="52">
        <v>0</v>
      </c>
      <c r="O502" s="52">
        <v>7</v>
      </c>
      <c r="P502" s="2">
        <f t="shared" si="7"/>
        <v>0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231</v>
      </c>
      <c r="B503" s="1">
        <v>0.95833333333333337</v>
      </c>
      <c r="C503" s="52">
        <v>2015</v>
      </c>
      <c r="D503" s="52">
        <v>1</v>
      </c>
      <c r="E503" s="52">
        <v>10</v>
      </c>
      <c r="F503" s="52">
        <v>1973640</v>
      </c>
      <c r="G503" s="52">
        <v>1973640</v>
      </c>
      <c r="H503" s="52">
        <v>265223</v>
      </c>
      <c r="I503" s="52">
        <v>265223</v>
      </c>
      <c r="J503" s="52">
        <v>0</v>
      </c>
      <c r="K503" s="52">
        <v>0</v>
      </c>
      <c r="L503" s="52">
        <v>96.352999999999994</v>
      </c>
      <c r="M503" s="52">
        <v>17.47</v>
      </c>
      <c r="N503" s="52">
        <v>0</v>
      </c>
      <c r="O503" s="52">
        <v>7</v>
      </c>
      <c r="P503" s="2">
        <f t="shared" ref="P503:P566" si="8">F503-F504</f>
        <v>0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230</v>
      </c>
      <c r="B504" s="1">
        <v>0.91666666666666663</v>
      </c>
      <c r="C504" s="52">
        <v>2015</v>
      </c>
      <c r="D504" s="52">
        <v>1</v>
      </c>
      <c r="E504" s="52">
        <v>10</v>
      </c>
      <c r="F504" s="52">
        <v>1973640</v>
      </c>
      <c r="G504" s="52">
        <v>1973640</v>
      </c>
      <c r="H504" s="52">
        <v>265223</v>
      </c>
      <c r="I504" s="52">
        <v>265223</v>
      </c>
      <c r="J504" s="52">
        <v>0</v>
      </c>
      <c r="K504" s="52">
        <v>0</v>
      </c>
      <c r="L504" s="52">
        <v>96.352999999999994</v>
      </c>
      <c r="M504" s="52">
        <v>17.47</v>
      </c>
      <c r="N504" s="52">
        <v>0</v>
      </c>
      <c r="O504" s="52">
        <v>7</v>
      </c>
      <c r="P504" s="2">
        <f t="shared" si="8"/>
        <v>0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229</v>
      </c>
      <c r="B505" s="1">
        <v>0.875</v>
      </c>
      <c r="C505" s="52">
        <v>2015</v>
      </c>
      <c r="D505" s="52">
        <v>1</v>
      </c>
      <c r="E505" s="52">
        <v>10</v>
      </c>
      <c r="F505" s="52">
        <v>1973640</v>
      </c>
      <c r="G505" s="52">
        <v>1973640</v>
      </c>
      <c r="H505" s="52">
        <v>265223</v>
      </c>
      <c r="I505" s="52">
        <v>265223</v>
      </c>
      <c r="J505" s="52">
        <v>0</v>
      </c>
      <c r="K505" s="52">
        <v>0</v>
      </c>
      <c r="L505" s="52">
        <v>96.352999999999994</v>
      </c>
      <c r="M505" s="52">
        <v>17.47</v>
      </c>
      <c r="N505" s="52">
        <v>38.270000000000003</v>
      </c>
      <c r="O505" s="52">
        <v>7</v>
      </c>
      <c r="P505" s="2">
        <f t="shared" si="8"/>
        <v>0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228</v>
      </c>
      <c r="B506" s="1">
        <v>0.83333333333333337</v>
      </c>
      <c r="C506" s="52">
        <v>2015</v>
      </c>
      <c r="D506" s="52">
        <v>1</v>
      </c>
      <c r="E506" s="52">
        <v>10</v>
      </c>
      <c r="F506" s="52">
        <v>1973640</v>
      </c>
      <c r="G506" s="52">
        <v>1973640</v>
      </c>
      <c r="H506" s="52">
        <v>265223</v>
      </c>
      <c r="I506" s="52">
        <v>265223</v>
      </c>
      <c r="J506" s="52">
        <v>0</v>
      </c>
      <c r="K506" s="52">
        <v>0</v>
      </c>
      <c r="L506" s="52">
        <v>96.352999999999994</v>
      </c>
      <c r="M506" s="52">
        <v>17.47</v>
      </c>
      <c r="N506" s="52">
        <v>221.84</v>
      </c>
      <c r="O506" s="52">
        <v>7</v>
      </c>
      <c r="P506" s="2">
        <f t="shared" si="8"/>
        <v>108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227</v>
      </c>
      <c r="B507" s="1">
        <v>0.79166666666666663</v>
      </c>
      <c r="C507" s="52">
        <v>2015</v>
      </c>
      <c r="D507" s="52">
        <v>1</v>
      </c>
      <c r="E507" s="52">
        <v>10</v>
      </c>
      <c r="F507" s="52">
        <v>1973532</v>
      </c>
      <c r="G507" s="52">
        <v>1973532</v>
      </c>
      <c r="H507" s="52">
        <v>265209</v>
      </c>
      <c r="I507" s="52">
        <v>265209</v>
      </c>
      <c r="J507" s="52">
        <v>0</v>
      </c>
      <c r="K507" s="52">
        <v>0</v>
      </c>
      <c r="L507" s="52">
        <v>93.918199999999999</v>
      </c>
      <c r="M507" s="52">
        <v>17.420000000000002</v>
      </c>
      <c r="N507" s="52">
        <v>172.57</v>
      </c>
      <c r="O507" s="52">
        <v>7</v>
      </c>
      <c r="P507" s="2">
        <f t="shared" si="8"/>
        <v>197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226</v>
      </c>
      <c r="B508" s="1">
        <v>0.75</v>
      </c>
      <c r="C508" s="52">
        <v>2015</v>
      </c>
      <c r="D508" s="52">
        <v>1</v>
      </c>
      <c r="E508" s="52">
        <v>10</v>
      </c>
      <c r="F508" s="52">
        <v>1973335</v>
      </c>
      <c r="G508" s="52">
        <v>1973335</v>
      </c>
      <c r="H508" s="52">
        <v>265183</v>
      </c>
      <c r="I508" s="52">
        <v>265183</v>
      </c>
      <c r="J508" s="52">
        <v>0</v>
      </c>
      <c r="K508" s="52">
        <v>0</v>
      </c>
      <c r="L508" s="52">
        <v>92.675299999999993</v>
      </c>
      <c r="M508" s="52">
        <v>17.760000000000002</v>
      </c>
      <c r="N508" s="52">
        <v>254.29</v>
      </c>
      <c r="O508" s="52">
        <v>7</v>
      </c>
      <c r="P508" s="2">
        <f t="shared" si="8"/>
        <v>187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225</v>
      </c>
      <c r="B509" s="1">
        <v>0.70833333333333337</v>
      </c>
      <c r="C509" s="52">
        <v>2015</v>
      </c>
      <c r="D509" s="52">
        <v>1</v>
      </c>
      <c r="E509" s="52">
        <v>10</v>
      </c>
      <c r="F509" s="52">
        <v>1973148</v>
      </c>
      <c r="G509" s="52">
        <v>1973148</v>
      </c>
      <c r="H509" s="52">
        <v>265158</v>
      </c>
      <c r="I509" s="52">
        <v>265158</v>
      </c>
      <c r="J509" s="52">
        <v>0</v>
      </c>
      <c r="K509" s="52">
        <v>0</v>
      </c>
      <c r="L509" s="52">
        <v>92.9953</v>
      </c>
      <c r="M509" s="52">
        <v>18.100000000000001</v>
      </c>
      <c r="N509" s="52">
        <v>232.14</v>
      </c>
      <c r="O509" s="52">
        <v>7</v>
      </c>
      <c r="P509" s="2">
        <f t="shared" si="8"/>
        <v>240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224</v>
      </c>
      <c r="B510" s="1">
        <v>0.66666666666666663</v>
      </c>
      <c r="C510" s="52">
        <v>2015</v>
      </c>
      <c r="D510" s="52">
        <v>1</v>
      </c>
      <c r="E510" s="52">
        <v>10</v>
      </c>
      <c r="F510" s="52">
        <v>1972908</v>
      </c>
      <c r="G510" s="52">
        <v>1972908</v>
      </c>
      <c r="H510" s="52">
        <v>265126</v>
      </c>
      <c r="I510" s="52">
        <v>265126</v>
      </c>
      <c r="J510" s="52">
        <v>0</v>
      </c>
      <c r="K510" s="52">
        <v>0</v>
      </c>
      <c r="L510" s="52">
        <v>93.027500000000003</v>
      </c>
      <c r="M510" s="52">
        <v>18.649999999999999</v>
      </c>
      <c r="N510" s="52">
        <v>224.8</v>
      </c>
      <c r="O510" s="52">
        <v>7</v>
      </c>
      <c r="P510" s="2">
        <f t="shared" si="8"/>
        <v>246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223</v>
      </c>
      <c r="B511" s="1">
        <v>0.625</v>
      </c>
      <c r="C511" s="52">
        <v>2015</v>
      </c>
      <c r="D511" s="52">
        <v>1</v>
      </c>
      <c r="E511" s="52">
        <v>10</v>
      </c>
      <c r="F511" s="52">
        <v>1972662</v>
      </c>
      <c r="G511" s="52">
        <v>1972662</v>
      </c>
      <c r="H511" s="52">
        <v>265093</v>
      </c>
      <c r="I511" s="52">
        <v>265093</v>
      </c>
      <c r="J511" s="52">
        <v>0</v>
      </c>
      <c r="K511" s="52">
        <v>0</v>
      </c>
      <c r="L511" s="52">
        <v>93.308199999999999</v>
      </c>
      <c r="M511" s="52">
        <v>19.14</v>
      </c>
      <c r="N511" s="52">
        <v>223.26</v>
      </c>
      <c r="O511" s="52">
        <v>7</v>
      </c>
      <c r="P511" s="2">
        <f t="shared" si="8"/>
        <v>240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222</v>
      </c>
      <c r="B512" s="1">
        <v>0.58333333333333337</v>
      </c>
      <c r="C512" s="52">
        <v>2015</v>
      </c>
      <c r="D512" s="52">
        <v>1</v>
      </c>
      <c r="E512" s="52">
        <v>10</v>
      </c>
      <c r="F512" s="52">
        <v>1972422</v>
      </c>
      <c r="G512" s="52">
        <v>1972422</v>
      </c>
      <c r="H512" s="52">
        <v>265061</v>
      </c>
      <c r="I512" s="52">
        <v>265061</v>
      </c>
      <c r="J512" s="52">
        <v>0</v>
      </c>
      <c r="K512" s="52">
        <v>0</v>
      </c>
      <c r="L512" s="52">
        <v>92.834199999999996</v>
      </c>
      <c r="M512" s="52">
        <v>19.37</v>
      </c>
      <c r="N512" s="52">
        <v>207.81</v>
      </c>
      <c r="O512" s="52">
        <v>7</v>
      </c>
      <c r="P512" s="2">
        <f t="shared" si="8"/>
        <v>208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221</v>
      </c>
      <c r="B513" s="1">
        <v>0.54166666666666663</v>
      </c>
      <c r="C513" s="52">
        <v>2015</v>
      </c>
      <c r="D513" s="52">
        <v>1</v>
      </c>
      <c r="E513" s="52">
        <v>10</v>
      </c>
      <c r="F513" s="52">
        <v>1972214</v>
      </c>
      <c r="G513" s="52">
        <v>1972214</v>
      </c>
      <c r="H513" s="52">
        <v>265033</v>
      </c>
      <c r="I513" s="52">
        <v>265033</v>
      </c>
      <c r="J513" s="52">
        <v>0</v>
      </c>
      <c r="K513" s="52">
        <v>0</v>
      </c>
      <c r="L513" s="52">
        <v>92.164699999999996</v>
      </c>
      <c r="M513" s="52">
        <v>18.97</v>
      </c>
      <c r="N513" s="52">
        <v>237.95</v>
      </c>
      <c r="O513" s="52">
        <v>7</v>
      </c>
      <c r="P513" s="2">
        <f t="shared" si="8"/>
        <v>215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220</v>
      </c>
      <c r="B514" s="1">
        <v>0.5</v>
      </c>
      <c r="C514" s="52">
        <v>2015</v>
      </c>
      <c r="D514" s="52">
        <v>1</v>
      </c>
      <c r="E514" s="52">
        <v>10</v>
      </c>
      <c r="F514" s="52">
        <v>1971999</v>
      </c>
      <c r="G514" s="52">
        <v>1971999</v>
      </c>
      <c r="H514" s="52">
        <v>265004</v>
      </c>
      <c r="I514" s="52">
        <v>265004</v>
      </c>
      <c r="J514" s="52">
        <v>0</v>
      </c>
      <c r="K514" s="52">
        <v>0</v>
      </c>
      <c r="L514" s="52">
        <v>92.747</v>
      </c>
      <c r="M514" s="52">
        <v>18.45</v>
      </c>
      <c r="N514" s="52">
        <v>252.42</v>
      </c>
      <c r="O514" s="52">
        <v>7</v>
      </c>
      <c r="P514" s="2">
        <f t="shared" si="8"/>
        <v>232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219</v>
      </c>
      <c r="B515" s="1">
        <v>0.45833333333333331</v>
      </c>
      <c r="C515" s="52">
        <v>2015</v>
      </c>
      <c r="D515" s="52">
        <v>1</v>
      </c>
      <c r="E515" s="52">
        <v>10</v>
      </c>
      <c r="F515" s="52">
        <v>1971767</v>
      </c>
      <c r="G515" s="52">
        <v>1971767</v>
      </c>
      <c r="H515" s="52">
        <v>264973</v>
      </c>
      <c r="I515" s="52">
        <v>264973</v>
      </c>
      <c r="J515" s="52">
        <v>0</v>
      </c>
      <c r="K515" s="52">
        <v>0</v>
      </c>
      <c r="L515" s="52">
        <v>91.537199999999999</v>
      </c>
      <c r="M515" s="52">
        <v>17.600000000000001</v>
      </c>
      <c r="N515" s="52">
        <v>260.58</v>
      </c>
      <c r="O515" s="52">
        <v>7</v>
      </c>
      <c r="P515" s="2">
        <f t="shared" si="8"/>
        <v>251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218</v>
      </c>
      <c r="B516" s="1">
        <v>0.41666666666666669</v>
      </c>
      <c r="C516" s="52">
        <v>2015</v>
      </c>
      <c r="D516" s="52">
        <v>1</v>
      </c>
      <c r="E516" s="52">
        <v>10</v>
      </c>
      <c r="F516" s="52">
        <v>1971516</v>
      </c>
      <c r="G516" s="52">
        <v>1971516</v>
      </c>
      <c r="H516" s="52">
        <v>264939</v>
      </c>
      <c r="I516" s="52">
        <v>264939</v>
      </c>
      <c r="J516" s="52">
        <v>0</v>
      </c>
      <c r="K516" s="52">
        <v>0</v>
      </c>
      <c r="L516" s="52">
        <v>92.233800000000002</v>
      </c>
      <c r="M516" s="52">
        <v>17.14</v>
      </c>
      <c r="N516" s="52">
        <v>275.64999999999998</v>
      </c>
      <c r="O516" s="52">
        <v>7</v>
      </c>
      <c r="P516" s="2">
        <f t="shared" si="8"/>
        <v>276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217</v>
      </c>
      <c r="B517" s="1">
        <v>0.375</v>
      </c>
      <c r="C517" s="52">
        <v>2015</v>
      </c>
      <c r="D517" s="52">
        <v>1</v>
      </c>
      <c r="E517" s="52">
        <v>10</v>
      </c>
      <c r="F517" s="52">
        <v>1971240</v>
      </c>
      <c r="G517" s="52">
        <v>1971240</v>
      </c>
      <c r="H517" s="52">
        <v>264902</v>
      </c>
      <c r="I517" s="52">
        <v>264902</v>
      </c>
      <c r="J517" s="52">
        <v>0</v>
      </c>
      <c r="K517" s="52">
        <v>0</v>
      </c>
      <c r="L517" s="52">
        <v>92.071100000000001</v>
      </c>
      <c r="M517" s="52">
        <v>16.5</v>
      </c>
      <c r="N517" s="52">
        <v>298.51</v>
      </c>
      <c r="O517" s="52">
        <v>7</v>
      </c>
      <c r="P517" s="2">
        <f t="shared" si="8"/>
        <v>261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216</v>
      </c>
      <c r="B518" s="1">
        <v>0.33333333333333331</v>
      </c>
      <c r="C518" s="52">
        <v>2015</v>
      </c>
      <c r="D518" s="52">
        <v>1</v>
      </c>
      <c r="E518" s="52">
        <v>10</v>
      </c>
      <c r="F518" s="52">
        <v>1970979</v>
      </c>
      <c r="G518" s="52">
        <v>1970979</v>
      </c>
      <c r="H518" s="52">
        <v>264867</v>
      </c>
      <c r="I518" s="52">
        <v>264867</v>
      </c>
      <c r="J518" s="52">
        <v>0</v>
      </c>
      <c r="K518" s="52">
        <v>0</v>
      </c>
      <c r="L518" s="52">
        <v>91.544499999999999</v>
      </c>
      <c r="M518" s="52">
        <v>16.27</v>
      </c>
      <c r="N518" s="52">
        <v>298.29000000000002</v>
      </c>
      <c r="O518" s="52">
        <v>7</v>
      </c>
      <c r="P518" s="2">
        <f t="shared" si="8"/>
        <v>335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215</v>
      </c>
      <c r="B519" s="1">
        <v>0.29166666666666669</v>
      </c>
      <c r="C519" s="52">
        <v>2015</v>
      </c>
      <c r="D519" s="52">
        <v>1</v>
      </c>
      <c r="E519" s="52">
        <v>10</v>
      </c>
      <c r="F519" s="52">
        <v>1970644</v>
      </c>
      <c r="G519" s="52">
        <v>1970644</v>
      </c>
      <c r="H519" s="52">
        <v>264822</v>
      </c>
      <c r="I519" s="52">
        <v>264822</v>
      </c>
      <c r="J519" s="52">
        <v>0</v>
      </c>
      <c r="K519" s="52">
        <v>0</v>
      </c>
      <c r="L519" s="52">
        <v>92.260999999999996</v>
      </c>
      <c r="M519" s="52">
        <v>15.51</v>
      </c>
      <c r="N519" s="52">
        <v>159.59</v>
      </c>
      <c r="O519" s="52">
        <v>7</v>
      </c>
      <c r="P519" s="2">
        <f t="shared" si="8"/>
        <v>248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214</v>
      </c>
      <c r="B520" s="1">
        <v>0.25</v>
      </c>
      <c r="C520" s="52">
        <v>2015</v>
      </c>
      <c r="D520" s="52">
        <v>1</v>
      </c>
      <c r="E520" s="52">
        <v>10</v>
      </c>
      <c r="F520" s="52">
        <v>1970396</v>
      </c>
      <c r="G520" s="52">
        <v>1970396</v>
      </c>
      <c r="H520" s="52">
        <v>264789</v>
      </c>
      <c r="I520" s="52">
        <v>264789</v>
      </c>
      <c r="J520" s="52">
        <v>0</v>
      </c>
      <c r="K520" s="52">
        <v>0</v>
      </c>
      <c r="L520" s="52">
        <v>91.939700000000002</v>
      </c>
      <c r="M520" s="52">
        <v>12.45</v>
      </c>
      <c r="N520" s="52">
        <v>38.06</v>
      </c>
      <c r="O520" s="52">
        <v>7</v>
      </c>
      <c r="P520" s="2">
        <f t="shared" si="8"/>
        <v>152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213</v>
      </c>
      <c r="B521" s="1">
        <v>0.20833333333333334</v>
      </c>
      <c r="C521" s="52">
        <v>2015</v>
      </c>
      <c r="D521" s="52">
        <v>1</v>
      </c>
      <c r="E521" s="52">
        <v>10</v>
      </c>
      <c r="F521" s="52">
        <v>1970244</v>
      </c>
      <c r="G521" s="52">
        <v>1970244</v>
      </c>
      <c r="H521" s="52">
        <v>264769</v>
      </c>
      <c r="I521" s="52">
        <v>264769</v>
      </c>
      <c r="J521" s="52">
        <v>0</v>
      </c>
      <c r="K521" s="52">
        <v>0</v>
      </c>
      <c r="L521" s="52">
        <v>94.168099999999995</v>
      </c>
      <c r="M521" s="52">
        <v>10.99</v>
      </c>
      <c r="N521" s="52">
        <v>0</v>
      </c>
      <c r="O521" s="52">
        <v>7</v>
      </c>
      <c r="P521" s="2">
        <f t="shared" si="8"/>
        <v>0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212</v>
      </c>
      <c r="B522" s="1">
        <v>0.16666666666666666</v>
      </c>
      <c r="C522" s="52">
        <v>2015</v>
      </c>
      <c r="D522" s="52">
        <v>1</v>
      </c>
      <c r="E522" s="52">
        <v>10</v>
      </c>
      <c r="F522" s="52">
        <v>1970244</v>
      </c>
      <c r="G522" s="52">
        <v>1970244</v>
      </c>
      <c r="H522" s="52">
        <v>264769</v>
      </c>
      <c r="I522" s="52">
        <v>264769</v>
      </c>
      <c r="J522" s="52">
        <v>0</v>
      </c>
      <c r="K522" s="52">
        <v>0</v>
      </c>
      <c r="L522" s="52">
        <v>94.168099999999995</v>
      </c>
      <c r="M522" s="52">
        <v>10.99</v>
      </c>
      <c r="N522" s="52">
        <v>0</v>
      </c>
      <c r="O522" s="52">
        <v>7</v>
      </c>
      <c r="P522" s="2">
        <f t="shared" si="8"/>
        <v>0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211</v>
      </c>
      <c r="B523" s="1">
        <v>0.125</v>
      </c>
      <c r="C523" s="52">
        <v>2015</v>
      </c>
      <c r="D523" s="52">
        <v>1</v>
      </c>
      <c r="E523" s="52">
        <v>10</v>
      </c>
      <c r="F523" s="52">
        <v>1970244</v>
      </c>
      <c r="G523" s="52">
        <v>1970244</v>
      </c>
      <c r="H523" s="52">
        <v>264769</v>
      </c>
      <c r="I523" s="52">
        <v>264769</v>
      </c>
      <c r="J523" s="52">
        <v>0</v>
      </c>
      <c r="K523" s="52">
        <v>0</v>
      </c>
      <c r="L523" s="52">
        <v>94.168099999999995</v>
      </c>
      <c r="M523" s="52">
        <v>10.99</v>
      </c>
      <c r="N523" s="52">
        <v>0</v>
      </c>
      <c r="O523" s="52">
        <v>7</v>
      </c>
      <c r="P523" s="2">
        <f t="shared" si="8"/>
        <v>0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210</v>
      </c>
      <c r="B524" s="1">
        <v>8.3333333333333329E-2</v>
      </c>
      <c r="C524" s="52">
        <v>2015</v>
      </c>
      <c r="D524" s="52">
        <v>1</v>
      </c>
      <c r="E524" s="52">
        <v>10</v>
      </c>
      <c r="F524" s="52">
        <v>1970244</v>
      </c>
      <c r="G524" s="52">
        <v>1970244</v>
      </c>
      <c r="H524" s="52">
        <v>264769</v>
      </c>
      <c r="I524" s="52">
        <v>264769</v>
      </c>
      <c r="J524" s="52">
        <v>0</v>
      </c>
      <c r="K524" s="52">
        <v>0</v>
      </c>
      <c r="L524" s="52">
        <v>94.168099999999995</v>
      </c>
      <c r="M524" s="52">
        <v>10.99</v>
      </c>
      <c r="N524" s="52">
        <v>0</v>
      </c>
      <c r="O524" s="52">
        <v>7</v>
      </c>
      <c r="P524" s="2">
        <f t="shared" si="8"/>
        <v>0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209</v>
      </c>
      <c r="B525" s="1">
        <v>4.1666666666666664E-2</v>
      </c>
      <c r="C525" s="52">
        <v>2015</v>
      </c>
      <c r="D525" s="52">
        <v>1</v>
      </c>
      <c r="E525" s="52">
        <v>10</v>
      </c>
      <c r="F525" s="52">
        <v>1970244</v>
      </c>
      <c r="G525" s="52">
        <v>1970244</v>
      </c>
      <c r="H525" s="52">
        <v>264769</v>
      </c>
      <c r="I525" s="52">
        <v>264769</v>
      </c>
      <c r="J525" s="52">
        <v>0</v>
      </c>
      <c r="K525" s="52">
        <v>0</v>
      </c>
      <c r="L525" s="52">
        <v>94.168099999999995</v>
      </c>
      <c r="M525" s="52">
        <v>10.99</v>
      </c>
      <c r="N525" s="52">
        <v>0</v>
      </c>
      <c r="O525" s="52">
        <v>7</v>
      </c>
      <c r="P525" s="2">
        <f t="shared" si="8"/>
        <v>0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208</v>
      </c>
      <c r="B526" s="1">
        <v>0</v>
      </c>
      <c r="C526" s="52">
        <v>2015</v>
      </c>
      <c r="D526" s="52">
        <v>1</v>
      </c>
      <c r="E526" s="52">
        <v>10</v>
      </c>
      <c r="F526" s="52">
        <v>1970244</v>
      </c>
      <c r="G526" s="52">
        <v>1970244</v>
      </c>
      <c r="H526" s="52">
        <v>264769</v>
      </c>
      <c r="I526" s="52">
        <v>264769</v>
      </c>
      <c r="J526" s="52">
        <v>0</v>
      </c>
      <c r="K526" s="52">
        <v>0</v>
      </c>
      <c r="L526" s="52">
        <v>94.168099999999995</v>
      </c>
      <c r="M526" s="52">
        <v>10.99</v>
      </c>
      <c r="N526" s="52">
        <v>0</v>
      </c>
      <c r="O526" s="52">
        <v>7</v>
      </c>
      <c r="P526" s="2">
        <f t="shared" si="8"/>
        <v>0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207</v>
      </c>
      <c r="B527" s="1">
        <v>0.95833333333333337</v>
      </c>
      <c r="C527" s="52">
        <v>2015</v>
      </c>
      <c r="D527" s="52">
        <v>1</v>
      </c>
      <c r="E527" s="52">
        <v>9</v>
      </c>
      <c r="F527" s="52">
        <v>1970244</v>
      </c>
      <c r="G527" s="52">
        <v>1970244</v>
      </c>
      <c r="H527" s="52">
        <v>264769</v>
      </c>
      <c r="I527" s="52">
        <v>264769</v>
      </c>
      <c r="J527" s="52">
        <v>0</v>
      </c>
      <c r="K527" s="52">
        <v>0</v>
      </c>
      <c r="L527" s="52">
        <v>94.168099999999995</v>
      </c>
      <c r="M527" s="52">
        <v>10.99</v>
      </c>
      <c r="N527" s="52">
        <v>0</v>
      </c>
      <c r="O527" s="52">
        <v>7</v>
      </c>
      <c r="P527" s="2">
        <f t="shared" si="8"/>
        <v>0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206</v>
      </c>
      <c r="B528" s="1">
        <v>0.91666666666666663</v>
      </c>
      <c r="C528" s="52">
        <v>2015</v>
      </c>
      <c r="D528" s="52">
        <v>1</v>
      </c>
      <c r="E528" s="52">
        <v>9</v>
      </c>
      <c r="F528" s="52">
        <v>1970244</v>
      </c>
      <c r="G528" s="52">
        <v>1970244</v>
      </c>
      <c r="H528" s="52">
        <v>264769</v>
      </c>
      <c r="I528" s="52">
        <v>264769</v>
      </c>
      <c r="J528" s="52">
        <v>0</v>
      </c>
      <c r="K528" s="52">
        <v>0</v>
      </c>
      <c r="L528" s="52">
        <v>94.168099999999995</v>
      </c>
      <c r="M528" s="52">
        <v>10.99</v>
      </c>
      <c r="N528" s="52">
        <v>0</v>
      </c>
      <c r="O528" s="52">
        <v>7</v>
      </c>
      <c r="P528" s="2">
        <f t="shared" si="8"/>
        <v>0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205</v>
      </c>
      <c r="B529" s="1">
        <v>0.875</v>
      </c>
      <c r="C529" s="52">
        <v>2015</v>
      </c>
      <c r="D529" s="52">
        <v>1</v>
      </c>
      <c r="E529" s="52">
        <v>9</v>
      </c>
      <c r="F529" s="52">
        <v>1970244</v>
      </c>
      <c r="G529" s="52">
        <v>1970244</v>
      </c>
      <c r="H529" s="52">
        <v>264769</v>
      </c>
      <c r="I529" s="52">
        <v>264769</v>
      </c>
      <c r="J529" s="52">
        <v>0</v>
      </c>
      <c r="K529" s="52">
        <v>0</v>
      </c>
      <c r="L529" s="52">
        <v>94.168099999999995</v>
      </c>
      <c r="M529" s="52">
        <v>10.99</v>
      </c>
      <c r="N529" s="52">
        <v>7.75</v>
      </c>
      <c r="O529" s="52">
        <v>7</v>
      </c>
      <c r="P529" s="2">
        <f t="shared" si="8"/>
        <v>0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204</v>
      </c>
      <c r="B530" s="1">
        <v>0.83333333333333337</v>
      </c>
      <c r="C530" s="52">
        <v>2015</v>
      </c>
      <c r="D530" s="52">
        <v>1</v>
      </c>
      <c r="E530" s="52">
        <v>9</v>
      </c>
      <c r="F530" s="52">
        <v>1970244</v>
      </c>
      <c r="G530" s="52">
        <v>1970244</v>
      </c>
      <c r="H530" s="52">
        <v>264769</v>
      </c>
      <c r="I530" s="52">
        <v>264769</v>
      </c>
      <c r="J530" s="52">
        <v>0</v>
      </c>
      <c r="K530" s="52">
        <v>0</v>
      </c>
      <c r="L530" s="52">
        <v>94.168099999999995</v>
      </c>
      <c r="M530" s="52">
        <v>10.99</v>
      </c>
      <c r="N530" s="52">
        <v>0</v>
      </c>
      <c r="O530" s="52">
        <v>7</v>
      </c>
      <c r="P530" s="2">
        <f t="shared" si="8"/>
        <v>7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203</v>
      </c>
      <c r="B531" s="1">
        <v>0.79166666666666663</v>
      </c>
      <c r="C531" s="52">
        <v>2015</v>
      </c>
      <c r="D531" s="52">
        <v>1</v>
      </c>
      <c r="E531" s="52">
        <v>9</v>
      </c>
      <c r="F531" s="52">
        <v>1970237</v>
      </c>
      <c r="G531" s="52">
        <v>1970237</v>
      </c>
      <c r="H531" s="52">
        <v>264768</v>
      </c>
      <c r="I531" s="52">
        <v>264768</v>
      </c>
      <c r="J531" s="52">
        <v>0</v>
      </c>
      <c r="K531" s="52">
        <v>0</v>
      </c>
      <c r="L531" s="52">
        <v>92.564700000000002</v>
      </c>
      <c r="M531" s="52">
        <v>17.62</v>
      </c>
      <c r="N531" s="52">
        <v>52.35</v>
      </c>
      <c r="O531" s="52">
        <v>7</v>
      </c>
      <c r="P531" s="2">
        <f t="shared" si="8"/>
        <v>0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202</v>
      </c>
      <c r="B532" s="1">
        <v>0.75</v>
      </c>
      <c r="C532" s="52">
        <v>2015</v>
      </c>
      <c r="D532" s="52">
        <v>1</v>
      </c>
      <c r="E532" s="52">
        <v>9</v>
      </c>
      <c r="F532" s="52">
        <v>1970237</v>
      </c>
      <c r="G532" s="52">
        <v>1970237</v>
      </c>
      <c r="H532" s="52">
        <v>264768</v>
      </c>
      <c r="I532" s="52">
        <v>264768</v>
      </c>
      <c r="J532" s="52">
        <v>0</v>
      </c>
      <c r="K532" s="52">
        <v>0</v>
      </c>
      <c r="L532" s="52">
        <v>92.564700000000002</v>
      </c>
      <c r="M532" s="52">
        <v>17.62</v>
      </c>
      <c r="N532" s="52">
        <v>224.37</v>
      </c>
      <c r="O532" s="52">
        <v>7</v>
      </c>
      <c r="P532" s="2">
        <f t="shared" si="8"/>
        <v>120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201</v>
      </c>
      <c r="B533" s="1">
        <v>0.70833333333333337</v>
      </c>
      <c r="C533" s="52">
        <v>2015</v>
      </c>
      <c r="D533" s="52">
        <v>1</v>
      </c>
      <c r="E533" s="52">
        <v>9</v>
      </c>
      <c r="F533" s="52">
        <v>1970117</v>
      </c>
      <c r="G533" s="52">
        <v>1970117</v>
      </c>
      <c r="H533" s="52">
        <v>264752</v>
      </c>
      <c r="I533" s="52">
        <v>264752</v>
      </c>
      <c r="J533" s="52">
        <v>0</v>
      </c>
      <c r="K533" s="52">
        <v>0</v>
      </c>
      <c r="L533" s="52">
        <v>92.660399999999996</v>
      </c>
      <c r="M533" s="52">
        <v>17.57</v>
      </c>
      <c r="N533" s="52">
        <v>149.19</v>
      </c>
      <c r="O533" s="52">
        <v>7</v>
      </c>
      <c r="P533" s="2">
        <f t="shared" si="8"/>
        <v>202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200</v>
      </c>
      <c r="B534" s="1">
        <v>0.66666666666666663</v>
      </c>
      <c r="C534" s="52">
        <v>2015</v>
      </c>
      <c r="D534" s="52">
        <v>1</v>
      </c>
      <c r="E534" s="52">
        <v>9</v>
      </c>
      <c r="F534" s="52">
        <v>1969915</v>
      </c>
      <c r="G534" s="52">
        <v>1969915</v>
      </c>
      <c r="H534" s="52">
        <v>264725</v>
      </c>
      <c r="I534" s="52">
        <v>264725</v>
      </c>
      <c r="J534" s="52">
        <v>0</v>
      </c>
      <c r="K534" s="52">
        <v>0</v>
      </c>
      <c r="L534" s="52">
        <v>92.413700000000006</v>
      </c>
      <c r="M534" s="52">
        <v>17.579999999999998</v>
      </c>
      <c r="N534" s="52">
        <v>103.37</v>
      </c>
      <c r="O534" s="52">
        <v>7</v>
      </c>
      <c r="P534" s="2">
        <f t="shared" si="8"/>
        <v>112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199</v>
      </c>
      <c r="B535" s="1">
        <v>0.625</v>
      </c>
      <c r="C535" s="52">
        <v>2015</v>
      </c>
      <c r="D535" s="52">
        <v>1</v>
      </c>
      <c r="E535" s="52">
        <v>9</v>
      </c>
      <c r="F535" s="52">
        <v>1969803</v>
      </c>
      <c r="G535" s="52">
        <v>1969803</v>
      </c>
      <c r="H535" s="52">
        <v>264710</v>
      </c>
      <c r="I535" s="52">
        <v>264710</v>
      </c>
      <c r="J535" s="52">
        <v>0</v>
      </c>
      <c r="K535" s="52">
        <v>0</v>
      </c>
      <c r="L535" s="52">
        <v>91.826599999999999</v>
      </c>
      <c r="M535" s="52">
        <v>18.350000000000001</v>
      </c>
      <c r="N535" s="52">
        <v>185.09</v>
      </c>
      <c r="O535" s="52">
        <v>7</v>
      </c>
      <c r="P535" s="2">
        <f t="shared" si="8"/>
        <v>133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198</v>
      </c>
      <c r="B536" s="1">
        <v>0.58333333333333337</v>
      </c>
      <c r="C536" s="52">
        <v>2015</v>
      </c>
      <c r="D536" s="52">
        <v>1</v>
      </c>
      <c r="E536" s="52">
        <v>9</v>
      </c>
      <c r="F536" s="52">
        <v>1969670</v>
      </c>
      <c r="G536" s="52">
        <v>1969670</v>
      </c>
      <c r="H536" s="52">
        <v>264692</v>
      </c>
      <c r="I536" s="52">
        <v>264692</v>
      </c>
      <c r="J536" s="52">
        <v>0</v>
      </c>
      <c r="K536" s="52">
        <v>0</v>
      </c>
      <c r="L536" s="52">
        <v>91.547799999999995</v>
      </c>
      <c r="M536" s="52">
        <v>18.93</v>
      </c>
      <c r="N536" s="52">
        <v>278.13</v>
      </c>
      <c r="O536" s="52">
        <v>7</v>
      </c>
      <c r="P536" s="2">
        <f t="shared" si="8"/>
        <v>221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197</v>
      </c>
      <c r="B537" s="1">
        <v>0.54166666666666663</v>
      </c>
      <c r="C537" s="52">
        <v>2015</v>
      </c>
      <c r="D537" s="52">
        <v>1</v>
      </c>
      <c r="E537" s="52">
        <v>9</v>
      </c>
      <c r="F537" s="52">
        <v>1969449</v>
      </c>
      <c r="G537" s="52">
        <v>1969449</v>
      </c>
      <c r="H537" s="52">
        <v>264662</v>
      </c>
      <c r="I537" s="52">
        <v>264662</v>
      </c>
      <c r="J537" s="52">
        <v>0</v>
      </c>
      <c r="K537" s="52">
        <v>0</v>
      </c>
      <c r="L537" s="52">
        <v>90.813000000000002</v>
      </c>
      <c r="M537" s="52">
        <v>18.84</v>
      </c>
      <c r="N537" s="52">
        <v>265.61</v>
      </c>
      <c r="O537" s="52">
        <v>7</v>
      </c>
      <c r="P537" s="2">
        <f t="shared" si="8"/>
        <v>271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196</v>
      </c>
      <c r="B538" s="1">
        <v>0.5</v>
      </c>
      <c r="C538" s="52">
        <v>2015</v>
      </c>
      <c r="D538" s="52">
        <v>1</v>
      </c>
      <c r="E538" s="52">
        <v>9</v>
      </c>
      <c r="F538" s="52">
        <v>1969178</v>
      </c>
      <c r="G538" s="52">
        <v>1969178</v>
      </c>
      <c r="H538" s="52">
        <v>264625</v>
      </c>
      <c r="I538" s="52">
        <v>264625</v>
      </c>
      <c r="J538" s="52">
        <v>0</v>
      </c>
      <c r="K538" s="52">
        <v>0</v>
      </c>
      <c r="L538" s="52">
        <v>92.102699999999999</v>
      </c>
      <c r="M538" s="52">
        <v>18.690000000000001</v>
      </c>
      <c r="N538" s="52">
        <v>287.55</v>
      </c>
      <c r="O538" s="52">
        <v>7</v>
      </c>
      <c r="P538" s="2">
        <f t="shared" si="8"/>
        <v>266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195</v>
      </c>
      <c r="B539" s="1">
        <v>0.45833333333333331</v>
      </c>
      <c r="C539" s="52">
        <v>2015</v>
      </c>
      <c r="D539" s="52">
        <v>1</v>
      </c>
      <c r="E539" s="52">
        <v>9</v>
      </c>
      <c r="F539" s="52">
        <v>1968912</v>
      </c>
      <c r="G539" s="52">
        <v>1968912</v>
      </c>
      <c r="H539" s="52">
        <v>264589</v>
      </c>
      <c r="I539" s="52">
        <v>264589</v>
      </c>
      <c r="J539" s="52">
        <v>0</v>
      </c>
      <c r="K539" s="52">
        <v>0</v>
      </c>
      <c r="L539" s="52">
        <v>91.291399999999996</v>
      </c>
      <c r="M539" s="52">
        <v>17.809999999999999</v>
      </c>
      <c r="N539" s="52">
        <v>230.44</v>
      </c>
      <c r="O539" s="52">
        <v>7</v>
      </c>
      <c r="P539" s="2">
        <f t="shared" si="8"/>
        <v>295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194</v>
      </c>
      <c r="B540" s="1">
        <v>0.41666666666666669</v>
      </c>
      <c r="C540" s="52">
        <v>2015</v>
      </c>
      <c r="D540" s="52">
        <v>1</v>
      </c>
      <c r="E540" s="52">
        <v>9</v>
      </c>
      <c r="F540" s="52">
        <v>1968617</v>
      </c>
      <c r="G540" s="52">
        <v>1968617</v>
      </c>
      <c r="H540" s="52">
        <v>264549</v>
      </c>
      <c r="I540" s="52">
        <v>264549</v>
      </c>
      <c r="J540" s="52">
        <v>0</v>
      </c>
      <c r="K540" s="52">
        <v>0</v>
      </c>
      <c r="L540" s="52">
        <v>91.683700000000002</v>
      </c>
      <c r="M540" s="52">
        <v>16.809999999999999</v>
      </c>
      <c r="N540" s="52">
        <v>325.51</v>
      </c>
      <c r="O540" s="52">
        <v>7</v>
      </c>
      <c r="P540" s="2">
        <f t="shared" si="8"/>
        <v>231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193</v>
      </c>
      <c r="B541" s="1">
        <v>0.375</v>
      </c>
      <c r="C541" s="52">
        <v>2015</v>
      </c>
      <c r="D541" s="52">
        <v>1</v>
      </c>
      <c r="E541" s="52">
        <v>9</v>
      </c>
      <c r="F541" s="52">
        <v>1968386</v>
      </c>
      <c r="G541" s="52">
        <v>1968386</v>
      </c>
      <c r="H541" s="52">
        <v>264518</v>
      </c>
      <c r="I541" s="52">
        <v>264518</v>
      </c>
      <c r="J541" s="52">
        <v>0</v>
      </c>
      <c r="K541" s="52">
        <v>0</v>
      </c>
      <c r="L541" s="52">
        <v>91.762600000000006</v>
      </c>
      <c r="M541" s="52">
        <v>16.72</v>
      </c>
      <c r="N541" s="52">
        <v>256.11</v>
      </c>
      <c r="O541" s="52">
        <v>7</v>
      </c>
      <c r="P541" s="2">
        <f t="shared" si="8"/>
        <v>327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192</v>
      </c>
      <c r="B542" s="1">
        <v>0.33333333333333331</v>
      </c>
      <c r="C542" s="52">
        <v>2015</v>
      </c>
      <c r="D542" s="52">
        <v>1</v>
      </c>
      <c r="E542" s="52">
        <v>9</v>
      </c>
      <c r="F542" s="52">
        <v>1968059</v>
      </c>
      <c r="G542" s="52">
        <v>1968059</v>
      </c>
      <c r="H542" s="52">
        <v>264474</v>
      </c>
      <c r="I542" s="52">
        <v>264474</v>
      </c>
      <c r="J542" s="52">
        <v>0</v>
      </c>
      <c r="K542" s="52">
        <v>0</v>
      </c>
      <c r="L542" s="52">
        <v>92.239400000000003</v>
      </c>
      <c r="M542" s="52">
        <v>15.92</v>
      </c>
      <c r="N542" s="52">
        <v>269.24</v>
      </c>
      <c r="O542" s="52">
        <v>7</v>
      </c>
      <c r="P542" s="2">
        <f t="shared" si="8"/>
        <v>247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191</v>
      </c>
      <c r="B543" s="1">
        <v>0.29166666666666669</v>
      </c>
      <c r="C543" s="52">
        <v>2015</v>
      </c>
      <c r="D543" s="52">
        <v>1</v>
      </c>
      <c r="E543" s="52">
        <v>9</v>
      </c>
      <c r="F543" s="52">
        <v>1967812</v>
      </c>
      <c r="G543" s="52">
        <v>1967812</v>
      </c>
      <c r="H543" s="52">
        <v>264441</v>
      </c>
      <c r="I543" s="52">
        <v>264441</v>
      </c>
      <c r="J543" s="52">
        <v>0</v>
      </c>
      <c r="K543" s="52">
        <v>0</v>
      </c>
      <c r="L543" s="52">
        <v>92.107500000000002</v>
      </c>
      <c r="M543" s="52">
        <v>15.53</v>
      </c>
      <c r="N543" s="52">
        <v>179.63</v>
      </c>
      <c r="O543" s="52">
        <v>7</v>
      </c>
      <c r="P543" s="2">
        <f t="shared" si="8"/>
        <v>248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190</v>
      </c>
      <c r="B544" s="1">
        <v>0.25</v>
      </c>
      <c r="C544" s="52">
        <v>2015</v>
      </c>
      <c r="D544" s="52">
        <v>1</v>
      </c>
      <c r="E544" s="52">
        <v>9</v>
      </c>
      <c r="F544" s="52">
        <v>1967564</v>
      </c>
      <c r="G544" s="52">
        <v>1967564</v>
      </c>
      <c r="H544" s="52">
        <v>264408</v>
      </c>
      <c r="I544" s="52">
        <v>264408</v>
      </c>
      <c r="J544" s="52">
        <v>0</v>
      </c>
      <c r="K544" s="52">
        <v>0</v>
      </c>
      <c r="L544" s="52">
        <v>90.783699999999996</v>
      </c>
      <c r="M544" s="52">
        <v>14.26</v>
      </c>
      <c r="N544" s="52">
        <v>83.22</v>
      </c>
      <c r="O544" s="52">
        <v>7</v>
      </c>
      <c r="P544" s="2">
        <f t="shared" si="8"/>
        <v>179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189</v>
      </c>
      <c r="B545" s="1">
        <v>0.20833333333333334</v>
      </c>
      <c r="C545" s="52">
        <v>2015</v>
      </c>
      <c r="D545" s="52">
        <v>1</v>
      </c>
      <c r="E545" s="52">
        <v>9</v>
      </c>
      <c r="F545" s="52">
        <v>1967385</v>
      </c>
      <c r="G545" s="52">
        <v>1967385</v>
      </c>
      <c r="H545" s="52">
        <v>264384</v>
      </c>
      <c r="I545" s="52">
        <v>264384</v>
      </c>
      <c r="J545" s="52">
        <v>0</v>
      </c>
      <c r="K545" s="52">
        <v>0</v>
      </c>
      <c r="L545" s="52">
        <v>91.742400000000004</v>
      </c>
      <c r="M545" s="52">
        <v>8.77</v>
      </c>
      <c r="N545" s="52">
        <v>0</v>
      </c>
      <c r="O545" s="52">
        <v>7</v>
      </c>
      <c r="P545" s="2">
        <f t="shared" si="8"/>
        <v>38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188</v>
      </c>
      <c r="B546" s="1">
        <v>0.16666666666666666</v>
      </c>
      <c r="C546" s="52">
        <v>2015</v>
      </c>
      <c r="D546" s="52">
        <v>1</v>
      </c>
      <c r="E546" s="52">
        <v>9</v>
      </c>
      <c r="F546" s="52">
        <v>1967347</v>
      </c>
      <c r="G546" s="52">
        <v>1967347</v>
      </c>
      <c r="H546" s="52">
        <v>264379</v>
      </c>
      <c r="I546" s="52">
        <v>264379</v>
      </c>
      <c r="J546" s="52">
        <v>0</v>
      </c>
      <c r="K546" s="52">
        <v>0</v>
      </c>
      <c r="L546" s="52">
        <v>91.047300000000007</v>
      </c>
      <c r="M546" s="52">
        <v>18.62</v>
      </c>
      <c r="N546" s="52">
        <v>0</v>
      </c>
      <c r="O546" s="52">
        <v>7</v>
      </c>
      <c r="P546" s="2">
        <f t="shared" si="8"/>
        <v>0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187</v>
      </c>
      <c r="B547" s="1">
        <v>0.125</v>
      </c>
      <c r="C547" s="52">
        <v>2015</v>
      </c>
      <c r="D547" s="52">
        <v>1</v>
      </c>
      <c r="E547" s="52">
        <v>9</v>
      </c>
      <c r="F547" s="52">
        <v>1967347</v>
      </c>
      <c r="G547" s="52">
        <v>1967347</v>
      </c>
      <c r="H547" s="52">
        <v>264379</v>
      </c>
      <c r="I547" s="52">
        <v>264379</v>
      </c>
      <c r="J547" s="52">
        <v>0</v>
      </c>
      <c r="K547" s="52">
        <v>0</v>
      </c>
      <c r="L547" s="52">
        <v>91.047300000000007</v>
      </c>
      <c r="M547" s="52">
        <v>18.62</v>
      </c>
      <c r="N547" s="52">
        <v>0</v>
      </c>
      <c r="O547" s="52">
        <v>7</v>
      </c>
      <c r="P547" s="2">
        <f t="shared" si="8"/>
        <v>0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186</v>
      </c>
      <c r="B548" s="1">
        <v>8.3333333333333329E-2</v>
      </c>
      <c r="C548" s="52">
        <v>2015</v>
      </c>
      <c r="D548" s="52">
        <v>1</v>
      </c>
      <c r="E548" s="52">
        <v>9</v>
      </c>
      <c r="F548" s="52">
        <v>1967347</v>
      </c>
      <c r="G548" s="52">
        <v>1967347</v>
      </c>
      <c r="H548" s="52">
        <v>264379</v>
      </c>
      <c r="I548" s="52">
        <v>264379</v>
      </c>
      <c r="J548" s="52">
        <v>0</v>
      </c>
      <c r="K548" s="52">
        <v>0</v>
      </c>
      <c r="L548" s="52">
        <v>91.047300000000007</v>
      </c>
      <c r="M548" s="52">
        <v>18.62</v>
      </c>
      <c r="N548" s="52">
        <v>0</v>
      </c>
      <c r="O548" s="52">
        <v>7</v>
      </c>
      <c r="P548" s="2">
        <f t="shared" si="8"/>
        <v>0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185</v>
      </c>
      <c r="B549" s="1">
        <v>4.1666666666666664E-2</v>
      </c>
      <c r="C549" s="52">
        <v>2015</v>
      </c>
      <c r="D549" s="52">
        <v>1</v>
      </c>
      <c r="E549" s="52">
        <v>9</v>
      </c>
      <c r="F549" s="52">
        <v>1967347</v>
      </c>
      <c r="G549" s="52">
        <v>1967347</v>
      </c>
      <c r="H549" s="52">
        <v>264379</v>
      </c>
      <c r="I549" s="52">
        <v>264379</v>
      </c>
      <c r="J549" s="52">
        <v>0</v>
      </c>
      <c r="K549" s="52">
        <v>0</v>
      </c>
      <c r="L549" s="52">
        <v>91.047300000000007</v>
      </c>
      <c r="M549" s="52">
        <v>18.62</v>
      </c>
      <c r="N549" s="52">
        <v>0</v>
      </c>
      <c r="O549" s="52">
        <v>7</v>
      </c>
      <c r="P549" s="2">
        <f t="shared" si="8"/>
        <v>0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184</v>
      </c>
      <c r="B550" s="1">
        <v>0</v>
      </c>
      <c r="C550" s="52">
        <v>2015</v>
      </c>
      <c r="D550" s="52">
        <v>1</v>
      </c>
      <c r="E550" s="52">
        <v>9</v>
      </c>
      <c r="F550" s="52">
        <v>1967347</v>
      </c>
      <c r="G550" s="52">
        <v>1967347</v>
      </c>
      <c r="H550" s="52">
        <v>264379</v>
      </c>
      <c r="I550" s="52">
        <v>264379</v>
      </c>
      <c r="J550" s="52">
        <v>0</v>
      </c>
      <c r="K550" s="52">
        <v>0</v>
      </c>
      <c r="L550" s="52">
        <v>91.047300000000007</v>
      </c>
      <c r="M550" s="52">
        <v>18.62</v>
      </c>
      <c r="N550" s="52">
        <v>0</v>
      </c>
      <c r="O550" s="52">
        <v>7</v>
      </c>
      <c r="P550" s="2">
        <f t="shared" si="8"/>
        <v>0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183</v>
      </c>
      <c r="B551" s="1">
        <v>0.95833333333333337</v>
      </c>
      <c r="C551" s="52">
        <v>2015</v>
      </c>
      <c r="D551" s="52">
        <v>1</v>
      </c>
      <c r="E551" s="52">
        <v>8</v>
      </c>
      <c r="F551" s="52">
        <v>1967347</v>
      </c>
      <c r="G551" s="52">
        <v>1967347</v>
      </c>
      <c r="H551" s="52">
        <v>264379</v>
      </c>
      <c r="I551" s="52">
        <v>264379</v>
      </c>
      <c r="J551" s="52">
        <v>0</v>
      </c>
      <c r="K551" s="52">
        <v>0</v>
      </c>
      <c r="L551" s="52">
        <v>91.047300000000007</v>
      </c>
      <c r="M551" s="52">
        <v>18.62</v>
      </c>
      <c r="N551" s="52">
        <v>0</v>
      </c>
      <c r="O551" s="52">
        <v>7</v>
      </c>
      <c r="P551" s="2">
        <f t="shared" si="8"/>
        <v>0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182</v>
      </c>
      <c r="B552" s="1">
        <v>0.91666666666666663</v>
      </c>
      <c r="C552" s="52">
        <v>2015</v>
      </c>
      <c r="D552" s="52">
        <v>1</v>
      </c>
      <c r="E552" s="52">
        <v>8</v>
      </c>
      <c r="F552" s="52">
        <v>1967347</v>
      </c>
      <c r="G552" s="52">
        <v>1967347</v>
      </c>
      <c r="H552" s="52">
        <v>264379</v>
      </c>
      <c r="I552" s="52">
        <v>264379</v>
      </c>
      <c r="J552" s="52">
        <v>0</v>
      </c>
      <c r="K552" s="52">
        <v>0</v>
      </c>
      <c r="L552" s="52">
        <v>91.047300000000007</v>
      </c>
      <c r="M552" s="52">
        <v>18.62</v>
      </c>
      <c r="N552" s="52">
        <v>0</v>
      </c>
      <c r="O552" s="52">
        <v>7</v>
      </c>
      <c r="P552" s="2">
        <f t="shared" si="8"/>
        <v>0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181</v>
      </c>
      <c r="B553" s="1">
        <v>0.875</v>
      </c>
      <c r="C553" s="52">
        <v>2015</v>
      </c>
      <c r="D553" s="52">
        <v>1</v>
      </c>
      <c r="E553" s="52">
        <v>8</v>
      </c>
      <c r="F553" s="52">
        <v>1967347</v>
      </c>
      <c r="G553" s="52">
        <v>1967347</v>
      </c>
      <c r="H553" s="52">
        <v>264379</v>
      </c>
      <c r="I553" s="52">
        <v>264379</v>
      </c>
      <c r="J553" s="52">
        <v>0</v>
      </c>
      <c r="K553" s="52">
        <v>0</v>
      </c>
      <c r="L553" s="52">
        <v>91.047300000000007</v>
      </c>
      <c r="M553" s="52">
        <v>18.62</v>
      </c>
      <c r="N553" s="52">
        <v>0</v>
      </c>
      <c r="O553" s="52">
        <v>7</v>
      </c>
      <c r="P553" s="2">
        <f t="shared" si="8"/>
        <v>0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180</v>
      </c>
      <c r="B554" s="1">
        <v>0.83333333333333337</v>
      </c>
      <c r="C554" s="52">
        <v>2015</v>
      </c>
      <c r="D554" s="52">
        <v>1</v>
      </c>
      <c r="E554" s="52">
        <v>8</v>
      </c>
      <c r="F554" s="52">
        <v>1967347</v>
      </c>
      <c r="G554" s="52">
        <v>1967347</v>
      </c>
      <c r="H554" s="52">
        <v>264379</v>
      </c>
      <c r="I554" s="52">
        <v>264379</v>
      </c>
      <c r="J554" s="52">
        <v>0</v>
      </c>
      <c r="K554" s="52">
        <v>0</v>
      </c>
      <c r="L554" s="52">
        <v>91.047300000000007</v>
      </c>
      <c r="M554" s="52">
        <v>18.62</v>
      </c>
      <c r="N554" s="52">
        <v>0</v>
      </c>
      <c r="O554" s="52">
        <v>7</v>
      </c>
      <c r="P554" s="2">
        <f t="shared" si="8"/>
        <v>0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179</v>
      </c>
      <c r="B555" s="1">
        <v>0.79166666666666663</v>
      </c>
      <c r="C555" s="52">
        <v>2015</v>
      </c>
      <c r="D555" s="52">
        <v>1</v>
      </c>
      <c r="E555" s="52">
        <v>8</v>
      </c>
      <c r="F555" s="52">
        <v>1967347</v>
      </c>
      <c r="G555" s="52">
        <v>1967347</v>
      </c>
      <c r="H555" s="52">
        <v>264379</v>
      </c>
      <c r="I555" s="52">
        <v>264379</v>
      </c>
      <c r="J555" s="52">
        <v>0</v>
      </c>
      <c r="K555" s="52">
        <v>0</v>
      </c>
      <c r="L555" s="52">
        <v>91.047300000000007</v>
      </c>
      <c r="M555" s="52">
        <v>18.62</v>
      </c>
      <c r="N555" s="52">
        <v>0</v>
      </c>
      <c r="O555" s="52">
        <v>7</v>
      </c>
      <c r="P555" s="2">
        <f t="shared" si="8"/>
        <v>0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178</v>
      </c>
      <c r="B556" s="1">
        <v>0.75</v>
      </c>
      <c r="C556" s="52">
        <v>2015</v>
      </c>
      <c r="D556" s="52">
        <v>1</v>
      </c>
      <c r="E556" s="52">
        <v>8</v>
      </c>
      <c r="F556" s="52">
        <v>1967347</v>
      </c>
      <c r="G556" s="52">
        <v>1967347</v>
      </c>
      <c r="H556" s="52">
        <v>264379</v>
      </c>
      <c r="I556" s="52">
        <v>264379</v>
      </c>
      <c r="J556" s="52">
        <v>0</v>
      </c>
      <c r="K556" s="52">
        <v>0</v>
      </c>
      <c r="L556" s="52">
        <v>91.047300000000007</v>
      </c>
      <c r="M556" s="52">
        <v>18.62</v>
      </c>
      <c r="N556" s="52">
        <v>0</v>
      </c>
      <c r="O556" s="52">
        <v>7</v>
      </c>
      <c r="P556" s="2">
        <f t="shared" si="8"/>
        <v>0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177</v>
      </c>
      <c r="B557" s="1">
        <v>0.70833333333333337</v>
      </c>
      <c r="C557" s="52">
        <v>2015</v>
      </c>
      <c r="D557" s="52">
        <v>1</v>
      </c>
      <c r="E557" s="52">
        <v>8</v>
      </c>
      <c r="F557" s="52">
        <v>1967347</v>
      </c>
      <c r="G557" s="52">
        <v>1967347</v>
      </c>
      <c r="H557" s="52">
        <v>264379</v>
      </c>
      <c r="I557" s="52">
        <v>264379</v>
      </c>
      <c r="J557" s="52">
        <v>0</v>
      </c>
      <c r="K557" s="52">
        <v>0</v>
      </c>
      <c r="L557" s="52">
        <v>91.047300000000007</v>
      </c>
      <c r="M557" s="52">
        <v>18.62</v>
      </c>
      <c r="N557" s="52">
        <v>0</v>
      </c>
      <c r="O557" s="52">
        <v>7</v>
      </c>
      <c r="P557" s="2">
        <f t="shared" si="8"/>
        <v>0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176</v>
      </c>
      <c r="B558" s="1">
        <v>0.66666666666666663</v>
      </c>
      <c r="C558" s="52">
        <v>2015</v>
      </c>
      <c r="D558" s="52">
        <v>1</v>
      </c>
      <c r="E558" s="52">
        <v>8</v>
      </c>
      <c r="F558" s="52">
        <v>1967347</v>
      </c>
      <c r="G558" s="52">
        <v>1967347</v>
      </c>
      <c r="H558" s="52">
        <v>264379</v>
      </c>
      <c r="I558" s="52">
        <v>264379</v>
      </c>
      <c r="J558" s="52">
        <v>0</v>
      </c>
      <c r="K558" s="52">
        <v>0</v>
      </c>
      <c r="L558" s="52">
        <v>91.047300000000007</v>
      </c>
      <c r="M558" s="52">
        <v>18.62</v>
      </c>
      <c r="N558" s="52">
        <v>0</v>
      </c>
      <c r="O558" s="52">
        <v>7</v>
      </c>
      <c r="P558" s="2">
        <f t="shared" si="8"/>
        <v>0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175</v>
      </c>
      <c r="B559" s="1">
        <v>0.625</v>
      </c>
      <c r="C559" s="52">
        <v>2015</v>
      </c>
      <c r="D559" s="52">
        <v>1</v>
      </c>
      <c r="E559" s="52">
        <v>8</v>
      </c>
      <c r="F559" s="52">
        <v>1967347</v>
      </c>
      <c r="G559" s="52">
        <v>1967347</v>
      </c>
      <c r="H559" s="52">
        <v>264379</v>
      </c>
      <c r="I559" s="52">
        <v>264379</v>
      </c>
      <c r="J559" s="52">
        <v>0</v>
      </c>
      <c r="K559" s="52">
        <v>0</v>
      </c>
      <c r="L559" s="52">
        <v>91.047300000000007</v>
      </c>
      <c r="M559" s="52">
        <v>18.62</v>
      </c>
      <c r="N559" s="52">
        <v>7.41</v>
      </c>
      <c r="O559" s="52">
        <v>7</v>
      </c>
      <c r="P559" s="2">
        <f t="shared" si="8"/>
        <v>0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174</v>
      </c>
      <c r="B560" s="1">
        <v>0.58333333333333337</v>
      </c>
      <c r="C560" s="52">
        <v>2015</v>
      </c>
      <c r="D560" s="52">
        <v>1</v>
      </c>
      <c r="E560" s="52">
        <v>8</v>
      </c>
      <c r="F560" s="52">
        <v>1967347</v>
      </c>
      <c r="G560" s="52">
        <v>1967347</v>
      </c>
      <c r="H560" s="52">
        <v>264379</v>
      </c>
      <c r="I560" s="52">
        <v>264379</v>
      </c>
      <c r="J560" s="52">
        <v>0</v>
      </c>
      <c r="K560" s="52">
        <v>0</v>
      </c>
      <c r="L560" s="52">
        <v>91.047300000000007</v>
      </c>
      <c r="M560" s="52">
        <v>18.62</v>
      </c>
      <c r="N560" s="52">
        <v>234.81</v>
      </c>
      <c r="O560" s="52">
        <v>7</v>
      </c>
      <c r="P560" s="2">
        <f t="shared" si="8"/>
        <v>52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173</v>
      </c>
      <c r="B561" s="1">
        <v>0.54166666666666663</v>
      </c>
      <c r="C561" s="52">
        <v>2015</v>
      </c>
      <c r="D561" s="52">
        <v>1</v>
      </c>
      <c r="E561" s="52">
        <v>8</v>
      </c>
      <c r="F561" s="52">
        <v>1967295</v>
      </c>
      <c r="G561" s="52">
        <v>1967295</v>
      </c>
      <c r="H561" s="52">
        <v>264372</v>
      </c>
      <c r="I561" s="52">
        <v>264372</v>
      </c>
      <c r="J561" s="52">
        <v>0</v>
      </c>
      <c r="K561" s="52">
        <v>0</v>
      </c>
      <c r="L561" s="52">
        <v>91.195800000000006</v>
      </c>
      <c r="M561" s="52">
        <v>18.14</v>
      </c>
      <c r="N561" s="52">
        <v>245.15</v>
      </c>
      <c r="O561" s="52">
        <v>7</v>
      </c>
      <c r="P561" s="2">
        <f t="shared" si="8"/>
        <v>257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172</v>
      </c>
      <c r="B562" s="1">
        <v>0.5</v>
      </c>
      <c r="C562" s="52">
        <v>2015</v>
      </c>
      <c r="D562" s="52">
        <v>1</v>
      </c>
      <c r="E562" s="52">
        <v>8</v>
      </c>
      <c r="F562" s="52">
        <v>1967038</v>
      </c>
      <c r="G562" s="52">
        <v>1967038</v>
      </c>
      <c r="H562" s="52">
        <v>264337</v>
      </c>
      <c r="I562" s="52">
        <v>264337</v>
      </c>
      <c r="J562" s="52">
        <v>0</v>
      </c>
      <c r="K562" s="52">
        <v>0</v>
      </c>
      <c r="L562" s="52">
        <v>92.718299999999999</v>
      </c>
      <c r="M562" s="52">
        <v>17.77</v>
      </c>
      <c r="N562" s="52">
        <v>298.11</v>
      </c>
      <c r="O562" s="52">
        <v>7</v>
      </c>
      <c r="P562" s="2">
        <f t="shared" si="8"/>
        <v>255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171</v>
      </c>
      <c r="B563" s="1">
        <v>0.45833333333333331</v>
      </c>
      <c r="C563" s="52">
        <v>2015</v>
      </c>
      <c r="D563" s="52">
        <v>1</v>
      </c>
      <c r="E563" s="52">
        <v>8</v>
      </c>
      <c r="F563" s="52">
        <v>1966783</v>
      </c>
      <c r="G563" s="52">
        <v>1966783</v>
      </c>
      <c r="H563" s="52">
        <v>264303</v>
      </c>
      <c r="I563" s="52">
        <v>264303</v>
      </c>
      <c r="J563" s="52">
        <v>0</v>
      </c>
      <c r="K563" s="52">
        <v>0</v>
      </c>
      <c r="L563" s="52">
        <v>91.583600000000004</v>
      </c>
      <c r="M563" s="52">
        <v>17.39</v>
      </c>
      <c r="N563" s="52">
        <v>235.5</v>
      </c>
      <c r="O563" s="52">
        <v>7</v>
      </c>
      <c r="P563" s="2">
        <f t="shared" si="8"/>
        <v>259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170</v>
      </c>
      <c r="B564" s="1">
        <v>0.41666666666666669</v>
      </c>
      <c r="C564" s="52">
        <v>2015</v>
      </c>
      <c r="D564" s="52">
        <v>1</v>
      </c>
      <c r="E564" s="52">
        <v>8</v>
      </c>
      <c r="F564" s="52">
        <v>1966524</v>
      </c>
      <c r="G564" s="52">
        <v>1966524</v>
      </c>
      <c r="H564" s="52">
        <v>264268</v>
      </c>
      <c r="I564" s="52">
        <v>264268</v>
      </c>
      <c r="J564" s="52">
        <v>0</v>
      </c>
      <c r="K564" s="52">
        <v>0</v>
      </c>
      <c r="L564" s="52">
        <v>90.373400000000004</v>
      </c>
      <c r="M564" s="52">
        <v>17.25</v>
      </c>
      <c r="N564" s="52">
        <v>278.36</v>
      </c>
      <c r="O564" s="52">
        <v>7</v>
      </c>
      <c r="P564" s="2">
        <f t="shared" si="8"/>
        <v>264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169</v>
      </c>
      <c r="B565" s="1">
        <v>0.375</v>
      </c>
      <c r="C565" s="52">
        <v>2015</v>
      </c>
      <c r="D565" s="52">
        <v>1</v>
      </c>
      <c r="E565" s="52">
        <v>8</v>
      </c>
      <c r="F565" s="52">
        <v>1966260</v>
      </c>
      <c r="G565" s="52">
        <v>1966260</v>
      </c>
      <c r="H565" s="52">
        <v>264232</v>
      </c>
      <c r="I565" s="52">
        <v>264232</v>
      </c>
      <c r="J565" s="52">
        <v>0</v>
      </c>
      <c r="K565" s="52">
        <v>0</v>
      </c>
      <c r="L565" s="52">
        <v>90.947199999999995</v>
      </c>
      <c r="M565" s="52">
        <v>16.920000000000002</v>
      </c>
      <c r="N565" s="52">
        <v>286.94</v>
      </c>
      <c r="O565" s="52">
        <v>7</v>
      </c>
      <c r="P565" s="2">
        <f t="shared" si="8"/>
        <v>295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168</v>
      </c>
      <c r="B566" s="1">
        <v>0.33333333333333331</v>
      </c>
      <c r="C566" s="52">
        <v>2015</v>
      </c>
      <c r="D566" s="52">
        <v>1</v>
      </c>
      <c r="E566" s="52">
        <v>8</v>
      </c>
      <c r="F566" s="52">
        <v>1965965</v>
      </c>
      <c r="G566" s="52">
        <v>1965965</v>
      </c>
      <c r="H566" s="52">
        <v>264192</v>
      </c>
      <c r="I566" s="52">
        <v>264192</v>
      </c>
      <c r="J566" s="52">
        <v>0</v>
      </c>
      <c r="K566" s="52">
        <v>0</v>
      </c>
      <c r="L566" s="52">
        <v>90.597099999999998</v>
      </c>
      <c r="M566" s="52">
        <v>16.559999999999999</v>
      </c>
      <c r="N566" s="52">
        <v>268.14</v>
      </c>
      <c r="O566" s="52">
        <v>7</v>
      </c>
      <c r="P566" s="2">
        <f t="shared" si="8"/>
        <v>242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167</v>
      </c>
      <c r="B567" s="1">
        <v>0.29166666666666669</v>
      </c>
      <c r="C567" s="52">
        <v>2015</v>
      </c>
      <c r="D567" s="52">
        <v>1</v>
      </c>
      <c r="E567" s="52">
        <v>8</v>
      </c>
      <c r="F567" s="52">
        <v>1965723</v>
      </c>
      <c r="G567" s="52">
        <v>1965723</v>
      </c>
      <c r="H567" s="52">
        <v>264159</v>
      </c>
      <c r="I567" s="52">
        <v>264159</v>
      </c>
      <c r="J567" s="52">
        <v>0</v>
      </c>
      <c r="K567" s="52">
        <v>0</v>
      </c>
      <c r="L567" s="52">
        <v>91.912400000000005</v>
      </c>
      <c r="M567" s="52">
        <v>16.61</v>
      </c>
      <c r="N567" s="52">
        <v>202.4</v>
      </c>
      <c r="O567" s="52">
        <v>7</v>
      </c>
      <c r="P567" s="2">
        <f t="shared" ref="P567:P630" si="9">F567-F568</f>
        <v>358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166</v>
      </c>
      <c r="B568" s="1">
        <v>0.25</v>
      </c>
      <c r="C568" s="52">
        <v>2015</v>
      </c>
      <c r="D568" s="52">
        <v>1</v>
      </c>
      <c r="E568" s="52">
        <v>8</v>
      </c>
      <c r="F568" s="52">
        <v>1965365</v>
      </c>
      <c r="G568" s="52">
        <v>1965365</v>
      </c>
      <c r="H568" s="52">
        <v>264111</v>
      </c>
      <c r="I568" s="52">
        <v>264111</v>
      </c>
      <c r="J568" s="52">
        <v>0</v>
      </c>
      <c r="K568" s="52">
        <v>0</v>
      </c>
      <c r="L568" s="52">
        <v>91.521600000000007</v>
      </c>
      <c r="M568" s="52">
        <v>14.02</v>
      </c>
      <c r="N568" s="52">
        <v>0</v>
      </c>
      <c r="O568" s="52">
        <v>7</v>
      </c>
      <c r="P568" s="2">
        <f t="shared" si="9"/>
        <v>75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165</v>
      </c>
      <c r="B569" s="1">
        <v>0.20833333333333334</v>
      </c>
      <c r="C569" s="52">
        <v>2015</v>
      </c>
      <c r="D569" s="52">
        <v>1</v>
      </c>
      <c r="E569" s="52">
        <v>8</v>
      </c>
      <c r="F569" s="52">
        <v>1965290</v>
      </c>
      <c r="G569" s="52">
        <v>1965290</v>
      </c>
      <c r="H569" s="52">
        <v>264101</v>
      </c>
      <c r="I569" s="52">
        <v>264101</v>
      </c>
      <c r="J569" s="52">
        <v>0</v>
      </c>
      <c r="K569" s="52">
        <v>0</v>
      </c>
      <c r="L569" s="52">
        <v>92.9238</v>
      </c>
      <c r="M569" s="52">
        <v>19.05</v>
      </c>
      <c r="N569" s="52">
        <v>0</v>
      </c>
      <c r="O569" s="52">
        <v>7</v>
      </c>
      <c r="P569" s="2">
        <f t="shared" si="9"/>
        <v>0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164</v>
      </c>
      <c r="B570" s="1">
        <v>0.16666666666666666</v>
      </c>
      <c r="C570" s="52">
        <v>2015</v>
      </c>
      <c r="D570" s="52">
        <v>1</v>
      </c>
      <c r="E570" s="52">
        <v>8</v>
      </c>
      <c r="F570" s="52">
        <v>1965290</v>
      </c>
      <c r="G570" s="52">
        <v>1965290</v>
      </c>
      <c r="H570" s="52">
        <v>264101</v>
      </c>
      <c r="I570" s="52">
        <v>264101</v>
      </c>
      <c r="J570" s="52">
        <v>0</v>
      </c>
      <c r="K570" s="52">
        <v>0</v>
      </c>
      <c r="L570" s="52">
        <v>92.9238</v>
      </c>
      <c r="M570" s="52">
        <v>19.05</v>
      </c>
      <c r="N570" s="52">
        <v>0</v>
      </c>
      <c r="O570" s="52">
        <v>7</v>
      </c>
      <c r="P570" s="2">
        <f t="shared" si="9"/>
        <v>0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163</v>
      </c>
      <c r="B571" s="1">
        <v>0.125</v>
      </c>
      <c r="C571" s="52">
        <v>2015</v>
      </c>
      <c r="D571" s="52">
        <v>1</v>
      </c>
      <c r="E571" s="52">
        <v>8</v>
      </c>
      <c r="F571" s="52">
        <v>1965290</v>
      </c>
      <c r="G571" s="52">
        <v>1965290</v>
      </c>
      <c r="H571" s="52">
        <v>264101</v>
      </c>
      <c r="I571" s="52">
        <v>264101</v>
      </c>
      <c r="J571" s="52">
        <v>0</v>
      </c>
      <c r="K571" s="52">
        <v>0</v>
      </c>
      <c r="L571" s="52">
        <v>92.9238</v>
      </c>
      <c r="M571" s="52">
        <v>19.05</v>
      </c>
      <c r="N571" s="52">
        <v>0</v>
      </c>
      <c r="O571" s="52">
        <v>7</v>
      </c>
      <c r="P571" s="2">
        <f t="shared" si="9"/>
        <v>0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162</v>
      </c>
      <c r="B572" s="1">
        <v>8.3333333333333329E-2</v>
      </c>
      <c r="C572" s="52">
        <v>2015</v>
      </c>
      <c r="D572" s="52">
        <v>1</v>
      </c>
      <c r="E572" s="52">
        <v>8</v>
      </c>
      <c r="F572" s="52">
        <v>1965290</v>
      </c>
      <c r="G572" s="52">
        <v>1965290</v>
      </c>
      <c r="H572" s="52">
        <v>264101</v>
      </c>
      <c r="I572" s="52">
        <v>264101</v>
      </c>
      <c r="J572" s="52">
        <v>0</v>
      </c>
      <c r="K572" s="52">
        <v>0</v>
      </c>
      <c r="L572" s="52">
        <v>92.9238</v>
      </c>
      <c r="M572" s="52">
        <v>19.05</v>
      </c>
      <c r="N572" s="52">
        <v>0</v>
      </c>
      <c r="O572" s="52">
        <v>7</v>
      </c>
      <c r="P572" s="2">
        <f t="shared" si="9"/>
        <v>0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161</v>
      </c>
      <c r="B573" s="1">
        <v>4.1666666666666664E-2</v>
      </c>
      <c r="C573" s="52">
        <v>2015</v>
      </c>
      <c r="D573" s="52">
        <v>1</v>
      </c>
      <c r="E573" s="52">
        <v>8</v>
      </c>
      <c r="F573" s="52">
        <v>1965290</v>
      </c>
      <c r="G573" s="52">
        <v>1965290</v>
      </c>
      <c r="H573" s="52">
        <v>264101</v>
      </c>
      <c r="I573" s="52">
        <v>264101</v>
      </c>
      <c r="J573" s="52">
        <v>0</v>
      </c>
      <c r="K573" s="52">
        <v>0</v>
      </c>
      <c r="L573" s="52">
        <v>92.9238</v>
      </c>
      <c r="M573" s="52">
        <v>19.05</v>
      </c>
      <c r="N573" s="52">
        <v>0</v>
      </c>
      <c r="O573" s="52">
        <v>7</v>
      </c>
      <c r="P573" s="2">
        <f t="shared" si="9"/>
        <v>0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160</v>
      </c>
      <c r="B574" s="1">
        <v>0</v>
      </c>
      <c r="C574" s="52">
        <v>2015</v>
      </c>
      <c r="D574" s="52">
        <v>1</v>
      </c>
      <c r="E574" s="52">
        <v>8</v>
      </c>
      <c r="F574" s="52">
        <v>1965290</v>
      </c>
      <c r="G574" s="52">
        <v>1965290</v>
      </c>
      <c r="H574" s="52">
        <v>264101</v>
      </c>
      <c r="I574" s="52">
        <v>264101</v>
      </c>
      <c r="J574" s="52">
        <v>0</v>
      </c>
      <c r="K574" s="52">
        <v>0</v>
      </c>
      <c r="L574" s="52">
        <v>92.9238</v>
      </c>
      <c r="M574" s="52">
        <v>19.05</v>
      </c>
      <c r="N574" s="52">
        <v>0</v>
      </c>
      <c r="O574" s="52">
        <v>7</v>
      </c>
      <c r="P574" s="2">
        <f t="shared" si="9"/>
        <v>0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159</v>
      </c>
      <c r="B575" s="1">
        <v>0.95833333333333337</v>
      </c>
      <c r="C575" s="52">
        <v>2015</v>
      </c>
      <c r="D575" s="52">
        <v>1</v>
      </c>
      <c r="E575" s="52">
        <v>7</v>
      </c>
      <c r="F575" s="52">
        <v>1965290</v>
      </c>
      <c r="G575" s="52">
        <v>1965290</v>
      </c>
      <c r="H575" s="52">
        <v>264101</v>
      </c>
      <c r="I575" s="52">
        <v>264101</v>
      </c>
      <c r="J575" s="52">
        <v>0</v>
      </c>
      <c r="K575" s="52">
        <v>0</v>
      </c>
      <c r="L575" s="52">
        <v>92.9238</v>
      </c>
      <c r="M575" s="52">
        <v>19.05</v>
      </c>
      <c r="N575" s="52">
        <v>0</v>
      </c>
      <c r="O575" s="52">
        <v>7</v>
      </c>
      <c r="P575" s="2">
        <f t="shared" si="9"/>
        <v>0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158</v>
      </c>
      <c r="B576" s="1">
        <v>0.91666666666666663</v>
      </c>
      <c r="C576" s="52">
        <v>2015</v>
      </c>
      <c r="D576" s="52">
        <v>1</v>
      </c>
      <c r="E576" s="52">
        <v>7</v>
      </c>
      <c r="F576" s="52">
        <v>1965290</v>
      </c>
      <c r="G576" s="52">
        <v>1965290</v>
      </c>
      <c r="H576" s="52">
        <v>264101</v>
      </c>
      <c r="I576" s="52">
        <v>264101</v>
      </c>
      <c r="J576" s="52">
        <v>0</v>
      </c>
      <c r="K576" s="52">
        <v>0</v>
      </c>
      <c r="L576" s="52">
        <v>92.9238</v>
      </c>
      <c r="M576" s="52">
        <v>19.05</v>
      </c>
      <c r="N576" s="52">
        <v>0</v>
      </c>
      <c r="O576" s="52">
        <v>7</v>
      </c>
      <c r="P576" s="2">
        <f t="shared" si="9"/>
        <v>0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157</v>
      </c>
      <c r="B577" s="1">
        <v>0.875</v>
      </c>
      <c r="C577" s="52">
        <v>2015</v>
      </c>
      <c r="D577" s="52">
        <v>1</v>
      </c>
      <c r="E577" s="52">
        <v>7</v>
      </c>
      <c r="F577" s="52">
        <v>1965290</v>
      </c>
      <c r="G577" s="52">
        <v>1965290</v>
      </c>
      <c r="H577" s="52">
        <v>264101</v>
      </c>
      <c r="I577" s="52">
        <v>264101</v>
      </c>
      <c r="J577" s="52">
        <v>0</v>
      </c>
      <c r="K577" s="52">
        <v>0</v>
      </c>
      <c r="L577" s="52">
        <v>92.9238</v>
      </c>
      <c r="M577" s="52">
        <v>19.05</v>
      </c>
      <c r="N577" s="52">
        <v>0</v>
      </c>
      <c r="O577" s="52">
        <v>7</v>
      </c>
      <c r="P577" s="2">
        <f t="shared" si="9"/>
        <v>0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156</v>
      </c>
      <c r="B578" s="1">
        <v>0.83333333333333337</v>
      </c>
      <c r="C578" s="52">
        <v>2015</v>
      </c>
      <c r="D578" s="52">
        <v>1</v>
      </c>
      <c r="E578" s="52">
        <v>7</v>
      </c>
      <c r="F578" s="52">
        <v>1965290</v>
      </c>
      <c r="G578" s="52">
        <v>1965290</v>
      </c>
      <c r="H578" s="52">
        <v>264101</v>
      </c>
      <c r="I578" s="52">
        <v>264101</v>
      </c>
      <c r="J578" s="52">
        <v>0</v>
      </c>
      <c r="K578" s="52">
        <v>0</v>
      </c>
      <c r="L578" s="52">
        <v>92.9238</v>
      </c>
      <c r="M578" s="52">
        <v>19.05</v>
      </c>
      <c r="N578" s="52">
        <v>0</v>
      </c>
      <c r="O578" s="52">
        <v>7</v>
      </c>
      <c r="P578" s="2">
        <f t="shared" si="9"/>
        <v>0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155</v>
      </c>
      <c r="B579" s="1">
        <v>0.79166666666666663</v>
      </c>
      <c r="C579" s="52">
        <v>2015</v>
      </c>
      <c r="D579" s="52">
        <v>1</v>
      </c>
      <c r="E579" s="52">
        <v>7</v>
      </c>
      <c r="F579" s="52">
        <v>1965290</v>
      </c>
      <c r="G579" s="52">
        <v>1965290</v>
      </c>
      <c r="H579" s="52">
        <v>264101</v>
      </c>
      <c r="I579" s="52">
        <v>264101</v>
      </c>
      <c r="J579" s="52">
        <v>0</v>
      </c>
      <c r="K579" s="52">
        <v>0</v>
      </c>
      <c r="L579" s="52">
        <v>92.9238</v>
      </c>
      <c r="M579" s="52">
        <v>19.05</v>
      </c>
      <c r="N579" s="52">
        <v>7.46</v>
      </c>
      <c r="O579" s="52">
        <v>7</v>
      </c>
      <c r="P579" s="2">
        <f t="shared" si="9"/>
        <v>0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154</v>
      </c>
      <c r="B580" s="1">
        <v>0.75</v>
      </c>
      <c r="C580" s="52">
        <v>2015</v>
      </c>
      <c r="D580" s="52">
        <v>1</v>
      </c>
      <c r="E580" s="52">
        <v>7</v>
      </c>
      <c r="F580" s="52">
        <v>1965290</v>
      </c>
      <c r="G580" s="52">
        <v>1965290</v>
      </c>
      <c r="H580" s="52">
        <v>264101</v>
      </c>
      <c r="I580" s="52">
        <v>264101</v>
      </c>
      <c r="J580" s="52">
        <v>0</v>
      </c>
      <c r="K580" s="52">
        <v>0</v>
      </c>
      <c r="L580" s="52">
        <v>92.9238</v>
      </c>
      <c r="M580" s="52">
        <v>19.05</v>
      </c>
      <c r="N580" s="52">
        <v>0</v>
      </c>
      <c r="O580" s="52">
        <v>7</v>
      </c>
      <c r="P580" s="2">
        <f t="shared" si="9"/>
        <v>8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153</v>
      </c>
      <c r="B581" s="1">
        <v>0.70833333333333337</v>
      </c>
      <c r="C581" s="52">
        <v>2015</v>
      </c>
      <c r="D581" s="52">
        <v>1</v>
      </c>
      <c r="E581" s="52">
        <v>7</v>
      </c>
      <c r="F581" s="52">
        <v>1965282</v>
      </c>
      <c r="G581" s="52">
        <v>1965282</v>
      </c>
      <c r="H581" s="52">
        <v>264100</v>
      </c>
      <c r="I581" s="52">
        <v>264100</v>
      </c>
      <c r="J581" s="52">
        <v>0</v>
      </c>
      <c r="K581" s="52">
        <v>0</v>
      </c>
      <c r="L581" s="52">
        <v>91.572000000000003</v>
      </c>
      <c r="M581" s="52">
        <v>19.46</v>
      </c>
      <c r="N581" s="52">
        <v>0</v>
      </c>
      <c r="O581" s="52">
        <v>7</v>
      </c>
      <c r="P581" s="2">
        <f t="shared" si="9"/>
        <v>0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152</v>
      </c>
      <c r="B582" s="1">
        <v>0.66666666666666663</v>
      </c>
      <c r="C582" s="52">
        <v>2015</v>
      </c>
      <c r="D582" s="52">
        <v>1</v>
      </c>
      <c r="E582" s="52">
        <v>7</v>
      </c>
      <c r="F582" s="52">
        <v>1965282</v>
      </c>
      <c r="G582" s="52">
        <v>1965282</v>
      </c>
      <c r="H582" s="52">
        <v>264100</v>
      </c>
      <c r="I582" s="52">
        <v>264100</v>
      </c>
      <c r="J582" s="52">
        <v>0</v>
      </c>
      <c r="K582" s="52">
        <v>0</v>
      </c>
      <c r="L582" s="52">
        <v>91.572000000000003</v>
      </c>
      <c r="M582" s="52">
        <v>19.46</v>
      </c>
      <c r="N582" s="52">
        <v>0</v>
      </c>
      <c r="O582" s="52">
        <v>7</v>
      </c>
      <c r="P582" s="2">
        <f t="shared" si="9"/>
        <v>0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151</v>
      </c>
      <c r="B583" s="1">
        <v>0.625</v>
      </c>
      <c r="C583" s="52">
        <v>2015</v>
      </c>
      <c r="D583" s="52">
        <v>1</v>
      </c>
      <c r="E583" s="52">
        <v>7</v>
      </c>
      <c r="F583" s="52">
        <v>1965282</v>
      </c>
      <c r="G583" s="52">
        <v>1965282</v>
      </c>
      <c r="H583" s="52">
        <v>264100</v>
      </c>
      <c r="I583" s="52">
        <v>264100</v>
      </c>
      <c r="J583" s="52">
        <v>0</v>
      </c>
      <c r="K583" s="52">
        <v>0</v>
      </c>
      <c r="L583" s="52">
        <v>91.572000000000003</v>
      </c>
      <c r="M583" s="52">
        <v>19.46</v>
      </c>
      <c r="N583" s="52">
        <v>22.06</v>
      </c>
      <c r="O583" s="52">
        <v>7</v>
      </c>
      <c r="P583" s="2">
        <f t="shared" si="9"/>
        <v>0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150</v>
      </c>
      <c r="B584" s="1">
        <v>0.58333333333333337</v>
      </c>
      <c r="C584" s="52">
        <v>2015</v>
      </c>
      <c r="D584" s="52">
        <v>1</v>
      </c>
      <c r="E584" s="52">
        <v>7</v>
      </c>
      <c r="F584" s="52">
        <v>1965282</v>
      </c>
      <c r="G584" s="52">
        <v>1965282</v>
      </c>
      <c r="H584" s="52">
        <v>264100</v>
      </c>
      <c r="I584" s="52">
        <v>264100</v>
      </c>
      <c r="J584" s="52">
        <v>0</v>
      </c>
      <c r="K584" s="52">
        <v>0</v>
      </c>
      <c r="L584" s="52">
        <v>91.572000000000003</v>
      </c>
      <c r="M584" s="52">
        <v>19.46</v>
      </c>
      <c r="N584" s="52">
        <v>254.9</v>
      </c>
      <c r="O584" s="52">
        <v>7</v>
      </c>
      <c r="P584" s="2">
        <f t="shared" si="9"/>
        <v>80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149</v>
      </c>
      <c r="B585" s="1">
        <v>0.54166666666666663</v>
      </c>
      <c r="C585" s="52">
        <v>2015</v>
      </c>
      <c r="D585" s="52">
        <v>1</v>
      </c>
      <c r="E585" s="52">
        <v>7</v>
      </c>
      <c r="F585" s="52">
        <v>1965202</v>
      </c>
      <c r="G585" s="52">
        <v>1965202</v>
      </c>
      <c r="H585" s="52">
        <v>264089</v>
      </c>
      <c r="I585" s="52">
        <v>264089</v>
      </c>
      <c r="J585" s="52">
        <v>0</v>
      </c>
      <c r="K585" s="52">
        <v>0</v>
      </c>
      <c r="L585" s="52">
        <v>90.290499999999994</v>
      </c>
      <c r="M585" s="52">
        <v>19.11</v>
      </c>
      <c r="N585" s="52">
        <v>271.37</v>
      </c>
      <c r="O585" s="52">
        <v>7</v>
      </c>
      <c r="P585" s="2">
        <f t="shared" si="9"/>
        <v>277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148</v>
      </c>
      <c r="B586" s="1">
        <v>0.5</v>
      </c>
      <c r="C586" s="52">
        <v>2015</v>
      </c>
      <c r="D586" s="52">
        <v>1</v>
      </c>
      <c r="E586" s="52">
        <v>7</v>
      </c>
      <c r="F586" s="52">
        <v>1964925</v>
      </c>
      <c r="G586" s="52">
        <v>1964925</v>
      </c>
      <c r="H586" s="52">
        <v>264051</v>
      </c>
      <c r="I586" s="52">
        <v>264051</v>
      </c>
      <c r="J586" s="52">
        <v>0</v>
      </c>
      <c r="K586" s="52">
        <v>0</v>
      </c>
      <c r="L586" s="52">
        <v>91.564499999999995</v>
      </c>
      <c r="M586" s="52">
        <v>18.920000000000002</v>
      </c>
      <c r="N586" s="52">
        <v>242.51</v>
      </c>
      <c r="O586" s="52">
        <v>7</v>
      </c>
      <c r="P586" s="2">
        <f t="shared" si="9"/>
        <v>257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147</v>
      </c>
      <c r="B587" s="1">
        <v>0.45833333333333331</v>
      </c>
      <c r="C587" s="52">
        <v>2015</v>
      </c>
      <c r="D587" s="52">
        <v>1</v>
      </c>
      <c r="E587" s="52">
        <v>7</v>
      </c>
      <c r="F587" s="52">
        <v>1964668</v>
      </c>
      <c r="G587" s="52">
        <v>1964668</v>
      </c>
      <c r="H587" s="52">
        <v>264016</v>
      </c>
      <c r="I587" s="52">
        <v>264016</v>
      </c>
      <c r="J587" s="52">
        <v>0</v>
      </c>
      <c r="K587" s="52">
        <v>0</v>
      </c>
      <c r="L587" s="52">
        <v>90.452600000000004</v>
      </c>
      <c r="M587" s="52">
        <v>18.21</v>
      </c>
      <c r="N587" s="52">
        <v>280.2</v>
      </c>
      <c r="O587" s="52">
        <v>7</v>
      </c>
      <c r="P587" s="2">
        <f t="shared" si="9"/>
        <v>241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146</v>
      </c>
      <c r="B588" s="1">
        <v>0.41666666666666669</v>
      </c>
      <c r="C588" s="52">
        <v>2015</v>
      </c>
      <c r="D588" s="52">
        <v>1</v>
      </c>
      <c r="E588" s="52">
        <v>7</v>
      </c>
      <c r="F588" s="52">
        <v>1964427</v>
      </c>
      <c r="G588" s="52">
        <v>1964427</v>
      </c>
      <c r="H588" s="52">
        <v>263983</v>
      </c>
      <c r="I588" s="52">
        <v>263983</v>
      </c>
      <c r="J588" s="52">
        <v>0</v>
      </c>
      <c r="K588" s="52">
        <v>0</v>
      </c>
      <c r="L588" s="52">
        <v>88.698099999999997</v>
      </c>
      <c r="M588" s="52">
        <v>18.010000000000002</v>
      </c>
      <c r="N588" s="52">
        <v>232.81</v>
      </c>
      <c r="O588" s="52">
        <v>7</v>
      </c>
      <c r="P588" s="2">
        <f t="shared" si="9"/>
        <v>273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145</v>
      </c>
      <c r="B589" s="1">
        <v>0.375</v>
      </c>
      <c r="C589" s="52">
        <v>2015</v>
      </c>
      <c r="D589" s="52">
        <v>1</v>
      </c>
      <c r="E589" s="52">
        <v>7</v>
      </c>
      <c r="F589" s="52">
        <v>1964154</v>
      </c>
      <c r="G589" s="52">
        <v>1964154</v>
      </c>
      <c r="H589" s="52">
        <v>263945</v>
      </c>
      <c r="I589" s="52">
        <v>263945</v>
      </c>
      <c r="J589" s="52">
        <v>0</v>
      </c>
      <c r="K589" s="52">
        <v>0</v>
      </c>
      <c r="L589" s="52">
        <v>89.639700000000005</v>
      </c>
      <c r="M589" s="52">
        <v>17.36</v>
      </c>
      <c r="N589" s="52">
        <v>295.19</v>
      </c>
      <c r="O589" s="52">
        <v>7</v>
      </c>
      <c r="P589" s="2">
        <f t="shared" si="9"/>
        <v>247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144</v>
      </c>
      <c r="B590" s="1">
        <v>0.33333333333333331</v>
      </c>
      <c r="C590" s="52">
        <v>2015</v>
      </c>
      <c r="D590" s="52">
        <v>1</v>
      </c>
      <c r="E590" s="52">
        <v>7</v>
      </c>
      <c r="F590" s="52">
        <v>1963907</v>
      </c>
      <c r="G590" s="52">
        <v>1963907</v>
      </c>
      <c r="H590" s="52">
        <v>263911</v>
      </c>
      <c r="I590" s="52">
        <v>263911</v>
      </c>
      <c r="J590" s="52">
        <v>0</v>
      </c>
      <c r="K590" s="52">
        <v>0</v>
      </c>
      <c r="L590" s="52">
        <v>88.4709</v>
      </c>
      <c r="M590" s="52">
        <v>17.28</v>
      </c>
      <c r="N590" s="52">
        <v>266.48</v>
      </c>
      <c r="O590" s="52">
        <v>7</v>
      </c>
      <c r="P590" s="2">
        <f t="shared" si="9"/>
        <v>309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143</v>
      </c>
      <c r="B591" s="1">
        <v>0.29166666666666669</v>
      </c>
      <c r="C591" s="52">
        <v>2015</v>
      </c>
      <c r="D591" s="52">
        <v>1</v>
      </c>
      <c r="E591" s="52">
        <v>7</v>
      </c>
      <c r="F591" s="52">
        <v>1963598</v>
      </c>
      <c r="G591" s="52">
        <v>1963598</v>
      </c>
      <c r="H591" s="52">
        <v>263868</v>
      </c>
      <c r="I591" s="52">
        <v>263868</v>
      </c>
      <c r="J591" s="52">
        <v>0</v>
      </c>
      <c r="K591" s="52">
        <v>0</v>
      </c>
      <c r="L591" s="52">
        <v>89.532499999999999</v>
      </c>
      <c r="M591" s="52">
        <v>16.95</v>
      </c>
      <c r="N591" s="52">
        <v>225.24</v>
      </c>
      <c r="O591" s="52">
        <v>7</v>
      </c>
      <c r="P591" s="2">
        <f t="shared" si="9"/>
        <v>262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142</v>
      </c>
      <c r="B592" s="1">
        <v>0.25</v>
      </c>
      <c r="C592" s="52">
        <v>2015</v>
      </c>
      <c r="D592" s="52">
        <v>1</v>
      </c>
      <c r="E592" s="52">
        <v>7</v>
      </c>
      <c r="F592" s="52">
        <v>1963336</v>
      </c>
      <c r="G592" s="52">
        <v>1963336</v>
      </c>
      <c r="H592" s="52">
        <v>263832</v>
      </c>
      <c r="I592" s="52">
        <v>263832</v>
      </c>
      <c r="J592" s="52">
        <v>0</v>
      </c>
      <c r="K592" s="52">
        <v>0</v>
      </c>
      <c r="L592" s="52">
        <v>88.525800000000004</v>
      </c>
      <c r="M592" s="52">
        <v>15.83</v>
      </c>
      <c r="N592" s="52">
        <v>101.15</v>
      </c>
      <c r="O592" s="52">
        <v>7</v>
      </c>
      <c r="P592" s="2">
        <f t="shared" si="9"/>
        <v>246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141</v>
      </c>
      <c r="B593" s="1">
        <v>0.20833333333333334</v>
      </c>
      <c r="C593" s="52">
        <v>2015</v>
      </c>
      <c r="D593" s="52">
        <v>1</v>
      </c>
      <c r="E593" s="52">
        <v>7</v>
      </c>
      <c r="F593" s="52">
        <v>1963090</v>
      </c>
      <c r="G593" s="52">
        <v>1963090</v>
      </c>
      <c r="H593" s="52">
        <v>263798</v>
      </c>
      <c r="I593" s="52">
        <v>263798</v>
      </c>
      <c r="J593" s="52">
        <v>0</v>
      </c>
      <c r="K593" s="52">
        <v>0</v>
      </c>
      <c r="L593" s="52">
        <v>89.532300000000006</v>
      </c>
      <c r="M593" s="52">
        <v>16.93</v>
      </c>
      <c r="N593" s="52">
        <v>0</v>
      </c>
      <c r="O593" s="52">
        <v>7</v>
      </c>
      <c r="P593" s="2">
        <f t="shared" si="9"/>
        <v>0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140</v>
      </c>
      <c r="B594" s="1">
        <v>0.16666666666666666</v>
      </c>
      <c r="C594" s="52">
        <v>2015</v>
      </c>
      <c r="D594" s="52">
        <v>1</v>
      </c>
      <c r="E594" s="52">
        <v>7</v>
      </c>
      <c r="F594" s="52">
        <v>1963090</v>
      </c>
      <c r="G594" s="52">
        <v>1963090</v>
      </c>
      <c r="H594" s="52">
        <v>263798</v>
      </c>
      <c r="I594" s="52">
        <v>263798</v>
      </c>
      <c r="J594" s="52">
        <v>0</v>
      </c>
      <c r="K594" s="52">
        <v>0</v>
      </c>
      <c r="L594" s="52">
        <v>89.532300000000006</v>
      </c>
      <c r="M594" s="52">
        <v>16.93</v>
      </c>
      <c r="N594" s="52">
        <v>0</v>
      </c>
      <c r="O594" s="52">
        <v>7</v>
      </c>
      <c r="P594" s="2">
        <f t="shared" si="9"/>
        <v>0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139</v>
      </c>
      <c r="B595" s="1">
        <v>0.125</v>
      </c>
      <c r="C595" s="52">
        <v>2015</v>
      </c>
      <c r="D595" s="52">
        <v>1</v>
      </c>
      <c r="E595" s="52">
        <v>7</v>
      </c>
      <c r="F595" s="52">
        <v>1963090</v>
      </c>
      <c r="G595" s="52">
        <v>1963090</v>
      </c>
      <c r="H595" s="52">
        <v>263798</v>
      </c>
      <c r="I595" s="52">
        <v>263798</v>
      </c>
      <c r="J595" s="52">
        <v>0</v>
      </c>
      <c r="K595" s="52">
        <v>0</v>
      </c>
      <c r="L595" s="52">
        <v>89.532300000000006</v>
      </c>
      <c r="M595" s="52">
        <v>16.93</v>
      </c>
      <c r="N595" s="52">
        <v>0</v>
      </c>
      <c r="O595" s="52">
        <v>7</v>
      </c>
      <c r="P595" s="2">
        <f t="shared" si="9"/>
        <v>0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138</v>
      </c>
      <c r="B596" s="1">
        <v>8.3333333333333329E-2</v>
      </c>
      <c r="C596" s="52">
        <v>2015</v>
      </c>
      <c r="D596" s="52">
        <v>1</v>
      </c>
      <c r="E596" s="52">
        <v>7</v>
      </c>
      <c r="F596" s="52">
        <v>1963090</v>
      </c>
      <c r="G596" s="52">
        <v>1963090</v>
      </c>
      <c r="H596" s="52">
        <v>263798</v>
      </c>
      <c r="I596" s="52">
        <v>263798</v>
      </c>
      <c r="J596" s="52">
        <v>0</v>
      </c>
      <c r="K596" s="52">
        <v>0</v>
      </c>
      <c r="L596" s="52">
        <v>89.532300000000006</v>
      </c>
      <c r="M596" s="52">
        <v>16.93</v>
      </c>
      <c r="N596" s="52">
        <v>0</v>
      </c>
      <c r="O596" s="52">
        <v>7</v>
      </c>
      <c r="P596" s="2">
        <f t="shared" si="9"/>
        <v>0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137</v>
      </c>
      <c r="B597" s="1">
        <v>4.1666666666666664E-2</v>
      </c>
      <c r="C597" s="52">
        <v>2015</v>
      </c>
      <c r="D597" s="52">
        <v>1</v>
      </c>
      <c r="E597" s="52">
        <v>7</v>
      </c>
      <c r="F597" s="52">
        <v>1963090</v>
      </c>
      <c r="G597" s="52">
        <v>1963090</v>
      </c>
      <c r="H597" s="52">
        <v>263798</v>
      </c>
      <c r="I597" s="52">
        <v>263798</v>
      </c>
      <c r="J597" s="52">
        <v>0</v>
      </c>
      <c r="K597" s="52">
        <v>0</v>
      </c>
      <c r="L597" s="52">
        <v>89.532300000000006</v>
      </c>
      <c r="M597" s="52">
        <v>16.93</v>
      </c>
      <c r="N597" s="52">
        <v>0</v>
      </c>
      <c r="O597" s="52">
        <v>7</v>
      </c>
      <c r="P597" s="2">
        <f t="shared" si="9"/>
        <v>0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136</v>
      </c>
      <c r="B598" s="1">
        <v>0</v>
      </c>
      <c r="C598" s="52">
        <v>2015</v>
      </c>
      <c r="D598" s="52">
        <v>1</v>
      </c>
      <c r="E598" s="52">
        <v>7</v>
      </c>
      <c r="F598" s="52">
        <v>1963090</v>
      </c>
      <c r="G598" s="52">
        <v>1963090</v>
      </c>
      <c r="H598" s="52">
        <v>263798</v>
      </c>
      <c r="I598" s="52">
        <v>263798</v>
      </c>
      <c r="J598" s="52">
        <v>0</v>
      </c>
      <c r="K598" s="52">
        <v>0</v>
      </c>
      <c r="L598" s="52">
        <v>89.532300000000006</v>
      </c>
      <c r="M598" s="52">
        <v>16.93</v>
      </c>
      <c r="N598" s="52">
        <v>0</v>
      </c>
      <c r="O598" s="52">
        <v>7</v>
      </c>
      <c r="P598" s="2">
        <f t="shared" si="9"/>
        <v>0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135</v>
      </c>
      <c r="B599" s="1">
        <v>0.95833333333333337</v>
      </c>
      <c r="C599" s="52">
        <v>2015</v>
      </c>
      <c r="D599" s="52">
        <v>1</v>
      </c>
      <c r="E599" s="52">
        <v>6</v>
      </c>
      <c r="F599" s="52">
        <v>1963090</v>
      </c>
      <c r="G599" s="52">
        <v>1963090</v>
      </c>
      <c r="H599" s="52">
        <v>263798</v>
      </c>
      <c r="I599" s="52">
        <v>263798</v>
      </c>
      <c r="J599" s="52">
        <v>0</v>
      </c>
      <c r="K599" s="52">
        <v>0</v>
      </c>
      <c r="L599" s="52">
        <v>89.532300000000006</v>
      </c>
      <c r="M599" s="52">
        <v>16.93</v>
      </c>
      <c r="N599" s="52">
        <v>0</v>
      </c>
      <c r="O599" s="52">
        <v>7</v>
      </c>
      <c r="P599" s="2">
        <f t="shared" si="9"/>
        <v>0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134</v>
      </c>
      <c r="B600" s="1">
        <v>0.91666666666666663</v>
      </c>
      <c r="C600" s="52">
        <v>2015</v>
      </c>
      <c r="D600" s="52">
        <v>1</v>
      </c>
      <c r="E600" s="52">
        <v>6</v>
      </c>
      <c r="F600" s="52">
        <v>1963090</v>
      </c>
      <c r="G600" s="52">
        <v>1963090</v>
      </c>
      <c r="H600" s="52">
        <v>263798</v>
      </c>
      <c r="I600" s="52">
        <v>263798</v>
      </c>
      <c r="J600" s="52">
        <v>0</v>
      </c>
      <c r="K600" s="52">
        <v>0</v>
      </c>
      <c r="L600" s="52">
        <v>89.532300000000006</v>
      </c>
      <c r="M600" s="52">
        <v>16.93</v>
      </c>
      <c r="N600" s="52">
        <v>7.4</v>
      </c>
      <c r="O600" s="52">
        <v>7</v>
      </c>
      <c r="P600" s="2">
        <f t="shared" si="9"/>
        <v>0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133</v>
      </c>
      <c r="B601" s="1">
        <v>0.875</v>
      </c>
      <c r="C601" s="52">
        <v>2015</v>
      </c>
      <c r="D601" s="52">
        <v>1</v>
      </c>
      <c r="E601" s="52">
        <v>6</v>
      </c>
      <c r="F601" s="52">
        <v>1963090</v>
      </c>
      <c r="G601" s="52">
        <v>1963090</v>
      </c>
      <c r="H601" s="52">
        <v>263798</v>
      </c>
      <c r="I601" s="52">
        <v>263798</v>
      </c>
      <c r="J601" s="52">
        <v>0</v>
      </c>
      <c r="K601" s="52">
        <v>0</v>
      </c>
      <c r="L601" s="52">
        <v>89.532300000000006</v>
      </c>
      <c r="M601" s="52">
        <v>16.93</v>
      </c>
      <c r="N601" s="52">
        <v>242.26</v>
      </c>
      <c r="O601" s="52">
        <v>7</v>
      </c>
      <c r="P601" s="2">
        <f t="shared" si="9"/>
        <v>43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132</v>
      </c>
      <c r="B602" s="1">
        <v>0.83333333333333337</v>
      </c>
      <c r="C602" s="52">
        <v>2015</v>
      </c>
      <c r="D602" s="52">
        <v>1</v>
      </c>
      <c r="E602" s="52">
        <v>6</v>
      </c>
      <c r="F602" s="52">
        <v>1963047</v>
      </c>
      <c r="G602" s="52">
        <v>1963047</v>
      </c>
      <c r="H602" s="52">
        <v>263792</v>
      </c>
      <c r="I602" s="52">
        <v>263792</v>
      </c>
      <c r="J602" s="52">
        <v>0</v>
      </c>
      <c r="K602" s="52">
        <v>0</v>
      </c>
      <c r="L602" s="52">
        <v>90.963200000000001</v>
      </c>
      <c r="M602" s="52">
        <v>17.77</v>
      </c>
      <c r="N602" s="52">
        <v>284.20999999999998</v>
      </c>
      <c r="O602" s="52">
        <v>7</v>
      </c>
      <c r="P602" s="2">
        <f t="shared" si="9"/>
        <v>287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131</v>
      </c>
      <c r="B603" s="1">
        <v>0.79166666666666663</v>
      </c>
      <c r="C603" s="52">
        <v>2015</v>
      </c>
      <c r="D603" s="52">
        <v>1</v>
      </c>
      <c r="E603" s="52">
        <v>6</v>
      </c>
      <c r="F603" s="52">
        <v>1962760</v>
      </c>
      <c r="G603" s="52">
        <v>1962760</v>
      </c>
      <c r="H603" s="52">
        <v>263753</v>
      </c>
      <c r="I603" s="52">
        <v>263753</v>
      </c>
      <c r="J603" s="52">
        <v>0</v>
      </c>
      <c r="K603" s="52">
        <v>0</v>
      </c>
      <c r="L603" s="52">
        <v>89.853300000000004</v>
      </c>
      <c r="M603" s="52">
        <v>17.68</v>
      </c>
      <c r="N603" s="52">
        <v>239.9</v>
      </c>
      <c r="O603" s="52">
        <v>7</v>
      </c>
      <c r="P603" s="2">
        <f t="shared" si="9"/>
        <v>254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130</v>
      </c>
      <c r="B604" s="1">
        <v>0.75</v>
      </c>
      <c r="C604" s="52">
        <v>2015</v>
      </c>
      <c r="D604" s="52">
        <v>1</v>
      </c>
      <c r="E604" s="52">
        <v>6</v>
      </c>
      <c r="F604" s="52">
        <v>1962506</v>
      </c>
      <c r="G604" s="52">
        <v>1962506</v>
      </c>
      <c r="H604" s="52">
        <v>263718</v>
      </c>
      <c r="I604" s="52">
        <v>263718</v>
      </c>
      <c r="J604" s="52">
        <v>0</v>
      </c>
      <c r="K604" s="52">
        <v>0</v>
      </c>
      <c r="L604" s="52">
        <v>89.629499999999993</v>
      </c>
      <c r="M604" s="52">
        <v>17.97</v>
      </c>
      <c r="N604" s="52">
        <v>245.97</v>
      </c>
      <c r="O604" s="52">
        <v>7</v>
      </c>
      <c r="P604" s="2">
        <f t="shared" si="9"/>
        <v>262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129</v>
      </c>
      <c r="B605" s="1">
        <v>0.70833333333333337</v>
      </c>
      <c r="C605" s="52">
        <v>2015</v>
      </c>
      <c r="D605" s="52">
        <v>1</v>
      </c>
      <c r="E605" s="52">
        <v>6</v>
      </c>
      <c r="F605" s="52">
        <v>1962244</v>
      </c>
      <c r="G605" s="52">
        <v>1962244</v>
      </c>
      <c r="H605" s="52">
        <v>263682</v>
      </c>
      <c r="I605" s="52">
        <v>263682</v>
      </c>
      <c r="J605" s="52">
        <v>0</v>
      </c>
      <c r="K605" s="52">
        <v>0</v>
      </c>
      <c r="L605" s="52">
        <v>89.684799999999996</v>
      </c>
      <c r="M605" s="52">
        <v>18.489999999999998</v>
      </c>
      <c r="N605" s="52">
        <v>288.88</v>
      </c>
      <c r="O605" s="52">
        <v>7</v>
      </c>
      <c r="P605" s="2">
        <f t="shared" si="9"/>
        <v>260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128</v>
      </c>
      <c r="B606" s="1">
        <v>0.66666666666666663</v>
      </c>
      <c r="C606" s="52">
        <v>2015</v>
      </c>
      <c r="D606" s="52">
        <v>1</v>
      </c>
      <c r="E606" s="52">
        <v>6</v>
      </c>
      <c r="F606" s="52">
        <v>1961984</v>
      </c>
      <c r="G606" s="52">
        <v>1961984</v>
      </c>
      <c r="H606" s="52">
        <v>263646</v>
      </c>
      <c r="I606" s="52">
        <v>263646</v>
      </c>
      <c r="J606" s="52">
        <v>0</v>
      </c>
      <c r="K606" s="52">
        <v>0</v>
      </c>
      <c r="L606" s="52">
        <v>89.318700000000007</v>
      </c>
      <c r="M606" s="52">
        <v>18.5</v>
      </c>
      <c r="N606" s="52">
        <v>261</v>
      </c>
      <c r="O606" s="52">
        <v>7</v>
      </c>
      <c r="P606" s="2">
        <f t="shared" si="9"/>
        <v>267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127</v>
      </c>
      <c r="B607" s="1">
        <v>0.625</v>
      </c>
      <c r="C607" s="52">
        <v>2015</v>
      </c>
      <c r="D607" s="52">
        <v>1</v>
      </c>
      <c r="E607" s="52">
        <v>6</v>
      </c>
      <c r="F607" s="52">
        <v>1961717</v>
      </c>
      <c r="G607" s="52">
        <v>1961717</v>
      </c>
      <c r="H607" s="52">
        <v>263609</v>
      </c>
      <c r="I607" s="52">
        <v>263609</v>
      </c>
      <c r="J607" s="52">
        <v>0</v>
      </c>
      <c r="K607" s="52">
        <v>0</v>
      </c>
      <c r="L607" s="52">
        <v>89.983800000000002</v>
      </c>
      <c r="M607" s="52">
        <v>18.62</v>
      </c>
      <c r="N607" s="52">
        <v>259.54000000000002</v>
      </c>
      <c r="O607" s="52">
        <v>7</v>
      </c>
      <c r="P607" s="2">
        <f t="shared" si="9"/>
        <v>276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126</v>
      </c>
      <c r="B608" s="1">
        <v>0.58333333333333337</v>
      </c>
      <c r="C608" s="52">
        <v>2015</v>
      </c>
      <c r="D608" s="52">
        <v>1</v>
      </c>
      <c r="E608" s="52">
        <v>6</v>
      </c>
      <c r="F608" s="52">
        <v>1961441</v>
      </c>
      <c r="G608" s="52">
        <v>1961441</v>
      </c>
      <c r="H608" s="52">
        <v>263571</v>
      </c>
      <c r="I608" s="52">
        <v>263571</v>
      </c>
      <c r="J608" s="52">
        <v>0</v>
      </c>
      <c r="K608" s="52">
        <v>0</v>
      </c>
      <c r="L608" s="52">
        <v>89.067499999999995</v>
      </c>
      <c r="M608" s="52">
        <v>18.82</v>
      </c>
      <c r="N608" s="52">
        <v>287.66000000000003</v>
      </c>
      <c r="O608" s="52">
        <v>7</v>
      </c>
      <c r="P608" s="2">
        <f t="shared" si="9"/>
        <v>251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125</v>
      </c>
      <c r="B609" s="1">
        <v>0.54166666666666663</v>
      </c>
      <c r="C609" s="52">
        <v>2015</v>
      </c>
      <c r="D609" s="52">
        <v>1</v>
      </c>
      <c r="E609" s="52">
        <v>6</v>
      </c>
      <c r="F609" s="52">
        <v>1961190</v>
      </c>
      <c r="G609" s="52">
        <v>1961190</v>
      </c>
      <c r="H609" s="52">
        <v>263536</v>
      </c>
      <c r="I609" s="52">
        <v>263536</v>
      </c>
      <c r="J609" s="52">
        <v>0</v>
      </c>
      <c r="K609" s="52">
        <v>0</v>
      </c>
      <c r="L609" s="52">
        <v>89.214699999999993</v>
      </c>
      <c r="M609" s="52">
        <v>18.64</v>
      </c>
      <c r="N609" s="52">
        <v>296.2</v>
      </c>
      <c r="O609" s="52">
        <v>7</v>
      </c>
      <c r="P609" s="2">
        <f t="shared" si="9"/>
        <v>289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124</v>
      </c>
      <c r="B610" s="1">
        <v>0.5</v>
      </c>
      <c r="C610" s="52">
        <v>2015</v>
      </c>
      <c r="D610" s="52">
        <v>1</v>
      </c>
      <c r="E610" s="52">
        <v>6</v>
      </c>
      <c r="F610" s="52">
        <v>1960901</v>
      </c>
      <c r="G610" s="52">
        <v>1960901</v>
      </c>
      <c r="H610" s="52">
        <v>263496</v>
      </c>
      <c r="I610" s="52">
        <v>263496</v>
      </c>
      <c r="J610" s="52">
        <v>0</v>
      </c>
      <c r="K610" s="52">
        <v>0</v>
      </c>
      <c r="L610" s="52">
        <v>89.6875</v>
      </c>
      <c r="M610" s="52">
        <v>18.77</v>
      </c>
      <c r="N610" s="52">
        <v>223.87</v>
      </c>
      <c r="O610" s="52">
        <v>7</v>
      </c>
      <c r="P610" s="2">
        <f t="shared" si="9"/>
        <v>325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123</v>
      </c>
      <c r="B611" s="1">
        <v>0.45833333333333331</v>
      </c>
      <c r="C611" s="52">
        <v>2015</v>
      </c>
      <c r="D611" s="52">
        <v>1</v>
      </c>
      <c r="E611" s="52">
        <v>6</v>
      </c>
      <c r="F611" s="52">
        <v>1960576</v>
      </c>
      <c r="G611" s="52">
        <v>1960576</v>
      </c>
      <c r="H611" s="52">
        <v>263451</v>
      </c>
      <c r="I611" s="52">
        <v>263451</v>
      </c>
      <c r="J611" s="52">
        <v>0</v>
      </c>
      <c r="K611" s="52">
        <v>0</v>
      </c>
      <c r="L611" s="52">
        <v>88.713999999999999</v>
      </c>
      <c r="M611" s="52">
        <v>17.48</v>
      </c>
      <c r="N611" s="52">
        <v>166.91</v>
      </c>
      <c r="O611" s="52">
        <v>7</v>
      </c>
      <c r="P611" s="2">
        <f t="shared" si="9"/>
        <v>158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122</v>
      </c>
      <c r="B612" s="1">
        <v>0.41666666666666669</v>
      </c>
      <c r="C612" s="52">
        <v>2015</v>
      </c>
      <c r="D612" s="52">
        <v>1</v>
      </c>
      <c r="E612" s="52">
        <v>6</v>
      </c>
      <c r="F612" s="52">
        <v>1960418</v>
      </c>
      <c r="G612" s="52">
        <v>1960418</v>
      </c>
      <c r="H612" s="52">
        <v>263429</v>
      </c>
      <c r="I612" s="52">
        <v>263429</v>
      </c>
      <c r="J612" s="52">
        <v>0</v>
      </c>
      <c r="K612" s="52">
        <v>0</v>
      </c>
      <c r="L612" s="52">
        <v>89.157499999999999</v>
      </c>
      <c r="M612" s="52">
        <v>17.29</v>
      </c>
      <c r="N612" s="52">
        <v>280.70999999999998</v>
      </c>
      <c r="O612" s="52">
        <v>7</v>
      </c>
      <c r="P612" s="2">
        <f t="shared" si="9"/>
        <v>210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121</v>
      </c>
      <c r="B613" s="1">
        <v>0.375</v>
      </c>
      <c r="C613" s="52">
        <v>2015</v>
      </c>
      <c r="D613" s="52">
        <v>1</v>
      </c>
      <c r="E613" s="52">
        <v>6</v>
      </c>
      <c r="F613" s="52">
        <v>1960208</v>
      </c>
      <c r="G613" s="52">
        <v>1960208</v>
      </c>
      <c r="H613" s="52">
        <v>263400</v>
      </c>
      <c r="I613" s="52">
        <v>263400</v>
      </c>
      <c r="J613" s="52">
        <v>0</v>
      </c>
      <c r="K613" s="52">
        <v>0</v>
      </c>
      <c r="L613" s="52">
        <v>88.449600000000004</v>
      </c>
      <c r="M613" s="52">
        <v>16.93</v>
      </c>
      <c r="N613" s="52">
        <v>231.6</v>
      </c>
      <c r="O613" s="52">
        <v>7</v>
      </c>
      <c r="P613" s="2">
        <f t="shared" si="9"/>
        <v>288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120</v>
      </c>
      <c r="B614" s="1">
        <v>0.33333333333333331</v>
      </c>
      <c r="C614" s="52">
        <v>2015</v>
      </c>
      <c r="D614" s="52">
        <v>1</v>
      </c>
      <c r="E614" s="52">
        <v>6</v>
      </c>
      <c r="F614" s="52">
        <v>1959920</v>
      </c>
      <c r="G614" s="52">
        <v>1959920</v>
      </c>
      <c r="H614" s="52">
        <v>263360</v>
      </c>
      <c r="I614" s="52">
        <v>263360</v>
      </c>
      <c r="J614" s="52">
        <v>0</v>
      </c>
      <c r="K614" s="52">
        <v>0</v>
      </c>
      <c r="L614" s="52">
        <v>89.262299999999996</v>
      </c>
      <c r="M614" s="52">
        <v>15.97</v>
      </c>
      <c r="N614" s="52">
        <v>282.42</v>
      </c>
      <c r="O614" s="52">
        <v>7</v>
      </c>
      <c r="P614" s="2">
        <f t="shared" si="9"/>
        <v>211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119</v>
      </c>
      <c r="B615" s="1">
        <v>0.29166666666666669</v>
      </c>
      <c r="C615" s="52">
        <v>2015</v>
      </c>
      <c r="D615" s="52">
        <v>1</v>
      </c>
      <c r="E615" s="52">
        <v>6</v>
      </c>
      <c r="F615" s="52">
        <v>1959709</v>
      </c>
      <c r="G615" s="52">
        <v>1959709</v>
      </c>
      <c r="H615" s="52">
        <v>263331</v>
      </c>
      <c r="I615" s="52">
        <v>263331</v>
      </c>
      <c r="J615" s="52">
        <v>0</v>
      </c>
      <c r="K615" s="52">
        <v>0</v>
      </c>
      <c r="L615" s="52">
        <v>88.616500000000002</v>
      </c>
      <c r="M615" s="52">
        <v>16.399999999999999</v>
      </c>
      <c r="N615" s="52">
        <v>229.82</v>
      </c>
      <c r="O615" s="52">
        <v>7</v>
      </c>
      <c r="P615" s="2">
        <f t="shared" si="9"/>
        <v>332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118</v>
      </c>
      <c r="B616" s="1">
        <v>0.25</v>
      </c>
      <c r="C616" s="52">
        <v>2015</v>
      </c>
      <c r="D616" s="52">
        <v>1</v>
      </c>
      <c r="E616" s="52">
        <v>6</v>
      </c>
      <c r="F616" s="52">
        <v>1959377</v>
      </c>
      <c r="G616" s="52">
        <v>1959377</v>
      </c>
      <c r="H616" s="52">
        <v>263285</v>
      </c>
      <c r="I616" s="52">
        <v>263285</v>
      </c>
      <c r="J616" s="52">
        <v>0</v>
      </c>
      <c r="K616" s="52">
        <v>0</v>
      </c>
      <c r="L616" s="52">
        <v>86.411500000000004</v>
      </c>
      <c r="M616" s="52">
        <v>12.87</v>
      </c>
      <c r="N616" s="52">
        <v>0</v>
      </c>
      <c r="O616" s="52">
        <v>7</v>
      </c>
      <c r="P616" s="2">
        <f t="shared" si="9"/>
        <v>115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117</v>
      </c>
      <c r="B617" s="1">
        <v>0.20833333333333334</v>
      </c>
      <c r="C617" s="52">
        <v>2015</v>
      </c>
      <c r="D617" s="52">
        <v>1</v>
      </c>
      <c r="E617" s="52">
        <v>6</v>
      </c>
      <c r="F617" s="52">
        <v>1959262</v>
      </c>
      <c r="G617" s="52">
        <v>1959262</v>
      </c>
      <c r="H617" s="52">
        <v>263269</v>
      </c>
      <c r="I617" s="52">
        <v>263269</v>
      </c>
      <c r="J617" s="52">
        <v>0</v>
      </c>
      <c r="K617" s="52">
        <v>0</v>
      </c>
      <c r="L617" s="52">
        <v>91.706000000000003</v>
      </c>
      <c r="M617" s="52">
        <v>11.52</v>
      </c>
      <c r="N617" s="52">
        <v>0</v>
      </c>
      <c r="O617" s="52">
        <v>7</v>
      </c>
      <c r="P617" s="2">
        <f t="shared" si="9"/>
        <v>0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116</v>
      </c>
      <c r="B618" s="1">
        <v>0.16666666666666666</v>
      </c>
      <c r="C618" s="52">
        <v>2015</v>
      </c>
      <c r="D618" s="52">
        <v>1</v>
      </c>
      <c r="E618" s="52">
        <v>6</v>
      </c>
      <c r="F618" s="52">
        <v>1959262</v>
      </c>
      <c r="G618" s="52">
        <v>1959262</v>
      </c>
      <c r="H618" s="52">
        <v>263269</v>
      </c>
      <c r="I618" s="52">
        <v>263269</v>
      </c>
      <c r="J618" s="52">
        <v>0</v>
      </c>
      <c r="K618" s="52">
        <v>0</v>
      </c>
      <c r="L618" s="52">
        <v>91.706000000000003</v>
      </c>
      <c r="M618" s="52">
        <v>11.52</v>
      </c>
      <c r="N618" s="52">
        <v>0</v>
      </c>
      <c r="O618" s="52">
        <v>7</v>
      </c>
      <c r="P618" s="2">
        <f t="shared" si="9"/>
        <v>0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115</v>
      </c>
      <c r="B619" s="1">
        <v>0.125</v>
      </c>
      <c r="C619" s="52">
        <v>2015</v>
      </c>
      <c r="D619" s="52">
        <v>1</v>
      </c>
      <c r="E619" s="52">
        <v>6</v>
      </c>
      <c r="F619" s="52">
        <v>1959262</v>
      </c>
      <c r="G619" s="52">
        <v>1959262</v>
      </c>
      <c r="H619" s="52">
        <v>263269</v>
      </c>
      <c r="I619" s="52">
        <v>263269</v>
      </c>
      <c r="J619" s="52">
        <v>0</v>
      </c>
      <c r="K619" s="52">
        <v>0</v>
      </c>
      <c r="L619" s="52">
        <v>91.706000000000003</v>
      </c>
      <c r="M619" s="52">
        <v>11.52</v>
      </c>
      <c r="N619" s="52">
        <v>0</v>
      </c>
      <c r="O619" s="52">
        <v>7</v>
      </c>
      <c r="P619" s="2">
        <f t="shared" si="9"/>
        <v>0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114</v>
      </c>
      <c r="B620" s="1">
        <v>8.3333333333333329E-2</v>
      </c>
      <c r="C620" s="52">
        <v>2015</v>
      </c>
      <c r="D620" s="52">
        <v>1</v>
      </c>
      <c r="E620" s="52">
        <v>6</v>
      </c>
      <c r="F620" s="52">
        <v>1959262</v>
      </c>
      <c r="G620" s="52">
        <v>1959262</v>
      </c>
      <c r="H620" s="52">
        <v>263269</v>
      </c>
      <c r="I620" s="52">
        <v>263269</v>
      </c>
      <c r="J620" s="52">
        <v>0</v>
      </c>
      <c r="K620" s="52">
        <v>0</v>
      </c>
      <c r="L620" s="52">
        <v>91.706000000000003</v>
      </c>
      <c r="M620" s="52">
        <v>11.52</v>
      </c>
      <c r="N620" s="52">
        <v>0</v>
      </c>
      <c r="O620" s="52">
        <v>7</v>
      </c>
      <c r="P620" s="2">
        <f t="shared" si="9"/>
        <v>0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113</v>
      </c>
      <c r="B621" s="1">
        <v>4.1666666666666664E-2</v>
      </c>
      <c r="C621" s="52">
        <v>2015</v>
      </c>
      <c r="D621" s="52">
        <v>1</v>
      </c>
      <c r="E621" s="52">
        <v>6</v>
      </c>
      <c r="F621" s="52">
        <v>1959262</v>
      </c>
      <c r="G621" s="52">
        <v>1959262</v>
      </c>
      <c r="H621" s="52">
        <v>263269</v>
      </c>
      <c r="I621" s="52">
        <v>263269</v>
      </c>
      <c r="J621" s="52">
        <v>0</v>
      </c>
      <c r="K621" s="52">
        <v>0</v>
      </c>
      <c r="L621" s="52">
        <v>91.706000000000003</v>
      </c>
      <c r="M621" s="52">
        <v>11.52</v>
      </c>
      <c r="N621" s="52">
        <v>0</v>
      </c>
      <c r="O621" s="52">
        <v>7</v>
      </c>
      <c r="P621" s="2">
        <f t="shared" si="9"/>
        <v>0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112</v>
      </c>
      <c r="B622" s="1">
        <v>0</v>
      </c>
      <c r="C622" s="52">
        <v>2015</v>
      </c>
      <c r="D622" s="52">
        <v>1</v>
      </c>
      <c r="E622" s="52">
        <v>6</v>
      </c>
      <c r="F622" s="52">
        <v>1959262</v>
      </c>
      <c r="G622" s="52">
        <v>1959262</v>
      </c>
      <c r="H622" s="52">
        <v>263269</v>
      </c>
      <c r="I622" s="52">
        <v>263269</v>
      </c>
      <c r="J622" s="52">
        <v>0</v>
      </c>
      <c r="K622" s="52">
        <v>0</v>
      </c>
      <c r="L622" s="52">
        <v>91.706000000000003</v>
      </c>
      <c r="M622" s="52">
        <v>11.52</v>
      </c>
      <c r="N622" s="52">
        <v>0</v>
      </c>
      <c r="O622" s="52">
        <v>7</v>
      </c>
      <c r="P622" s="2">
        <f t="shared" si="9"/>
        <v>0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111</v>
      </c>
      <c r="B623" s="1">
        <v>0.95833333333333337</v>
      </c>
      <c r="C623" s="52">
        <v>2015</v>
      </c>
      <c r="D623" s="52">
        <v>1</v>
      </c>
      <c r="E623" s="52">
        <v>5</v>
      </c>
      <c r="F623" s="52">
        <v>1959262</v>
      </c>
      <c r="G623" s="52">
        <v>1959262</v>
      </c>
      <c r="H623" s="52">
        <v>263269</v>
      </c>
      <c r="I623" s="52">
        <v>263269</v>
      </c>
      <c r="J623" s="52">
        <v>0</v>
      </c>
      <c r="K623" s="52">
        <v>0</v>
      </c>
      <c r="L623" s="52">
        <v>91.706000000000003</v>
      </c>
      <c r="M623" s="52">
        <v>11.52</v>
      </c>
      <c r="N623" s="52">
        <v>0</v>
      </c>
      <c r="O623" s="52">
        <v>7</v>
      </c>
      <c r="P623" s="2">
        <f t="shared" si="9"/>
        <v>0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110</v>
      </c>
      <c r="B624" s="1">
        <v>0.91666666666666663</v>
      </c>
      <c r="C624" s="52">
        <v>2015</v>
      </c>
      <c r="D624" s="52">
        <v>1</v>
      </c>
      <c r="E624" s="52">
        <v>5</v>
      </c>
      <c r="F624" s="52">
        <v>1959262</v>
      </c>
      <c r="G624" s="52">
        <v>1959262</v>
      </c>
      <c r="H624" s="52">
        <v>263269</v>
      </c>
      <c r="I624" s="52">
        <v>263269</v>
      </c>
      <c r="J624" s="52">
        <v>0</v>
      </c>
      <c r="K624" s="52">
        <v>0</v>
      </c>
      <c r="L624" s="52">
        <v>91.706000000000003</v>
      </c>
      <c r="M624" s="52">
        <v>11.52</v>
      </c>
      <c r="N624" s="52">
        <v>0</v>
      </c>
      <c r="O624" s="52">
        <v>7</v>
      </c>
      <c r="P624" s="2">
        <f t="shared" si="9"/>
        <v>0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109</v>
      </c>
      <c r="B625" s="1">
        <v>0.875</v>
      </c>
      <c r="C625" s="52">
        <v>2015</v>
      </c>
      <c r="D625" s="52">
        <v>1</v>
      </c>
      <c r="E625" s="52">
        <v>5</v>
      </c>
      <c r="F625" s="52">
        <v>1959262</v>
      </c>
      <c r="G625" s="52">
        <v>1959262</v>
      </c>
      <c r="H625" s="52">
        <v>263269</v>
      </c>
      <c r="I625" s="52">
        <v>263269</v>
      </c>
      <c r="J625" s="52">
        <v>0</v>
      </c>
      <c r="K625" s="52">
        <v>0</v>
      </c>
      <c r="L625" s="52">
        <v>91.706000000000003</v>
      </c>
      <c r="M625" s="52">
        <v>11.52</v>
      </c>
      <c r="N625" s="52">
        <v>7.58</v>
      </c>
      <c r="O625" s="52">
        <v>7</v>
      </c>
      <c r="P625" s="2">
        <f t="shared" si="9"/>
        <v>0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108</v>
      </c>
      <c r="B626" s="1">
        <v>0.83333333333333337</v>
      </c>
      <c r="C626" s="52">
        <v>2015</v>
      </c>
      <c r="D626" s="52">
        <v>1</v>
      </c>
      <c r="E626" s="52">
        <v>5</v>
      </c>
      <c r="F626" s="52">
        <v>1959262</v>
      </c>
      <c r="G626" s="52">
        <v>1959262</v>
      </c>
      <c r="H626" s="52">
        <v>263269</v>
      </c>
      <c r="I626" s="52">
        <v>263269</v>
      </c>
      <c r="J626" s="52">
        <v>0</v>
      </c>
      <c r="K626" s="52">
        <v>0</v>
      </c>
      <c r="L626" s="52">
        <v>91.706000000000003</v>
      </c>
      <c r="M626" s="52">
        <v>11.52</v>
      </c>
      <c r="N626" s="52">
        <v>81.150000000000006</v>
      </c>
      <c r="O626" s="52">
        <v>7</v>
      </c>
      <c r="P626" s="2">
        <f t="shared" si="9"/>
        <v>8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107</v>
      </c>
      <c r="B627" s="1">
        <v>0.79166666666666663</v>
      </c>
      <c r="C627" s="52">
        <v>2015</v>
      </c>
      <c r="D627" s="52">
        <v>1</v>
      </c>
      <c r="E627" s="52">
        <v>5</v>
      </c>
      <c r="F627" s="52">
        <v>1959254</v>
      </c>
      <c r="G627" s="52">
        <v>1959254</v>
      </c>
      <c r="H627" s="52">
        <v>263268</v>
      </c>
      <c r="I627" s="52">
        <v>263268</v>
      </c>
      <c r="J627" s="52">
        <v>0</v>
      </c>
      <c r="K627" s="52">
        <v>0</v>
      </c>
      <c r="L627" s="52">
        <v>90.976399999999998</v>
      </c>
      <c r="M627" s="52">
        <v>16.57</v>
      </c>
      <c r="N627" s="52">
        <v>190.39</v>
      </c>
      <c r="O627" s="52">
        <v>7</v>
      </c>
      <c r="P627" s="2">
        <f t="shared" si="9"/>
        <v>140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106</v>
      </c>
      <c r="B628" s="1">
        <v>0.75</v>
      </c>
      <c r="C628" s="52">
        <v>2015</v>
      </c>
      <c r="D628" s="52">
        <v>1</v>
      </c>
      <c r="E628" s="52">
        <v>5</v>
      </c>
      <c r="F628" s="52">
        <v>1959114</v>
      </c>
      <c r="G628" s="52">
        <v>1959114</v>
      </c>
      <c r="H628" s="52">
        <v>263249</v>
      </c>
      <c r="I628" s="52">
        <v>263249</v>
      </c>
      <c r="J628" s="52">
        <v>0</v>
      </c>
      <c r="K628" s="52">
        <v>0</v>
      </c>
      <c r="L628" s="52">
        <v>89.780600000000007</v>
      </c>
      <c r="M628" s="52">
        <v>16.71</v>
      </c>
      <c r="N628" s="52">
        <v>175.7</v>
      </c>
      <c r="O628" s="52">
        <v>7</v>
      </c>
      <c r="P628" s="2">
        <f t="shared" si="9"/>
        <v>190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105</v>
      </c>
      <c r="B629" s="1">
        <v>0.70833333333333337</v>
      </c>
      <c r="C629" s="52">
        <v>2015</v>
      </c>
      <c r="D629" s="52">
        <v>1</v>
      </c>
      <c r="E629" s="52">
        <v>5</v>
      </c>
      <c r="F629" s="52">
        <v>1958924</v>
      </c>
      <c r="G629" s="52">
        <v>1958924</v>
      </c>
      <c r="H629" s="52">
        <v>263223</v>
      </c>
      <c r="I629" s="52">
        <v>263223</v>
      </c>
      <c r="J629" s="52">
        <v>0</v>
      </c>
      <c r="K629" s="52">
        <v>0</v>
      </c>
      <c r="L629" s="52">
        <v>90.397900000000007</v>
      </c>
      <c r="M629" s="52">
        <v>16.600000000000001</v>
      </c>
      <c r="N629" s="52">
        <v>125.09</v>
      </c>
      <c r="O629" s="52">
        <v>7</v>
      </c>
      <c r="P629" s="2">
        <f t="shared" si="9"/>
        <v>161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104</v>
      </c>
      <c r="B630" s="1">
        <v>0.66666666666666663</v>
      </c>
      <c r="C630" s="52">
        <v>2015</v>
      </c>
      <c r="D630" s="52">
        <v>1</v>
      </c>
      <c r="E630" s="52">
        <v>5</v>
      </c>
      <c r="F630" s="52">
        <v>1958763</v>
      </c>
      <c r="G630" s="52">
        <v>1958763</v>
      </c>
      <c r="H630" s="52">
        <v>263201</v>
      </c>
      <c r="I630" s="52">
        <v>263201</v>
      </c>
      <c r="J630" s="52">
        <v>0</v>
      </c>
      <c r="K630" s="52">
        <v>0</v>
      </c>
      <c r="L630" s="52">
        <v>90.545100000000005</v>
      </c>
      <c r="M630" s="52">
        <v>16.68</v>
      </c>
      <c r="N630" s="52">
        <v>197.35</v>
      </c>
      <c r="O630" s="52">
        <v>7</v>
      </c>
      <c r="P630" s="2">
        <f t="shared" si="9"/>
        <v>118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103</v>
      </c>
      <c r="B631" s="1">
        <v>0.625</v>
      </c>
      <c r="C631" s="52">
        <v>2015</v>
      </c>
      <c r="D631" s="52">
        <v>1</v>
      </c>
      <c r="E631" s="52">
        <v>5</v>
      </c>
      <c r="F631" s="52">
        <v>1958645</v>
      </c>
      <c r="G631" s="52">
        <v>1958645</v>
      </c>
      <c r="H631" s="52">
        <v>263185</v>
      </c>
      <c r="I631" s="52">
        <v>263185</v>
      </c>
      <c r="J631" s="52">
        <v>0</v>
      </c>
      <c r="K631" s="52">
        <v>0</v>
      </c>
      <c r="L631" s="52">
        <v>89.834900000000005</v>
      </c>
      <c r="M631" s="52">
        <v>17.760000000000002</v>
      </c>
      <c r="N631" s="52">
        <v>181.44</v>
      </c>
      <c r="O631" s="52">
        <v>7</v>
      </c>
      <c r="P631" s="2">
        <f t="shared" ref="P631:P694" si="10">F631-F632</f>
        <v>218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102</v>
      </c>
      <c r="B632" s="1">
        <v>0.58333333333333337</v>
      </c>
      <c r="C632" s="52">
        <v>2015</v>
      </c>
      <c r="D632" s="52">
        <v>1</v>
      </c>
      <c r="E632" s="52">
        <v>5</v>
      </c>
      <c r="F632" s="52">
        <v>1958427</v>
      </c>
      <c r="G632" s="52">
        <v>1958427</v>
      </c>
      <c r="H632" s="52">
        <v>263155</v>
      </c>
      <c r="I632" s="52">
        <v>263155</v>
      </c>
      <c r="J632" s="52">
        <v>0</v>
      </c>
      <c r="K632" s="52">
        <v>0</v>
      </c>
      <c r="L632" s="52">
        <v>89.830500000000001</v>
      </c>
      <c r="M632" s="52">
        <v>17.920000000000002</v>
      </c>
      <c r="N632" s="52">
        <v>231.98</v>
      </c>
      <c r="O632" s="52">
        <v>7</v>
      </c>
      <c r="P632" s="2">
        <f t="shared" si="10"/>
        <v>196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101</v>
      </c>
      <c r="B633" s="1">
        <v>0.54166666666666663</v>
      </c>
      <c r="C633" s="52">
        <v>2015</v>
      </c>
      <c r="D633" s="52">
        <v>1</v>
      </c>
      <c r="E633" s="52">
        <v>5</v>
      </c>
      <c r="F633" s="52">
        <v>1958231</v>
      </c>
      <c r="G633" s="52">
        <v>1958231</v>
      </c>
      <c r="H633" s="52">
        <v>263128</v>
      </c>
      <c r="I633" s="52">
        <v>263128</v>
      </c>
      <c r="J633" s="52">
        <v>0</v>
      </c>
      <c r="K633" s="52">
        <v>0</v>
      </c>
      <c r="L633" s="52">
        <v>89.566400000000002</v>
      </c>
      <c r="M633" s="52">
        <v>18.13</v>
      </c>
      <c r="N633" s="52">
        <v>211.95</v>
      </c>
      <c r="O633" s="52">
        <v>7</v>
      </c>
      <c r="P633" s="2">
        <f t="shared" si="10"/>
        <v>210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100</v>
      </c>
      <c r="B634" s="1">
        <v>0.5</v>
      </c>
      <c r="C634" s="52">
        <v>2015</v>
      </c>
      <c r="D634" s="52">
        <v>1</v>
      </c>
      <c r="E634" s="52">
        <v>5</v>
      </c>
      <c r="F634" s="52">
        <v>1958021</v>
      </c>
      <c r="G634" s="52">
        <v>1958021</v>
      </c>
      <c r="H634" s="52">
        <v>263099</v>
      </c>
      <c r="I634" s="52">
        <v>263099</v>
      </c>
      <c r="J634" s="52">
        <v>0</v>
      </c>
      <c r="K634" s="52">
        <v>0</v>
      </c>
      <c r="L634" s="52">
        <v>90.954300000000003</v>
      </c>
      <c r="M634" s="52">
        <v>17.72</v>
      </c>
      <c r="N634" s="52">
        <v>211.27</v>
      </c>
      <c r="O634" s="52">
        <v>7</v>
      </c>
      <c r="P634" s="2">
        <f t="shared" si="10"/>
        <v>221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99</v>
      </c>
      <c r="B635" s="1">
        <v>0.45833333333333331</v>
      </c>
      <c r="C635" s="52">
        <v>2015</v>
      </c>
      <c r="D635" s="52">
        <v>1</v>
      </c>
      <c r="E635" s="52">
        <v>5</v>
      </c>
      <c r="F635" s="52">
        <v>1957800</v>
      </c>
      <c r="G635" s="52">
        <v>1957800</v>
      </c>
      <c r="H635" s="52">
        <v>263069</v>
      </c>
      <c r="I635" s="52">
        <v>263069</v>
      </c>
      <c r="J635" s="52">
        <v>0</v>
      </c>
      <c r="K635" s="52">
        <v>0</v>
      </c>
      <c r="L635" s="52">
        <v>89.608500000000006</v>
      </c>
      <c r="M635" s="52">
        <v>17.66</v>
      </c>
      <c r="N635" s="52">
        <v>259.89</v>
      </c>
      <c r="O635" s="52">
        <v>7</v>
      </c>
      <c r="P635" s="2">
        <f t="shared" si="10"/>
        <v>195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98</v>
      </c>
      <c r="B636" s="1">
        <v>0.41666666666666669</v>
      </c>
      <c r="C636" s="52">
        <v>2015</v>
      </c>
      <c r="D636" s="52">
        <v>1</v>
      </c>
      <c r="E636" s="52">
        <v>5</v>
      </c>
      <c r="F636" s="52">
        <v>1957605</v>
      </c>
      <c r="G636" s="52">
        <v>1957605</v>
      </c>
      <c r="H636" s="52">
        <v>263042</v>
      </c>
      <c r="I636" s="52">
        <v>263042</v>
      </c>
      <c r="J636" s="52">
        <v>0</v>
      </c>
      <c r="K636" s="52">
        <v>0</v>
      </c>
      <c r="L636" s="52">
        <v>89.125100000000003</v>
      </c>
      <c r="M636" s="52">
        <v>17.350000000000001</v>
      </c>
      <c r="N636" s="52">
        <v>248.13</v>
      </c>
      <c r="O636" s="52">
        <v>7</v>
      </c>
      <c r="P636" s="2">
        <f t="shared" si="10"/>
        <v>290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97</v>
      </c>
      <c r="B637" s="1">
        <v>0.375</v>
      </c>
      <c r="C637" s="52">
        <v>2015</v>
      </c>
      <c r="D637" s="52">
        <v>1</v>
      </c>
      <c r="E637" s="52">
        <v>5</v>
      </c>
      <c r="F637" s="52">
        <v>1957315</v>
      </c>
      <c r="G637" s="52">
        <v>1957315</v>
      </c>
      <c r="H637" s="52">
        <v>263002</v>
      </c>
      <c r="I637" s="52">
        <v>263002</v>
      </c>
      <c r="J637" s="52">
        <v>0</v>
      </c>
      <c r="K637" s="52">
        <v>0</v>
      </c>
      <c r="L637" s="52">
        <v>89.805999999999997</v>
      </c>
      <c r="M637" s="52">
        <v>16.57</v>
      </c>
      <c r="N637" s="52">
        <v>212.3</v>
      </c>
      <c r="O637" s="52">
        <v>7</v>
      </c>
      <c r="P637" s="2">
        <f t="shared" si="10"/>
        <v>226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96</v>
      </c>
      <c r="B638" s="1">
        <v>0.33333333333333331</v>
      </c>
      <c r="C638" s="52">
        <v>2015</v>
      </c>
      <c r="D638" s="52">
        <v>1</v>
      </c>
      <c r="E638" s="52">
        <v>5</v>
      </c>
      <c r="F638" s="52">
        <v>1957089</v>
      </c>
      <c r="G638" s="52">
        <v>1957089</v>
      </c>
      <c r="H638" s="52">
        <v>262971</v>
      </c>
      <c r="I638" s="52">
        <v>262971</v>
      </c>
      <c r="J638" s="52">
        <v>0</v>
      </c>
      <c r="K638" s="52">
        <v>0</v>
      </c>
      <c r="L638" s="52">
        <v>90.163799999999995</v>
      </c>
      <c r="M638" s="52">
        <v>16.16</v>
      </c>
      <c r="N638" s="52">
        <v>198.48</v>
      </c>
      <c r="O638" s="52">
        <v>7</v>
      </c>
      <c r="P638" s="2">
        <f t="shared" si="10"/>
        <v>220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95</v>
      </c>
      <c r="B639" s="1">
        <v>0.29166666666666669</v>
      </c>
      <c r="C639" s="52">
        <v>2015</v>
      </c>
      <c r="D639" s="52">
        <v>1</v>
      </c>
      <c r="E639" s="52">
        <v>5</v>
      </c>
      <c r="F639" s="52">
        <v>1956869</v>
      </c>
      <c r="G639" s="52">
        <v>1956869</v>
      </c>
      <c r="H639" s="52">
        <v>262941</v>
      </c>
      <c r="I639" s="52">
        <v>262941</v>
      </c>
      <c r="J639" s="52">
        <v>0</v>
      </c>
      <c r="K639" s="52">
        <v>0</v>
      </c>
      <c r="L639" s="52">
        <v>89.795400000000001</v>
      </c>
      <c r="M639" s="52">
        <v>15.65</v>
      </c>
      <c r="N639" s="52">
        <v>255.8</v>
      </c>
      <c r="O639" s="52">
        <v>7</v>
      </c>
      <c r="P639" s="2">
        <f t="shared" si="10"/>
        <v>183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94</v>
      </c>
      <c r="B640" s="1">
        <v>0.25</v>
      </c>
      <c r="C640" s="52">
        <v>2015</v>
      </c>
      <c r="D640" s="52">
        <v>1</v>
      </c>
      <c r="E640" s="52">
        <v>5</v>
      </c>
      <c r="F640" s="52">
        <v>1956686</v>
      </c>
      <c r="G640" s="52">
        <v>1956686</v>
      </c>
      <c r="H640" s="52">
        <v>262916</v>
      </c>
      <c r="I640" s="52">
        <v>262916</v>
      </c>
      <c r="J640" s="52">
        <v>0</v>
      </c>
      <c r="K640" s="52">
        <v>0</v>
      </c>
      <c r="L640" s="52">
        <v>89.433700000000002</v>
      </c>
      <c r="M640" s="52">
        <v>15.05</v>
      </c>
      <c r="N640" s="52">
        <v>51.39</v>
      </c>
      <c r="O640" s="52">
        <v>7</v>
      </c>
      <c r="P640" s="2">
        <f t="shared" si="10"/>
        <v>264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93</v>
      </c>
      <c r="B641" s="1">
        <v>0.20833333333333334</v>
      </c>
      <c r="C641" s="52">
        <v>2015</v>
      </c>
      <c r="D641" s="52">
        <v>1</v>
      </c>
      <c r="E641" s="52">
        <v>5</v>
      </c>
      <c r="F641" s="52">
        <v>1956422</v>
      </c>
      <c r="G641" s="52">
        <v>1956422</v>
      </c>
      <c r="H641" s="52">
        <v>262880</v>
      </c>
      <c r="I641" s="52">
        <v>262880</v>
      </c>
      <c r="J641" s="52">
        <v>0</v>
      </c>
      <c r="K641" s="52">
        <v>0</v>
      </c>
      <c r="L641" s="52">
        <v>92.844800000000006</v>
      </c>
      <c r="M641" s="52">
        <v>15.9</v>
      </c>
      <c r="N641" s="52">
        <v>0</v>
      </c>
      <c r="O641" s="52">
        <v>7</v>
      </c>
      <c r="P641" s="2">
        <f t="shared" si="10"/>
        <v>0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92</v>
      </c>
      <c r="B642" s="1">
        <v>0.16666666666666666</v>
      </c>
      <c r="C642" s="52">
        <v>2015</v>
      </c>
      <c r="D642" s="52">
        <v>1</v>
      </c>
      <c r="E642" s="52">
        <v>5</v>
      </c>
      <c r="F642" s="52">
        <v>1956422</v>
      </c>
      <c r="G642" s="52">
        <v>1956422</v>
      </c>
      <c r="H642" s="52">
        <v>262880</v>
      </c>
      <c r="I642" s="52">
        <v>262880</v>
      </c>
      <c r="J642" s="52">
        <v>0</v>
      </c>
      <c r="K642" s="52">
        <v>0</v>
      </c>
      <c r="L642" s="52">
        <v>92.844800000000006</v>
      </c>
      <c r="M642" s="52">
        <v>15.9</v>
      </c>
      <c r="N642" s="52">
        <v>0</v>
      </c>
      <c r="O642" s="52">
        <v>7</v>
      </c>
      <c r="P642" s="2">
        <f t="shared" si="10"/>
        <v>0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91</v>
      </c>
      <c r="B643" s="1">
        <v>0.125</v>
      </c>
      <c r="C643" s="52">
        <v>2015</v>
      </c>
      <c r="D643" s="52">
        <v>1</v>
      </c>
      <c r="E643" s="52">
        <v>5</v>
      </c>
      <c r="F643" s="52">
        <v>1956422</v>
      </c>
      <c r="G643" s="52">
        <v>1956422</v>
      </c>
      <c r="H643" s="52">
        <v>262880</v>
      </c>
      <c r="I643" s="52">
        <v>262880</v>
      </c>
      <c r="J643" s="52">
        <v>0</v>
      </c>
      <c r="K643" s="52">
        <v>0</v>
      </c>
      <c r="L643" s="52">
        <v>92.844800000000006</v>
      </c>
      <c r="M643" s="52">
        <v>15.9</v>
      </c>
      <c r="N643" s="52">
        <v>0</v>
      </c>
      <c r="O643" s="52">
        <v>7</v>
      </c>
      <c r="P643" s="2">
        <f t="shared" si="10"/>
        <v>0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90</v>
      </c>
      <c r="B644" s="1">
        <v>8.3333333333333329E-2</v>
      </c>
      <c r="C644" s="52">
        <v>2015</v>
      </c>
      <c r="D644" s="52">
        <v>1</v>
      </c>
      <c r="E644" s="52">
        <v>5</v>
      </c>
      <c r="F644" s="52">
        <v>1956422</v>
      </c>
      <c r="G644" s="52">
        <v>1956422</v>
      </c>
      <c r="H644" s="52">
        <v>262880</v>
      </c>
      <c r="I644" s="52">
        <v>262880</v>
      </c>
      <c r="J644" s="52">
        <v>0</v>
      </c>
      <c r="K644" s="52">
        <v>0</v>
      </c>
      <c r="L644" s="52">
        <v>92.844800000000006</v>
      </c>
      <c r="M644" s="52">
        <v>15.9</v>
      </c>
      <c r="N644" s="52">
        <v>0</v>
      </c>
      <c r="O644" s="52">
        <v>7</v>
      </c>
      <c r="P644" s="2">
        <f t="shared" si="10"/>
        <v>0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89</v>
      </c>
      <c r="B645" s="1">
        <v>4.1666666666666664E-2</v>
      </c>
      <c r="C645" s="52">
        <v>2015</v>
      </c>
      <c r="D645" s="52">
        <v>1</v>
      </c>
      <c r="E645" s="52">
        <v>5</v>
      </c>
      <c r="F645" s="52">
        <v>1956422</v>
      </c>
      <c r="G645" s="52">
        <v>1956422</v>
      </c>
      <c r="H645" s="52">
        <v>262880</v>
      </c>
      <c r="I645" s="52">
        <v>262880</v>
      </c>
      <c r="J645" s="52">
        <v>0</v>
      </c>
      <c r="K645" s="52">
        <v>0</v>
      </c>
      <c r="L645" s="52">
        <v>92.844800000000006</v>
      </c>
      <c r="M645" s="52">
        <v>15.9</v>
      </c>
      <c r="N645" s="52">
        <v>0</v>
      </c>
      <c r="O645" s="52">
        <v>7</v>
      </c>
      <c r="P645" s="2">
        <f t="shared" si="10"/>
        <v>0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88</v>
      </c>
      <c r="B646" s="1">
        <v>0</v>
      </c>
      <c r="C646" s="52">
        <v>2015</v>
      </c>
      <c r="D646" s="52">
        <v>1</v>
      </c>
      <c r="E646" s="52">
        <v>5</v>
      </c>
      <c r="F646" s="52">
        <v>1956422</v>
      </c>
      <c r="G646" s="52">
        <v>1956422</v>
      </c>
      <c r="H646" s="52">
        <v>262880</v>
      </c>
      <c r="I646" s="52">
        <v>262880</v>
      </c>
      <c r="J646" s="52">
        <v>0</v>
      </c>
      <c r="K646" s="52">
        <v>0</v>
      </c>
      <c r="L646" s="52">
        <v>92.844800000000006</v>
      </c>
      <c r="M646" s="52">
        <v>15.9</v>
      </c>
      <c r="N646" s="52">
        <v>0</v>
      </c>
      <c r="O646" s="52">
        <v>7</v>
      </c>
      <c r="P646" s="2">
        <f t="shared" si="10"/>
        <v>0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87</v>
      </c>
      <c r="B647" s="1">
        <v>0.95833333333333337</v>
      </c>
      <c r="C647" s="52">
        <v>2015</v>
      </c>
      <c r="D647" s="52">
        <v>1</v>
      </c>
      <c r="E647" s="52">
        <v>4</v>
      </c>
      <c r="F647" s="52">
        <v>1956422</v>
      </c>
      <c r="G647" s="52">
        <v>1956422</v>
      </c>
      <c r="H647" s="52">
        <v>262880</v>
      </c>
      <c r="I647" s="52">
        <v>262880</v>
      </c>
      <c r="J647" s="52">
        <v>0</v>
      </c>
      <c r="K647" s="52">
        <v>0</v>
      </c>
      <c r="L647" s="52">
        <v>92.844800000000006</v>
      </c>
      <c r="M647" s="52">
        <v>15.9</v>
      </c>
      <c r="N647" s="52">
        <v>0</v>
      </c>
      <c r="O647" s="52">
        <v>7</v>
      </c>
      <c r="P647" s="2">
        <f t="shared" si="10"/>
        <v>0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86</v>
      </c>
      <c r="B648" s="1">
        <v>0.91666666666666663</v>
      </c>
      <c r="C648" s="52">
        <v>2015</v>
      </c>
      <c r="D648" s="52">
        <v>1</v>
      </c>
      <c r="E648" s="52">
        <v>4</v>
      </c>
      <c r="F648" s="52">
        <v>1956422</v>
      </c>
      <c r="G648" s="52">
        <v>1956422</v>
      </c>
      <c r="H648" s="52">
        <v>262880</v>
      </c>
      <c r="I648" s="52">
        <v>262880</v>
      </c>
      <c r="J648" s="52">
        <v>0</v>
      </c>
      <c r="K648" s="52">
        <v>0</v>
      </c>
      <c r="L648" s="52">
        <v>92.844800000000006</v>
      </c>
      <c r="M648" s="52">
        <v>15.9</v>
      </c>
      <c r="N648" s="52">
        <v>0</v>
      </c>
      <c r="O648" s="52">
        <v>7</v>
      </c>
      <c r="P648" s="2">
        <f t="shared" si="10"/>
        <v>0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85</v>
      </c>
      <c r="B649" s="1">
        <v>0.875</v>
      </c>
      <c r="C649" s="52">
        <v>2015</v>
      </c>
      <c r="D649" s="52">
        <v>1</v>
      </c>
      <c r="E649" s="52">
        <v>4</v>
      </c>
      <c r="F649" s="52">
        <v>1956422</v>
      </c>
      <c r="G649" s="52">
        <v>1956422</v>
      </c>
      <c r="H649" s="52">
        <v>262880</v>
      </c>
      <c r="I649" s="52">
        <v>262880</v>
      </c>
      <c r="J649" s="52">
        <v>0</v>
      </c>
      <c r="K649" s="52">
        <v>0</v>
      </c>
      <c r="L649" s="52">
        <v>92.844800000000006</v>
      </c>
      <c r="M649" s="52">
        <v>15.9</v>
      </c>
      <c r="N649" s="52">
        <v>0</v>
      </c>
      <c r="O649" s="52">
        <v>7</v>
      </c>
      <c r="P649" s="2">
        <f t="shared" si="10"/>
        <v>0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84</v>
      </c>
      <c r="B650" s="1">
        <v>0.83333333333333337</v>
      </c>
      <c r="C650" s="52">
        <v>2015</v>
      </c>
      <c r="D650" s="52">
        <v>1</v>
      </c>
      <c r="E650" s="52">
        <v>4</v>
      </c>
      <c r="F650" s="52">
        <v>1956422</v>
      </c>
      <c r="G650" s="52">
        <v>1956422</v>
      </c>
      <c r="H650" s="52">
        <v>262880</v>
      </c>
      <c r="I650" s="52">
        <v>262880</v>
      </c>
      <c r="J650" s="52">
        <v>0</v>
      </c>
      <c r="K650" s="52">
        <v>0</v>
      </c>
      <c r="L650" s="52">
        <v>92.844800000000006</v>
      </c>
      <c r="M650" s="52">
        <v>15.9</v>
      </c>
      <c r="N650" s="52">
        <v>0</v>
      </c>
      <c r="O650" s="52">
        <v>7</v>
      </c>
      <c r="P650" s="2">
        <f t="shared" si="10"/>
        <v>0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83</v>
      </c>
      <c r="B651" s="1">
        <v>0.79166666666666663</v>
      </c>
      <c r="C651" s="52">
        <v>2015</v>
      </c>
      <c r="D651" s="52">
        <v>1</v>
      </c>
      <c r="E651" s="52">
        <v>4</v>
      </c>
      <c r="F651" s="52">
        <v>1956422</v>
      </c>
      <c r="G651" s="52">
        <v>1956422</v>
      </c>
      <c r="H651" s="52">
        <v>262880</v>
      </c>
      <c r="I651" s="52">
        <v>262880</v>
      </c>
      <c r="J651" s="52">
        <v>0</v>
      </c>
      <c r="K651" s="52">
        <v>0</v>
      </c>
      <c r="L651" s="52">
        <v>92.844800000000006</v>
      </c>
      <c r="M651" s="52">
        <v>15.9</v>
      </c>
      <c r="N651" s="52">
        <v>0</v>
      </c>
      <c r="O651" s="52">
        <v>7</v>
      </c>
      <c r="P651" s="2">
        <f t="shared" si="10"/>
        <v>0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82</v>
      </c>
      <c r="B652" s="1">
        <v>0.75</v>
      </c>
      <c r="C652" s="52">
        <v>2015</v>
      </c>
      <c r="D652" s="52">
        <v>1</v>
      </c>
      <c r="E652" s="52">
        <v>4</v>
      </c>
      <c r="F652" s="52">
        <v>1956422</v>
      </c>
      <c r="G652" s="52">
        <v>1956422</v>
      </c>
      <c r="H652" s="52">
        <v>262880</v>
      </c>
      <c r="I652" s="52">
        <v>262880</v>
      </c>
      <c r="J652" s="52">
        <v>0</v>
      </c>
      <c r="K652" s="52">
        <v>0</v>
      </c>
      <c r="L652" s="52">
        <v>92.844800000000006</v>
      </c>
      <c r="M652" s="52">
        <v>15.9</v>
      </c>
      <c r="N652" s="52">
        <v>22.41</v>
      </c>
      <c r="O652" s="52">
        <v>7</v>
      </c>
      <c r="P652" s="2">
        <f t="shared" si="10"/>
        <v>8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81</v>
      </c>
      <c r="B653" s="1">
        <v>0.70833333333333337</v>
      </c>
      <c r="C653" s="52">
        <v>2015</v>
      </c>
      <c r="D653" s="52">
        <v>1</v>
      </c>
      <c r="E653" s="52">
        <v>4</v>
      </c>
      <c r="F653" s="52">
        <v>1956414</v>
      </c>
      <c r="G653" s="52">
        <v>1956414</v>
      </c>
      <c r="H653" s="52">
        <v>262879</v>
      </c>
      <c r="I653" s="52">
        <v>262879</v>
      </c>
      <c r="J653" s="52">
        <v>0</v>
      </c>
      <c r="K653" s="52">
        <v>0</v>
      </c>
      <c r="L653" s="52">
        <v>91.814800000000005</v>
      </c>
      <c r="M653" s="52">
        <v>17.86</v>
      </c>
      <c r="N653" s="52">
        <v>146.65</v>
      </c>
      <c r="O653" s="52">
        <v>7</v>
      </c>
      <c r="P653" s="2">
        <f t="shared" si="10"/>
        <v>29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80</v>
      </c>
      <c r="B654" s="1">
        <v>0.66666666666666663</v>
      </c>
      <c r="C654" s="52">
        <v>2015</v>
      </c>
      <c r="D654" s="52">
        <v>1</v>
      </c>
      <c r="E654" s="52">
        <v>4</v>
      </c>
      <c r="F654" s="52">
        <v>1956385</v>
      </c>
      <c r="G654" s="52">
        <v>1956385</v>
      </c>
      <c r="H654" s="52">
        <v>262875</v>
      </c>
      <c r="I654" s="52">
        <v>262875</v>
      </c>
      <c r="J654" s="52">
        <v>0</v>
      </c>
      <c r="K654" s="52">
        <v>0</v>
      </c>
      <c r="L654" s="52">
        <v>90.958399999999997</v>
      </c>
      <c r="M654" s="52">
        <v>18.79</v>
      </c>
      <c r="N654" s="52">
        <v>0</v>
      </c>
      <c r="O654" s="52">
        <v>7</v>
      </c>
      <c r="P654" s="2">
        <f t="shared" si="10"/>
        <v>132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79</v>
      </c>
      <c r="B655" s="1">
        <v>0.625</v>
      </c>
      <c r="C655" s="52">
        <v>2015</v>
      </c>
      <c r="D655" s="52">
        <v>1</v>
      </c>
      <c r="E655" s="52">
        <v>4</v>
      </c>
      <c r="F655" s="52">
        <v>1956253</v>
      </c>
      <c r="G655" s="52">
        <v>1956253</v>
      </c>
      <c r="H655" s="52">
        <v>262857</v>
      </c>
      <c r="I655" s="52">
        <v>262857</v>
      </c>
      <c r="J655" s="52">
        <v>0</v>
      </c>
      <c r="K655" s="52">
        <v>0</v>
      </c>
      <c r="L655" s="52">
        <v>90.858400000000003</v>
      </c>
      <c r="M655" s="52">
        <v>18</v>
      </c>
      <c r="N655" s="52">
        <v>0</v>
      </c>
      <c r="O655" s="52">
        <v>7</v>
      </c>
      <c r="P655" s="2">
        <f t="shared" si="10"/>
        <v>0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78</v>
      </c>
      <c r="B656" s="1">
        <v>0.58333333333333337</v>
      </c>
      <c r="C656" s="52">
        <v>2015</v>
      </c>
      <c r="D656" s="52">
        <v>1</v>
      </c>
      <c r="E656" s="52">
        <v>4</v>
      </c>
      <c r="F656" s="52">
        <v>1956253</v>
      </c>
      <c r="G656" s="52">
        <v>1956253</v>
      </c>
      <c r="H656" s="52">
        <v>262857</v>
      </c>
      <c r="I656" s="52">
        <v>262857</v>
      </c>
      <c r="J656" s="52">
        <v>0</v>
      </c>
      <c r="K656" s="52">
        <v>0</v>
      </c>
      <c r="L656" s="52">
        <v>90.858400000000003</v>
      </c>
      <c r="M656" s="52">
        <v>18</v>
      </c>
      <c r="N656" s="52">
        <v>0</v>
      </c>
      <c r="O656" s="52">
        <v>7</v>
      </c>
      <c r="P656" s="2">
        <f t="shared" si="10"/>
        <v>0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77</v>
      </c>
      <c r="B657" s="1">
        <v>0.54166666666666663</v>
      </c>
      <c r="C657" s="52">
        <v>2015</v>
      </c>
      <c r="D657" s="52">
        <v>1</v>
      </c>
      <c r="E657" s="52">
        <v>4</v>
      </c>
      <c r="F657" s="52">
        <v>1956253</v>
      </c>
      <c r="G657" s="52">
        <v>1956253</v>
      </c>
      <c r="H657" s="52">
        <v>262857</v>
      </c>
      <c r="I657" s="52">
        <v>262857</v>
      </c>
      <c r="J657" s="52">
        <v>0</v>
      </c>
      <c r="K657" s="52">
        <v>0</v>
      </c>
      <c r="L657" s="52">
        <v>90.858400000000003</v>
      </c>
      <c r="M657" s="52">
        <v>18</v>
      </c>
      <c r="N657" s="52">
        <v>102.52</v>
      </c>
      <c r="O657" s="52">
        <v>7</v>
      </c>
      <c r="P657" s="2">
        <f t="shared" si="10"/>
        <v>15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76</v>
      </c>
      <c r="B658" s="1">
        <v>0.5</v>
      </c>
      <c r="C658" s="52">
        <v>2015</v>
      </c>
      <c r="D658" s="52">
        <v>1</v>
      </c>
      <c r="E658" s="52">
        <v>4</v>
      </c>
      <c r="F658" s="52">
        <v>1956238</v>
      </c>
      <c r="G658" s="52">
        <v>1956238</v>
      </c>
      <c r="H658" s="52">
        <v>262855</v>
      </c>
      <c r="I658" s="52">
        <v>262855</v>
      </c>
      <c r="J658" s="52">
        <v>0</v>
      </c>
      <c r="K658" s="52">
        <v>0</v>
      </c>
      <c r="L658" s="52">
        <v>90.112799999999993</v>
      </c>
      <c r="M658" s="52">
        <v>16.75</v>
      </c>
      <c r="N658" s="52">
        <v>0</v>
      </c>
      <c r="O658" s="52">
        <v>7</v>
      </c>
      <c r="P658" s="2">
        <f t="shared" si="10"/>
        <v>88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75</v>
      </c>
      <c r="B659" s="1">
        <v>0.45833333333333331</v>
      </c>
      <c r="C659" s="52">
        <v>2015</v>
      </c>
      <c r="D659" s="52">
        <v>1</v>
      </c>
      <c r="E659" s="52">
        <v>4</v>
      </c>
      <c r="F659" s="52">
        <v>1956150</v>
      </c>
      <c r="G659" s="52">
        <v>1956150</v>
      </c>
      <c r="H659" s="52">
        <v>262843</v>
      </c>
      <c r="I659" s="52">
        <v>262843</v>
      </c>
      <c r="J659" s="52">
        <v>0</v>
      </c>
      <c r="K659" s="52">
        <v>0</v>
      </c>
      <c r="L659" s="52">
        <v>89.964100000000002</v>
      </c>
      <c r="M659" s="52">
        <v>17.82</v>
      </c>
      <c r="N659" s="52">
        <v>0</v>
      </c>
      <c r="O659" s="52">
        <v>7</v>
      </c>
      <c r="P659" s="2">
        <f t="shared" si="10"/>
        <v>0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74</v>
      </c>
      <c r="B660" s="1">
        <v>0.41666666666666669</v>
      </c>
      <c r="C660" s="52">
        <v>2015</v>
      </c>
      <c r="D660" s="52">
        <v>1</v>
      </c>
      <c r="E660" s="52">
        <v>4</v>
      </c>
      <c r="F660" s="52">
        <v>1956150</v>
      </c>
      <c r="G660" s="52">
        <v>1956150</v>
      </c>
      <c r="H660" s="52">
        <v>262843</v>
      </c>
      <c r="I660" s="52">
        <v>262843</v>
      </c>
      <c r="J660" s="52">
        <v>0</v>
      </c>
      <c r="K660" s="52">
        <v>0</v>
      </c>
      <c r="L660" s="52">
        <v>89.964100000000002</v>
      </c>
      <c r="M660" s="52">
        <v>17.82</v>
      </c>
      <c r="N660" s="52">
        <v>0</v>
      </c>
      <c r="O660" s="52">
        <v>7</v>
      </c>
      <c r="P660" s="2">
        <f t="shared" si="10"/>
        <v>0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73</v>
      </c>
      <c r="B661" s="1">
        <v>0.375</v>
      </c>
      <c r="C661" s="52">
        <v>2015</v>
      </c>
      <c r="D661" s="52">
        <v>1</v>
      </c>
      <c r="E661" s="52">
        <v>4</v>
      </c>
      <c r="F661" s="52">
        <v>1956150</v>
      </c>
      <c r="G661" s="52">
        <v>1956150</v>
      </c>
      <c r="H661" s="52">
        <v>262843</v>
      </c>
      <c r="I661" s="52">
        <v>262843</v>
      </c>
      <c r="J661" s="52">
        <v>0</v>
      </c>
      <c r="K661" s="52">
        <v>0</v>
      </c>
      <c r="L661" s="52">
        <v>89.964100000000002</v>
      </c>
      <c r="M661" s="52">
        <v>17.82</v>
      </c>
      <c r="N661" s="52">
        <v>0</v>
      </c>
      <c r="O661" s="52">
        <v>7</v>
      </c>
      <c r="P661" s="2">
        <f t="shared" si="10"/>
        <v>0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72</v>
      </c>
      <c r="B662" s="1">
        <v>0.33333333333333331</v>
      </c>
      <c r="C662" s="52">
        <v>2015</v>
      </c>
      <c r="D662" s="52">
        <v>1</v>
      </c>
      <c r="E662" s="52">
        <v>4</v>
      </c>
      <c r="F662" s="52">
        <v>1956150</v>
      </c>
      <c r="G662" s="52">
        <v>1956150</v>
      </c>
      <c r="H662" s="52">
        <v>262843</v>
      </c>
      <c r="I662" s="52">
        <v>262843</v>
      </c>
      <c r="J662" s="52">
        <v>0</v>
      </c>
      <c r="K662" s="52">
        <v>0</v>
      </c>
      <c r="L662" s="52">
        <v>89.964100000000002</v>
      </c>
      <c r="M662" s="52">
        <v>17.82</v>
      </c>
      <c r="N662" s="52">
        <v>0</v>
      </c>
      <c r="O662" s="52">
        <v>7</v>
      </c>
      <c r="P662" s="2">
        <f t="shared" si="10"/>
        <v>0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71</v>
      </c>
      <c r="B663" s="1">
        <v>0.29166666666666669</v>
      </c>
      <c r="C663" s="52">
        <v>2015</v>
      </c>
      <c r="D663" s="52">
        <v>1</v>
      </c>
      <c r="E663" s="52">
        <v>4</v>
      </c>
      <c r="F663" s="52">
        <v>1956150</v>
      </c>
      <c r="G663" s="52">
        <v>1956150</v>
      </c>
      <c r="H663" s="52">
        <v>262843</v>
      </c>
      <c r="I663" s="52">
        <v>262843</v>
      </c>
      <c r="J663" s="52">
        <v>0</v>
      </c>
      <c r="K663" s="52">
        <v>0</v>
      </c>
      <c r="L663" s="52">
        <v>89.964100000000002</v>
      </c>
      <c r="M663" s="52">
        <v>17.82</v>
      </c>
      <c r="N663" s="52">
        <v>0</v>
      </c>
      <c r="O663" s="52">
        <v>7</v>
      </c>
      <c r="P663" s="2">
        <f t="shared" si="10"/>
        <v>0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70</v>
      </c>
      <c r="B664" s="1">
        <v>0.25</v>
      </c>
      <c r="C664" s="52">
        <v>2015</v>
      </c>
      <c r="D664" s="52">
        <v>1</v>
      </c>
      <c r="E664" s="52">
        <v>4</v>
      </c>
      <c r="F664" s="52">
        <v>1956150</v>
      </c>
      <c r="G664" s="52">
        <v>1956150</v>
      </c>
      <c r="H664" s="52">
        <v>262843</v>
      </c>
      <c r="I664" s="52">
        <v>262843</v>
      </c>
      <c r="J664" s="52">
        <v>0</v>
      </c>
      <c r="K664" s="52">
        <v>0</v>
      </c>
      <c r="L664" s="52">
        <v>89.964100000000002</v>
      </c>
      <c r="M664" s="52">
        <v>17.82</v>
      </c>
      <c r="N664" s="52">
        <v>0</v>
      </c>
      <c r="O664" s="52">
        <v>7</v>
      </c>
      <c r="P664" s="2">
        <f t="shared" si="10"/>
        <v>0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69</v>
      </c>
      <c r="B665" s="1">
        <v>0.20833333333333334</v>
      </c>
      <c r="C665" s="52">
        <v>2015</v>
      </c>
      <c r="D665" s="52">
        <v>1</v>
      </c>
      <c r="E665" s="52">
        <v>4</v>
      </c>
      <c r="F665" s="52">
        <v>1956150</v>
      </c>
      <c r="G665" s="52">
        <v>1956150</v>
      </c>
      <c r="H665" s="52">
        <v>262843</v>
      </c>
      <c r="I665" s="52">
        <v>262843</v>
      </c>
      <c r="J665" s="52">
        <v>0</v>
      </c>
      <c r="K665" s="52">
        <v>0</v>
      </c>
      <c r="L665" s="52">
        <v>89.964100000000002</v>
      </c>
      <c r="M665" s="52">
        <v>17.82</v>
      </c>
      <c r="N665" s="52">
        <v>0</v>
      </c>
      <c r="O665" s="52">
        <v>7</v>
      </c>
      <c r="P665" s="2">
        <f t="shared" si="10"/>
        <v>0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68</v>
      </c>
      <c r="B666" s="1">
        <v>0.16666666666666666</v>
      </c>
      <c r="C666" s="52">
        <v>2015</v>
      </c>
      <c r="D666" s="52">
        <v>1</v>
      </c>
      <c r="E666" s="52">
        <v>4</v>
      </c>
      <c r="F666" s="52">
        <v>1956150</v>
      </c>
      <c r="G666" s="52">
        <v>1956150</v>
      </c>
      <c r="H666" s="52">
        <v>262843</v>
      </c>
      <c r="I666" s="52">
        <v>262843</v>
      </c>
      <c r="J666" s="52">
        <v>0</v>
      </c>
      <c r="K666" s="52">
        <v>0</v>
      </c>
      <c r="L666" s="52">
        <v>89.964100000000002</v>
      </c>
      <c r="M666" s="52">
        <v>17.82</v>
      </c>
      <c r="N666" s="52">
        <v>0</v>
      </c>
      <c r="O666" s="52">
        <v>7</v>
      </c>
      <c r="P666" s="2">
        <f t="shared" si="10"/>
        <v>0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67</v>
      </c>
      <c r="B667" s="1">
        <v>0.125</v>
      </c>
      <c r="C667" s="52">
        <v>2015</v>
      </c>
      <c r="D667" s="52">
        <v>1</v>
      </c>
      <c r="E667" s="52">
        <v>4</v>
      </c>
      <c r="F667" s="52">
        <v>1956150</v>
      </c>
      <c r="G667" s="52">
        <v>1956150</v>
      </c>
      <c r="H667" s="52">
        <v>262843</v>
      </c>
      <c r="I667" s="52">
        <v>262843</v>
      </c>
      <c r="J667" s="52">
        <v>0</v>
      </c>
      <c r="K667" s="52">
        <v>0</v>
      </c>
      <c r="L667" s="52">
        <v>89.964100000000002</v>
      </c>
      <c r="M667" s="52">
        <v>17.82</v>
      </c>
      <c r="N667" s="52">
        <v>0</v>
      </c>
      <c r="O667" s="52">
        <v>7</v>
      </c>
      <c r="P667" s="2">
        <f t="shared" si="10"/>
        <v>0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66</v>
      </c>
      <c r="B668" s="1">
        <v>8.3333333333333329E-2</v>
      </c>
      <c r="C668" s="52">
        <v>2015</v>
      </c>
      <c r="D668" s="52">
        <v>1</v>
      </c>
      <c r="E668" s="52">
        <v>4</v>
      </c>
      <c r="F668" s="52">
        <v>1956150</v>
      </c>
      <c r="G668" s="52">
        <v>1956150</v>
      </c>
      <c r="H668" s="52">
        <v>262843</v>
      </c>
      <c r="I668" s="52">
        <v>262843</v>
      </c>
      <c r="J668" s="52">
        <v>0</v>
      </c>
      <c r="K668" s="52">
        <v>0</v>
      </c>
      <c r="L668" s="52">
        <v>89.964100000000002</v>
      </c>
      <c r="M668" s="52">
        <v>17.82</v>
      </c>
      <c r="N668" s="52">
        <v>0</v>
      </c>
      <c r="O668" s="52">
        <v>7</v>
      </c>
      <c r="P668" s="2">
        <f t="shared" si="10"/>
        <v>0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65</v>
      </c>
      <c r="B669" s="1">
        <v>4.1666666666666664E-2</v>
      </c>
      <c r="C669" s="52">
        <v>2015</v>
      </c>
      <c r="D669" s="52">
        <v>1</v>
      </c>
      <c r="E669" s="52">
        <v>4</v>
      </c>
      <c r="F669" s="52">
        <v>1956150</v>
      </c>
      <c r="G669" s="52">
        <v>1956150</v>
      </c>
      <c r="H669" s="52">
        <v>262843</v>
      </c>
      <c r="I669" s="52">
        <v>262843</v>
      </c>
      <c r="J669" s="52">
        <v>0</v>
      </c>
      <c r="K669" s="52">
        <v>0</v>
      </c>
      <c r="L669" s="52">
        <v>89.964100000000002</v>
      </c>
      <c r="M669" s="52">
        <v>17.82</v>
      </c>
      <c r="N669" s="52">
        <v>0</v>
      </c>
      <c r="O669" s="52">
        <v>7</v>
      </c>
      <c r="P669" s="2">
        <f t="shared" si="10"/>
        <v>0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64</v>
      </c>
      <c r="B670" s="1">
        <v>0</v>
      </c>
      <c r="C670" s="52">
        <v>2015</v>
      </c>
      <c r="D670" s="52">
        <v>1</v>
      </c>
      <c r="E670" s="52">
        <v>4</v>
      </c>
      <c r="F670" s="52">
        <v>1956150</v>
      </c>
      <c r="G670" s="52">
        <v>1956150</v>
      </c>
      <c r="H670" s="52">
        <v>262843</v>
      </c>
      <c r="I670" s="52">
        <v>262843</v>
      </c>
      <c r="J670" s="52">
        <v>0</v>
      </c>
      <c r="K670" s="52">
        <v>0</v>
      </c>
      <c r="L670" s="52">
        <v>89.964100000000002</v>
      </c>
      <c r="M670" s="52">
        <v>17.82</v>
      </c>
      <c r="N670" s="52">
        <v>0</v>
      </c>
      <c r="O670" s="52">
        <v>7</v>
      </c>
      <c r="P670" s="2">
        <f t="shared" si="10"/>
        <v>0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63</v>
      </c>
      <c r="B671" s="1">
        <v>0.95833333333333337</v>
      </c>
      <c r="C671" s="52">
        <v>2015</v>
      </c>
      <c r="D671" s="52">
        <v>1</v>
      </c>
      <c r="E671" s="52">
        <v>3</v>
      </c>
      <c r="F671" s="52">
        <v>1956150</v>
      </c>
      <c r="G671" s="52">
        <v>1956150</v>
      </c>
      <c r="H671" s="52">
        <v>262843</v>
      </c>
      <c r="I671" s="52">
        <v>262843</v>
      </c>
      <c r="J671" s="52">
        <v>0</v>
      </c>
      <c r="K671" s="52">
        <v>0</v>
      </c>
      <c r="L671" s="52">
        <v>89.964100000000002</v>
      </c>
      <c r="M671" s="52">
        <v>17.82</v>
      </c>
      <c r="N671" s="52">
        <v>0</v>
      </c>
      <c r="O671" s="52">
        <v>7</v>
      </c>
      <c r="P671" s="2">
        <f t="shared" si="10"/>
        <v>0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62</v>
      </c>
      <c r="B672" s="1">
        <v>0.91666666666666663</v>
      </c>
      <c r="C672" s="52">
        <v>2015</v>
      </c>
      <c r="D672" s="52">
        <v>1</v>
      </c>
      <c r="E672" s="52">
        <v>3</v>
      </c>
      <c r="F672" s="52">
        <v>1956150</v>
      </c>
      <c r="G672" s="52">
        <v>1956150</v>
      </c>
      <c r="H672" s="52">
        <v>262843</v>
      </c>
      <c r="I672" s="52">
        <v>262843</v>
      </c>
      <c r="J672" s="52">
        <v>0</v>
      </c>
      <c r="K672" s="52">
        <v>0</v>
      </c>
      <c r="L672" s="52">
        <v>89.964100000000002</v>
      </c>
      <c r="M672" s="52">
        <v>17.82</v>
      </c>
      <c r="N672" s="52">
        <v>0</v>
      </c>
      <c r="O672" s="52">
        <v>7</v>
      </c>
      <c r="P672" s="2">
        <f t="shared" si="10"/>
        <v>0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61</v>
      </c>
      <c r="B673" s="1">
        <v>0.875</v>
      </c>
      <c r="C673" s="52">
        <v>2015</v>
      </c>
      <c r="D673" s="52">
        <v>1</v>
      </c>
      <c r="E673" s="52">
        <v>3</v>
      </c>
      <c r="F673" s="52">
        <v>1956150</v>
      </c>
      <c r="G673" s="52">
        <v>1956150</v>
      </c>
      <c r="H673" s="52">
        <v>262843</v>
      </c>
      <c r="I673" s="52">
        <v>262843</v>
      </c>
      <c r="J673" s="52">
        <v>0</v>
      </c>
      <c r="K673" s="52">
        <v>0</v>
      </c>
      <c r="L673" s="52">
        <v>89.964100000000002</v>
      </c>
      <c r="M673" s="52">
        <v>17.82</v>
      </c>
      <c r="N673" s="52">
        <v>0</v>
      </c>
      <c r="O673" s="52">
        <v>7</v>
      </c>
      <c r="P673" s="2">
        <f t="shared" si="10"/>
        <v>0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60</v>
      </c>
      <c r="B674" s="1">
        <v>0.83333333333333337</v>
      </c>
      <c r="C674" s="52">
        <v>2015</v>
      </c>
      <c r="D674" s="52">
        <v>1</v>
      </c>
      <c r="E674" s="52">
        <v>3</v>
      </c>
      <c r="F674" s="52">
        <v>1956150</v>
      </c>
      <c r="G674" s="52">
        <v>1956150</v>
      </c>
      <c r="H674" s="52">
        <v>262843</v>
      </c>
      <c r="I674" s="52">
        <v>262843</v>
      </c>
      <c r="J674" s="52">
        <v>0</v>
      </c>
      <c r="K674" s="52">
        <v>0</v>
      </c>
      <c r="L674" s="52">
        <v>89.964100000000002</v>
      </c>
      <c r="M674" s="52">
        <v>17.82</v>
      </c>
      <c r="N674" s="52">
        <v>0</v>
      </c>
      <c r="O674" s="52">
        <v>7</v>
      </c>
      <c r="P674" s="2">
        <f t="shared" si="10"/>
        <v>0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59</v>
      </c>
      <c r="B675" s="1">
        <v>0.79166666666666663</v>
      </c>
      <c r="C675" s="52">
        <v>2015</v>
      </c>
      <c r="D675" s="52">
        <v>1</v>
      </c>
      <c r="E675" s="52">
        <v>3</v>
      </c>
      <c r="F675" s="52">
        <v>1956150</v>
      </c>
      <c r="G675" s="52">
        <v>1956150</v>
      </c>
      <c r="H675" s="52">
        <v>262843</v>
      </c>
      <c r="I675" s="52">
        <v>262843</v>
      </c>
      <c r="J675" s="52">
        <v>0</v>
      </c>
      <c r="K675" s="52">
        <v>0</v>
      </c>
      <c r="L675" s="52">
        <v>89.964100000000002</v>
      </c>
      <c r="M675" s="52">
        <v>17.82</v>
      </c>
      <c r="N675" s="52">
        <v>0</v>
      </c>
      <c r="O675" s="52">
        <v>7</v>
      </c>
      <c r="P675" s="2">
        <f t="shared" si="10"/>
        <v>0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58</v>
      </c>
      <c r="B676" s="1">
        <v>0.75</v>
      </c>
      <c r="C676" s="52">
        <v>2015</v>
      </c>
      <c r="D676" s="52">
        <v>1</v>
      </c>
      <c r="E676" s="52">
        <v>3</v>
      </c>
      <c r="F676" s="52">
        <v>1956150</v>
      </c>
      <c r="G676" s="52">
        <v>1956150</v>
      </c>
      <c r="H676" s="52">
        <v>262843</v>
      </c>
      <c r="I676" s="52">
        <v>262843</v>
      </c>
      <c r="J676" s="52">
        <v>0</v>
      </c>
      <c r="K676" s="52">
        <v>0</v>
      </c>
      <c r="L676" s="52">
        <v>89.964100000000002</v>
      </c>
      <c r="M676" s="52">
        <v>17.82</v>
      </c>
      <c r="N676" s="52">
        <v>21.9</v>
      </c>
      <c r="O676" s="52">
        <v>7</v>
      </c>
      <c r="P676" s="2">
        <f t="shared" si="10"/>
        <v>0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57</v>
      </c>
      <c r="B677" s="1">
        <v>0.70833333333333337</v>
      </c>
      <c r="C677" s="52">
        <v>2015</v>
      </c>
      <c r="D677" s="52">
        <v>1</v>
      </c>
      <c r="E677" s="52">
        <v>3</v>
      </c>
      <c r="F677" s="52">
        <v>1956150</v>
      </c>
      <c r="G677" s="52">
        <v>1956150</v>
      </c>
      <c r="H677" s="52">
        <v>262843</v>
      </c>
      <c r="I677" s="52">
        <v>262843</v>
      </c>
      <c r="J677" s="52">
        <v>0</v>
      </c>
      <c r="K677" s="52">
        <v>0</v>
      </c>
      <c r="L677" s="52">
        <v>89.964100000000002</v>
      </c>
      <c r="M677" s="52">
        <v>17.82</v>
      </c>
      <c r="N677" s="52">
        <v>195.73</v>
      </c>
      <c r="O677" s="52">
        <v>7</v>
      </c>
      <c r="P677" s="2">
        <f t="shared" si="10"/>
        <v>58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56</v>
      </c>
      <c r="B678" s="1">
        <v>0.66666666666666663</v>
      </c>
      <c r="C678" s="52">
        <v>2015</v>
      </c>
      <c r="D678" s="52">
        <v>1</v>
      </c>
      <c r="E678" s="52">
        <v>3</v>
      </c>
      <c r="F678" s="52">
        <v>1956092</v>
      </c>
      <c r="G678" s="52">
        <v>1956092</v>
      </c>
      <c r="H678" s="52">
        <v>262835</v>
      </c>
      <c r="I678" s="52">
        <v>262835</v>
      </c>
      <c r="J678" s="52">
        <v>0</v>
      </c>
      <c r="K678" s="52">
        <v>0</v>
      </c>
      <c r="L678" s="52">
        <v>89.771100000000004</v>
      </c>
      <c r="M678" s="52">
        <v>18.47</v>
      </c>
      <c r="N678" s="52">
        <v>210.05</v>
      </c>
      <c r="O678" s="52">
        <v>7</v>
      </c>
      <c r="P678" s="2">
        <f t="shared" si="10"/>
        <v>224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55</v>
      </c>
      <c r="B679" s="1">
        <v>0.625</v>
      </c>
      <c r="C679" s="52">
        <v>2015</v>
      </c>
      <c r="D679" s="52">
        <v>1</v>
      </c>
      <c r="E679" s="52">
        <v>3</v>
      </c>
      <c r="F679" s="52">
        <v>1955868</v>
      </c>
      <c r="G679" s="52">
        <v>1955868</v>
      </c>
      <c r="H679" s="52">
        <v>262804</v>
      </c>
      <c r="I679" s="52">
        <v>262804</v>
      </c>
      <c r="J679" s="52">
        <v>0</v>
      </c>
      <c r="K679" s="52">
        <v>0</v>
      </c>
      <c r="L679" s="52">
        <v>89.661299999999997</v>
      </c>
      <c r="M679" s="52">
        <v>18.68</v>
      </c>
      <c r="N679" s="52">
        <v>223.81</v>
      </c>
      <c r="O679" s="52">
        <v>7</v>
      </c>
      <c r="P679" s="2">
        <f t="shared" si="10"/>
        <v>217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54</v>
      </c>
      <c r="B680" s="1">
        <v>0.58333333333333337</v>
      </c>
      <c r="C680" s="52">
        <v>2015</v>
      </c>
      <c r="D680" s="52">
        <v>1</v>
      </c>
      <c r="E680" s="52">
        <v>3</v>
      </c>
      <c r="F680" s="52">
        <v>1955651</v>
      </c>
      <c r="G680" s="52">
        <v>1955651</v>
      </c>
      <c r="H680" s="52">
        <v>262774</v>
      </c>
      <c r="I680" s="52">
        <v>262774</v>
      </c>
      <c r="J680" s="52">
        <v>0</v>
      </c>
      <c r="K680" s="52">
        <v>0</v>
      </c>
      <c r="L680" s="52">
        <v>89.515500000000003</v>
      </c>
      <c r="M680" s="52">
        <v>18.84</v>
      </c>
      <c r="N680" s="52">
        <v>236.72</v>
      </c>
      <c r="O680" s="52">
        <v>7</v>
      </c>
      <c r="P680" s="2">
        <f t="shared" si="10"/>
        <v>217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53</v>
      </c>
      <c r="B681" s="1">
        <v>0.54166666666666663</v>
      </c>
      <c r="C681" s="52">
        <v>2015</v>
      </c>
      <c r="D681" s="52">
        <v>1</v>
      </c>
      <c r="E681" s="52">
        <v>3</v>
      </c>
      <c r="F681" s="52">
        <v>1955434</v>
      </c>
      <c r="G681" s="52">
        <v>1955434</v>
      </c>
      <c r="H681" s="52">
        <v>262744</v>
      </c>
      <c r="I681" s="52">
        <v>262744</v>
      </c>
      <c r="J681" s="52">
        <v>0</v>
      </c>
      <c r="K681" s="52">
        <v>0</v>
      </c>
      <c r="L681" s="52">
        <v>88.936599999999999</v>
      </c>
      <c r="M681" s="52">
        <v>18.77</v>
      </c>
      <c r="N681" s="52">
        <v>224.52</v>
      </c>
      <c r="O681" s="52">
        <v>7</v>
      </c>
      <c r="P681" s="2">
        <f t="shared" si="10"/>
        <v>237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52</v>
      </c>
      <c r="B682" s="1">
        <v>0.5</v>
      </c>
      <c r="C682" s="52">
        <v>2015</v>
      </c>
      <c r="D682" s="52">
        <v>1</v>
      </c>
      <c r="E682" s="52">
        <v>3</v>
      </c>
      <c r="F682" s="52">
        <v>1955197</v>
      </c>
      <c r="G682" s="52">
        <v>1955197</v>
      </c>
      <c r="H682" s="52">
        <v>262711</v>
      </c>
      <c r="I682" s="52">
        <v>262711</v>
      </c>
      <c r="J682" s="52">
        <v>0</v>
      </c>
      <c r="K682" s="52">
        <v>0</v>
      </c>
      <c r="L682" s="52">
        <v>89.914699999999996</v>
      </c>
      <c r="M682" s="52">
        <v>18.59</v>
      </c>
      <c r="N682" s="52">
        <v>267.45</v>
      </c>
      <c r="O682" s="52">
        <v>7</v>
      </c>
      <c r="P682" s="2">
        <f t="shared" si="10"/>
        <v>225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51</v>
      </c>
      <c r="B683" s="1">
        <v>0.45833333333333331</v>
      </c>
      <c r="C683" s="52">
        <v>2015</v>
      </c>
      <c r="D683" s="52">
        <v>1</v>
      </c>
      <c r="E683" s="52">
        <v>3</v>
      </c>
      <c r="F683" s="52">
        <v>1954972</v>
      </c>
      <c r="G683" s="52">
        <v>1954972</v>
      </c>
      <c r="H683" s="52">
        <v>262680</v>
      </c>
      <c r="I683" s="52">
        <v>262680</v>
      </c>
      <c r="J683" s="52">
        <v>0</v>
      </c>
      <c r="K683" s="52">
        <v>0</v>
      </c>
      <c r="L683" s="52">
        <v>89.561199999999999</v>
      </c>
      <c r="M683" s="52">
        <v>18.23</v>
      </c>
      <c r="N683" s="52">
        <v>269.02</v>
      </c>
      <c r="O683" s="52">
        <v>7</v>
      </c>
      <c r="P683" s="2">
        <f t="shared" si="10"/>
        <v>275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50</v>
      </c>
      <c r="B684" s="1">
        <v>0.41666666666666669</v>
      </c>
      <c r="C684" s="52">
        <v>2015</v>
      </c>
      <c r="D684" s="52">
        <v>1</v>
      </c>
      <c r="E684" s="52">
        <v>3</v>
      </c>
      <c r="F684" s="52">
        <v>1954697</v>
      </c>
      <c r="G684" s="52">
        <v>1954697</v>
      </c>
      <c r="H684" s="52">
        <v>262642</v>
      </c>
      <c r="I684" s="52">
        <v>262642</v>
      </c>
      <c r="J684" s="52">
        <v>0</v>
      </c>
      <c r="K684" s="52">
        <v>0</v>
      </c>
      <c r="L684" s="52">
        <v>89.686700000000002</v>
      </c>
      <c r="M684" s="52">
        <v>17.64</v>
      </c>
      <c r="N684" s="52">
        <v>261.83999999999997</v>
      </c>
      <c r="O684" s="52">
        <v>7</v>
      </c>
      <c r="P684" s="2">
        <f t="shared" si="10"/>
        <v>261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49</v>
      </c>
      <c r="B685" s="1">
        <v>0.375</v>
      </c>
      <c r="C685" s="52">
        <v>2015</v>
      </c>
      <c r="D685" s="52">
        <v>1</v>
      </c>
      <c r="E685" s="52">
        <v>3</v>
      </c>
      <c r="F685" s="52">
        <v>1954436</v>
      </c>
      <c r="G685" s="52">
        <v>1954436</v>
      </c>
      <c r="H685" s="52">
        <v>262606</v>
      </c>
      <c r="I685" s="52">
        <v>262606</v>
      </c>
      <c r="J685" s="52">
        <v>0</v>
      </c>
      <c r="K685" s="52">
        <v>0</v>
      </c>
      <c r="L685" s="52">
        <v>89.742500000000007</v>
      </c>
      <c r="M685" s="52">
        <v>17.059999999999999</v>
      </c>
      <c r="N685" s="52">
        <v>204.61</v>
      </c>
      <c r="O685" s="52">
        <v>7</v>
      </c>
      <c r="P685" s="2">
        <f t="shared" si="10"/>
        <v>262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48</v>
      </c>
      <c r="B686" s="1">
        <v>0.33333333333333331</v>
      </c>
      <c r="C686" s="52">
        <v>2015</v>
      </c>
      <c r="D686" s="52">
        <v>1</v>
      </c>
      <c r="E686" s="52">
        <v>3</v>
      </c>
      <c r="F686" s="52">
        <v>1954174</v>
      </c>
      <c r="G686" s="52">
        <v>1954174</v>
      </c>
      <c r="H686" s="52">
        <v>262570</v>
      </c>
      <c r="I686" s="52">
        <v>262570</v>
      </c>
      <c r="J686" s="52">
        <v>0</v>
      </c>
      <c r="K686" s="52">
        <v>0</v>
      </c>
      <c r="L686" s="52">
        <v>89.913200000000003</v>
      </c>
      <c r="M686" s="52">
        <v>16.18</v>
      </c>
      <c r="N686" s="52">
        <v>191.5</v>
      </c>
      <c r="O686" s="52">
        <v>7</v>
      </c>
      <c r="P686" s="2">
        <f t="shared" si="10"/>
        <v>205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47</v>
      </c>
      <c r="B687" s="1">
        <v>0.29166666666666669</v>
      </c>
      <c r="C687" s="52">
        <v>2015</v>
      </c>
      <c r="D687" s="52">
        <v>1</v>
      </c>
      <c r="E687" s="52">
        <v>3</v>
      </c>
      <c r="F687" s="52">
        <v>1953969</v>
      </c>
      <c r="G687" s="52">
        <v>1953969</v>
      </c>
      <c r="H687" s="52">
        <v>262542</v>
      </c>
      <c r="I687" s="52">
        <v>262542</v>
      </c>
      <c r="J687" s="52">
        <v>0</v>
      </c>
      <c r="K687" s="52">
        <v>0</v>
      </c>
      <c r="L687" s="52">
        <v>90.640100000000004</v>
      </c>
      <c r="M687" s="52">
        <v>16.14</v>
      </c>
      <c r="N687" s="52">
        <v>227.66</v>
      </c>
      <c r="O687" s="52">
        <v>7</v>
      </c>
      <c r="P687" s="2">
        <f t="shared" si="10"/>
        <v>199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46</v>
      </c>
      <c r="B688" s="1">
        <v>0.25</v>
      </c>
      <c r="C688" s="52">
        <v>2015</v>
      </c>
      <c r="D688" s="52">
        <v>1</v>
      </c>
      <c r="E688" s="52">
        <v>3</v>
      </c>
      <c r="F688" s="52">
        <v>1953770</v>
      </c>
      <c r="G688" s="52">
        <v>1953770</v>
      </c>
      <c r="H688" s="52">
        <v>262515</v>
      </c>
      <c r="I688" s="52">
        <v>262515</v>
      </c>
      <c r="J688" s="52">
        <v>0</v>
      </c>
      <c r="K688" s="52">
        <v>0</v>
      </c>
      <c r="L688" s="52">
        <v>89.750799999999998</v>
      </c>
      <c r="M688" s="52">
        <v>14.48</v>
      </c>
      <c r="N688" s="52">
        <v>73.92</v>
      </c>
      <c r="O688" s="52">
        <v>7</v>
      </c>
      <c r="P688" s="2">
        <f t="shared" si="10"/>
        <v>228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45</v>
      </c>
      <c r="B689" s="1">
        <v>0.20833333333333334</v>
      </c>
      <c r="C689" s="52">
        <v>2015</v>
      </c>
      <c r="D689" s="52">
        <v>1</v>
      </c>
      <c r="E689" s="52">
        <v>3</v>
      </c>
      <c r="F689" s="52">
        <v>1953542</v>
      </c>
      <c r="G689" s="52">
        <v>1953542</v>
      </c>
      <c r="H689" s="52">
        <v>262484</v>
      </c>
      <c r="I689" s="52">
        <v>262484</v>
      </c>
      <c r="J689" s="52">
        <v>0</v>
      </c>
      <c r="K689" s="52">
        <v>0</v>
      </c>
      <c r="L689" s="52">
        <v>90.423599999999993</v>
      </c>
      <c r="M689" s="52">
        <v>18.45</v>
      </c>
      <c r="N689" s="52">
        <v>0</v>
      </c>
      <c r="O689" s="52">
        <v>7</v>
      </c>
      <c r="P689" s="2">
        <f t="shared" si="10"/>
        <v>0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44</v>
      </c>
      <c r="B690" s="1">
        <v>0.16666666666666666</v>
      </c>
      <c r="C690" s="52">
        <v>2015</v>
      </c>
      <c r="D690" s="52">
        <v>1</v>
      </c>
      <c r="E690" s="52">
        <v>3</v>
      </c>
      <c r="F690" s="52">
        <v>1953542</v>
      </c>
      <c r="G690" s="52">
        <v>1953542</v>
      </c>
      <c r="H690" s="52">
        <v>262484</v>
      </c>
      <c r="I690" s="52">
        <v>262484</v>
      </c>
      <c r="J690" s="52">
        <v>0</v>
      </c>
      <c r="K690" s="52">
        <v>0</v>
      </c>
      <c r="L690" s="52">
        <v>90.423599999999993</v>
      </c>
      <c r="M690" s="52">
        <v>18.45</v>
      </c>
      <c r="N690" s="52">
        <v>0</v>
      </c>
      <c r="O690" s="52">
        <v>7</v>
      </c>
      <c r="P690" s="2">
        <f t="shared" si="10"/>
        <v>0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43</v>
      </c>
      <c r="B691" s="1">
        <v>0.125</v>
      </c>
      <c r="C691" s="52">
        <v>2015</v>
      </c>
      <c r="D691" s="52">
        <v>1</v>
      </c>
      <c r="E691" s="52">
        <v>3</v>
      </c>
      <c r="F691" s="52">
        <v>1953542</v>
      </c>
      <c r="G691" s="52">
        <v>1953542</v>
      </c>
      <c r="H691" s="52">
        <v>262484</v>
      </c>
      <c r="I691" s="52">
        <v>262484</v>
      </c>
      <c r="J691" s="52">
        <v>0</v>
      </c>
      <c r="K691" s="52">
        <v>0</v>
      </c>
      <c r="L691" s="52">
        <v>90.423599999999993</v>
      </c>
      <c r="M691" s="52">
        <v>18.45</v>
      </c>
      <c r="N691" s="52">
        <v>0</v>
      </c>
      <c r="O691" s="52">
        <v>7</v>
      </c>
      <c r="P691" s="2">
        <f t="shared" si="10"/>
        <v>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42</v>
      </c>
      <c r="B692" s="1">
        <v>8.3333333333333329E-2</v>
      </c>
      <c r="C692" s="52">
        <v>2015</v>
      </c>
      <c r="D692" s="52">
        <v>1</v>
      </c>
      <c r="E692" s="52">
        <v>3</v>
      </c>
      <c r="F692" s="52">
        <v>1953542</v>
      </c>
      <c r="G692" s="52">
        <v>1953542</v>
      </c>
      <c r="H692" s="52">
        <v>262484</v>
      </c>
      <c r="I692" s="52">
        <v>262484</v>
      </c>
      <c r="J692" s="52">
        <v>0</v>
      </c>
      <c r="K692" s="52">
        <v>0</v>
      </c>
      <c r="L692" s="52">
        <v>90.423599999999993</v>
      </c>
      <c r="M692" s="52">
        <v>18.45</v>
      </c>
      <c r="N692" s="52">
        <v>0</v>
      </c>
      <c r="O692" s="52">
        <v>7</v>
      </c>
      <c r="P692" s="2">
        <f t="shared" si="10"/>
        <v>0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41</v>
      </c>
      <c r="B693" s="1">
        <v>4.1666666666666664E-2</v>
      </c>
      <c r="C693" s="52">
        <v>2015</v>
      </c>
      <c r="D693" s="52">
        <v>1</v>
      </c>
      <c r="E693" s="52">
        <v>3</v>
      </c>
      <c r="F693" s="52">
        <v>1953542</v>
      </c>
      <c r="G693" s="52">
        <v>1953542</v>
      </c>
      <c r="H693" s="52">
        <v>262484</v>
      </c>
      <c r="I693" s="52">
        <v>262484</v>
      </c>
      <c r="J693" s="52">
        <v>0</v>
      </c>
      <c r="K693" s="52">
        <v>0</v>
      </c>
      <c r="L693" s="52">
        <v>90.423599999999993</v>
      </c>
      <c r="M693" s="52">
        <v>18.45</v>
      </c>
      <c r="N693" s="52">
        <v>0</v>
      </c>
      <c r="O693" s="52">
        <v>7</v>
      </c>
      <c r="P693" s="2">
        <f t="shared" si="10"/>
        <v>0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40</v>
      </c>
      <c r="B694" s="1">
        <v>0</v>
      </c>
      <c r="C694" s="52">
        <v>2015</v>
      </c>
      <c r="D694" s="52">
        <v>1</v>
      </c>
      <c r="E694" s="52">
        <v>3</v>
      </c>
      <c r="F694" s="52">
        <v>1953542</v>
      </c>
      <c r="G694" s="52">
        <v>1953542</v>
      </c>
      <c r="H694" s="52">
        <v>262484</v>
      </c>
      <c r="I694" s="52">
        <v>262484</v>
      </c>
      <c r="J694" s="52">
        <v>0</v>
      </c>
      <c r="K694" s="52">
        <v>0</v>
      </c>
      <c r="L694" s="52">
        <v>90.423599999999993</v>
      </c>
      <c r="M694" s="52">
        <v>18.45</v>
      </c>
      <c r="N694" s="52">
        <v>0</v>
      </c>
      <c r="O694" s="52">
        <v>7</v>
      </c>
      <c r="P694" s="2">
        <f t="shared" si="10"/>
        <v>0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39</v>
      </c>
      <c r="B695" s="1">
        <v>0.95833333333333337</v>
      </c>
      <c r="C695" s="52">
        <v>2015</v>
      </c>
      <c r="D695" s="52">
        <v>1</v>
      </c>
      <c r="E695" s="52">
        <v>2</v>
      </c>
      <c r="F695" s="52">
        <v>1953542</v>
      </c>
      <c r="G695" s="52">
        <v>1953542</v>
      </c>
      <c r="H695" s="52">
        <v>262484</v>
      </c>
      <c r="I695" s="52">
        <v>262484</v>
      </c>
      <c r="J695" s="52">
        <v>0</v>
      </c>
      <c r="K695" s="52">
        <v>0</v>
      </c>
      <c r="L695" s="52">
        <v>90.423599999999993</v>
      </c>
      <c r="M695" s="52">
        <v>18.45</v>
      </c>
      <c r="N695" s="52">
        <v>0</v>
      </c>
      <c r="O695" s="52">
        <v>7</v>
      </c>
      <c r="P695" s="2">
        <f t="shared" ref="P695:P733" si="11">F695-F696</f>
        <v>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38</v>
      </c>
      <c r="B696" s="1">
        <v>0.91666666666666663</v>
      </c>
      <c r="C696" s="52">
        <v>2015</v>
      </c>
      <c r="D696" s="52">
        <v>1</v>
      </c>
      <c r="E696" s="52">
        <v>2</v>
      </c>
      <c r="F696" s="52">
        <v>1953542</v>
      </c>
      <c r="G696" s="52">
        <v>1953542</v>
      </c>
      <c r="H696" s="52">
        <v>262484</v>
      </c>
      <c r="I696" s="52">
        <v>262484</v>
      </c>
      <c r="J696" s="52">
        <v>0</v>
      </c>
      <c r="K696" s="52">
        <v>0</v>
      </c>
      <c r="L696" s="52">
        <v>90.423599999999993</v>
      </c>
      <c r="M696" s="52">
        <v>18.45</v>
      </c>
      <c r="N696" s="52">
        <v>0</v>
      </c>
      <c r="O696" s="52">
        <v>7</v>
      </c>
      <c r="P696" s="2">
        <f t="shared" si="11"/>
        <v>0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37</v>
      </c>
      <c r="B697" s="1">
        <v>0.875</v>
      </c>
      <c r="C697" s="52">
        <v>2015</v>
      </c>
      <c r="D697" s="52">
        <v>1</v>
      </c>
      <c r="E697" s="52">
        <v>2</v>
      </c>
      <c r="F697" s="52">
        <v>1953542</v>
      </c>
      <c r="G697" s="52">
        <v>1953542</v>
      </c>
      <c r="H697" s="52">
        <v>262484</v>
      </c>
      <c r="I697" s="52">
        <v>262484</v>
      </c>
      <c r="J697" s="52">
        <v>0</v>
      </c>
      <c r="K697" s="52">
        <v>0</v>
      </c>
      <c r="L697" s="52">
        <v>90.423599999999993</v>
      </c>
      <c r="M697" s="52">
        <v>18.45</v>
      </c>
      <c r="N697" s="52">
        <v>0</v>
      </c>
      <c r="O697" s="52">
        <v>7</v>
      </c>
      <c r="P697" s="2">
        <f t="shared" si="11"/>
        <v>0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36</v>
      </c>
      <c r="B698" s="1">
        <v>0.83333333333333337</v>
      </c>
      <c r="C698" s="52">
        <v>2015</v>
      </c>
      <c r="D698" s="52">
        <v>1</v>
      </c>
      <c r="E698" s="52">
        <v>2</v>
      </c>
      <c r="F698" s="52">
        <v>1953542</v>
      </c>
      <c r="G698" s="52">
        <v>1953542</v>
      </c>
      <c r="H698" s="52">
        <v>262484</v>
      </c>
      <c r="I698" s="52">
        <v>262484</v>
      </c>
      <c r="J698" s="52">
        <v>0</v>
      </c>
      <c r="K698" s="52">
        <v>0</v>
      </c>
      <c r="L698" s="52">
        <v>90.423599999999993</v>
      </c>
      <c r="M698" s="52">
        <v>18.45</v>
      </c>
      <c r="N698" s="52">
        <v>0</v>
      </c>
      <c r="O698" s="52">
        <v>7</v>
      </c>
      <c r="P698" s="2">
        <f t="shared" si="11"/>
        <v>0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35</v>
      </c>
      <c r="B699" s="1">
        <v>0.79166666666666663</v>
      </c>
      <c r="C699" s="52">
        <v>2015</v>
      </c>
      <c r="D699" s="52">
        <v>1</v>
      </c>
      <c r="E699" s="52">
        <v>2</v>
      </c>
      <c r="F699" s="52">
        <v>1953542</v>
      </c>
      <c r="G699" s="52">
        <v>1953542</v>
      </c>
      <c r="H699" s="52">
        <v>262484</v>
      </c>
      <c r="I699" s="52">
        <v>262484</v>
      </c>
      <c r="J699" s="52">
        <v>0</v>
      </c>
      <c r="K699" s="52">
        <v>0</v>
      </c>
      <c r="L699" s="52">
        <v>90.423599999999993</v>
      </c>
      <c r="M699" s="52">
        <v>18.45</v>
      </c>
      <c r="N699" s="52">
        <v>29.25</v>
      </c>
      <c r="O699" s="52">
        <v>7</v>
      </c>
      <c r="P699" s="2">
        <f t="shared" si="11"/>
        <v>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34</v>
      </c>
      <c r="B700" s="1">
        <v>0.75</v>
      </c>
      <c r="C700" s="52">
        <v>2015</v>
      </c>
      <c r="D700" s="52">
        <v>1</v>
      </c>
      <c r="E700" s="52">
        <v>2</v>
      </c>
      <c r="F700" s="52">
        <v>1953542</v>
      </c>
      <c r="G700" s="52">
        <v>1953542</v>
      </c>
      <c r="H700" s="52">
        <v>262484</v>
      </c>
      <c r="I700" s="52">
        <v>262484</v>
      </c>
      <c r="J700" s="52">
        <v>0</v>
      </c>
      <c r="K700" s="52">
        <v>0</v>
      </c>
      <c r="L700" s="52">
        <v>90.423599999999993</v>
      </c>
      <c r="M700" s="52">
        <v>18.45</v>
      </c>
      <c r="N700" s="52">
        <v>240.44</v>
      </c>
      <c r="O700" s="52">
        <v>7</v>
      </c>
      <c r="P700" s="2">
        <f t="shared" si="11"/>
        <v>110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33</v>
      </c>
      <c r="B701" s="1">
        <v>0.70833333333333337</v>
      </c>
      <c r="C701" s="52">
        <v>2015</v>
      </c>
      <c r="D701" s="52">
        <v>1</v>
      </c>
      <c r="E701" s="52">
        <v>2</v>
      </c>
      <c r="F701" s="52">
        <v>1953432</v>
      </c>
      <c r="G701" s="52">
        <v>1953432</v>
      </c>
      <c r="H701" s="52">
        <v>262469</v>
      </c>
      <c r="I701" s="52">
        <v>262469</v>
      </c>
      <c r="J701" s="52">
        <v>0</v>
      </c>
      <c r="K701" s="52">
        <v>0</v>
      </c>
      <c r="L701" s="52">
        <v>90.439400000000006</v>
      </c>
      <c r="M701" s="52">
        <v>19.02</v>
      </c>
      <c r="N701" s="52">
        <v>121.82</v>
      </c>
      <c r="O701" s="52">
        <v>7</v>
      </c>
      <c r="P701" s="2">
        <f t="shared" si="11"/>
        <v>218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32</v>
      </c>
      <c r="B702" s="1">
        <v>0.66666666666666663</v>
      </c>
      <c r="C702" s="52">
        <v>2015</v>
      </c>
      <c r="D702" s="52">
        <v>1</v>
      </c>
      <c r="E702" s="52">
        <v>2</v>
      </c>
      <c r="F702" s="52">
        <v>1953214</v>
      </c>
      <c r="G702" s="52">
        <v>1953214</v>
      </c>
      <c r="H702" s="52">
        <v>262439</v>
      </c>
      <c r="I702" s="52">
        <v>262439</v>
      </c>
      <c r="J702" s="52">
        <v>0</v>
      </c>
      <c r="K702" s="52">
        <v>0</v>
      </c>
      <c r="L702" s="52">
        <v>88.235200000000006</v>
      </c>
      <c r="M702" s="52">
        <v>19.8</v>
      </c>
      <c r="N702" s="52">
        <v>214.62</v>
      </c>
      <c r="O702" s="52">
        <v>7</v>
      </c>
      <c r="P702" s="2">
        <f t="shared" si="11"/>
        <v>106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31</v>
      </c>
      <c r="B703" s="1">
        <v>0.625</v>
      </c>
      <c r="C703" s="52">
        <v>2015</v>
      </c>
      <c r="D703" s="52">
        <v>1</v>
      </c>
      <c r="E703" s="52">
        <v>2</v>
      </c>
      <c r="F703" s="52">
        <v>1953108</v>
      </c>
      <c r="G703" s="52">
        <v>1953108</v>
      </c>
      <c r="H703" s="52">
        <v>262424</v>
      </c>
      <c r="I703" s="52">
        <v>262424</v>
      </c>
      <c r="J703" s="52">
        <v>0</v>
      </c>
      <c r="K703" s="52">
        <v>0</v>
      </c>
      <c r="L703" s="52">
        <v>89.003500000000003</v>
      </c>
      <c r="M703" s="52">
        <v>19.63</v>
      </c>
      <c r="N703" s="52">
        <v>214.77</v>
      </c>
      <c r="O703" s="52">
        <v>7</v>
      </c>
      <c r="P703" s="2">
        <f t="shared" si="11"/>
        <v>237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30</v>
      </c>
      <c r="B704" s="1">
        <v>0.58333333333333337</v>
      </c>
      <c r="C704" s="52">
        <v>2015</v>
      </c>
      <c r="D704" s="52">
        <v>1</v>
      </c>
      <c r="E704" s="52">
        <v>2</v>
      </c>
      <c r="F704" s="52">
        <v>1952871</v>
      </c>
      <c r="G704" s="52">
        <v>1952871</v>
      </c>
      <c r="H704" s="52">
        <v>262391</v>
      </c>
      <c r="I704" s="52">
        <v>262391</v>
      </c>
      <c r="J704" s="52">
        <v>0</v>
      </c>
      <c r="K704" s="52">
        <v>0</v>
      </c>
      <c r="L704" s="52">
        <v>88.850200000000001</v>
      </c>
      <c r="M704" s="52">
        <v>19.3</v>
      </c>
      <c r="N704" s="52">
        <v>235.78</v>
      </c>
      <c r="O704" s="52">
        <v>7</v>
      </c>
      <c r="P704" s="2">
        <f t="shared" si="11"/>
        <v>222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29</v>
      </c>
      <c r="B705" s="1">
        <v>0.54166666666666663</v>
      </c>
      <c r="C705" s="52">
        <v>2015</v>
      </c>
      <c r="D705" s="52">
        <v>1</v>
      </c>
      <c r="E705" s="52">
        <v>2</v>
      </c>
      <c r="F705" s="52">
        <v>1952649</v>
      </c>
      <c r="G705" s="52">
        <v>1952649</v>
      </c>
      <c r="H705" s="52">
        <v>262360</v>
      </c>
      <c r="I705" s="52">
        <v>262360</v>
      </c>
      <c r="J705" s="52">
        <v>0</v>
      </c>
      <c r="K705" s="52">
        <v>0</v>
      </c>
      <c r="L705" s="52">
        <v>88.408699999999996</v>
      </c>
      <c r="M705" s="52">
        <v>19.03</v>
      </c>
      <c r="N705" s="52">
        <v>237.56</v>
      </c>
      <c r="O705" s="52">
        <v>7</v>
      </c>
      <c r="P705" s="2">
        <f t="shared" si="11"/>
        <v>235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28</v>
      </c>
      <c r="B706" s="1">
        <v>0.5</v>
      </c>
      <c r="C706" s="52">
        <v>2015</v>
      </c>
      <c r="D706" s="52">
        <v>1</v>
      </c>
      <c r="E706" s="52">
        <v>2</v>
      </c>
      <c r="F706" s="52">
        <v>1952414</v>
      </c>
      <c r="G706" s="52">
        <v>1952414</v>
      </c>
      <c r="H706" s="52">
        <v>262327</v>
      </c>
      <c r="I706" s="52">
        <v>262327</v>
      </c>
      <c r="J706" s="52">
        <v>0</v>
      </c>
      <c r="K706" s="52">
        <v>0</v>
      </c>
      <c r="L706" s="52">
        <v>89.979799999999997</v>
      </c>
      <c r="M706" s="52">
        <v>18.48</v>
      </c>
      <c r="N706" s="52">
        <v>229</v>
      </c>
      <c r="O706" s="52">
        <v>7</v>
      </c>
      <c r="P706" s="2">
        <f t="shared" si="11"/>
        <v>240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27</v>
      </c>
      <c r="B707" s="1">
        <v>0.45833333333333331</v>
      </c>
      <c r="C707" s="52">
        <v>2015</v>
      </c>
      <c r="D707" s="52">
        <v>1</v>
      </c>
      <c r="E707" s="52">
        <v>2</v>
      </c>
      <c r="F707" s="52">
        <v>1952174</v>
      </c>
      <c r="G707" s="52">
        <v>1952174</v>
      </c>
      <c r="H707" s="52">
        <v>262294</v>
      </c>
      <c r="I707" s="52">
        <v>262294</v>
      </c>
      <c r="J707" s="52">
        <v>0</v>
      </c>
      <c r="K707" s="52">
        <v>0</v>
      </c>
      <c r="L707" s="52">
        <v>86.996899999999997</v>
      </c>
      <c r="M707" s="52">
        <v>17.66</v>
      </c>
      <c r="N707" s="52">
        <v>197.99</v>
      </c>
      <c r="O707" s="52">
        <v>7</v>
      </c>
      <c r="P707" s="2">
        <f t="shared" si="11"/>
        <v>233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26</v>
      </c>
      <c r="B708" s="1">
        <v>0.41666666666666669</v>
      </c>
      <c r="C708" s="52">
        <v>2015</v>
      </c>
      <c r="D708" s="52">
        <v>1</v>
      </c>
      <c r="E708" s="52">
        <v>2</v>
      </c>
      <c r="F708" s="52">
        <v>1951941</v>
      </c>
      <c r="G708" s="52">
        <v>1951941</v>
      </c>
      <c r="H708" s="52">
        <v>262261</v>
      </c>
      <c r="I708" s="52">
        <v>262261</v>
      </c>
      <c r="J708" s="52">
        <v>0</v>
      </c>
      <c r="K708" s="52">
        <v>0</v>
      </c>
      <c r="L708" s="52">
        <v>81.001099999999994</v>
      </c>
      <c r="M708" s="52">
        <v>16.420000000000002</v>
      </c>
      <c r="N708" s="52">
        <v>219.91</v>
      </c>
      <c r="O708" s="52">
        <v>7</v>
      </c>
      <c r="P708" s="2">
        <f t="shared" si="11"/>
        <v>173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25</v>
      </c>
      <c r="B709" s="1">
        <v>0.375</v>
      </c>
      <c r="C709" s="52">
        <v>2015</v>
      </c>
      <c r="D709" s="52">
        <v>1</v>
      </c>
      <c r="E709" s="52">
        <v>2</v>
      </c>
      <c r="F709" s="52">
        <v>1951768</v>
      </c>
      <c r="G709" s="52">
        <v>1951768</v>
      </c>
      <c r="H709" s="52">
        <v>262235</v>
      </c>
      <c r="I709" s="52">
        <v>262235</v>
      </c>
      <c r="J709" s="52">
        <v>0</v>
      </c>
      <c r="K709" s="52">
        <v>0</v>
      </c>
      <c r="L709" s="52">
        <v>77.932500000000005</v>
      </c>
      <c r="M709" s="52">
        <v>16.21</v>
      </c>
      <c r="N709" s="52">
        <v>329.52</v>
      </c>
      <c r="O709" s="52">
        <v>7</v>
      </c>
      <c r="P709" s="2">
        <f t="shared" si="11"/>
        <v>225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24</v>
      </c>
      <c r="B710" s="1">
        <v>0.33333333333333331</v>
      </c>
      <c r="C710" s="52">
        <v>2015</v>
      </c>
      <c r="D710" s="52">
        <v>1</v>
      </c>
      <c r="E710" s="52">
        <v>2</v>
      </c>
      <c r="F710" s="52">
        <v>1951543</v>
      </c>
      <c r="G710" s="52">
        <v>1951543</v>
      </c>
      <c r="H710" s="52">
        <v>262200</v>
      </c>
      <c r="I710" s="52">
        <v>262200</v>
      </c>
      <c r="J710" s="52">
        <v>0</v>
      </c>
      <c r="K710" s="52">
        <v>0</v>
      </c>
      <c r="L710" s="52">
        <v>77.103399999999993</v>
      </c>
      <c r="M710" s="52">
        <v>16.75</v>
      </c>
      <c r="N710" s="52">
        <v>253.78</v>
      </c>
      <c r="O710" s="52">
        <v>7</v>
      </c>
      <c r="P710" s="2">
        <f t="shared" si="11"/>
        <v>345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23</v>
      </c>
      <c r="B711" s="1">
        <v>0.29166666666666669</v>
      </c>
      <c r="C711" s="52">
        <v>2015</v>
      </c>
      <c r="D711" s="52">
        <v>1</v>
      </c>
      <c r="E711" s="52">
        <v>2</v>
      </c>
      <c r="F711" s="52">
        <v>1951198</v>
      </c>
      <c r="G711" s="52">
        <v>1951198</v>
      </c>
      <c r="H711" s="52">
        <v>262146</v>
      </c>
      <c r="I711" s="52">
        <v>262146</v>
      </c>
      <c r="J711" s="52">
        <v>0</v>
      </c>
      <c r="K711" s="52">
        <v>0</v>
      </c>
      <c r="L711" s="52">
        <v>81.057500000000005</v>
      </c>
      <c r="M711" s="52">
        <v>13.57</v>
      </c>
      <c r="N711" s="52">
        <v>27.36</v>
      </c>
      <c r="O711" s="52">
        <v>7</v>
      </c>
      <c r="P711" s="2">
        <f t="shared" si="11"/>
        <v>208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22</v>
      </c>
      <c r="B712" s="1">
        <v>0.25</v>
      </c>
      <c r="C712" s="52">
        <v>2015</v>
      </c>
      <c r="D712" s="52">
        <v>1</v>
      </c>
      <c r="E712" s="52">
        <v>2</v>
      </c>
      <c r="F712" s="52">
        <v>1950990</v>
      </c>
      <c r="G712" s="52">
        <v>1950990</v>
      </c>
      <c r="H712" s="52">
        <v>262115</v>
      </c>
      <c r="I712" s="52">
        <v>262115</v>
      </c>
      <c r="J712" s="52">
        <v>0</v>
      </c>
      <c r="K712" s="52">
        <v>0</v>
      </c>
      <c r="L712" s="52">
        <v>97.161299999999997</v>
      </c>
      <c r="M712" s="52">
        <v>16.78</v>
      </c>
      <c r="N712" s="52">
        <v>0</v>
      </c>
      <c r="O712" s="52">
        <v>7</v>
      </c>
      <c r="P712" s="2">
        <f t="shared" si="11"/>
        <v>0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21</v>
      </c>
      <c r="B713" s="1">
        <v>0.20833333333333334</v>
      </c>
      <c r="C713" s="52">
        <v>2015</v>
      </c>
      <c r="D713" s="52">
        <v>1</v>
      </c>
      <c r="E713" s="52">
        <v>2</v>
      </c>
      <c r="F713" s="52">
        <v>1950990</v>
      </c>
      <c r="G713" s="52">
        <v>1950990</v>
      </c>
      <c r="H713" s="52">
        <v>262115</v>
      </c>
      <c r="I713" s="52">
        <v>262115</v>
      </c>
      <c r="J713" s="52">
        <v>0</v>
      </c>
      <c r="K713" s="52">
        <v>0</v>
      </c>
      <c r="L713" s="52">
        <v>97.161299999999997</v>
      </c>
      <c r="M713" s="52">
        <v>16.78</v>
      </c>
      <c r="N713" s="52">
        <v>0</v>
      </c>
      <c r="O713" s="52">
        <v>7</v>
      </c>
      <c r="P713" s="2">
        <f t="shared" si="11"/>
        <v>0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20</v>
      </c>
      <c r="B714" s="1">
        <v>0.16666666666666666</v>
      </c>
      <c r="C714" s="52">
        <v>2015</v>
      </c>
      <c r="D714" s="52">
        <v>1</v>
      </c>
      <c r="E714" s="52">
        <v>2</v>
      </c>
      <c r="F714" s="52">
        <v>1950990</v>
      </c>
      <c r="G714" s="52">
        <v>1950990</v>
      </c>
      <c r="H714" s="52">
        <v>262115</v>
      </c>
      <c r="I714" s="52">
        <v>262115</v>
      </c>
      <c r="J714" s="52">
        <v>0</v>
      </c>
      <c r="K714" s="52">
        <v>0</v>
      </c>
      <c r="L714" s="52">
        <v>97.161299999999997</v>
      </c>
      <c r="M714" s="52">
        <v>16.78</v>
      </c>
      <c r="N714" s="52">
        <v>0</v>
      </c>
      <c r="O714" s="52">
        <v>7</v>
      </c>
      <c r="P714" s="2">
        <f t="shared" si="11"/>
        <v>0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19</v>
      </c>
      <c r="B715" s="1">
        <v>0.125</v>
      </c>
      <c r="C715" s="52">
        <v>2015</v>
      </c>
      <c r="D715" s="52">
        <v>1</v>
      </c>
      <c r="E715" s="52">
        <v>2</v>
      </c>
      <c r="F715" s="52">
        <v>1950990</v>
      </c>
      <c r="G715" s="52">
        <v>1950990</v>
      </c>
      <c r="H715" s="52">
        <v>262115</v>
      </c>
      <c r="I715" s="52">
        <v>262115</v>
      </c>
      <c r="J715" s="52">
        <v>0</v>
      </c>
      <c r="K715" s="52">
        <v>0</v>
      </c>
      <c r="L715" s="52">
        <v>97.161299999999997</v>
      </c>
      <c r="M715" s="52">
        <v>16.78</v>
      </c>
      <c r="N715" s="52">
        <v>0</v>
      </c>
      <c r="O715" s="52">
        <v>7</v>
      </c>
      <c r="P715" s="2">
        <f t="shared" si="11"/>
        <v>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18</v>
      </c>
      <c r="B716" s="1">
        <v>8.3333333333333329E-2</v>
      </c>
      <c r="C716" s="52">
        <v>2015</v>
      </c>
      <c r="D716" s="52">
        <v>1</v>
      </c>
      <c r="E716" s="52">
        <v>2</v>
      </c>
      <c r="F716" s="52">
        <v>1950990</v>
      </c>
      <c r="G716" s="52">
        <v>1950990</v>
      </c>
      <c r="H716" s="52">
        <v>262115</v>
      </c>
      <c r="I716" s="52">
        <v>262115</v>
      </c>
      <c r="J716" s="52">
        <v>0</v>
      </c>
      <c r="K716" s="52">
        <v>0</v>
      </c>
      <c r="L716" s="52">
        <v>97.161299999999997</v>
      </c>
      <c r="M716" s="52">
        <v>16.78</v>
      </c>
      <c r="N716" s="52">
        <v>0</v>
      </c>
      <c r="O716" s="52">
        <v>7</v>
      </c>
      <c r="P716" s="2">
        <f t="shared" si="11"/>
        <v>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17</v>
      </c>
      <c r="B717" s="1">
        <v>4.1666666666666664E-2</v>
      </c>
      <c r="C717" s="52">
        <v>2015</v>
      </c>
      <c r="D717" s="52">
        <v>1</v>
      </c>
      <c r="E717" s="52">
        <v>2</v>
      </c>
      <c r="F717" s="52">
        <v>1950990</v>
      </c>
      <c r="G717" s="52">
        <v>1950990</v>
      </c>
      <c r="H717" s="52">
        <v>262115</v>
      </c>
      <c r="I717" s="52">
        <v>262115</v>
      </c>
      <c r="J717" s="52">
        <v>0</v>
      </c>
      <c r="K717" s="52">
        <v>0</v>
      </c>
      <c r="L717" s="52">
        <v>97.161299999999997</v>
      </c>
      <c r="M717" s="52">
        <v>16.78</v>
      </c>
      <c r="N717" s="52">
        <v>0</v>
      </c>
      <c r="O717" s="52">
        <v>7</v>
      </c>
      <c r="P717" s="2">
        <f t="shared" si="11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16</v>
      </c>
      <c r="B718" s="1">
        <v>0</v>
      </c>
      <c r="C718" s="52">
        <v>2015</v>
      </c>
      <c r="D718" s="52">
        <v>1</v>
      </c>
      <c r="E718" s="52">
        <v>2</v>
      </c>
      <c r="F718" s="52">
        <v>1950990</v>
      </c>
      <c r="G718" s="52">
        <v>1950990</v>
      </c>
      <c r="H718" s="52">
        <v>262115</v>
      </c>
      <c r="I718" s="52">
        <v>262115</v>
      </c>
      <c r="J718" s="52">
        <v>0</v>
      </c>
      <c r="K718" s="52">
        <v>0</v>
      </c>
      <c r="L718" s="52">
        <v>97.161299999999997</v>
      </c>
      <c r="M718" s="52">
        <v>16.78</v>
      </c>
      <c r="N718" s="52">
        <v>0</v>
      </c>
      <c r="O718" s="52">
        <v>7</v>
      </c>
      <c r="P718" s="2">
        <f t="shared" si="11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15</v>
      </c>
      <c r="B719" s="1">
        <v>0.95833333333333337</v>
      </c>
      <c r="C719" s="52">
        <v>2015</v>
      </c>
      <c r="D719" s="52">
        <v>1</v>
      </c>
      <c r="E719" s="52">
        <v>1</v>
      </c>
      <c r="F719" s="52">
        <v>1950990</v>
      </c>
      <c r="G719" s="52">
        <v>1950990</v>
      </c>
      <c r="H719" s="52">
        <v>262115</v>
      </c>
      <c r="I719" s="52">
        <v>262115</v>
      </c>
      <c r="J719" s="52">
        <v>0</v>
      </c>
      <c r="K719" s="52">
        <v>0</v>
      </c>
      <c r="L719" s="52">
        <v>97.161299999999997</v>
      </c>
      <c r="M719" s="52">
        <v>16.78</v>
      </c>
      <c r="N719" s="52">
        <v>0</v>
      </c>
      <c r="O719" s="52">
        <v>7</v>
      </c>
      <c r="P719" s="2">
        <f t="shared" si="11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14</v>
      </c>
      <c r="B720" s="1">
        <v>0.91666666666666663</v>
      </c>
      <c r="C720" s="52">
        <v>2015</v>
      </c>
      <c r="D720" s="52">
        <v>1</v>
      </c>
      <c r="E720" s="52">
        <v>1</v>
      </c>
      <c r="F720" s="52">
        <v>1950990</v>
      </c>
      <c r="G720" s="52">
        <v>1950990</v>
      </c>
      <c r="H720" s="52">
        <v>262115</v>
      </c>
      <c r="I720" s="52">
        <v>262115</v>
      </c>
      <c r="J720" s="52">
        <v>0</v>
      </c>
      <c r="K720" s="52">
        <v>0</v>
      </c>
      <c r="L720" s="52">
        <v>97.161299999999997</v>
      </c>
      <c r="M720" s="52">
        <v>16.78</v>
      </c>
      <c r="N720" s="52">
        <v>0</v>
      </c>
      <c r="O720" s="52">
        <v>7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13</v>
      </c>
      <c r="B721" s="1">
        <v>0.875</v>
      </c>
      <c r="C721" s="52">
        <v>2015</v>
      </c>
      <c r="D721" s="52">
        <v>1</v>
      </c>
      <c r="E721" s="52">
        <v>1</v>
      </c>
      <c r="F721" s="52">
        <v>1950990</v>
      </c>
      <c r="G721" s="52">
        <v>1950990</v>
      </c>
      <c r="H721" s="52">
        <v>262115</v>
      </c>
      <c r="I721" s="52">
        <v>262115</v>
      </c>
      <c r="J721" s="52">
        <v>0</v>
      </c>
      <c r="K721" s="52">
        <v>0</v>
      </c>
      <c r="L721" s="52">
        <v>97.161299999999997</v>
      </c>
      <c r="M721" s="52">
        <v>16.78</v>
      </c>
      <c r="N721" s="52">
        <v>0</v>
      </c>
      <c r="O721" s="52">
        <v>7</v>
      </c>
      <c r="P721" s="2">
        <f t="shared" si="11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12</v>
      </c>
      <c r="B722" s="1">
        <v>0.83333333333333337</v>
      </c>
      <c r="C722" s="52">
        <v>2015</v>
      </c>
      <c r="D722" s="52">
        <v>1</v>
      </c>
      <c r="E722" s="52">
        <v>1</v>
      </c>
      <c r="F722" s="52">
        <v>1950990</v>
      </c>
      <c r="G722" s="52">
        <v>1950990</v>
      </c>
      <c r="H722" s="52">
        <v>262115</v>
      </c>
      <c r="I722" s="52">
        <v>262115</v>
      </c>
      <c r="J722" s="52">
        <v>0</v>
      </c>
      <c r="K722" s="52">
        <v>0</v>
      </c>
      <c r="L722" s="52">
        <v>97.161299999999997</v>
      </c>
      <c r="M722" s="52">
        <v>16.78</v>
      </c>
      <c r="N722" s="52">
        <v>0</v>
      </c>
      <c r="O722" s="52">
        <v>7</v>
      </c>
      <c r="P722" s="2">
        <f t="shared" si="11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11</v>
      </c>
      <c r="B723" s="1">
        <v>0.79166666666666663</v>
      </c>
      <c r="C723" s="52">
        <v>2015</v>
      </c>
      <c r="D723" s="52">
        <v>1</v>
      </c>
      <c r="E723" s="52">
        <v>1</v>
      </c>
      <c r="F723" s="52">
        <v>1950990</v>
      </c>
      <c r="G723" s="52">
        <v>1950990</v>
      </c>
      <c r="H723" s="52">
        <v>262115</v>
      </c>
      <c r="I723" s="52">
        <v>262115</v>
      </c>
      <c r="J723" s="52">
        <v>0</v>
      </c>
      <c r="K723" s="52">
        <v>0</v>
      </c>
      <c r="L723" s="52">
        <v>97.161299999999997</v>
      </c>
      <c r="M723" s="52">
        <v>16.78</v>
      </c>
      <c r="N723" s="52">
        <v>0</v>
      </c>
      <c r="O723" s="52">
        <v>7</v>
      </c>
      <c r="P723" s="2">
        <f t="shared" si="11"/>
        <v>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10</v>
      </c>
      <c r="B724" s="1">
        <v>0.75</v>
      </c>
      <c r="C724" s="52">
        <v>2015</v>
      </c>
      <c r="D724" s="52">
        <v>1</v>
      </c>
      <c r="E724" s="52">
        <v>1</v>
      </c>
      <c r="F724" s="52">
        <v>1950990</v>
      </c>
      <c r="G724" s="52">
        <v>1950990</v>
      </c>
      <c r="H724" s="52">
        <v>262115</v>
      </c>
      <c r="I724" s="52">
        <v>262115</v>
      </c>
      <c r="J724" s="52">
        <v>0</v>
      </c>
      <c r="K724" s="52">
        <v>0</v>
      </c>
      <c r="L724" s="52">
        <v>97.161299999999997</v>
      </c>
      <c r="M724" s="52">
        <v>16.78</v>
      </c>
      <c r="N724" s="52">
        <v>0</v>
      </c>
      <c r="O724" s="52">
        <v>7</v>
      </c>
      <c r="P724" s="2">
        <f t="shared" si="11"/>
        <v>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9</v>
      </c>
      <c r="B725" s="1">
        <v>0.70833333333333337</v>
      </c>
      <c r="C725" s="52">
        <v>2015</v>
      </c>
      <c r="D725" s="52">
        <v>1</v>
      </c>
      <c r="E725" s="52">
        <v>1</v>
      </c>
      <c r="F725" s="52">
        <v>1950990</v>
      </c>
      <c r="G725" s="52">
        <v>1950990</v>
      </c>
      <c r="H725" s="52">
        <v>262115</v>
      </c>
      <c r="I725" s="52">
        <v>262115</v>
      </c>
      <c r="J725" s="52">
        <v>0</v>
      </c>
      <c r="K725" s="52">
        <v>0</v>
      </c>
      <c r="L725" s="52">
        <v>97.161299999999997</v>
      </c>
      <c r="M725" s="52">
        <v>16.78</v>
      </c>
      <c r="N725" s="52">
        <v>0</v>
      </c>
      <c r="O725" s="52">
        <v>7</v>
      </c>
      <c r="P725" s="2">
        <f t="shared" si="11"/>
        <v>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8</v>
      </c>
      <c r="B726" s="1">
        <v>0.66666666666666663</v>
      </c>
      <c r="C726" s="52">
        <v>2015</v>
      </c>
      <c r="D726" s="52">
        <v>1</v>
      </c>
      <c r="E726" s="52">
        <v>1</v>
      </c>
      <c r="F726" s="52">
        <v>1950990</v>
      </c>
      <c r="G726" s="52">
        <v>1950990</v>
      </c>
      <c r="H726" s="52">
        <v>262115</v>
      </c>
      <c r="I726" s="52">
        <v>262115</v>
      </c>
      <c r="J726" s="52">
        <v>0</v>
      </c>
      <c r="K726" s="52">
        <v>0</v>
      </c>
      <c r="L726" s="52">
        <v>97.161299999999997</v>
      </c>
      <c r="M726" s="52">
        <v>16.78</v>
      </c>
      <c r="N726" s="52">
        <v>0</v>
      </c>
      <c r="O726" s="52">
        <v>7</v>
      </c>
      <c r="P726" s="2">
        <f t="shared" si="11"/>
        <v>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7</v>
      </c>
      <c r="B727" s="1">
        <v>0.625</v>
      </c>
      <c r="C727" s="52">
        <v>2015</v>
      </c>
      <c r="D727" s="52">
        <v>1</v>
      </c>
      <c r="E727" s="52">
        <v>1</v>
      </c>
      <c r="F727" s="52">
        <v>1950990</v>
      </c>
      <c r="G727" s="52">
        <v>1950990</v>
      </c>
      <c r="H727" s="52">
        <v>262115</v>
      </c>
      <c r="I727" s="52">
        <v>262115</v>
      </c>
      <c r="J727" s="52">
        <v>0</v>
      </c>
      <c r="K727" s="52">
        <v>0</v>
      </c>
      <c r="L727" s="52">
        <v>97.161299999999997</v>
      </c>
      <c r="M727" s="52">
        <v>16.78</v>
      </c>
      <c r="N727" s="52">
        <v>0</v>
      </c>
      <c r="O727" s="52">
        <v>7</v>
      </c>
      <c r="P727" s="2">
        <f t="shared" si="11"/>
        <v>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6</v>
      </c>
      <c r="B728" s="1">
        <v>0.58333333333333337</v>
      </c>
      <c r="C728" s="52">
        <v>2015</v>
      </c>
      <c r="D728" s="52">
        <v>1</v>
      </c>
      <c r="E728" s="52">
        <v>1</v>
      </c>
      <c r="F728" s="52">
        <v>1950990</v>
      </c>
      <c r="G728" s="52">
        <v>1950990</v>
      </c>
      <c r="H728" s="52">
        <v>262115</v>
      </c>
      <c r="I728" s="52">
        <v>262115</v>
      </c>
      <c r="J728" s="52">
        <v>0</v>
      </c>
      <c r="K728" s="52">
        <v>0</v>
      </c>
      <c r="L728" s="52">
        <v>97.161299999999997</v>
      </c>
      <c r="M728" s="52">
        <v>16.78</v>
      </c>
      <c r="N728" s="52">
        <v>0</v>
      </c>
      <c r="O728" s="52">
        <v>7</v>
      </c>
      <c r="P728" s="2">
        <f t="shared" si="11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5</v>
      </c>
      <c r="B729" s="1">
        <v>0.54166666666666663</v>
      </c>
      <c r="C729" s="52">
        <v>2015</v>
      </c>
      <c r="D729" s="52">
        <v>1</v>
      </c>
      <c r="E729" s="52">
        <v>1</v>
      </c>
      <c r="F729" s="52">
        <v>1950990</v>
      </c>
      <c r="G729" s="52">
        <v>1950990</v>
      </c>
      <c r="H729" s="52">
        <v>262115</v>
      </c>
      <c r="I729" s="52">
        <v>262115</v>
      </c>
      <c r="J729" s="52">
        <v>0</v>
      </c>
      <c r="K729" s="52">
        <v>0</v>
      </c>
      <c r="L729" s="52">
        <v>97.161299999999997</v>
      </c>
      <c r="M729" s="52">
        <v>16.78</v>
      </c>
      <c r="N729" s="52">
        <v>0</v>
      </c>
      <c r="O729" s="52">
        <v>7</v>
      </c>
      <c r="P729" s="2">
        <f t="shared" si="11"/>
        <v>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4</v>
      </c>
      <c r="B730" s="1">
        <v>0.5</v>
      </c>
      <c r="C730" s="52">
        <v>2015</v>
      </c>
      <c r="D730" s="52">
        <v>1</v>
      </c>
      <c r="E730" s="52">
        <v>1</v>
      </c>
      <c r="F730" s="52">
        <v>1950990</v>
      </c>
      <c r="G730" s="52">
        <v>1950990</v>
      </c>
      <c r="H730" s="52">
        <v>262115</v>
      </c>
      <c r="I730" s="52">
        <v>262115</v>
      </c>
      <c r="J730" s="52">
        <v>0</v>
      </c>
      <c r="K730" s="52">
        <v>0</v>
      </c>
      <c r="L730" s="52">
        <v>97.161299999999997</v>
      </c>
      <c r="M730" s="52">
        <v>16.78</v>
      </c>
      <c r="N730" s="52">
        <v>0</v>
      </c>
      <c r="O730" s="52">
        <v>7</v>
      </c>
      <c r="P730" s="2">
        <f t="shared" si="11"/>
        <v>0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3</v>
      </c>
      <c r="B731" s="1">
        <v>0.45833333333333331</v>
      </c>
      <c r="C731" s="52">
        <v>2015</v>
      </c>
      <c r="D731" s="52">
        <v>1</v>
      </c>
      <c r="E731" s="52">
        <v>1</v>
      </c>
      <c r="F731" s="52">
        <v>1950990</v>
      </c>
      <c r="G731" s="52">
        <v>1950990</v>
      </c>
      <c r="H731" s="52">
        <v>262115</v>
      </c>
      <c r="I731" s="52">
        <v>262115</v>
      </c>
      <c r="J731" s="52">
        <v>0</v>
      </c>
      <c r="K731" s="52">
        <v>0</v>
      </c>
      <c r="L731" s="52">
        <v>97.161299999999997</v>
      </c>
      <c r="M731" s="52">
        <v>16.78</v>
      </c>
      <c r="N731" s="52">
        <v>0</v>
      </c>
      <c r="O731" s="52">
        <v>7</v>
      </c>
      <c r="P731" s="2">
        <f t="shared" si="11"/>
        <v>0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</v>
      </c>
      <c r="B732" s="1">
        <v>0.41666666666666669</v>
      </c>
      <c r="C732" s="52">
        <v>2015</v>
      </c>
      <c r="D732" s="52">
        <v>1</v>
      </c>
      <c r="E732" s="52">
        <v>1</v>
      </c>
      <c r="F732" s="52">
        <v>1950990</v>
      </c>
      <c r="G732" s="52">
        <v>1950990</v>
      </c>
      <c r="H732" s="52">
        <v>262115</v>
      </c>
      <c r="I732" s="52">
        <v>262115</v>
      </c>
      <c r="J732" s="52">
        <v>0</v>
      </c>
      <c r="K732" s="52">
        <v>0</v>
      </c>
      <c r="L732" s="52">
        <v>97.161299999999997</v>
      </c>
      <c r="M732" s="52">
        <v>16.78</v>
      </c>
      <c r="N732" s="52">
        <v>0</v>
      </c>
      <c r="O732" s="52">
        <v>7</v>
      </c>
      <c r="P732" s="2">
        <f t="shared" si="11"/>
        <v>0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1</v>
      </c>
      <c r="B733" s="1">
        <v>0.375</v>
      </c>
      <c r="C733" s="52">
        <v>2015</v>
      </c>
      <c r="D733" s="52">
        <v>1</v>
      </c>
      <c r="E733" s="52">
        <v>1</v>
      </c>
      <c r="F733" s="52">
        <v>1950990</v>
      </c>
      <c r="G733" s="52">
        <v>1950990</v>
      </c>
      <c r="H733" s="52">
        <v>262115</v>
      </c>
      <c r="I733" s="52">
        <v>262115</v>
      </c>
      <c r="J733" s="52">
        <v>0</v>
      </c>
      <c r="K733" s="52">
        <v>0</v>
      </c>
      <c r="L733" s="52">
        <v>97.161299999999997</v>
      </c>
      <c r="M733" s="52">
        <v>16.78</v>
      </c>
      <c r="N733" s="52">
        <v>0</v>
      </c>
      <c r="O733" s="52">
        <v>7</v>
      </c>
      <c r="P733" s="2">
        <f t="shared" si="11"/>
        <v>0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0</v>
      </c>
      <c r="B734" s="1">
        <v>0.33333333333333331</v>
      </c>
      <c r="C734" s="52">
        <v>2015</v>
      </c>
      <c r="D734" s="52">
        <v>1</v>
      </c>
      <c r="E734" s="52">
        <v>1</v>
      </c>
      <c r="F734" s="52">
        <v>1950990</v>
      </c>
      <c r="G734" s="52">
        <v>1950990</v>
      </c>
      <c r="H734" s="52">
        <v>262115</v>
      </c>
      <c r="I734" s="52">
        <v>262115</v>
      </c>
      <c r="J734" s="52">
        <v>0</v>
      </c>
      <c r="K734" s="52">
        <v>0</v>
      </c>
      <c r="L734" s="52">
        <v>97.161299999999997</v>
      </c>
      <c r="M734" s="52">
        <v>16.78</v>
      </c>
      <c r="N734" s="52">
        <v>0</v>
      </c>
      <c r="O734" s="52">
        <v>7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B735" s="1">
        <v>0.29166666666666669</v>
      </c>
      <c r="C735" s="52">
        <v>2015</v>
      </c>
      <c r="D735" s="52">
        <v>1</v>
      </c>
      <c r="E735" s="52">
        <v>1</v>
      </c>
      <c r="F735" s="52">
        <v>1950990</v>
      </c>
      <c r="G735" s="52">
        <v>1950990</v>
      </c>
      <c r="H735" s="52">
        <v>262115</v>
      </c>
      <c r="I735" s="52">
        <v>262115</v>
      </c>
      <c r="J735" s="52">
        <v>0</v>
      </c>
      <c r="K735" s="52">
        <v>0</v>
      </c>
      <c r="L735" s="52">
        <v>97.161299999999997</v>
      </c>
      <c r="M735" s="52">
        <v>16.78</v>
      </c>
      <c r="N735" s="52">
        <v>0</v>
      </c>
      <c r="O735" s="52">
        <v>7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B736" s="1">
        <v>0.25</v>
      </c>
      <c r="C736" s="52">
        <v>2015</v>
      </c>
      <c r="D736" s="52">
        <v>1</v>
      </c>
      <c r="E736" s="52">
        <v>1</v>
      </c>
      <c r="F736" s="52">
        <v>1950990</v>
      </c>
      <c r="G736" s="52">
        <v>1950990</v>
      </c>
      <c r="H736" s="52">
        <v>262115</v>
      </c>
      <c r="I736" s="52">
        <v>262115</v>
      </c>
      <c r="J736" s="52">
        <v>0</v>
      </c>
      <c r="K736" s="52">
        <v>0</v>
      </c>
      <c r="L736" s="52">
        <v>97.161299999999997</v>
      </c>
      <c r="M736" s="52">
        <v>16.78</v>
      </c>
      <c r="N736" s="52">
        <v>0</v>
      </c>
      <c r="O736" s="52">
        <v>7</v>
      </c>
    </row>
    <row r="737" spans="2:15" x14ac:dyDescent="0.25">
      <c r="B737" s="1">
        <v>0.20833333333333334</v>
      </c>
      <c r="C737" s="52">
        <v>2015</v>
      </c>
      <c r="D737" s="52">
        <v>1</v>
      </c>
      <c r="E737" s="52">
        <v>1</v>
      </c>
      <c r="F737" s="52">
        <v>1950990</v>
      </c>
      <c r="G737" s="52">
        <v>1950990</v>
      </c>
      <c r="H737" s="52">
        <v>262115</v>
      </c>
      <c r="I737" s="52">
        <v>262115</v>
      </c>
      <c r="J737" s="52">
        <v>0</v>
      </c>
      <c r="K737" s="52">
        <v>0</v>
      </c>
      <c r="L737" s="52">
        <v>97.161299999999997</v>
      </c>
      <c r="M737" s="52">
        <v>16.78</v>
      </c>
      <c r="N737" s="52">
        <v>0</v>
      </c>
      <c r="O737" s="52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37"/>
  <sheetViews>
    <sheetView topLeftCell="A16" workbookViewId="0">
      <selection activeCell="B17" sqref="B17"/>
    </sheetView>
  </sheetViews>
  <sheetFormatPr baseColWidth="10" defaultRowHeight="15" x14ac:dyDescent="0.25"/>
  <cols>
    <col min="1" max="1" width="14.7109375" style="43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54" t="s">
        <v>38</v>
      </c>
      <c r="C9" s="55"/>
      <c r="D9" s="55"/>
      <c r="E9" s="55"/>
      <c r="F9" s="55"/>
      <c r="G9" s="55"/>
      <c r="H9" s="55"/>
      <c r="I9" s="56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43">
        <v>720</v>
      </c>
      <c r="B17" s="3">
        <f>'INTERCONEXION   '!P14</f>
        <v>3663</v>
      </c>
      <c r="C17" s="3">
        <f>DART!F14</f>
        <v>37811100</v>
      </c>
      <c r="D17" s="3">
        <f>COHISA!F14</f>
        <v>5348741</v>
      </c>
      <c r="E17" s="3">
        <f>COOPER!F14</f>
        <v>17741863</v>
      </c>
      <c r="F17" s="3">
        <f>STRETCHLINE!F14</f>
        <v>6814030</v>
      </c>
      <c r="G17" s="3">
        <f>QUERENCIA!F14</f>
        <v>4903154</v>
      </c>
      <c r="H17" s="3">
        <f>REICHHOLD!F14</f>
        <v>14368334</v>
      </c>
      <c r="I17" s="3">
        <f>SMURFIT!F14</f>
        <v>2030551</v>
      </c>
    </row>
    <row r="18" spans="1:9" x14ac:dyDescent="0.25">
      <c r="A18" s="43">
        <v>719</v>
      </c>
      <c r="B18" s="3">
        <f>'INTERCONEXION   '!P15</f>
        <v>3290</v>
      </c>
      <c r="C18" s="3">
        <f>DART!F15</f>
        <v>37809223</v>
      </c>
      <c r="D18" s="3">
        <f>COHISA!F15</f>
        <v>5348606</v>
      </c>
      <c r="E18" s="3">
        <f>COOPER!F15</f>
        <v>17741238</v>
      </c>
      <c r="F18" s="3">
        <f>STRETCHLINE!F15</f>
        <v>6813904</v>
      </c>
      <c r="G18" s="3">
        <f>QUERENCIA!F15</f>
        <v>4903047</v>
      </c>
      <c r="H18" s="3">
        <f>REICHHOLD!F15</f>
        <v>14367928</v>
      </c>
      <c r="I18" s="3">
        <f>SMURFIT!F15</f>
        <v>2030244</v>
      </c>
    </row>
    <row r="19" spans="1:9" x14ac:dyDescent="0.25">
      <c r="A19" s="43">
        <v>718</v>
      </c>
      <c r="B19" s="3">
        <f>'INTERCONEXION   '!P16</f>
        <v>3404</v>
      </c>
      <c r="C19" s="3">
        <f>DART!F16</f>
        <v>37807353</v>
      </c>
      <c r="D19" s="3">
        <f>COHISA!F16</f>
        <v>5348440</v>
      </c>
      <c r="E19" s="3">
        <f>COOPER!F16</f>
        <v>17740821</v>
      </c>
      <c r="F19" s="3">
        <f>STRETCHLINE!F16</f>
        <v>6813779</v>
      </c>
      <c r="G19" s="3">
        <f>QUERENCIA!F16</f>
        <v>4903000</v>
      </c>
      <c r="H19" s="3">
        <f>REICHHOLD!F16</f>
        <v>14367533</v>
      </c>
      <c r="I19" s="3">
        <f>SMURFIT!F16</f>
        <v>2029993</v>
      </c>
    </row>
    <row r="20" spans="1:9" x14ac:dyDescent="0.25">
      <c r="A20" s="43">
        <v>717</v>
      </c>
      <c r="B20" s="3">
        <f>'INTERCONEXION   '!P17</f>
        <v>3399</v>
      </c>
      <c r="C20" s="3">
        <f>DART!F17</f>
        <v>37805519</v>
      </c>
      <c r="D20" s="3">
        <f>COHISA!F17</f>
        <v>5348296</v>
      </c>
      <c r="E20" s="3">
        <f>COOPER!F17</f>
        <v>17740191</v>
      </c>
      <c r="F20" s="3">
        <f>STRETCHLINE!F17</f>
        <v>6813653</v>
      </c>
      <c r="G20" s="3">
        <f>QUERENCIA!F17</f>
        <v>4902915</v>
      </c>
      <c r="H20" s="3">
        <f>REICHHOLD!F17</f>
        <v>14367110</v>
      </c>
      <c r="I20" s="3">
        <f>SMURFIT!F17</f>
        <v>2029880</v>
      </c>
    </row>
    <row r="21" spans="1:9" x14ac:dyDescent="0.25">
      <c r="A21" s="43">
        <v>716</v>
      </c>
      <c r="B21" s="3">
        <f>'INTERCONEXION   '!P18</f>
        <v>3170</v>
      </c>
      <c r="C21" s="3">
        <f>DART!F18</f>
        <v>37803629</v>
      </c>
      <c r="D21" s="3">
        <f>COHISA!F18</f>
        <v>5348123</v>
      </c>
      <c r="E21" s="3">
        <f>COOPER!F18</f>
        <v>17739490</v>
      </c>
      <c r="F21" s="3">
        <f>STRETCHLINE!F18</f>
        <v>6813527</v>
      </c>
      <c r="G21" s="3">
        <f>QUERENCIA!F18</f>
        <v>4902816</v>
      </c>
      <c r="H21" s="3">
        <f>REICHHOLD!F18</f>
        <v>14366694</v>
      </c>
      <c r="I21" s="3">
        <f>SMURFIT!F18</f>
        <v>2029880</v>
      </c>
    </row>
    <row r="22" spans="1:9" x14ac:dyDescent="0.25">
      <c r="A22" s="43">
        <v>715</v>
      </c>
      <c r="B22" s="3">
        <f>'INTERCONEXION   '!P19</f>
        <v>2995</v>
      </c>
      <c r="C22" s="3">
        <f>DART!F19</f>
        <v>37801734</v>
      </c>
      <c r="D22" s="3">
        <f>COHISA!F19</f>
        <v>5347995</v>
      </c>
      <c r="E22" s="3">
        <f>COOPER!F19</f>
        <v>17738900</v>
      </c>
      <c r="F22" s="3">
        <f>STRETCHLINE!F19</f>
        <v>6813392</v>
      </c>
      <c r="G22" s="3">
        <f>QUERENCIA!F19</f>
        <v>4902816</v>
      </c>
      <c r="H22" s="3">
        <f>REICHHOLD!F19</f>
        <v>14366305</v>
      </c>
      <c r="I22" s="3">
        <f>SMURFIT!F19</f>
        <v>2029880</v>
      </c>
    </row>
    <row r="23" spans="1:9" x14ac:dyDescent="0.25">
      <c r="A23" s="43">
        <v>714</v>
      </c>
      <c r="B23" s="3">
        <f>'INTERCONEXION   '!P20</f>
        <v>3312</v>
      </c>
      <c r="C23" s="3">
        <f>DART!F20</f>
        <v>37799893</v>
      </c>
      <c r="D23" s="3">
        <f>COHISA!F20</f>
        <v>5347858</v>
      </c>
      <c r="E23" s="3">
        <f>COOPER!F20</f>
        <v>17738459</v>
      </c>
      <c r="F23" s="3">
        <f>STRETCHLINE!F20</f>
        <v>6813253</v>
      </c>
      <c r="G23" s="3">
        <f>QUERENCIA!F20</f>
        <v>4902816</v>
      </c>
      <c r="H23" s="3">
        <f>REICHHOLD!F20</f>
        <v>14365945</v>
      </c>
      <c r="I23" s="3">
        <f>SMURFIT!F20</f>
        <v>2029880</v>
      </c>
    </row>
    <row r="24" spans="1:9" x14ac:dyDescent="0.25">
      <c r="A24" s="43">
        <v>713</v>
      </c>
      <c r="B24" s="3">
        <f>'INTERCONEXION   '!P21</f>
        <v>3306</v>
      </c>
      <c r="C24" s="3">
        <f>DART!F21</f>
        <v>37798022</v>
      </c>
      <c r="D24" s="3">
        <f>COHISA!F21</f>
        <v>5347677</v>
      </c>
      <c r="E24" s="3">
        <f>COOPER!F21</f>
        <v>17737765</v>
      </c>
      <c r="F24" s="3">
        <f>STRETCHLINE!F21</f>
        <v>6813119</v>
      </c>
      <c r="G24" s="3">
        <f>QUERENCIA!F21</f>
        <v>4902785</v>
      </c>
      <c r="H24" s="3">
        <f>REICHHOLD!F21</f>
        <v>14365543</v>
      </c>
      <c r="I24" s="3">
        <f>SMURFIT!F21</f>
        <v>2029880</v>
      </c>
    </row>
    <row r="25" spans="1:9" x14ac:dyDescent="0.25">
      <c r="A25" s="43">
        <v>712</v>
      </c>
      <c r="B25" s="3">
        <f>'INTERCONEXION   '!P22</f>
        <v>3135</v>
      </c>
      <c r="C25" s="3">
        <f>DART!F22</f>
        <v>37796162</v>
      </c>
      <c r="D25" s="3">
        <f>COHISA!F22</f>
        <v>5347533</v>
      </c>
      <c r="E25" s="3">
        <f>COOPER!F22</f>
        <v>17737092</v>
      </c>
      <c r="F25" s="3">
        <f>STRETCHLINE!F22</f>
        <v>6812981</v>
      </c>
      <c r="G25" s="3">
        <f>QUERENCIA!F22</f>
        <v>4902715</v>
      </c>
      <c r="H25" s="3">
        <f>REICHHOLD!F22</f>
        <v>14365201</v>
      </c>
      <c r="I25" s="3">
        <f>SMURFIT!F22</f>
        <v>2029880</v>
      </c>
    </row>
    <row r="26" spans="1:9" x14ac:dyDescent="0.25">
      <c r="A26" s="43">
        <v>711</v>
      </c>
      <c r="B26" s="3">
        <f>'INTERCONEXION   '!P23</f>
        <v>2855</v>
      </c>
      <c r="C26" s="3">
        <f>DART!F23</f>
        <v>37794328</v>
      </c>
      <c r="D26" s="3">
        <f>COHISA!F23</f>
        <v>5347404</v>
      </c>
      <c r="E26" s="3">
        <f>COOPER!F23</f>
        <v>17736446</v>
      </c>
      <c r="F26" s="3">
        <f>STRETCHLINE!F23</f>
        <v>6812816</v>
      </c>
      <c r="G26" s="3">
        <f>QUERENCIA!F23</f>
        <v>4902715</v>
      </c>
      <c r="H26" s="3">
        <f>REICHHOLD!F23</f>
        <v>14364880</v>
      </c>
      <c r="I26" s="3">
        <f>SMURFIT!F23</f>
        <v>2029880</v>
      </c>
    </row>
    <row r="27" spans="1:9" x14ac:dyDescent="0.25">
      <c r="A27" s="43">
        <v>710</v>
      </c>
      <c r="B27" s="3">
        <f>'INTERCONEXION   '!P24</f>
        <v>3110</v>
      </c>
      <c r="C27" s="3">
        <f>DART!F24</f>
        <v>37792507</v>
      </c>
      <c r="D27" s="3">
        <f>COHISA!F24</f>
        <v>5347214</v>
      </c>
      <c r="E27" s="3">
        <f>COOPER!F24</f>
        <v>17736048</v>
      </c>
      <c r="F27" s="3">
        <f>STRETCHLINE!F24</f>
        <v>6812691</v>
      </c>
      <c r="G27" s="3">
        <f>QUERENCIA!F24</f>
        <v>4902715</v>
      </c>
      <c r="H27" s="3">
        <f>REICHHOLD!F24</f>
        <v>14364557</v>
      </c>
      <c r="I27" s="3">
        <f>SMURFIT!F24</f>
        <v>2029880</v>
      </c>
    </row>
    <row r="28" spans="1:9" x14ac:dyDescent="0.25">
      <c r="A28" s="43">
        <v>709</v>
      </c>
      <c r="B28" s="3">
        <f>'INTERCONEXION   '!P25</f>
        <v>3200</v>
      </c>
      <c r="C28" s="3">
        <f>DART!F25</f>
        <v>37790647</v>
      </c>
      <c r="D28" s="3">
        <f>COHISA!F25</f>
        <v>5347086</v>
      </c>
      <c r="E28" s="3">
        <f>COOPER!F25</f>
        <v>17735416</v>
      </c>
      <c r="F28" s="3">
        <f>STRETCHLINE!F25</f>
        <v>6812565</v>
      </c>
      <c r="G28" s="3">
        <f>QUERENCIA!F25</f>
        <v>4902715</v>
      </c>
      <c r="H28" s="3">
        <f>REICHHOLD!F25</f>
        <v>14364251</v>
      </c>
      <c r="I28" s="3">
        <f>SMURFIT!F25</f>
        <v>2029880</v>
      </c>
    </row>
    <row r="29" spans="1:9" x14ac:dyDescent="0.25">
      <c r="A29" s="43">
        <v>708</v>
      </c>
      <c r="B29" s="3">
        <f>'INTERCONEXION   '!P26</f>
        <v>2914</v>
      </c>
      <c r="C29" s="3">
        <f>DART!F26</f>
        <v>37788773</v>
      </c>
      <c r="D29" s="3">
        <f>COHISA!F26</f>
        <v>5346890</v>
      </c>
      <c r="E29" s="3">
        <f>COOPER!F26</f>
        <v>17734750</v>
      </c>
      <c r="F29" s="3">
        <f>STRETCHLINE!F26</f>
        <v>6812432</v>
      </c>
      <c r="G29" s="3">
        <f>QUERENCIA!F26</f>
        <v>4902707</v>
      </c>
      <c r="H29" s="3">
        <f>REICHHOLD!F26</f>
        <v>14363955</v>
      </c>
      <c r="I29" s="3">
        <f>SMURFIT!F26</f>
        <v>2029880</v>
      </c>
    </row>
    <row r="30" spans="1:9" x14ac:dyDescent="0.25">
      <c r="A30" s="43">
        <v>707</v>
      </c>
      <c r="B30" s="3">
        <f>'INTERCONEXION   '!P27</f>
        <v>3581</v>
      </c>
      <c r="C30" s="3">
        <f>DART!F27</f>
        <v>37786928</v>
      </c>
      <c r="D30" s="3">
        <f>COHISA!F27</f>
        <v>5346768</v>
      </c>
      <c r="E30" s="3">
        <f>COOPER!F27</f>
        <v>17734407</v>
      </c>
      <c r="F30" s="3">
        <f>STRETCHLINE!F27</f>
        <v>6812291</v>
      </c>
      <c r="G30" s="3">
        <f>QUERENCIA!F27</f>
        <v>4902707</v>
      </c>
      <c r="H30" s="3">
        <f>REICHHOLD!F27</f>
        <v>14363513</v>
      </c>
      <c r="I30" s="3">
        <f>SMURFIT!F27</f>
        <v>2029872</v>
      </c>
    </row>
    <row r="31" spans="1:9" x14ac:dyDescent="0.25">
      <c r="A31" s="43">
        <v>706</v>
      </c>
      <c r="B31" s="3">
        <f>'INTERCONEXION   '!P28</f>
        <v>3551</v>
      </c>
      <c r="C31" s="3">
        <f>DART!F28</f>
        <v>37785086</v>
      </c>
      <c r="D31" s="3">
        <f>COHISA!F28</f>
        <v>5346568</v>
      </c>
      <c r="E31" s="3">
        <f>COOPER!F28</f>
        <v>17733804</v>
      </c>
      <c r="F31" s="3">
        <f>STRETCHLINE!F28</f>
        <v>6812144</v>
      </c>
      <c r="G31" s="3">
        <f>QUERENCIA!F28</f>
        <v>4902707</v>
      </c>
      <c r="H31" s="3">
        <f>REICHHOLD!F28</f>
        <v>14362998</v>
      </c>
      <c r="I31" s="3">
        <f>SMURFIT!F28</f>
        <v>2029635</v>
      </c>
    </row>
    <row r="32" spans="1:9" x14ac:dyDescent="0.25">
      <c r="A32" s="43">
        <v>705</v>
      </c>
      <c r="B32" s="3">
        <f>'INTERCONEXION   '!P29</f>
        <v>3479</v>
      </c>
      <c r="C32" s="3">
        <f>DART!F29</f>
        <v>37783281</v>
      </c>
      <c r="D32" s="3">
        <f>COHISA!F29</f>
        <v>5346367</v>
      </c>
      <c r="E32" s="3">
        <f>COOPER!F29</f>
        <v>17733094</v>
      </c>
      <c r="F32" s="3">
        <f>STRETCHLINE!F29</f>
        <v>6812000</v>
      </c>
      <c r="G32" s="3">
        <f>QUERENCIA!F29</f>
        <v>4902707</v>
      </c>
      <c r="H32" s="3">
        <f>REICHHOLD!F29</f>
        <v>14362602</v>
      </c>
      <c r="I32" s="3">
        <f>SMURFIT!F29</f>
        <v>2029397</v>
      </c>
    </row>
    <row r="33" spans="1:9" x14ac:dyDescent="0.25">
      <c r="A33" s="43">
        <v>704</v>
      </c>
      <c r="B33" s="3">
        <f>'INTERCONEXION   '!P30</f>
        <v>3472</v>
      </c>
      <c r="C33" s="3">
        <f>DART!F30</f>
        <v>37781456</v>
      </c>
      <c r="D33" s="3">
        <f>COHISA!F30</f>
        <v>5346204</v>
      </c>
      <c r="E33" s="3">
        <f>COOPER!F30</f>
        <v>17732451</v>
      </c>
      <c r="F33" s="3">
        <f>STRETCHLINE!F30</f>
        <v>6811877</v>
      </c>
      <c r="G33" s="3">
        <f>QUERENCIA!F30</f>
        <v>4902700</v>
      </c>
      <c r="H33" s="3">
        <f>REICHHOLD!F30</f>
        <v>14362088</v>
      </c>
      <c r="I33" s="3">
        <f>SMURFIT!F30</f>
        <v>2029175</v>
      </c>
    </row>
    <row r="34" spans="1:9" x14ac:dyDescent="0.25">
      <c r="A34" s="43">
        <v>703</v>
      </c>
      <c r="B34" s="3">
        <f>'INTERCONEXION   '!P31</f>
        <v>3248</v>
      </c>
      <c r="C34" s="3">
        <f>DART!F31</f>
        <v>37779631</v>
      </c>
      <c r="D34" s="3">
        <f>COHISA!F31</f>
        <v>5346048</v>
      </c>
      <c r="E34" s="3">
        <f>COOPER!F31</f>
        <v>17731927</v>
      </c>
      <c r="F34" s="3">
        <f>STRETCHLINE!F31</f>
        <v>6811757</v>
      </c>
      <c r="G34" s="3">
        <f>QUERENCIA!F31</f>
        <v>4902677</v>
      </c>
      <c r="H34" s="3">
        <f>REICHHOLD!F31</f>
        <v>14361580</v>
      </c>
      <c r="I34" s="3">
        <f>SMURFIT!F31</f>
        <v>2028938</v>
      </c>
    </row>
    <row r="35" spans="1:9" x14ac:dyDescent="0.25">
      <c r="A35" s="43">
        <v>702</v>
      </c>
      <c r="B35" s="3">
        <f>'INTERCONEXION   '!P32</f>
        <v>3392</v>
      </c>
      <c r="C35" s="3">
        <f>DART!F32</f>
        <v>37777847</v>
      </c>
      <c r="D35" s="3">
        <f>COHISA!F32</f>
        <v>5345893</v>
      </c>
      <c r="E35" s="3">
        <f>COOPER!F32</f>
        <v>17731458</v>
      </c>
      <c r="F35" s="3">
        <f>STRETCHLINE!F32</f>
        <v>6811636</v>
      </c>
      <c r="G35" s="3">
        <f>QUERENCIA!F32</f>
        <v>4902603</v>
      </c>
      <c r="H35" s="3">
        <f>REICHHOLD!F32</f>
        <v>14361207</v>
      </c>
      <c r="I35" s="3">
        <f>SMURFIT!F32</f>
        <v>2028670</v>
      </c>
    </row>
    <row r="36" spans="1:9" x14ac:dyDescent="0.25">
      <c r="A36" s="43">
        <v>701</v>
      </c>
      <c r="B36" s="3">
        <f>'INTERCONEXION   '!P33</f>
        <v>3239</v>
      </c>
      <c r="C36" s="3">
        <f>DART!F33</f>
        <v>37776063</v>
      </c>
      <c r="D36" s="3">
        <f>COHISA!F33</f>
        <v>5345724</v>
      </c>
      <c r="E36" s="3">
        <f>COOPER!F33</f>
        <v>17730824</v>
      </c>
      <c r="F36" s="3">
        <f>STRETCHLINE!F33</f>
        <v>6811503</v>
      </c>
      <c r="G36" s="3">
        <f>QUERENCIA!F33</f>
        <v>4902529</v>
      </c>
      <c r="H36" s="3">
        <f>REICHHOLD!F33</f>
        <v>14360879</v>
      </c>
      <c r="I36" s="3">
        <f>SMURFIT!F33</f>
        <v>2028411</v>
      </c>
    </row>
    <row r="37" spans="1:9" x14ac:dyDescent="0.25">
      <c r="A37" s="43">
        <v>700</v>
      </c>
      <c r="B37" s="3">
        <f>'INTERCONEXION   '!P34</f>
        <v>3038</v>
      </c>
      <c r="C37" s="3">
        <f>DART!F34</f>
        <v>37774241</v>
      </c>
      <c r="D37" s="3">
        <f>COHISA!F34</f>
        <v>5345547</v>
      </c>
      <c r="E37" s="3">
        <f>COOPER!F34</f>
        <v>17730282</v>
      </c>
      <c r="F37" s="3">
        <f>STRETCHLINE!F34</f>
        <v>6811351</v>
      </c>
      <c r="G37" s="3">
        <f>QUERENCIA!F34</f>
        <v>4902447</v>
      </c>
      <c r="H37" s="3">
        <f>REICHHOLD!F34</f>
        <v>14360566</v>
      </c>
      <c r="I37" s="3">
        <f>SMURFIT!F34</f>
        <v>2028292</v>
      </c>
    </row>
    <row r="38" spans="1:9" x14ac:dyDescent="0.25">
      <c r="A38" s="43">
        <v>699</v>
      </c>
      <c r="B38" s="3">
        <f>'INTERCONEXION   '!P35</f>
        <v>3053</v>
      </c>
      <c r="C38" s="3">
        <f>DART!F35</f>
        <v>37772415</v>
      </c>
      <c r="D38" s="3">
        <f>COHISA!F35</f>
        <v>5345369</v>
      </c>
      <c r="E38" s="3">
        <f>COOPER!F35</f>
        <v>17730139</v>
      </c>
      <c r="F38" s="3">
        <f>STRETCHLINE!F35</f>
        <v>6811219</v>
      </c>
      <c r="G38" s="3">
        <f>QUERENCIA!F35</f>
        <v>4902327</v>
      </c>
      <c r="H38" s="3">
        <f>REICHHOLD!F35</f>
        <v>14360242</v>
      </c>
      <c r="I38" s="3">
        <f>SMURFIT!F35</f>
        <v>2028045</v>
      </c>
    </row>
    <row r="39" spans="1:9" x14ac:dyDescent="0.25">
      <c r="A39" s="43">
        <v>698</v>
      </c>
      <c r="B39" s="3">
        <f>'INTERCONEXION   '!P36</f>
        <v>3549</v>
      </c>
      <c r="C39" s="3">
        <f>DART!F36</f>
        <v>37770632</v>
      </c>
      <c r="D39" s="3">
        <f>COHISA!F36</f>
        <v>5345242</v>
      </c>
      <c r="E39" s="3">
        <f>COOPER!F36</f>
        <v>17730132</v>
      </c>
      <c r="F39" s="3">
        <f>STRETCHLINE!F36</f>
        <v>6811077</v>
      </c>
      <c r="G39" s="3">
        <f>QUERENCIA!F36</f>
        <v>4901949</v>
      </c>
      <c r="H39" s="3">
        <f>REICHHOLD!F36</f>
        <v>14359918</v>
      </c>
      <c r="I39" s="3">
        <f>SMURFIT!F36</f>
        <v>2027729</v>
      </c>
    </row>
    <row r="40" spans="1:9" x14ac:dyDescent="0.25">
      <c r="A40" s="43">
        <v>697</v>
      </c>
      <c r="B40" s="3">
        <f>'INTERCONEXION   '!P37</f>
        <v>3485</v>
      </c>
      <c r="C40" s="3">
        <f>DART!F37</f>
        <v>37768851</v>
      </c>
      <c r="D40" s="3">
        <f>COHISA!F37</f>
        <v>5345035</v>
      </c>
      <c r="E40" s="3">
        <f>COOPER!F37</f>
        <v>17729808</v>
      </c>
      <c r="F40" s="3">
        <f>STRETCHLINE!F37</f>
        <v>6810938</v>
      </c>
      <c r="G40" s="3">
        <f>QUERENCIA!F37</f>
        <v>4901588</v>
      </c>
      <c r="H40" s="3">
        <f>REICHHOLD!F37</f>
        <v>14359544</v>
      </c>
      <c r="I40" s="3">
        <f>SMURFIT!F37</f>
        <v>2027415</v>
      </c>
    </row>
    <row r="41" spans="1:9" x14ac:dyDescent="0.25">
      <c r="A41" s="43">
        <v>696</v>
      </c>
      <c r="B41" s="3">
        <f>'INTERCONEXION   '!P38</f>
        <v>3570</v>
      </c>
      <c r="C41" s="3">
        <f>DART!F38</f>
        <v>37767093</v>
      </c>
      <c r="D41" s="3">
        <f>COHISA!F38</f>
        <v>5344877</v>
      </c>
      <c r="E41" s="3">
        <f>COOPER!F38</f>
        <v>17729232</v>
      </c>
      <c r="F41" s="3">
        <f>STRETCHLINE!F38</f>
        <v>6810782</v>
      </c>
      <c r="G41" s="3">
        <f>QUERENCIA!F38</f>
        <v>4901315</v>
      </c>
      <c r="H41" s="3">
        <f>REICHHOLD!F38</f>
        <v>14359257</v>
      </c>
      <c r="I41" s="3">
        <f>SMURFIT!F38</f>
        <v>2027145</v>
      </c>
    </row>
    <row r="42" spans="1:9" x14ac:dyDescent="0.25">
      <c r="A42" s="43">
        <v>695</v>
      </c>
      <c r="B42" s="3">
        <f>'INTERCONEXION   '!P39</f>
        <v>2939</v>
      </c>
      <c r="C42" s="3">
        <f>DART!F39</f>
        <v>37765290</v>
      </c>
      <c r="D42" s="3">
        <f>COHISA!F39</f>
        <v>5344659</v>
      </c>
      <c r="E42" s="3">
        <f>COOPER!F39</f>
        <v>17728640</v>
      </c>
      <c r="F42" s="3">
        <f>STRETCHLINE!F39</f>
        <v>6810640</v>
      </c>
      <c r="G42" s="3">
        <f>QUERENCIA!F39</f>
        <v>4901124</v>
      </c>
      <c r="H42" s="3">
        <f>REICHHOLD!F39</f>
        <v>14358909</v>
      </c>
      <c r="I42" s="3">
        <f>SMURFIT!F39</f>
        <v>2026920</v>
      </c>
    </row>
    <row r="43" spans="1:9" x14ac:dyDescent="0.25">
      <c r="A43" s="43">
        <v>694</v>
      </c>
      <c r="B43" s="3">
        <f>'INTERCONEXION   '!P40</f>
        <v>3153</v>
      </c>
      <c r="C43" s="3">
        <f>DART!F40</f>
        <v>37763749</v>
      </c>
      <c r="D43" s="3">
        <f>COHISA!F40</f>
        <v>5344567</v>
      </c>
      <c r="E43" s="3">
        <f>COOPER!F40</f>
        <v>17728226</v>
      </c>
      <c r="F43" s="3">
        <f>STRETCHLINE!F40</f>
        <v>6810491</v>
      </c>
      <c r="G43" s="3">
        <f>QUERENCIA!F40</f>
        <v>4900978</v>
      </c>
      <c r="H43" s="3">
        <f>REICHHOLD!F40</f>
        <v>14358580</v>
      </c>
      <c r="I43" s="3">
        <f>SMURFIT!F40</f>
        <v>2026706</v>
      </c>
    </row>
    <row r="44" spans="1:9" x14ac:dyDescent="0.25">
      <c r="A44" s="43">
        <v>693</v>
      </c>
      <c r="B44" s="3">
        <f>'INTERCONEXION   '!P41</f>
        <v>2934</v>
      </c>
      <c r="C44" s="3">
        <f>DART!F41</f>
        <v>37762347</v>
      </c>
      <c r="D44" s="3">
        <f>COHISA!F41</f>
        <v>5344370</v>
      </c>
      <c r="E44" s="3">
        <f>COOPER!F41</f>
        <v>17727643</v>
      </c>
      <c r="F44" s="3">
        <f>STRETCHLINE!F41</f>
        <v>6810359</v>
      </c>
      <c r="G44" s="3">
        <f>QUERENCIA!F41</f>
        <v>4900679</v>
      </c>
      <c r="H44" s="3">
        <f>REICHHOLD!F41</f>
        <v>14358245</v>
      </c>
      <c r="I44" s="3">
        <f>SMURFIT!F41</f>
        <v>2026546</v>
      </c>
    </row>
    <row r="45" spans="1:9" x14ac:dyDescent="0.25">
      <c r="A45" s="43">
        <v>692</v>
      </c>
      <c r="B45" s="3">
        <f>'INTERCONEXION   '!P42</f>
        <v>2547</v>
      </c>
      <c r="C45" s="3">
        <f>DART!F42</f>
        <v>37760883</v>
      </c>
      <c r="D45" s="3">
        <f>COHISA!F42</f>
        <v>5344233</v>
      </c>
      <c r="E45" s="3">
        <f>COOPER!F42</f>
        <v>17726998</v>
      </c>
      <c r="F45" s="3">
        <f>STRETCHLINE!F42</f>
        <v>6810216</v>
      </c>
      <c r="G45" s="3">
        <f>QUERENCIA!F42</f>
        <v>4900477</v>
      </c>
      <c r="H45" s="3">
        <f>REICHHOLD!F42</f>
        <v>14357916</v>
      </c>
      <c r="I45" s="3">
        <f>SMURFIT!F42</f>
        <v>2026546</v>
      </c>
    </row>
    <row r="46" spans="1:9" x14ac:dyDescent="0.25">
      <c r="A46" s="43">
        <v>691</v>
      </c>
      <c r="B46" s="3">
        <f>'INTERCONEXION   '!P43</f>
        <v>2423</v>
      </c>
      <c r="C46" s="3">
        <f>DART!F43</f>
        <v>37759555</v>
      </c>
      <c r="D46" s="3">
        <f>COHISA!F43</f>
        <v>5344086</v>
      </c>
      <c r="E46" s="3">
        <f>COOPER!F43</f>
        <v>17726408</v>
      </c>
      <c r="F46" s="3">
        <f>STRETCHLINE!F43</f>
        <v>6810079</v>
      </c>
      <c r="G46" s="3">
        <f>QUERENCIA!F43</f>
        <v>4900477</v>
      </c>
      <c r="H46" s="3">
        <f>REICHHOLD!F43</f>
        <v>14357607</v>
      </c>
      <c r="I46" s="3">
        <f>SMURFIT!F43</f>
        <v>2026546</v>
      </c>
    </row>
    <row r="47" spans="1:9" x14ac:dyDescent="0.25">
      <c r="A47" s="43">
        <v>690</v>
      </c>
      <c r="B47" s="3">
        <f>'INTERCONEXION   '!P44</f>
        <v>2725</v>
      </c>
      <c r="C47" s="3">
        <f>DART!F44</f>
        <v>37758239</v>
      </c>
      <c r="D47" s="3">
        <f>COHISA!F44</f>
        <v>5343933</v>
      </c>
      <c r="E47" s="3">
        <f>COOPER!F44</f>
        <v>17725965</v>
      </c>
      <c r="F47" s="3">
        <f>STRETCHLINE!F44</f>
        <v>6809931</v>
      </c>
      <c r="G47" s="3">
        <f>QUERENCIA!F44</f>
        <v>4900477</v>
      </c>
      <c r="H47" s="3">
        <f>REICHHOLD!F44</f>
        <v>14357252</v>
      </c>
      <c r="I47" s="3">
        <f>SMURFIT!F44</f>
        <v>2026546</v>
      </c>
    </row>
    <row r="48" spans="1:9" x14ac:dyDescent="0.25">
      <c r="A48" s="43">
        <v>689</v>
      </c>
      <c r="B48" s="3">
        <f>'INTERCONEXION   '!P45</f>
        <v>3075</v>
      </c>
      <c r="C48" s="3">
        <f>DART!F45</f>
        <v>37756909</v>
      </c>
      <c r="D48" s="3">
        <f>COHISA!F45</f>
        <v>5343750</v>
      </c>
      <c r="E48" s="3">
        <f>COOPER!F45</f>
        <v>17725353</v>
      </c>
      <c r="F48" s="3">
        <f>STRETCHLINE!F45</f>
        <v>6809778</v>
      </c>
      <c r="G48" s="3">
        <f>QUERENCIA!F45</f>
        <v>4900454</v>
      </c>
      <c r="H48" s="3">
        <f>REICHHOLD!F45</f>
        <v>14356845</v>
      </c>
      <c r="I48" s="3">
        <f>SMURFIT!F45</f>
        <v>2026546</v>
      </c>
    </row>
    <row r="49" spans="1:9" x14ac:dyDescent="0.25">
      <c r="A49" s="43">
        <v>688</v>
      </c>
      <c r="B49" s="3">
        <f>'INTERCONEXION   '!P46</f>
        <v>3322</v>
      </c>
      <c r="C49" s="3">
        <f>DART!F46</f>
        <v>37755546</v>
      </c>
      <c r="D49" s="3">
        <f>COHISA!F46</f>
        <v>5343621</v>
      </c>
      <c r="E49" s="3">
        <f>COOPER!F46</f>
        <v>17724698</v>
      </c>
      <c r="F49" s="3">
        <f>STRETCHLINE!F46</f>
        <v>6809633</v>
      </c>
      <c r="G49" s="3">
        <f>QUERENCIA!F46</f>
        <v>4900201</v>
      </c>
      <c r="H49" s="3">
        <f>REICHHOLD!F46</f>
        <v>14356360</v>
      </c>
      <c r="I49" s="3">
        <f>SMURFIT!F46</f>
        <v>2026546</v>
      </c>
    </row>
    <row r="50" spans="1:9" x14ac:dyDescent="0.25">
      <c r="A50" s="43">
        <v>687</v>
      </c>
      <c r="B50" s="3">
        <f>'INTERCONEXION   '!P47</f>
        <v>2632</v>
      </c>
      <c r="C50" s="3">
        <f>DART!F47</f>
        <v>37754088</v>
      </c>
      <c r="D50" s="3">
        <f>COHISA!F47</f>
        <v>5343455</v>
      </c>
      <c r="E50" s="3">
        <f>COOPER!F47</f>
        <v>17724126</v>
      </c>
      <c r="F50" s="3">
        <f>STRETCHLINE!F47</f>
        <v>6809489</v>
      </c>
      <c r="G50" s="3">
        <f>QUERENCIA!F47</f>
        <v>4899767</v>
      </c>
      <c r="H50" s="3">
        <f>REICHHOLD!F47</f>
        <v>14355854</v>
      </c>
      <c r="I50" s="3">
        <f>SMURFIT!F47</f>
        <v>2026546</v>
      </c>
    </row>
    <row r="51" spans="1:9" x14ac:dyDescent="0.25">
      <c r="A51" s="43">
        <v>686</v>
      </c>
      <c r="B51" s="3">
        <f>'INTERCONEXION   '!P48</f>
        <v>3033</v>
      </c>
      <c r="C51" s="3">
        <f>DART!F48</f>
        <v>37752737</v>
      </c>
      <c r="D51" s="3">
        <f>COHISA!F48</f>
        <v>5343302</v>
      </c>
      <c r="E51" s="3">
        <f>COOPER!F48</f>
        <v>17723661</v>
      </c>
      <c r="F51" s="3">
        <f>STRETCHLINE!F48</f>
        <v>6809325</v>
      </c>
      <c r="G51" s="3">
        <f>QUERENCIA!F48</f>
        <v>4899760</v>
      </c>
      <c r="H51" s="3">
        <f>REICHHOLD!F48</f>
        <v>14355395</v>
      </c>
      <c r="I51" s="3">
        <f>SMURFIT!F48</f>
        <v>2026546</v>
      </c>
    </row>
    <row r="52" spans="1:9" x14ac:dyDescent="0.25">
      <c r="A52" s="43">
        <v>685</v>
      </c>
      <c r="B52" s="3">
        <f>'INTERCONEXION   '!P49</f>
        <v>2815</v>
      </c>
      <c r="C52" s="3">
        <f>DART!F49</f>
        <v>37751405</v>
      </c>
      <c r="D52" s="3">
        <f>COHISA!F49</f>
        <v>5343136</v>
      </c>
      <c r="E52" s="3">
        <f>COOPER!F49</f>
        <v>17722952</v>
      </c>
      <c r="F52" s="3">
        <f>STRETCHLINE!F49</f>
        <v>6809177</v>
      </c>
      <c r="G52" s="3">
        <f>QUERENCIA!F49</f>
        <v>4899760</v>
      </c>
      <c r="H52" s="3">
        <f>REICHHOLD!F49</f>
        <v>14354879</v>
      </c>
      <c r="I52" s="3">
        <f>SMURFIT!F49</f>
        <v>2026426</v>
      </c>
    </row>
    <row r="53" spans="1:9" x14ac:dyDescent="0.25">
      <c r="A53" s="43">
        <v>684</v>
      </c>
      <c r="B53" s="3">
        <f>'INTERCONEXION   '!P50</f>
        <v>2590</v>
      </c>
      <c r="C53" s="3">
        <f>DART!F50</f>
        <v>37750066</v>
      </c>
      <c r="D53" s="3">
        <f>COHISA!F50</f>
        <v>5342930</v>
      </c>
      <c r="E53" s="3">
        <f>COOPER!F50</f>
        <v>17722432</v>
      </c>
      <c r="F53" s="3">
        <f>STRETCHLINE!F50</f>
        <v>6809029</v>
      </c>
      <c r="G53" s="3">
        <f>QUERENCIA!F50</f>
        <v>4899760</v>
      </c>
      <c r="H53" s="3">
        <f>REICHHOLD!F50</f>
        <v>14354528</v>
      </c>
      <c r="I53" s="3">
        <f>SMURFIT!F50</f>
        <v>2026228</v>
      </c>
    </row>
    <row r="54" spans="1:9" x14ac:dyDescent="0.25">
      <c r="A54" s="43">
        <v>683</v>
      </c>
      <c r="B54" s="3">
        <f>'INTERCONEXION   '!P51</f>
        <v>2724</v>
      </c>
      <c r="C54" s="3">
        <f>DART!F51</f>
        <v>37748737</v>
      </c>
      <c r="D54" s="3">
        <f>COHISA!F51</f>
        <v>5342725</v>
      </c>
      <c r="E54" s="3">
        <f>COOPER!F51</f>
        <v>17722075</v>
      </c>
      <c r="F54" s="3">
        <f>STRETCHLINE!F51</f>
        <v>6808868</v>
      </c>
      <c r="G54" s="3">
        <f>QUERENCIA!F51</f>
        <v>4899760</v>
      </c>
      <c r="H54" s="3">
        <f>REICHHOLD!F51</f>
        <v>14354266</v>
      </c>
      <c r="I54" s="3">
        <f>SMURFIT!F51</f>
        <v>2025984</v>
      </c>
    </row>
    <row r="55" spans="1:9" x14ac:dyDescent="0.25">
      <c r="A55" s="43">
        <v>682</v>
      </c>
      <c r="B55" s="3">
        <f>'INTERCONEXION   '!P52</f>
        <v>2806</v>
      </c>
      <c r="C55" s="3">
        <f>DART!F52</f>
        <v>37747413</v>
      </c>
      <c r="D55" s="3">
        <f>COHISA!F52</f>
        <v>5342580</v>
      </c>
      <c r="E55" s="3">
        <f>COOPER!F52</f>
        <v>17721543</v>
      </c>
      <c r="F55" s="3">
        <f>STRETCHLINE!F52</f>
        <v>6808731</v>
      </c>
      <c r="G55" s="3">
        <f>QUERENCIA!F52</f>
        <v>4899760</v>
      </c>
      <c r="H55" s="3">
        <f>REICHHOLD!F52</f>
        <v>14353977</v>
      </c>
      <c r="I55" s="3">
        <f>SMURFIT!F52</f>
        <v>2025733</v>
      </c>
    </row>
    <row r="56" spans="1:9" x14ac:dyDescent="0.25">
      <c r="A56" s="43">
        <v>681</v>
      </c>
      <c r="B56" s="3">
        <f>'INTERCONEXION   '!P53</f>
        <v>2945</v>
      </c>
      <c r="C56" s="3">
        <f>DART!F53</f>
        <v>37746073</v>
      </c>
      <c r="D56" s="3">
        <f>COHISA!F53</f>
        <v>5342429</v>
      </c>
      <c r="E56" s="3">
        <f>COOPER!F53</f>
        <v>17720956</v>
      </c>
      <c r="F56" s="3">
        <f>STRETCHLINE!F53</f>
        <v>6808645</v>
      </c>
      <c r="G56" s="3">
        <f>QUERENCIA!F53</f>
        <v>4899745</v>
      </c>
      <c r="H56" s="3">
        <f>REICHHOLD!F53</f>
        <v>14353636</v>
      </c>
      <c r="I56" s="3">
        <f>SMURFIT!F53</f>
        <v>2025469</v>
      </c>
    </row>
    <row r="57" spans="1:9" x14ac:dyDescent="0.25">
      <c r="A57" s="43">
        <v>680</v>
      </c>
      <c r="B57" s="3">
        <f>'INTERCONEXION   '!P54</f>
        <v>2790</v>
      </c>
      <c r="C57" s="3">
        <f>DART!F54</f>
        <v>37744765</v>
      </c>
      <c r="D57" s="3">
        <f>COHISA!F54</f>
        <v>5342212</v>
      </c>
      <c r="E57" s="3">
        <f>COOPER!F54</f>
        <v>17720337</v>
      </c>
      <c r="F57" s="3">
        <f>STRETCHLINE!F54</f>
        <v>6808523</v>
      </c>
      <c r="G57" s="3">
        <f>QUERENCIA!F54</f>
        <v>4899715</v>
      </c>
      <c r="H57" s="3">
        <f>REICHHOLD!F54</f>
        <v>14353266</v>
      </c>
      <c r="I57" s="3">
        <f>SMURFIT!F54</f>
        <v>2025259</v>
      </c>
    </row>
    <row r="58" spans="1:9" x14ac:dyDescent="0.25">
      <c r="A58" s="43">
        <v>679</v>
      </c>
      <c r="B58" s="3">
        <f>'INTERCONEXION   '!P55</f>
        <v>2682</v>
      </c>
      <c r="C58" s="3">
        <f>DART!F55</f>
        <v>37743434</v>
      </c>
      <c r="D58" s="3">
        <f>COHISA!F55</f>
        <v>5342069</v>
      </c>
      <c r="E58" s="3">
        <f>COOPER!F55</f>
        <v>17719762</v>
      </c>
      <c r="F58" s="3">
        <f>STRETCHLINE!F55</f>
        <v>6808412</v>
      </c>
      <c r="G58" s="3">
        <f>QUERENCIA!F55</f>
        <v>4899639</v>
      </c>
      <c r="H58" s="3">
        <f>REICHHOLD!F55</f>
        <v>14352979</v>
      </c>
      <c r="I58" s="3">
        <f>SMURFIT!F55</f>
        <v>2024997</v>
      </c>
    </row>
    <row r="59" spans="1:9" x14ac:dyDescent="0.25">
      <c r="A59" s="43">
        <v>678</v>
      </c>
      <c r="B59" s="3">
        <f>'INTERCONEXION   '!P56</f>
        <v>3032</v>
      </c>
      <c r="C59" s="3">
        <f>DART!F56</f>
        <v>37742141</v>
      </c>
      <c r="D59" s="3">
        <f>COHISA!F56</f>
        <v>5341874</v>
      </c>
      <c r="E59" s="3">
        <f>COOPER!F56</f>
        <v>17719297</v>
      </c>
      <c r="F59" s="3">
        <f>STRETCHLINE!F56</f>
        <v>6808296</v>
      </c>
      <c r="G59" s="3">
        <f>QUERENCIA!F56</f>
        <v>4899518</v>
      </c>
      <c r="H59" s="3">
        <f>REICHHOLD!F56</f>
        <v>14352737</v>
      </c>
      <c r="I59" s="3">
        <f>SMURFIT!F56</f>
        <v>2024786</v>
      </c>
    </row>
    <row r="60" spans="1:9" x14ac:dyDescent="0.25">
      <c r="A60" s="43">
        <v>677</v>
      </c>
      <c r="B60" s="3">
        <f>'INTERCONEXION   '!P57</f>
        <v>3336</v>
      </c>
      <c r="C60" s="3">
        <f>DART!F57</f>
        <v>37740859</v>
      </c>
      <c r="D60" s="3">
        <f>COHISA!F57</f>
        <v>5341703</v>
      </c>
      <c r="E60" s="3">
        <f>COOPER!F57</f>
        <v>17718670</v>
      </c>
      <c r="F60" s="3">
        <f>STRETCHLINE!F57</f>
        <v>6808166</v>
      </c>
      <c r="G60" s="3">
        <f>QUERENCIA!F57</f>
        <v>4899165</v>
      </c>
      <c r="H60" s="3">
        <f>REICHHOLD!F57</f>
        <v>14352489</v>
      </c>
      <c r="I60" s="3">
        <f>SMURFIT!F57</f>
        <v>2024607</v>
      </c>
    </row>
    <row r="61" spans="1:9" x14ac:dyDescent="0.25">
      <c r="A61" s="43">
        <v>676</v>
      </c>
      <c r="B61" s="3">
        <f>'INTERCONEXION   '!P58</f>
        <v>3086</v>
      </c>
      <c r="C61" s="3">
        <f>DART!F58</f>
        <v>37739596</v>
      </c>
      <c r="D61" s="3">
        <f>COHISA!F58</f>
        <v>5341512</v>
      </c>
      <c r="E61" s="3">
        <f>COOPER!F58</f>
        <v>17718004</v>
      </c>
      <c r="F61" s="3">
        <f>STRETCHLINE!F58</f>
        <v>6808043</v>
      </c>
      <c r="G61" s="3">
        <f>QUERENCIA!F58</f>
        <v>4898748</v>
      </c>
      <c r="H61" s="3">
        <f>REICHHOLD!F58</f>
        <v>14352185</v>
      </c>
      <c r="I61" s="3">
        <f>SMURFIT!F58</f>
        <v>2024290</v>
      </c>
    </row>
    <row r="62" spans="1:9" x14ac:dyDescent="0.25">
      <c r="A62" s="43">
        <v>675</v>
      </c>
      <c r="B62" s="3">
        <f>'INTERCONEXION   '!P59</f>
        <v>3399</v>
      </c>
      <c r="C62" s="3">
        <f>DART!F59</f>
        <v>37738326</v>
      </c>
      <c r="D62" s="3">
        <f>COHISA!F59</f>
        <v>5341320</v>
      </c>
      <c r="E62" s="3">
        <f>COOPER!F59</f>
        <v>17717636</v>
      </c>
      <c r="F62" s="3">
        <f>STRETCHLINE!F59</f>
        <v>6807912</v>
      </c>
      <c r="G62" s="3">
        <f>QUERENCIA!F59</f>
        <v>4898328</v>
      </c>
      <c r="H62" s="3">
        <f>REICHHOLD!F59</f>
        <v>14351842</v>
      </c>
      <c r="I62" s="3">
        <f>SMURFIT!F59</f>
        <v>2023940</v>
      </c>
    </row>
    <row r="63" spans="1:9" x14ac:dyDescent="0.25">
      <c r="A63" s="43">
        <v>674</v>
      </c>
      <c r="B63" s="3">
        <f>'INTERCONEXION   '!P60</f>
        <v>3066</v>
      </c>
      <c r="C63" s="3">
        <f>DART!F60</f>
        <v>37737064</v>
      </c>
      <c r="D63" s="3">
        <f>COHISA!F60</f>
        <v>5341187</v>
      </c>
      <c r="E63" s="3">
        <f>COOPER!F60</f>
        <v>17716932</v>
      </c>
      <c r="F63" s="3">
        <f>STRETCHLINE!F60</f>
        <v>6807778</v>
      </c>
      <c r="G63" s="3">
        <f>QUERENCIA!F60</f>
        <v>4897986</v>
      </c>
      <c r="H63" s="3">
        <f>REICHHOLD!F60</f>
        <v>14351388</v>
      </c>
      <c r="I63" s="3">
        <f>SMURFIT!F60</f>
        <v>2023623</v>
      </c>
    </row>
    <row r="64" spans="1:9" x14ac:dyDescent="0.25">
      <c r="A64" s="43">
        <v>673</v>
      </c>
      <c r="B64" s="3">
        <f>'INTERCONEXION   '!P61</f>
        <v>3095</v>
      </c>
      <c r="C64" s="3">
        <f>DART!F61</f>
        <v>37735772</v>
      </c>
      <c r="D64" s="3">
        <f>COHISA!F61</f>
        <v>5341044</v>
      </c>
      <c r="E64" s="3">
        <f>COOPER!F61</f>
        <v>17716230</v>
      </c>
      <c r="F64" s="3">
        <f>STRETCHLINE!F61</f>
        <v>6807632</v>
      </c>
      <c r="G64" s="3">
        <f>QUERENCIA!F61</f>
        <v>4897827</v>
      </c>
      <c r="H64" s="3">
        <f>REICHHOLD!F61</f>
        <v>14350981</v>
      </c>
      <c r="I64" s="3">
        <f>SMURFIT!F61</f>
        <v>2023434</v>
      </c>
    </row>
    <row r="65" spans="1:9" x14ac:dyDescent="0.25">
      <c r="A65" s="43">
        <v>672</v>
      </c>
      <c r="B65" s="3">
        <f>'INTERCONEXION   '!P62</f>
        <v>3068</v>
      </c>
      <c r="C65" s="3">
        <f>DART!F62</f>
        <v>37734488</v>
      </c>
      <c r="D65" s="3">
        <f>COHISA!F62</f>
        <v>5340825</v>
      </c>
      <c r="E65" s="3">
        <f>COOPER!F62</f>
        <v>17715527</v>
      </c>
      <c r="F65" s="3">
        <f>STRETCHLINE!F62</f>
        <v>6807501</v>
      </c>
      <c r="G65" s="3">
        <f>QUERENCIA!F62</f>
        <v>4897689</v>
      </c>
      <c r="H65" s="3">
        <f>REICHHOLD!F62</f>
        <v>14350579</v>
      </c>
      <c r="I65" s="3">
        <f>SMURFIT!F62</f>
        <v>2023274</v>
      </c>
    </row>
    <row r="66" spans="1:9" x14ac:dyDescent="0.25">
      <c r="A66" s="43">
        <v>671</v>
      </c>
      <c r="B66" s="3">
        <f>'INTERCONEXION   '!P63</f>
        <v>2611</v>
      </c>
      <c r="C66" s="3">
        <f>DART!F63</f>
        <v>37733203</v>
      </c>
      <c r="D66" s="3">
        <f>COHISA!F63</f>
        <v>5340680</v>
      </c>
      <c r="E66" s="3">
        <f>COOPER!F63</f>
        <v>17714869</v>
      </c>
      <c r="F66" s="3">
        <f>STRETCHLINE!F63</f>
        <v>6807373</v>
      </c>
      <c r="G66" s="3">
        <f>QUERENCIA!F63</f>
        <v>4897543</v>
      </c>
      <c r="H66" s="3">
        <f>REICHHOLD!F63</f>
        <v>14350144</v>
      </c>
      <c r="I66" s="3">
        <f>SMURFIT!F63</f>
        <v>2023068</v>
      </c>
    </row>
    <row r="67" spans="1:9" x14ac:dyDescent="0.25">
      <c r="A67" s="43">
        <v>670</v>
      </c>
      <c r="B67" s="3">
        <f>'INTERCONEXION   '!P64</f>
        <v>3131</v>
      </c>
      <c r="C67" s="3">
        <f>DART!F64</f>
        <v>37731972</v>
      </c>
      <c r="D67" s="3">
        <f>COHISA!F64</f>
        <v>5340557</v>
      </c>
      <c r="E67" s="3">
        <f>COOPER!F64</f>
        <v>17714432</v>
      </c>
      <c r="F67" s="3">
        <f>STRETCHLINE!F64</f>
        <v>6807264</v>
      </c>
      <c r="G67" s="3">
        <f>QUERENCIA!F64</f>
        <v>4897466</v>
      </c>
      <c r="H67" s="3">
        <f>REICHHOLD!F64</f>
        <v>14349721</v>
      </c>
      <c r="I67" s="3">
        <f>SMURFIT!F64</f>
        <v>2022845</v>
      </c>
    </row>
    <row r="68" spans="1:9" x14ac:dyDescent="0.25">
      <c r="A68" s="43">
        <v>669</v>
      </c>
      <c r="B68" s="3">
        <f>'INTERCONEXION   '!P65</f>
        <v>2762</v>
      </c>
      <c r="C68" s="3">
        <f>DART!F65</f>
        <v>37730756</v>
      </c>
      <c r="D68" s="3">
        <f>COHISA!F65</f>
        <v>5340367</v>
      </c>
      <c r="E68" s="3">
        <f>COOPER!F65</f>
        <v>17713784</v>
      </c>
      <c r="F68" s="3">
        <f>STRETCHLINE!F65</f>
        <v>6807136</v>
      </c>
      <c r="G68" s="3">
        <f>QUERENCIA!F65</f>
        <v>4897281</v>
      </c>
      <c r="H68" s="3">
        <f>REICHHOLD!F65</f>
        <v>14349295</v>
      </c>
      <c r="I68" s="3">
        <f>SMURFIT!F65</f>
        <v>2022556</v>
      </c>
    </row>
    <row r="69" spans="1:9" x14ac:dyDescent="0.25">
      <c r="A69" s="43">
        <v>668</v>
      </c>
      <c r="B69" s="3">
        <f>'INTERCONEXION   '!P66</f>
        <v>2600</v>
      </c>
      <c r="C69" s="3">
        <f>DART!F66</f>
        <v>37729571</v>
      </c>
      <c r="D69" s="3">
        <f>COHISA!F66</f>
        <v>5340199</v>
      </c>
      <c r="E69" s="3">
        <f>COOPER!F66</f>
        <v>17713086</v>
      </c>
      <c r="F69" s="3">
        <f>STRETCHLINE!F66</f>
        <v>6807004</v>
      </c>
      <c r="G69" s="3">
        <f>QUERENCIA!F66</f>
        <v>4897164</v>
      </c>
      <c r="H69" s="3">
        <f>REICHHOLD!F66</f>
        <v>14348873</v>
      </c>
      <c r="I69" s="3">
        <f>SMURFIT!F66</f>
        <v>2022556</v>
      </c>
    </row>
    <row r="70" spans="1:9" x14ac:dyDescent="0.25">
      <c r="A70" s="43">
        <v>667</v>
      </c>
      <c r="B70" s="3">
        <f>'INTERCONEXION   '!P67</f>
        <v>2375</v>
      </c>
      <c r="C70" s="3">
        <f>DART!F67</f>
        <v>37728368</v>
      </c>
      <c r="D70" s="3">
        <f>COHISA!F67</f>
        <v>5340008</v>
      </c>
      <c r="E70" s="3">
        <f>COOPER!F67</f>
        <v>17712466</v>
      </c>
      <c r="F70" s="3">
        <f>STRETCHLINE!F67</f>
        <v>6806889</v>
      </c>
      <c r="G70" s="3">
        <f>QUERENCIA!F67</f>
        <v>4897164</v>
      </c>
      <c r="H70" s="3">
        <f>REICHHOLD!F67</f>
        <v>14348451</v>
      </c>
      <c r="I70" s="3">
        <f>SMURFIT!F67</f>
        <v>2022556</v>
      </c>
    </row>
    <row r="71" spans="1:9" x14ac:dyDescent="0.25">
      <c r="A71" s="43">
        <v>666</v>
      </c>
      <c r="B71" s="3">
        <f>'INTERCONEXION   '!P68</f>
        <v>2560</v>
      </c>
      <c r="C71" s="3">
        <f>DART!F68</f>
        <v>37727140</v>
      </c>
      <c r="D71" s="3">
        <f>COHISA!F68</f>
        <v>5339808</v>
      </c>
      <c r="E71" s="3">
        <f>COOPER!F68</f>
        <v>17711957</v>
      </c>
      <c r="F71" s="3">
        <f>STRETCHLINE!F68</f>
        <v>6806752</v>
      </c>
      <c r="G71" s="3">
        <f>QUERENCIA!F68</f>
        <v>4897164</v>
      </c>
      <c r="H71" s="3">
        <f>REICHHOLD!F68</f>
        <v>14348179</v>
      </c>
      <c r="I71" s="3">
        <f>SMURFIT!F68</f>
        <v>2022556</v>
      </c>
    </row>
    <row r="72" spans="1:9" x14ac:dyDescent="0.25">
      <c r="A72" s="43">
        <v>665</v>
      </c>
      <c r="B72" s="3">
        <f>'INTERCONEXION   '!P69</f>
        <v>2537</v>
      </c>
      <c r="C72" s="3">
        <f>DART!F69</f>
        <v>37725944</v>
      </c>
      <c r="D72" s="3">
        <f>COHISA!F69</f>
        <v>5339647</v>
      </c>
      <c r="E72" s="3">
        <f>COOPER!F69</f>
        <v>17711181</v>
      </c>
      <c r="F72" s="3">
        <f>STRETCHLINE!F69</f>
        <v>6806604</v>
      </c>
      <c r="G72" s="3">
        <f>QUERENCIA!F69</f>
        <v>4897164</v>
      </c>
      <c r="H72" s="3">
        <f>REICHHOLD!F69</f>
        <v>14347894</v>
      </c>
      <c r="I72" s="3">
        <f>SMURFIT!F69</f>
        <v>2022556</v>
      </c>
    </row>
    <row r="73" spans="1:9" x14ac:dyDescent="0.25">
      <c r="A73" s="43">
        <v>664</v>
      </c>
      <c r="B73" s="3">
        <f>'INTERCONEXION   '!P70</f>
        <v>2511</v>
      </c>
      <c r="C73" s="3">
        <f>DART!F70</f>
        <v>37724728</v>
      </c>
      <c r="D73" s="3">
        <f>COHISA!F70</f>
        <v>5339539</v>
      </c>
      <c r="E73" s="3">
        <f>COOPER!F70</f>
        <v>17710456</v>
      </c>
      <c r="F73" s="3">
        <f>STRETCHLINE!F70</f>
        <v>6806456</v>
      </c>
      <c r="G73" s="3">
        <f>QUERENCIA!F70</f>
        <v>4897164</v>
      </c>
      <c r="H73" s="3">
        <f>REICHHOLD!F70</f>
        <v>14347593</v>
      </c>
      <c r="I73" s="3">
        <f>SMURFIT!F70</f>
        <v>2022556</v>
      </c>
    </row>
    <row r="74" spans="1:9" x14ac:dyDescent="0.25">
      <c r="A74" s="43">
        <v>663</v>
      </c>
      <c r="B74" s="3">
        <f>'INTERCONEXION   '!P71</f>
        <v>2643</v>
      </c>
      <c r="C74" s="3">
        <f>DART!F71</f>
        <v>37723503</v>
      </c>
      <c r="D74" s="3">
        <f>COHISA!F71</f>
        <v>5339401</v>
      </c>
      <c r="E74" s="3">
        <f>COOPER!F71</f>
        <v>17709761</v>
      </c>
      <c r="F74" s="3">
        <f>STRETCHLINE!F71</f>
        <v>6806321</v>
      </c>
      <c r="G74" s="3">
        <f>QUERENCIA!F71</f>
        <v>4897164</v>
      </c>
      <c r="H74" s="3">
        <f>REICHHOLD!F71</f>
        <v>14347308</v>
      </c>
      <c r="I74" s="3">
        <f>SMURFIT!F71</f>
        <v>2022556</v>
      </c>
    </row>
    <row r="75" spans="1:9" x14ac:dyDescent="0.25">
      <c r="A75" s="43">
        <v>662</v>
      </c>
      <c r="B75" s="3">
        <f>'INTERCONEXION   '!P72</f>
        <v>2488</v>
      </c>
      <c r="C75" s="3">
        <f>DART!F72</f>
        <v>37722283</v>
      </c>
      <c r="D75" s="3">
        <f>COHISA!F72</f>
        <v>5339241</v>
      </c>
      <c r="E75" s="3">
        <f>COOPER!F72</f>
        <v>17709145</v>
      </c>
      <c r="F75" s="3">
        <f>STRETCHLINE!F72</f>
        <v>6806191</v>
      </c>
      <c r="G75" s="3">
        <f>QUERENCIA!F72</f>
        <v>4897164</v>
      </c>
      <c r="H75" s="3">
        <f>REICHHOLD!F72</f>
        <v>14346841</v>
      </c>
      <c r="I75" s="3">
        <f>SMURFIT!F72</f>
        <v>2022556</v>
      </c>
    </row>
    <row r="76" spans="1:9" x14ac:dyDescent="0.25">
      <c r="A76" s="43">
        <v>661</v>
      </c>
      <c r="B76" s="3">
        <f>'INTERCONEXION   '!P73</f>
        <v>2483</v>
      </c>
      <c r="C76" s="3">
        <f>DART!F73</f>
        <v>37721066</v>
      </c>
      <c r="D76" s="3">
        <f>COHISA!F73</f>
        <v>5339058</v>
      </c>
      <c r="E76" s="3">
        <f>COOPER!F73</f>
        <v>17708614</v>
      </c>
      <c r="F76" s="3">
        <f>STRETCHLINE!F73</f>
        <v>6806046</v>
      </c>
      <c r="G76" s="3">
        <f>QUERENCIA!F73</f>
        <v>4897164</v>
      </c>
      <c r="H76" s="3">
        <f>REICHHOLD!F73</f>
        <v>14346472</v>
      </c>
      <c r="I76" s="3">
        <f>SMURFIT!F73</f>
        <v>2022556</v>
      </c>
    </row>
    <row r="77" spans="1:9" x14ac:dyDescent="0.25">
      <c r="A77" s="43">
        <v>660</v>
      </c>
      <c r="B77" s="3">
        <f>'INTERCONEXION   '!P74</f>
        <v>2418</v>
      </c>
      <c r="C77" s="3">
        <f>DART!F74</f>
        <v>37719845</v>
      </c>
      <c r="D77" s="3">
        <f>COHISA!F74</f>
        <v>5338935</v>
      </c>
      <c r="E77" s="3">
        <f>COOPER!F74</f>
        <v>17707998</v>
      </c>
      <c r="F77" s="3">
        <f>STRETCHLINE!F74</f>
        <v>6805931</v>
      </c>
      <c r="G77" s="3">
        <f>QUERENCIA!F74</f>
        <v>4897164</v>
      </c>
      <c r="H77" s="3">
        <f>REICHHOLD!F74</f>
        <v>14346066</v>
      </c>
      <c r="I77" s="3">
        <f>SMURFIT!F74</f>
        <v>2022556</v>
      </c>
    </row>
    <row r="78" spans="1:9" x14ac:dyDescent="0.25">
      <c r="A78" s="43">
        <v>659</v>
      </c>
      <c r="B78" s="3">
        <f>'INTERCONEXION   '!P75</f>
        <v>2540</v>
      </c>
      <c r="C78" s="3">
        <f>DART!F75</f>
        <v>37718636</v>
      </c>
      <c r="D78" s="3">
        <f>COHISA!F75</f>
        <v>5338714</v>
      </c>
      <c r="E78" s="3">
        <f>COOPER!F75</f>
        <v>17707638</v>
      </c>
      <c r="F78" s="3">
        <f>STRETCHLINE!F75</f>
        <v>6805826</v>
      </c>
      <c r="G78" s="3">
        <f>QUERENCIA!F75</f>
        <v>4897164</v>
      </c>
      <c r="H78" s="3">
        <f>REICHHOLD!F75</f>
        <v>14345584</v>
      </c>
      <c r="I78" s="3">
        <f>SMURFIT!F75</f>
        <v>2022556</v>
      </c>
    </row>
    <row r="79" spans="1:9" x14ac:dyDescent="0.25">
      <c r="A79" s="43">
        <v>658</v>
      </c>
      <c r="B79" s="3">
        <f>'INTERCONEXION   '!P76</f>
        <v>2660</v>
      </c>
      <c r="C79" s="3">
        <f>DART!F76</f>
        <v>37717441</v>
      </c>
      <c r="D79" s="3">
        <f>COHISA!F76</f>
        <v>5338600</v>
      </c>
      <c r="E79" s="3">
        <f>COOPER!F76</f>
        <v>17707056</v>
      </c>
      <c r="F79" s="3">
        <f>STRETCHLINE!F76</f>
        <v>6805703</v>
      </c>
      <c r="G79" s="3">
        <f>QUERENCIA!F76</f>
        <v>4897164</v>
      </c>
      <c r="H79" s="3">
        <f>REICHHOLD!F76</f>
        <v>14345089</v>
      </c>
      <c r="I79" s="3">
        <f>SMURFIT!F76</f>
        <v>2022556</v>
      </c>
    </row>
    <row r="80" spans="1:9" x14ac:dyDescent="0.25">
      <c r="A80" s="43">
        <v>657</v>
      </c>
      <c r="B80" s="3">
        <f>'INTERCONEXION   '!P77</f>
        <v>2404</v>
      </c>
      <c r="C80" s="3">
        <f>DART!F77</f>
        <v>37716264</v>
      </c>
      <c r="D80" s="3">
        <f>COHISA!F77</f>
        <v>5338396</v>
      </c>
      <c r="E80" s="3">
        <f>COOPER!F77</f>
        <v>17706391</v>
      </c>
      <c r="F80" s="3">
        <f>STRETCHLINE!F77</f>
        <v>6805576</v>
      </c>
      <c r="G80" s="3">
        <f>QUERENCIA!F77</f>
        <v>4897164</v>
      </c>
      <c r="H80" s="3">
        <f>REICHHOLD!F77</f>
        <v>14344620</v>
      </c>
      <c r="I80" s="3">
        <f>SMURFIT!F77</f>
        <v>2022556</v>
      </c>
    </row>
    <row r="81" spans="1:9" x14ac:dyDescent="0.25">
      <c r="A81" s="43">
        <v>656</v>
      </c>
      <c r="B81" s="3">
        <f>'INTERCONEXION   '!P78</f>
        <v>2493</v>
      </c>
      <c r="C81" s="3">
        <f>DART!F78</f>
        <v>37715136</v>
      </c>
      <c r="D81" s="3">
        <f>COHISA!F78</f>
        <v>5338230</v>
      </c>
      <c r="E81" s="3">
        <f>COOPER!F78</f>
        <v>17705761</v>
      </c>
      <c r="F81" s="3">
        <f>STRETCHLINE!F78</f>
        <v>6805459</v>
      </c>
      <c r="G81" s="3">
        <f>QUERENCIA!F78</f>
        <v>4897164</v>
      </c>
      <c r="H81" s="3">
        <f>REICHHOLD!F78</f>
        <v>14344308</v>
      </c>
      <c r="I81" s="3">
        <f>SMURFIT!F78</f>
        <v>2022548</v>
      </c>
    </row>
    <row r="82" spans="1:9" x14ac:dyDescent="0.25">
      <c r="A82" s="43">
        <v>655</v>
      </c>
      <c r="B82" s="3">
        <f>'INTERCONEXION   '!P79</f>
        <v>2341</v>
      </c>
      <c r="C82" s="3">
        <f>DART!F79</f>
        <v>37713949</v>
      </c>
      <c r="D82" s="3">
        <f>COHISA!F79</f>
        <v>5338004</v>
      </c>
      <c r="E82" s="3">
        <f>COOPER!F79</f>
        <v>17705162</v>
      </c>
      <c r="F82" s="3">
        <f>STRETCHLINE!F79</f>
        <v>6805335</v>
      </c>
      <c r="G82" s="3">
        <f>QUERENCIA!F79</f>
        <v>4897119</v>
      </c>
      <c r="H82" s="3">
        <f>REICHHOLD!F79</f>
        <v>14344051</v>
      </c>
      <c r="I82" s="3">
        <f>SMURFIT!F79</f>
        <v>2022548</v>
      </c>
    </row>
    <row r="83" spans="1:9" x14ac:dyDescent="0.25">
      <c r="A83" s="43">
        <v>654</v>
      </c>
      <c r="B83" s="3">
        <f>'INTERCONEXION   '!P80</f>
        <v>2866</v>
      </c>
      <c r="C83" s="3">
        <f>DART!F80</f>
        <v>37712774</v>
      </c>
      <c r="D83" s="3">
        <f>COHISA!F80</f>
        <v>5337869</v>
      </c>
      <c r="E83" s="3">
        <f>COOPER!F80</f>
        <v>17704650</v>
      </c>
      <c r="F83" s="3">
        <f>STRETCHLINE!F80</f>
        <v>6805227</v>
      </c>
      <c r="G83" s="3">
        <f>QUERENCIA!F80</f>
        <v>4897044</v>
      </c>
      <c r="H83" s="3">
        <f>REICHHOLD!F80</f>
        <v>14343777</v>
      </c>
      <c r="I83" s="3">
        <f>SMURFIT!F80</f>
        <v>2022466</v>
      </c>
    </row>
    <row r="84" spans="1:9" x14ac:dyDescent="0.25">
      <c r="A84" s="43">
        <v>653</v>
      </c>
      <c r="B84" s="3">
        <f>'INTERCONEXION   '!P81</f>
        <v>2979</v>
      </c>
      <c r="C84" s="3">
        <f>DART!F81</f>
        <v>37711590</v>
      </c>
      <c r="D84" s="3">
        <f>COHISA!F81</f>
        <v>5337668</v>
      </c>
      <c r="E84" s="3">
        <f>COOPER!F81</f>
        <v>17704024</v>
      </c>
      <c r="F84" s="3">
        <f>STRETCHLINE!F81</f>
        <v>6805104</v>
      </c>
      <c r="G84" s="3">
        <f>QUERENCIA!F81</f>
        <v>4896932</v>
      </c>
      <c r="H84" s="3">
        <f>REICHHOLD!F81</f>
        <v>14343402</v>
      </c>
      <c r="I84" s="3">
        <f>SMURFIT!F81</f>
        <v>2022235</v>
      </c>
    </row>
    <row r="85" spans="1:9" x14ac:dyDescent="0.25">
      <c r="A85" s="43">
        <v>652</v>
      </c>
      <c r="B85" s="3">
        <f>'INTERCONEXION   '!P82</f>
        <v>3007</v>
      </c>
      <c r="C85" s="3">
        <f>DART!F82</f>
        <v>37710420</v>
      </c>
      <c r="D85" s="3">
        <f>COHISA!F82</f>
        <v>5337454</v>
      </c>
      <c r="E85" s="3">
        <f>COOPER!F82</f>
        <v>17703395</v>
      </c>
      <c r="F85" s="3">
        <f>STRETCHLINE!F82</f>
        <v>6804997</v>
      </c>
      <c r="G85" s="3">
        <f>QUERENCIA!F82</f>
        <v>4896707</v>
      </c>
      <c r="H85" s="3">
        <f>REICHHOLD!F82</f>
        <v>14343029</v>
      </c>
      <c r="I85" s="3">
        <f>SMURFIT!F82</f>
        <v>2021990</v>
      </c>
    </row>
    <row r="86" spans="1:9" x14ac:dyDescent="0.25">
      <c r="A86" s="43">
        <v>651</v>
      </c>
      <c r="B86" s="3">
        <f>'INTERCONEXION   '!P83</f>
        <v>3385</v>
      </c>
      <c r="C86" s="3">
        <f>DART!F83</f>
        <v>37709255</v>
      </c>
      <c r="D86" s="3">
        <f>COHISA!F83</f>
        <v>5337247</v>
      </c>
      <c r="E86" s="3">
        <f>COOPER!F83</f>
        <v>17703063</v>
      </c>
      <c r="F86" s="3">
        <f>STRETCHLINE!F83</f>
        <v>6804880</v>
      </c>
      <c r="G86" s="3">
        <f>QUERENCIA!F83</f>
        <v>4896294</v>
      </c>
      <c r="H86" s="3">
        <f>REICHHOLD!F83</f>
        <v>14342574</v>
      </c>
      <c r="I86" s="3">
        <f>SMURFIT!F83</f>
        <v>2021759</v>
      </c>
    </row>
    <row r="87" spans="1:9" x14ac:dyDescent="0.25">
      <c r="A87" s="43">
        <v>650</v>
      </c>
      <c r="B87" s="3">
        <f>'INTERCONEXION   '!P84</f>
        <v>3364</v>
      </c>
      <c r="C87" s="3">
        <f>DART!F84</f>
        <v>37708095</v>
      </c>
      <c r="D87" s="3">
        <f>COHISA!F84</f>
        <v>5337048</v>
      </c>
      <c r="E87" s="3">
        <f>COOPER!F84</f>
        <v>17702370</v>
      </c>
      <c r="F87" s="3">
        <f>STRETCHLINE!F84</f>
        <v>6804752</v>
      </c>
      <c r="G87" s="3">
        <f>QUERENCIA!F84</f>
        <v>4895870</v>
      </c>
      <c r="H87" s="3">
        <f>REICHHOLD!F84</f>
        <v>14342063</v>
      </c>
      <c r="I87" s="3">
        <f>SMURFIT!F84</f>
        <v>2021529</v>
      </c>
    </row>
    <row r="88" spans="1:9" x14ac:dyDescent="0.25">
      <c r="A88" s="43">
        <v>649</v>
      </c>
      <c r="B88" s="3">
        <f>'INTERCONEXION   '!P85</f>
        <v>3203</v>
      </c>
      <c r="C88" s="3">
        <f>DART!F85</f>
        <v>37706935</v>
      </c>
      <c r="D88" s="3">
        <f>COHISA!F85</f>
        <v>5336759</v>
      </c>
      <c r="E88" s="3">
        <f>COOPER!F85</f>
        <v>17701786</v>
      </c>
      <c r="F88" s="3">
        <f>STRETCHLINE!F85</f>
        <v>6804614</v>
      </c>
      <c r="G88" s="3">
        <f>QUERENCIA!F85</f>
        <v>4895443</v>
      </c>
      <c r="H88" s="3">
        <f>REICHHOLD!F85</f>
        <v>14341631</v>
      </c>
      <c r="I88" s="3">
        <f>SMURFIT!F85</f>
        <v>2021247</v>
      </c>
    </row>
    <row r="89" spans="1:9" x14ac:dyDescent="0.25">
      <c r="A89" s="43">
        <v>648</v>
      </c>
      <c r="B89" s="3">
        <f>'INTERCONEXION   '!P86</f>
        <v>2936</v>
      </c>
      <c r="C89" s="3">
        <f>DART!F86</f>
        <v>37705779</v>
      </c>
      <c r="D89" s="3">
        <f>COHISA!F86</f>
        <v>5336593</v>
      </c>
      <c r="E89" s="3">
        <f>COOPER!F86</f>
        <v>17701111</v>
      </c>
      <c r="F89" s="3">
        <f>STRETCHLINE!F86</f>
        <v>6804489</v>
      </c>
      <c r="G89" s="3">
        <f>QUERENCIA!F86</f>
        <v>4895011</v>
      </c>
      <c r="H89" s="3">
        <f>REICHHOLD!F86</f>
        <v>14341328</v>
      </c>
      <c r="I89" s="3">
        <f>SMURFIT!F86</f>
        <v>2020924</v>
      </c>
    </row>
    <row r="90" spans="1:9" x14ac:dyDescent="0.25">
      <c r="A90" s="43">
        <v>647</v>
      </c>
      <c r="B90" s="3">
        <f>'INTERCONEXION   '!P87</f>
        <v>2651</v>
      </c>
      <c r="C90" s="3">
        <f>DART!F87</f>
        <v>37704634</v>
      </c>
      <c r="D90" s="3">
        <f>COHISA!F87</f>
        <v>5336426</v>
      </c>
      <c r="E90" s="3">
        <f>COOPER!F87</f>
        <v>17700425</v>
      </c>
      <c r="F90" s="3">
        <f>STRETCHLINE!F87</f>
        <v>6804352</v>
      </c>
      <c r="G90" s="3">
        <f>QUERENCIA!F87</f>
        <v>4894880</v>
      </c>
      <c r="H90" s="3">
        <f>REICHHOLD!F87</f>
        <v>14340999</v>
      </c>
      <c r="I90" s="3">
        <f>SMURFIT!F87</f>
        <v>2020636</v>
      </c>
    </row>
    <row r="91" spans="1:9" x14ac:dyDescent="0.25">
      <c r="A91" s="43">
        <v>646</v>
      </c>
      <c r="B91" s="3">
        <f>'INTERCONEXION   '!P88</f>
        <v>2960</v>
      </c>
      <c r="C91" s="3">
        <f>DART!F88</f>
        <v>37703448</v>
      </c>
      <c r="D91" s="3">
        <f>COHISA!F88</f>
        <v>5336265</v>
      </c>
      <c r="E91" s="3">
        <f>COOPER!F88</f>
        <v>17699990</v>
      </c>
      <c r="F91" s="3">
        <f>STRETCHLINE!F88</f>
        <v>6804211</v>
      </c>
      <c r="G91" s="3">
        <f>QUERENCIA!F88</f>
        <v>4894787</v>
      </c>
      <c r="H91" s="3">
        <f>REICHHOLD!F88</f>
        <v>14340607</v>
      </c>
      <c r="I91" s="3">
        <f>SMURFIT!F88</f>
        <v>2020398</v>
      </c>
    </row>
    <row r="92" spans="1:9" x14ac:dyDescent="0.25">
      <c r="A92" s="43">
        <v>645</v>
      </c>
      <c r="B92" s="3">
        <f>'INTERCONEXION   '!P89</f>
        <v>2608</v>
      </c>
      <c r="C92" s="3">
        <f>DART!F89</f>
        <v>37702284</v>
      </c>
      <c r="D92" s="3">
        <f>COHISA!F89</f>
        <v>5336106</v>
      </c>
      <c r="E92" s="3">
        <f>COOPER!F89</f>
        <v>17699262</v>
      </c>
      <c r="F92" s="3">
        <f>STRETCHLINE!F89</f>
        <v>6804057</v>
      </c>
      <c r="G92" s="3">
        <f>QUERENCIA!F89</f>
        <v>4894617</v>
      </c>
      <c r="H92" s="3">
        <f>REICHHOLD!F89</f>
        <v>14340188</v>
      </c>
      <c r="I92" s="3">
        <f>SMURFIT!F89</f>
        <v>2020269</v>
      </c>
    </row>
    <row r="93" spans="1:9" x14ac:dyDescent="0.25">
      <c r="A93" s="43">
        <v>644</v>
      </c>
      <c r="B93" s="3">
        <f>'INTERCONEXION   '!P90</f>
        <v>2455</v>
      </c>
      <c r="C93" s="3">
        <f>DART!F90</f>
        <v>37701131</v>
      </c>
      <c r="D93" s="3">
        <f>COHISA!F90</f>
        <v>5335952</v>
      </c>
      <c r="E93" s="3">
        <f>COOPER!F90</f>
        <v>17698586</v>
      </c>
      <c r="F93" s="3">
        <f>STRETCHLINE!F90</f>
        <v>6803930</v>
      </c>
      <c r="G93" s="3">
        <f>QUERENCIA!F90</f>
        <v>4894507</v>
      </c>
      <c r="H93" s="3">
        <f>REICHHOLD!F90</f>
        <v>14339842</v>
      </c>
      <c r="I93" s="3">
        <f>SMURFIT!F90</f>
        <v>2020269</v>
      </c>
    </row>
    <row r="94" spans="1:9" x14ac:dyDescent="0.25">
      <c r="A94" s="43">
        <v>643</v>
      </c>
      <c r="B94" s="3">
        <f>'INTERCONEXION   '!P91</f>
        <v>2297</v>
      </c>
      <c r="C94" s="3">
        <f>DART!F91</f>
        <v>37699971</v>
      </c>
      <c r="D94" s="3">
        <f>COHISA!F91</f>
        <v>5335776</v>
      </c>
      <c r="E94" s="3">
        <f>COOPER!F91</f>
        <v>17697974</v>
      </c>
      <c r="F94" s="3">
        <f>STRETCHLINE!F91</f>
        <v>6803796</v>
      </c>
      <c r="G94" s="3">
        <f>QUERENCIA!F91</f>
        <v>4894507</v>
      </c>
      <c r="H94" s="3">
        <f>REICHHOLD!F91</f>
        <v>14339480</v>
      </c>
      <c r="I94" s="3">
        <f>SMURFIT!F91</f>
        <v>2020269</v>
      </c>
    </row>
    <row r="95" spans="1:9" x14ac:dyDescent="0.25">
      <c r="A95" s="43">
        <v>642</v>
      </c>
      <c r="B95" s="3">
        <f>'INTERCONEXION   '!P92</f>
        <v>2540</v>
      </c>
      <c r="C95" s="3">
        <f>DART!F92</f>
        <v>37698846</v>
      </c>
      <c r="D95" s="3">
        <f>COHISA!F92</f>
        <v>5335623</v>
      </c>
      <c r="E95" s="3">
        <f>COOPER!F92</f>
        <v>17697522</v>
      </c>
      <c r="F95" s="3">
        <f>STRETCHLINE!F92</f>
        <v>6803673</v>
      </c>
      <c r="G95" s="3">
        <f>QUERENCIA!F92</f>
        <v>4894507</v>
      </c>
      <c r="H95" s="3">
        <f>REICHHOLD!F92</f>
        <v>14339101</v>
      </c>
      <c r="I95" s="3">
        <f>SMURFIT!F92</f>
        <v>2020269</v>
      </c>
    </row>
    <row r="96" spans="1:9" x14ac:dyDescent="0.25">
      <c r="A96" s="43">
        <v>641</v>
      </c>
      <c r="B96" s="3">
        <f>'INTERCONEXION   '!P93</f>
        <v>2535</v>
      </c>
      <c r="C96" s="3">
        <f>DART!F93</f>
        <v>37697708</v>
      </c>
      <c r="D96" s="3">
        <f>COHISA!F93</f>
        <v>5335447</v>
      </c>
      <c r="E96" s="3">
        <f>COOPER!F93</f>
        <v>17696825</v>
      </c>
      <c r="F96" s="3">
        <f>STRETCHLINE!F93</f>
        <v>6803538</v>
      </c>
      <c r="G96" s="3">
        <f>QUERENCIA!F93</f>
        <v>4894507</v>
      </c>
      <c r="H96" s="3">
        <f>REICHHOLD!F93</f>
        <v>14338710</v>
      </c>
      <c r="I96" s="3">
        <f>SMURFIT!F93</f>
        <v>2020269</v>
      </c>
    </row>
    <row r="97" spans="1:9" x14ac:dyDescent="0.25">
      <c r="A97" s="43">
        <v>640</v>
      </c>
      <c r="B97" s="3">
        <f>'INTERCONEXION   '!P94</f>
        <v>2482</v>
      </c>
      <c r="C97" s="3">
        <f>DART!F94</f>
        <v>37696661</v>
      </c>
      <c r="D97" s="3">
        <f>COHISA!F94</f>
        <v>5335256</v>
      </c>
      <c r="E97" s="3">
        <f>COOPER!F94</f>
        <v>17696166</v>
      </c>
      <c r="F97" s="3">
        <f>STRETCHLINE!F94</f>
        <v>6803400</v>
      </c>
      <c r="G97" s="3">
        <f>QUERENCIA!F94</f>
        <v>4894507</v>
      </c>
      <c r="H97" s="3">
        <f>REICHHOLD!F94</f>
        <v>14338236</v>
      </c>
      <c r="I97" s="3">
        <f>SMURFIT!F94</f>
        <v>2020269</v>
      </c>
    </row>
    <row r="98" spans="1:9" x14ac:dyDescent="0.25">
      <c r="A98" s="43">
        <v>639</v>
      </c>
      <c r="B98" s="3">
        <f>'INTERCONEXION   '!P95</f>
        <v>2126</v>
      </c>
      <c r="C98" s="3">
        <f>DART!F95</f>
        <v>37695670</v>
      </c>
      <c r="D98" s="3">
        <f>COHISA!F95</f>
        <v>5335073</v>
      </c>
      <c r="E98" s="3">
        <f>COOPER!F95</f>
        <v>17695556</v>
      </c>
      <c r="F98" s="3">
        <f>STRETCHLINE!F95</f>
        <v>6803266</v>
      </c>
      <c r="G98" s="3">
        <f>QUERENCIA!F95</f>
        <v>4894507</v>
      </c>
      <c r="H98" s="3">
        <f>REICHHOLD!F95</f>
        <v>14337730</v>
      </c>
      <c r="I98" s="3">
        <f>SMURFIT!F95</f>
        <v>2020269</v>
      </c>
    </row>
    <row r="99" spans="1:9" x14ac:dyDescent="0.25">
      <c r="A99" s="43">
        <v>638</v>
      </c>
      <c r="B99" s="3">
        <f>'INTERCONEXION   '!P96</f>
        <v>2421</v>
      </c>
      <c r="C99" s="3">
        <f>DART!F96</f>
        <v>37694730</v>
      </c>
      <c r="D99" s="3">
        <f>COHISA!F96</f>
        <v>5334957</v>
      </c>
      <c r="E99" s="3">
        <f>COOPER!F96</f>
        <v>17695052</v>
      </c>
      <c r="F99" s="3">
        <f>STRETCHLINE!F96</f>
        <v>6803142</v>
      </c>
      <c r="G99" s="3">
        <f>QUERENCIA!F96</f>
        <v>4894492</v>
      </c>
      <c r="H99" s="3">
        <f>REICHHOLD!F96</f>
        <v>14337314</v>
      </c>
      <c r="I99" s="3">
        <f>SMURFIT!F96</f>
        <v>2020269</v>
      </c>
    </row>
    <row r="100" spans="1:9" x14ac:dyDescent="0.25">
      <c r="A100" s="43">
        <v>637</v>
      </c>
      <c r="B100" s="3">
        <f>'INTERCONEXION   '!P97</f>
        <v>2468</v>
      </c>
      <c r="C100" s="3">
        <f>DART!F97</f>
        <v>37693825</v>
      </c>
      <c r="D100" s="3">
        <f>COHISA!F97</f>
        <v>5334759</v>
      </c>
      <c r="E100" s="3">
        <f>COOPER!F97</f>
        <v>17694358</v>
      </c>
      <c r="F100" s="3">
        <f>STRETCHLINE!F97</f>
        <v>6802982</v>
      </c>
      <c r="G100" s="3">
        <f>QUERENCIA!F97</f>
        <v>4894492</v>
      </c>
      <c r="H100" s="3">
        <f>REICHHOLD!F97</f>
        <v>14336870</v>
      </c>
      <c r="I100" s="3">
        <f>SMURFIT!F97</f>
        <v>2020269</v>
      </c>
    </row>
    <row r="101" spans="1:9" x14ac:dyDescent="0.25">
      <c r="A101" s="43">
        <v>636</v>
      </c>
      <c r="B101" s="3">
        <f>'INTERCONEXION   '!P98</f>
        <v>1556</v>
      </c>
      <c r="C101" s="3">
        <f>DART!F98</f>
        <v>37692897</v>
      </c>
      <c r="D101" s="3">
        <f>COHISA!F98</f>
        <v>5334606</v>
      </c>
      <c r="E101" s="3">
        <f>COOPER!F98</f>
        <v>17693643</v>
      </c>
      <c r="F101" s="3">
        <f>STRETCHLINE!F98</f>
        <v>6802837</v>
      </c>
      <c r="G101" s="3">
        <f>QUERENCIA!F98</f>
        <v>4894484</v>
      </c>
      <c r="H101" s="3">
        <f>REICHHOLD!F98</f>
        <v>14336404</v>
      </c>
      <c r="I101" s="3">
        <f>SMURFIT!F98</f>
        <v>2020269</v>
      </c>
    </row>
    <row r="102" spans="1:9" x14ac:dyDescent="0.25">
      <c r="A102" s="43">
        <v>635</v>
      </c>
      <c r="B102" s="3">
        <f>'INTERCONEXION   '!P99</f>
        <v>1494</v>
      </c>
      <c r="C102" s="3">
        <f>DART!F99</f>
        <v>37692540</v>
      </c>
      <c r="D102" s="3">
        <f>COHISA!F99</f>
        <v>5334398</v>
      </c>
      <c r="E102" s="3">
        <f>COOPER!F99</f>
        <v>17693235</v>
      </c>
      <c r="F102" s="3">
        <f>STRETCHLINE!F99</f>
        <v>6802694</v>
      </c>
      <c r="G102" s="3">
        <f>QUERENCIA!F99</f>
        <v>4894484</v>
      </c>
      <c r="H102" s="3">
        <f>REICHHOLD!F99</f>
        <v>14336010</v>
      </c>
      <c r="I102" s="3">
        <f>SMURFIT!F99</f>
        <v>2020215</v>
      </c>
    </row>
    <row r="103" spans="1:9" x14ac:dyDescent="0.25">
      <c r="A103" s="43">
        <v>634</v>
      </c>
      <c r="B103" s="3">
        <f>'INTERCONEXION   '!P100</f>
        <v>1485</v>
      </c>
      <c r="C103" s="3">
        <f>DART!F100</f>
        <v>37692494</v>
      </c>
      <c r="D103" s="3">
        <f>COHISA!F100</f>
        <v>5334314</v>
      </c>
      <c r="E103" s="3">
        <f>COOPER!F100</f>
        <v>17692610</v>
      </c>
      <c r="F103" s="3">
        <f>STRETCHLINE!F100</f>
        <v>6802590</v>
      </c>
      <c r="G103" s="3">
        <f>QUERENCIA!F100</f>
        <v>4894484</v>
      </c>
      <c r="H103" s="3">
        <f>REICHHOLD!F100</f>
        <v>14335616</v>
      </c>
      <c r="I103" s="3">
        <f>SMURFIT!F100</f>
        <v>2019984</v>
      </c>
    </row>
    <row r="104" spans="1:9" x14ac:dyDescent="0.25">
      <c r="A104" s="43">
        <v>633</v>
      </c>
      <c r="B104" s="3">
        <f>'INTERCONEXION   '!P101</f>
        <v>1429</v>
      </c>
      <c r="C104" s="3">
        <f>DART!F101</f>
        <v>37692396</v>
      </c>
      <c r="D104" s="3">
        <f>COHISA!F101</f>
        <v>5334083</v>
      </c>
      <c r="E104" s="3">
        <f>COOPER!F101</f>
        <v>17692081</v>
      </c>
      <c r="F104" s="3">
        <f>STRETCHLINE!F101</f>
        <v>6802486</v>
      </c>
      <c r="G104" s="3">
        <f>QUERENCIA!F101</f>
        <v>4894484</v>
      </c>
      <c r="H104" s="3">
        <f>REICHHOLD!F101</f>
        <v>14335271</v>
      </c>
      <c r="I104" s="3">
        <f>SMURFIT!F101</f>
        <v>2019815</v>
      </c>
    </row>
    <row r="105" spans="1:9" x14ac:dyDescent="0.25">
      <c r="A105" s="43">
        <v>632</v>
      </c>
      <c r="B105" s="3">
        <f>'INTERCONEXION   '!P102</f>
        <v>1474</v>
      </c>
      <c r="C105" s="3">
        <f>DART!F102</f>
        <v>37692396</v>
      </c>
      <c r="D105" s="3">
        <f>COHISA!F102</f>
        <v>5333961</v>
      </c>
      <c r="E105" s="3">
        <f>COOPER!F102</f>
        <v>17691502</v>
      </c>
      <c r="F105" s="3">
        <f>STRETCHLINE!F102</f>
        <v>6802374</v>
      </c>
      <c r="G105" s="3">
        <f>QUERENCIA!F102</f>
        <v>4894484</v>
      </c>
      <c r="H105" s="3">
        <f>REICHHOLD!F102</f>
        <v>14334933</v>
      </c>
      <c r="I105" s="3">
        <f>SMURFIT!F102</f>
        <v>2019578</v>
      </c>
    </row>
    <row r="106" spans="1:9" x14ac:dyDescent="0.25">
      <c r="A106" s="43">
        <v>631</v>
      </c>
      <c r="B106" s="3">
        <f>'INTERCONEXION   '!P103</f>
        <v>1516</v>
      </c>
      <c r="C106" s="3">
        <f>DART!F103</f>
        <v>37692396</v>
      </c>
      <c r="D106" s="3">
        <f>COHISA!F103</f>
        <v>5333854</v>
      </c>
      <c r="E106" s="3">
        <f>COOPER!F103</f>
        <v>17690882</v>
      </c>
      <c r="F106" s="3">
        <f>STRETCHLINE!F103</f>
        <v>6802295</v>
      </c>
      <c r="G106" s="3">
        <f>QUERENCIA!F103</f>
        <v>4894438</v>
      </c>
      <c r="H106" s="3">
        <f>REICHHOLD!F103</f>
        <v>14334557</v>
      </c>
      <c r="I106" s="3">
        <f>SMURFIT!F103</f>
        <v>2019296</v>
      </c>
    </row>
    <row r="107" spans="1:9" x14ac:dyDescent="0.25">
      <c r="A107" s="43">
        <v>630</v>
      </c>
      <c r="B107" s="3">
        <f>'INTERCONEXION   '!P104</f>
        <v>1558</v>
      </c>
      <c r="C107" s="3">
        <f>DART!F104</f>
        <v>37692396</v>
      </c>
      <c r="D107" s="3">
        <f>COHISA!F104</f>
        <v>5333664</v>
      </c>
      <c r="E107" s="3">
        <f>COOPER!F104</f>
        <v>17690379</v>
      </c>
      <c r="F107" s="3">
        <f>STRETCHLINE!F104</f>
        <v>6802169</v>
      </c>
      <c r="G107" s="3">
        <f>QUERENCIA!F104</f>
        <v>4894370</v>
      </c>
      <c r="H107" s="3">
        <f>REICHHOLD!F104</f>
        <v>14334198</v>
      </c>
      <c r="I107" s="3">
        <f>SMURFIT!F104</f>
        <v>2019083</v>
      </c>
    </row>
    <row r="108" spans="1:9" x14ac:dyDescent="0.25">
      <c r="A108" s="43">
        <v>629</v>
      </c>
      <c r="B108" s="3">
        <f>'INTERCONEXION   '!P105</f>
        <v>2334</v>
      </c>
      <c r="C108" s="3">
        <f>DART!F105</f>
        <v>37692396</v>
      </c>
      <c r="D108" s="3">
        <f>COHISA!F105</f>
        <v>5333527</v>
      </c>
      <c r="E108" s="3">
        <f>COOPER!F105</f>
        <v>17689746</v>
      </c>
      <c r="F108" s="3">
        <f>STRETCHLINE!F105</f>
        <v>6802044</v>
      </c>
      <c r="G108" s="3">
        <f>QUERENCIA!F105</f>
        <v>4894264</v>
      </c>
      <c r="H108" s="3">
        <f>REICHHOLD!F105</f>
        <v>14333854</v>
      </c>
      <c r="I108" s="3">
        <f>SMURFIT!F105</f>
        <v>2018833</v>
      </c>
    </row>
    <row r="109" spans="1:9" x14ac:dyDescent="0.25">
      <c r="A109" s="43">
        <v>628</v>
      </c>
      <c r="B109" s="3">
        <f>'INTERCONEXION   '!P106</f>
        <v>2531</v>
      </c>
      <c r="C109" s="3">
        <f>DART!F106</f>
        <v>37691818</v>
      </c>
      <c r="D109" s="3">
        <f>COHISA!F106</f>
        <v>5333378</v>
      </c>
      <c r="E109" s="3">
        <f>COOPER!F106</f>
        <v>17689103</v>
      </c>
      <c r="F109" s="3">
        <f>STRETCHLINE!F106</f>
        <v>6801914</v>
      </c>
      <c r="G109" s="3">
        <f>QUERENCIA!F106</f>
        <v>4894068</v>
      </c>
      <c r="H109" s="3">
        <f>REICHHOLD!F106</f>
        <v>14333500</v>
      </c>
      <c r="I109" s="3">
        <f>SMURFIT!F106</f>
        <v>2018592</v>
      </c>
    </row>
    <row r="110" spans="1:9" x14ac:dyDescent="0.25">
      <c r="A110" s="43">
        <v>627</v>
      </c>
      <c r="B110" s="3">
        <f>'INTERCONEXION   '!P107</f>
        <v>2926</v>
      </c>
      <c r="C110" s="3">
        <f>DART!F107</f>
        <v>37690867</v>
      </c>
      <c r="D110" s="3">
        <f>COHISA!F107</f>
        <v>5333184</v>
      </c>
      <c r="E110" s="3">
        <f>COOPER!F107</f>
        <v>17688805</v>
      </c>
      <c r="F110" s="3">
        <f>STRETCHLINE!F107</f>
        <v>6801800</v>
      </c>
      <c r="G110" s="3">
        <f>QUERENCIA!F107</f>
        <v>4893682</v>
      </c>
      <c r="H110" s="3">
        <f>REICHHOLD!F107</f>
        <v>14333192</v>
      </c>
      <c r="I110" s="3">
        <f>SMURFIT!F107</f>
        <v>2018337</v>
      </c>
    </row>
    <row r="111" spans="1:9" x14ac:dyDescent="0.25">
      <c r="A111" s="43">
        <v>626</v>
      </c>
      <c r="B111" s="3">
        <f>'INTERCONEXION   '!P108</f>
        <v>3098</v>
      </c>
      <c r="C111" s="3">
        <f>DART!F108</f>
        <v>37689893</v>
      </c>
      <c r="D111" s="3">
        <f>COHISA!F108</f>
        <v>5333035</v>
      </c>
      <c r="E111" s="3">
        <f>COOPER!F108</f>
        <v>17688157</v>
      </c>
      <c r="F111" s="3">
        <f>STRETCHLINE!F108</f>
        <v>6801671</v>
      </c>
      <c r="G111" s="3">
        <f>QUERENCIA!F108</f>
        <v>4893261</v>
      </c>
      <c r="H111" s="3">
        <f>REICHHOLD!F108</f>
        <v>14332877</v>
      </c>
      <c r="I111" s="3">
        <f>SMURFIT!F108</f>
        <v>2018091</v>
      </c>
    </row>
    <row r="112" spans="1:9" x14ac:dyDescent="0.25">
      <c r="A112" s="43">
        <v>625</v>
      </c>
      <c r="B112" s="3">
        <f>'INTERCONEXION   '!P109</f>
        <v>3046</v>
      </c>
      <c r="C112" s="3">
        <f>DART!F109</f>
        <v>37688905</v>
      </c>
      <c r="D112" s="3">
        <f>COHISA!F109</f>
        <v>5332818</v>
      </c>
      <c r="E112" s="3">
        <f>COOPER!F109</f>
        <v>17687479</v>
      </c>
      <c r="F112" s="3">
        <f>STRETCHLINE!F109</f>
        <v>6801537</v>
      </c>
      <c r="G112" s="3">
        <f>QUERENCIA!F109</f>
        <v>4892847</v>
      </c>
      <c r="H112" s="3">
        <f>REICHHOLD!F109</f>
        <v>14332471</v>
      </c>
      <c r="I112" s="3">
        <f>SMURFIT!F109</f>
        <v>2017843</v>
      </c>
    </row>
    <row r="113" spans="1:9" x14ac:dyDescent="0.25">
      <c r="A113" s="43">
        <v>624</v>
      </c>
      <c r="B113" s="3">
        <f>'INTERCONEXION   '!P110</f>
        <v>2773</v>
      </c>
      <c r="C113" s="3">
        <f>DART!F110</f>
        <v>37687913</v>
      </c>
      <c r="D113" s="3">
        <f>COHISA!F110</f>
        <v>5332673</v>
      </c>
      <c r="E113" s="3">
        <f>COOPER!F110</f>
        <v>17686819</v>
      </c>
      <c r="F113" s="3">
        <f>STRETCHLINE!F110</f>
        <v>6801408</v>
      </c>
      <c r="G113" s="3">
        <f>QUERENCIA!F110</f>
        <v>4892473</v>
      </c>
      <c r="H113" s="3">
        <f>REICHHOLD!F110</f>
        <v>14332053</v>
      </c>
      <c r="I113" s="3">
        <f>SMURFIT!F110</f>
        <v>2017578</v>
      </c>
    </row>
    <row r="114" spans="1:9" x14ac:dyDescent="0.25">
      <c r="A114" s="43">
        <v>623</v>
      </c>
      <c r="B114" s="3">
        <f>'INTERCONEXION   '!P111</f>
        <v>2386</v>
      </c>
      <c r="C114" s="3">
        <f>DART!F111</f>
        <v>37686921</v>
      </c>
      <c r="D114" s="3">
        <f>COHISA!F111</f>
        <v>5332451</v>
      </c>
      <c r="E114" s="3">
        <f>COOPER!F111</f>
        <v>17686165</v>
      </c>
      <c r="F114" s="3">
        <f>STRETCHLINE!F111</f>
        <v>6801292</v>
      </c>
      <c r="G114" s="3">
        <f>QUERENCIA!F111</f>
        <v>4892357</v>
      </c>
      <c r="H114" s="3">
        <f>REICHHOLD!F111</f>
        <v>14331715</v>
      </c>
      <c r="I114" s="3">
        <f>SMURFIT!F111</f>
        <v>2017258</v>
      </c>
    </row>
    <row r="115" spans="1:9" x14ac:dyDescent="0.25">
      <c r="A115" s="43">
        <v>622</v>
      </c>
      <c r="B115" s="3">
        <f>'INTERCONEXION   '!P112</f>
        <v>2847</v>
      </c>
      <c r="C115" s="3">
        <f>DART!F112</f>
        <v>37685914</v>
      </c>
      <c r="D115" s="3">
        <f>COHISA!F112</f>
        <v>5332343</v>
      </c>
      <c r="E115" s="3">
        <f>COOPER!F112</f>
        <v>17685718</v>
      </c>
      <c r="F115" s="3">
        <f>STRETCHLINE!F112</f>
        <v>6801168</v>
      </c>
      <c r="G115" s="3">
        <f>QUERENCIA!F112</f>
        <v>4892216</v>
      </c>
      <c r="H115" s="3">
        <f>REICHHOLD!F112</f>
        <v>14331397</v>
      </c>
      <c r="I115" s="3">
        <f>SMURFIT!F112</f>
        <v>2017034</v>
      </c>
    </row>
    <row r="116" spans="1:9" x14ac:dyDescent="0.25">
      <c r="A116" s="43">
        <v>621</v>
      </c>
      <c r="B116" s="3">
        <f>'INTERCONEXION   '!P113</f>
        <v>2638</v>
      </c>
      <c r="C116" s="3">
        <f>DART!F113</f>
        <v>37684923</v>
      </c>
      <c r="D116" s="3">
        <f>COHISA!F113</f>
        <v>5332174</v>
      </c>
      <c r="E116" s="3">
        <f>COOPER!F113</f>
        <v>17685029</v>
      </c>
      <c r="F116" s="3">
        <f>STRETCHLINE!F113</f>
        <v>6801025</v>
      </c>
      <c r="G116" s="3">
        <f>QUERENCIA!F113</f>
        <v>4892084</v>
      </c>
      <c r="H116" s="3">
        <f>REICHHOLD!F113</f>
        <v>14330901</v>
      </c>
      <c r="I116" s="3">
        <f>SMURFIT!F113</f>
        <v>2016864</v>
      </c>
    </row>
    <row r="117" spans="1:9" x14ac:dyDescent="0.25">
      <c r="A117" s="43">
        <v>620</v>
      </c>
      <c r="B117" s="3">
        <f>'INTERCONEXION   '!P114</f>
        <v>2370</v>
      </c>
      <c r="C117" s="3">
        <f>DART!F114</f>
        <v>37683915</v>
      </c>
      <c r="D117" s="3">
        <f>COHISA!F114</f>
        <v>5331998</v>
      </c>
      <c r="E117" s="3">
        <f>COOPER!F114</f>
        <v>17684353</v>
      </c>
      <c r="F117" s="3">
        <f>STRETCHLINE!F114</f>
        <v>6800882</v>
      </c>
      <c r="G117" s="3">
        <f>QUERENCIA!F114</f>
        <v>4892021</v>
      </c>
      <c r="H117" s="3">
        <f>REICHHOLD!F114</f>
        <v>14330365</v>
      </c>
      <c r="I117" s="3">
        <f>SMURFIT!F114</f>
        <v>2016864</v>
      </c>
    </row>
    <row r="118" spans="1:9" x14ac:dyDescent="0.25">
      <c r="A118" s="43">
        <v>619</v>
      </c>
      <c r="B118" s="3">
        <f>'INTERCONEXION   '!P115</f>
        <v>2150</v>
      </c>
      <c r="C118" s="3">
        <f>DART!F115</f>
        <v>37682924</v>
      </c>
      <c r="D118" s="3">
        <f>COHISA!F115</f>
        <v>5331890</v>
      </c>
      <c r="E118" s="3">
        <f>COOPER!F115</f>
        <v>17683725</v>
      </c>
      <c r="F118" s="3">
        <f>STRETCHLINE!F115</f>
        <v>6800769</v>
      </c>
      <c r="G118" s="3">
        <f>QUERENCIA!F115</f>
        <v>4892021</v>
      </c>
      <c r="H118" s="3">
        <f>REICHHOLD!F115</f>
        <v>14329880</v>
      </c>
      <c r="I118" s="3">
        <f>SMURFIT!F115</f>
        <v>2016864</v>
      </c>
    </row>
    <row r="119" spans="1:9" x14ac:dyDescent="0.25">
      <c r="A119" s="43">
        <v>618</v>
      </c>
      <c r="B119" s="3">
        <f>'INTERCONEXION   '!P116</f>
        <v>2381</v>
      </c>
      <c r="C119" s="3">
        <f>DART!F116</f>
        <v>37681944</v>
      </c>
      <c r="D119" s="3">
        <f>COHISA!F116</f>
        <v>5331736</v>
      </c>
      <c r="E119" s="3">
        <f>COOPER!F116</f>
        <v>17683266</v>
      </c>
      <c r="F119" s="3">
        <f>STRETCHLINE!F116</f>
        <v>6800635</v>
      </c>
      <c r="G119" s="3">
        <f>QUERENCIA!F116</f>
        <v>4892021</v>
      </c>
      <c r="H119" s="3">
        <f>REICHHOLD!F116</f>
        <v>14329471</v>
      </c>
      <c r="I119" s="3">
        <f>SMURFIT!F116</f>
        <v>2016864</v>
      </c>
    </row>
    <row r="120" spans="1:9" x14ac:dyDescent="0.25">
      <c r="A120" s="43">
        <v>617</v>
      </c>
      <c r="B120" s="3">
        <f>'INTERCONEXION   '!P117</f>
        <v>2369</v>
      </c>
      <c r="C120" s="3">
        <f>DART!F117</f>
        <v>37680941</v>
      </c>
      <c r="D120" s="3">
        <f>COHISA!F117</f>
        <v>5331544</v>
      </c>
      <c r="E120" s="3">
        <f>COOPER!F117</f>
        <v>17682574</v>
      </c>
      <c r="F120" s="3">
        <f>STRETCHLINE!F117</f>
        <v>6800501</v>
      </c>
      <c r="G120" s="3">
        <f>QUERENCIA!F117</f>
        <v>4892021</v>
      </c>
      <c r="H120" s="3">
        <f>REICHHOLD!F117</f>
        <v>14329124</v>
      </c>
      <c r="I120" s="3">
        <f>SMURFIT!F117</f>
        <v>2016864</v>
      </c>
    </row>
    <row r="121" spans="1:9" x14ac:dyDescent="0.25">
      <c r="A121" s="43">
        <v>616</v>
      </c>
      <c r="B121" s="3">
        <f>'INTERCONEXION   '!P118</f>
        <v>2255</v>
      </c>
      <c r="C121" s="3">
        <f>DART!F118</f>
        <v>37679937</v>
      </c>
      <c r="D121" s="3">
        <f>COHISA!F118</f>
        <v>5331429</v>
      </c>
      <c r="E121" s="3">
        <f>COOPER!F118</f>
        <v>17681926</v>
      </c>
      <c r="F121" s="3">
        <f>STRETCHLINE!F118</f>
        <v>6800380</v>
      </c>
      <c r="G121" s="3">
        <f>QUERENCIA!F118</f>
        <v>4892021</v>
      </c>
      <c r="H121" s="3">
        <f>REICHHOLD!F118</f>
        <v>14328701</v>
      </c>
      <c r="I121" s="3">
        <f>SMURFIT!F118</f>
        <v>2016864</v>
      </c>
    </row>
    <row r="122" spans="1:9" x14ac:dyDescent="0.25">
      <c r="A122" s="43">
        <v>615</v>
      </c>
      <c r="B122" s="3">
        <f>'INTERCONEXION   '!P119</f>
        <v>2141</v>
      </c>
      <c r="C122" s="3">
        <f>DART!F119</f>
        <v>37678925</v>
      </c>
      <c r="D122" s="3">
        <f>COHISA!F119</f>
        <v>5331245</v>
      </c>
      <c r="E122" s="3">
        <f>COOPER!F119</f>
        <v>17681322</v>
      </c>
      <c r="F122" s="3">
        <f>STRETCHLINE!F119</f>
        <v>6800237</v>
      </c>
      <c r="G122" s="3">
        <f>QUERENCIA!F119</f>
        <v>4892021</v>
      </c>
      <c r="H122" s="3">
        <f>REICHHOLD!F119</f>
        <v>14328408</v>
      </c>
      <c r="I122" s="3">
        <f>SMURFIT!F119</f>
        <v>2016864</v>
      </c>
    </row>
    <row r="123" spans="1:9" x14ac:dyDescent="0.25">
      <c r="A123" s="43">
        <v>614</v>
      </c>
      <c r="B123" s="3">
        <f>'INTERCONEXION   '!P120</f>
        <v>2168</v>
      </c>
      <c r="C123" s="3">
        <f>DART!F120</f>
        <v>37677932</v>
      </c>
      <c r="D123" s="3">
        <f>COHISA!F120</f>
        <v>5331068</v>
      </c>
      <c r="E123" s="3">
        <f>COOPER!F120</f>
        <v>17680798</v>
      </c>
      <c r="F123" s="3">
        <f>STRETCHLINE!F120</f>
        <v>6800105</v>
      </c>
      <c r="G123" s="3">
        <f>QUERENCIA!F120</f>
        <v>4892021</v>
      </c>
      <c r="H123" s="3">
        <f>REICHHOLD!F120</f>
        <v>14328114</v>
      </c>
      <c r="I123" s="3">
        <f>SMURFIT!F120</f>
        <v>2016864</v>
      </c>
    </row>
    <row r="124" spans="1:9" x14ac:dyDescent="0.25">
      <c r="A124" s="43">
        <v>613</v>
      </c>
      <c r="B124" s="3">
        <f>'INTERCONEXION   '!P121</f>
        <v>2428</v>
      </c>
      <c r="C124" s="3">
        <f>DART!F121</f>
        <v>37676948</v>
      </c>
      <c r="D124" s="3">
        <f>COHISA!F121</f>
        <v>5330923</v>
      </c>
      <c r="E124" s="3">
        <f>COOPER!F121</f>
        <v>17680166</v>
      </c>
      <c r="F124" s="3">
        <f>STRETCHLINE!F121</f>
        <v>6799982</v>
      </c>
      <c r="G124" s="3">
        <f>QUERENCIA!F121</f>
        <v>4892021</v>
      </c>
      <c r="H124" s="3">
        <f>REICHHOLD!F121</f>
        <v>14327843</v>
      </c>
      <c r="I124" s="3">
        <f>SMURFIT!F121</f>
        <v>2016864</v>
      </c>
    </row>
    <row r="125" spans="1:9" x14ac:dyDescent="0.25">
      <c r="A125" s="43">
        <v>612</v>
      </c>
      <c r="B125" s="3">
        <f>'INTERCONEXION   '!P122</f>
        <v>2228</v>
      </c>
      <c r="C125" s="3">
        <f>DART!F122</f>
        <v>37675947</v>
      </c>
      <c r="D125" s="3">
        <f>COHISA!F122</f>
        <v>5330754</v>
      </c>
      <c r="E125" s="3">
        <f>COOPER!F122</f>
        <v>17679493</v>
      </c>
      <c r="F125" s="3">
        <f>STRETCHLINE!F122</f>
        <v>6799846</v>
      </c>
      <c r="G125" s="3">
        <f>QUERENCIA!F122</f>
        <v>4892021</v>
      </c>
      <c r="H125" s="3">
        <f>REICHHOLD!F122</f>
        <v>14327415</v>
      </c>
      <c r="I125" s="3">
        <f>SMURFIT!F122</f>
        <v>2016864</v>
      </c>
    </row>
    <row r="126" spans="1:9" x14ac:dyDescent="0.25">
      <c r="A126" s="43">
        <v>611</v>
      </c>
      <c r="B126" s="3">
        <f>'INTERCONEXION   '!P123</f>
        <v>2402</v>
      </c>
      <c r="C126" s="3">
        <f>DART!F123</f>
        <v>37674936</v>
      </c>
      <c r="D126" s="3">
        <f>COHISA!F123</f>
        <v>5330548</v>
      </c>
      <c r="E126" s="3">
        <f>COOPER!F123</f>
        <v>17679169</v>
      </c>
      <c r="F126" s="3">
        <f>STRETCHLINE!F123</f>
        <v>6799728</v>
      </c>
      <c r="G126" s="3">
        <f>QUERENCIA!F123</f>
        <v>4892021</v>
      </c>
      <c r="H126" s="3">
        <f>REICHHOLD!F123</f>
        <v>14327068</v>
      </c>
      <c r="I126" s="3">
        <f>SMURFIT!F123</f>
        <v>2016688</v>
      </c>
    </row>
    <row r="127" spans="1:9" x14ac:dyDescent="0.25">
      <c r="A127" s="43">
        <v>610</v>
      </c>
      <c r="B127" s="3">
        <f>'INTERCONEXION   '!P124</f>
        <v>2671</v>
      </c>
      <c r="C127" s="3">
        <f>DART!F124</f>
        <v>37673950</v>
      </c>
      <c r="D127" s="3">
        <f>COHISA!F124</f>
        <v>5330433</v>
      </c>
      <c r="E127" s="3">
        <f>COOPER!F124</f>
        <v>17678570</v>
      </c>
      <c r="F127" s="3">
        <f>STRETCHLINE!F124</f>
        <v>6799599</v>
      </c>
      <c r="G127" s="3">
        <f>QUERENCIA!F124</f>
        <v>4892021</v>
      </c>
      <c r="H127" s="3">
        <f>REICHHOLD!F124</f>
        <v>14326724</v>
      </c>
      <c r="I127" s="3">
        <f>SMURFIT!F124</f>
        <v>2016505</v>
      </c>
    </row>
    <row r="128" spans="1:9" x14ac:dyDescent="0.25">
      <c r="A128" s="43">
        <v>609</v>
      </c>
      <c r="B128" s="3">
        <f>'INTERCONEXION   '!P125</f>
        <v>2529</v>
      </c>
      <c r="C128" s="3">
        <f>DART!F125</f>
        <v>37672971</v>
      </c>
      <c r="D128" s="3">
        <f>COHISA!F125</f>
        <v>5330222</v>
      </c>
      <c r="E128" s="3">
        <f>COOPER!F125</f>
        <v>17677956</v>
      </c>
      <c r="F128" s="3">
        <f>STRETCHLINE!F125</f>
        <v>6799461</v>
      </c>
      <c r="G128" s="3">
        <f>QUERENCIA!F125</f>
        <v>4892021</v>
      </c>
      <c r="H128" s="3">
        <f>REICHHOLD!F125</f>
        <v>14326232</v>
      </c>
      <c r="I128" s="3">
        <f>SMURFIT!F125</f>
        <v>2016286</v>
      </c>
    </row>
    <row r="129" spans="1:9" x14ac:dyDescent="0.25">
      <c r="A129" s="43">
        <v>608</v>
      </c>
      <c r="B129" s="3">
        <f>'INTERCONEXION   '!P126</f>
        <v>2442</v>
      </c>
      <c r="C129" s="3">
        <f>DART!F126</f>
        <v>37671997</v>
      </c>
      <c r="D129" s="3">
        <f>COHISA!F126</f>
        <v>5330040</v>
      </c>
      <c r="E129" s="3">
        <f>COOPER!F126</f>
        <v>17677369</v>
      </c>
      <c r="F129" s="3">
        <f>STRETCHLINE!F126</f>
        <v>6799356</v>
      </c>
      <c r="G129" s="3">
        <f>QUERENCIA!F126</f>
        <v>4892021</v>
      </c>
      <c r="H129" s="3">
        <f>REICHHOLD!F126</f>
        <v>14325846</v>
      </c>
      <c r="I129" s="3">
        <f>SMURFIT!F126</f>
        <v>2016022</v>
      </c>
    </row>
    <row r="130" spans="1:9" x14ac:dyDescent="0.25">
      <c r="A130" s="43">
        <v>607</v>
      </c>
      <c r="B130" s="3">
        <f>'INTERCONEXION   '!P127</f>
        <v>2360</v>
      </c>
      <c r="C130" s="3">
        <f>DART!F127</f>
        <v>37671045</v>
      </c>
      <c r="D130" s="3">
        <f>COHISA!F127</f>
        <v>5329844</v>
      </c>
      <c r="E130" s="3">
        <f>COOPER!F127</f>
        <v>17676792</v>
      </c>
      <c r="F130" s="3">
        <f>STRETCHLINE!F127</f>
        <v>6799231</v>
      </c>
      <c r="G130" s="3">
        <f>QUERENCIA!F127</f>
        <v>4892013</v>
      </c>
      <c r="H130" s="3">
        <f>REICHHOLD!F127</f>
        <v>14325558</v>
      </c>
      <c r="I130" s="3">
        <f>SMURFIT!F127</f>
        <v>2015751</v>
      </c>
    </row>
    <row r="131" spans="1:9" x14ac:dyDescent="0.25">
      <c r="A131" s="43">
        <v>606</v>
      </c>
      <c r="B131" s="3">
        <f>'INTERCONEXION   '!P128</f>
        <v>2945</v>
      </c>
      <c r="C131" s="3">
        <f>DART!F128</f>
        <v>37670070</v>
      </c>
      <c r="D131" s="3">
        <f>COHISA!F128</f>
        <v>5329702</v>
      </c>
      <c r="E131" s="3">
        <f>COOPER!F128</f>
        <v>17676368</v>
      </c>
      <c r="F131" s="3">
        <f>STRETCHLINE!F128</f>
        <v>6799106</v>
      </c>
      <c r="G131" s="3">
        <f>QUERENCIA!F128</f>
        <v>4891946</v>
      </c>
      <c r="H131" s="3">
        <f>REICHHOLD!F128</f>
        <v>14325195</v>
      </c>
      <c r="I131" s="3">
        <f>SMURFIT!F128</f>
        <v>2015525</v>
      </c>
    </row>
    <row r="132" spans="1:9" x14ac:dyDescent="0.25">
      <c r="A132" s="43">
        <v>605</v>
      </c>
      <c r="B132" s="3">
        <f>'INTERCONEXION   '!P129</f>
        <v>3447</v>
      </c>
      <c r="C132" s="3">
        <f>DART!F129</f>
        <v>37668694</v>
      </c>
      <c r="D132" s="3">
        <f>COHISA!F129</f>
        <v>5329524</v>
      </c>
      <c r="E132" s="3">
        <f>COOPER!F129</f>
        <v>17675728</v>
      </c>
      <c r="F132" s="3">
        <f>STRETCHLINE!F129</f>
        <v>6798974</v>
      </c>
      <c r="G132" s="3">
        <f>QUERENCIA!F129</f>
        <v>4891871</v>
      </c>
      <c r="H132" s="3">
        <f>REICHHOLD!F129</f>
        <v>14324873</v>
      </c>
      <c r="I132" s="3">
        <f>SMURFIT!F129</f>
        <v>2015294</v>
      </c>
    </row>
    <row r="133" spans="1:9" x14ac:dyDescent="0.25">
      <c r="A133" s="43">
        <v>604</v>
      </c>
      <c r="B133" s="3">
        <f>'INTERCONEXION   '!P130</f>
        <v>3248</v>
      </c>
      <c r="C133" s="3">
        <f>DART!F130</f>
        <v>37666942</v>
      </c>
      <c r="D133" s="3">
        <f>COHISA!F130</f>
        <v>5329363</v>
      </c>
      <c r="E133" s="3">
        <f>COOPER!F130</f>
        <v>17675126</v>
      </c>
      <c r="F133" s="3">
        <f>STRETCHLINE!F130</f>
        <v>6798852</v>
      </c>
      <c r="G133" s="3">
        <f>QUERENCIA!F130</f>
        <v>4891798</v>
      </c>
      <c r="H133" s="3">
        <f>REICHHOLD!F130</f>
        <v>14324489</v>
      </c>
      <c r="I133" s="3">
        <f>SMURFIT!F130</f>
        <v>2015008</v>
      </c>
    </row>
    <row r="134" spans="1:9" x14ac:dyDescent="0.25">
      <c r="A134" s="43">
        <v>603</v>
      </c>
      <c r="B134" s="3">
        <f>'INTERCONEXION   '!P131</f>
        <v>3642</v>
      </c>
      <c r="C134" s="3">
        <f>DART!F131</f>
        <v>37665168</v>
      </c>
      <c r="D134" s="3">
        <f>COHISA!F131</f>
        <v>5329200</v>
      </c>
      <c r="E134" s="3">
        <f>COOPER!F131</f>
        <v>17674838</v>
      </c>
      <c r="F134" s="3">
        <f>STRETCHLINE!F131</f>
        <v>6798720</v>
      </c>
      <c r="G134" s="3">
        <f>QUERENCIA!F131</f>
        <v>4891678</v>
      </c>
      <c r="H134" s="3">
        <f>REICHHOLD!F131</f>
        <v>14324028</v>
      </c>
      <c r="I134" s="3">
        <f>SMURFIT!F131</f>
        <v>2014712</v>
      </c>
    </row>
    <row r="135" spans="1:9" x14ac:dyDescent="0.25">
      <c r="A135" s="43">
        <v>602</v>
      </c>
      <c r="B135" s="3">
        <f>'INTERCONEXION   '!P132</f>
        <v>3862</v>
      </c>
      <c r="C135" s="3">
        <f>DART!F132</f>
        <v>37663417</v>
      </c>
      <c r="D135" s="3">
        <f>COHISA!F132</f>
        <v>5329054</v>
      </c>
      <c r="E135" s="3">
        <f>COOPER!F132</f>
        <v>17674222</v>
      </c>
      <c r="F135" s="3">
        <f>STRETCHLINE!F132</f>
        <v>6798572</v>
      </c>
      <c r="G135" s="3">
        <f>QUERENCIA!F132</f>
        <v>4891449</v>
      </c>
      <c r="H135" s="3">
        <f>REICHHOLD!F132</f>
        <v>14323550</v>
      </c>
      <c r="I135" s="3">
        <f>SMURFIT!F132</f>
        <v>2014477</v>
      </c>
    </row>
    <row r="136" spans="1:9" x14ac:dyDescent="0.25">
      <c r="A136" s="43">
        <v>601</v>
      </c>
      <c r="B136" s="3">
        <f>'INTERCONEXION   '!P133</f>
        <v>3682</v>
      </c>
      <c r="C136" s="3">
        <f>DART!F133</f>
        <v>37661683</v>
      </c>
      <c r="D136" s="3">
        <f>COHISA!F133</f>
        <v>5328857</v>
      </c>
      <c r="E136" s="3">
        <f>COOPER!F133</f>
        <v>17673586</v>
      </c>
      <c r="F136" s="3">
        <f>STRETCHLINE!F133</f>
        <v>6798429</v>
      </c>
      <c r="G136" s="3">
        <f>QUERENCIA!F133</f>
        <v>4891079</v>
      </c>
      <c r="H136" s="3">
        <f>REICHHOLD!F133</f>
        <v>14323035</v>
      </c>
      <c r="I136" s="3">
        <f>SMURFIT!F133</f>
        <v>2014243</v>
      </c>
    </row>
    <row r="137" spans="1:9" x14ac:dyDescent="0.25">
      <c r="A137" s="43">
        <v>600</v>
      </c>
      <c r="B137" s="3">
        <f>'INTERCONEXION   '!P134</f>
        <v>3482</v>
      </c>
      <c r="C137" s="3">
        <f>DART!F134</f>
        <v>37659922</v>
      </c>
      <c r="D137" s="3">
        <f>COHISA!F134</f>
        <v>5328679</v>
      </c>
      <c r="E137" s="3">
        <f>COOPER!F134</f>
        <v>17673008</v>
      </c>
      <c r="F137" s="3">
        <f>STRETCHLINE!F134</f>
        <v>6798289</v>
      </c>
      <c r="G137" s="3">
        <f>QUERENCIA!F134</f>
        <v>4890667</v>
      </c>
      <c r="H137" s="3">
        <f>REICHHOLD!F134</f>
        <v>14322713</v>
      </c>
      <c r="I137" s="3">
        <f>SMURFIT!F134</f>
        <v>2013967</v>
      </c>
    </row>
    <row r="138" spans="1:9" x14ac:dyDescent="0.25">
      <c r="A138" s="43">
        <v>599</v>
      </c>
      <c r="B138" s="3">
        <f>'INTERCONEXION   '!P135</f>
        <v>2900</v>
      </c>
      <c r="C138" s="3">
        <f>DART!F135</f>
        <v>37658105</v>
      </c>
      <c r="D138" s="3">
        <f>COHISA!F135</f>
        <v>5328484</v>
      </c>
      <c r="E138" s="3">
        <f>COOPER!F135</f>
        <v>17672451</v>
      </c>
      <c r="F138" s="3">
        <f>STRETCHLINE!F135</f>
        <v>6798117</v>
      </c>
      <c r="G138" s="3">
        <f>QUERENCIA!F135</f>
        <v>4890537</v>
      </c>
      <c r="H138" s="3">
        <f>REICHHOLD!F135</f>
        <v>14322396</v>
      </c>
      <c r="I138" s="3">
        <f>SMURFIT!F135</f>
        <v>2013719</v>
      </c>
    </row>
    <row r="139" spans="1:9" x14ac:dyDescent="0.25">
      <c r="A139" s="43">
        <v>598</v>
      </c>
      <c r="B139" s="3">
        <f>'INTERCONEXION   '!P136</f>
        <v>3446</v>
      </c>
      <c r="C139" s="3">
        <f>DART!F136</f>
        <v>37656326</v>
      </c>
      <c r="D139" s="3">
        <f>COHISA!F136</f>
        <v>5328385</v>
      </c>
      <c r="E139" s="3">
        <f>COOPER!F136</f>
        <v>17672298</v>
      </c>
      <c r="F139" s="3">
        <f>STRETCHLINE!F136</f>
        <v>6798035</v>
      </c>
      <c r="G139" s="3">
        <f>QUERENCIA!F136</f>
        <v>4890330</v>
      </c>
      <c r="H139" s="3">
        <f>REICHHOLD!F136</f>
        <v>14322075</v>
      </c>
      <c r="I139" s="3">
        <f>SMURFIT!F136</f>
        <v>2013453</v>
      </c>
    </row>
    <row r="140" spans="1:9" x14ac:dyDescent="0.25">
      <c r="A140" s="43">
        <v>597</v>
      </c>
      <c r="B140" s="3">
        <f>'INTERCONEXION   '!P137</f>
        <v>3084</v>
      </c>
      <c r="C140" s="3">
        <f>DART!F137</f>
        <v>37654404</v>
      </c>
      <c r="D140" s="3">
        <f>COHISA!F137</f>
        <v>5328175</v>
      </c>
      <c r="E140" s="3">
        <f>COOPER!F137</f>
        <v>17671967</v>
      </c>
      <c r="F140" s="3">
        <f>STRETCHLINE!F137</f>
        <v>6797977</v>
      </c>
      <c r="G140" s="3">
        <f>QUERENCIA!F137</f>
        <v>4890048</v>
      </c>
      <c r="H140" s="3">
        <f>REICHHOLD!F137</f>
        <v>14321734</v>
      </c>
      <c r="I140" s="3">
        <f>SMURFIT!F137</f>
        <v>2013192</v>
      </c>
    </row>
    <row r="141" spans="1:9" x14ac:dyDescent="0.25">
      <c r="A141" s="43">
        <v>596</v>
      </c>
      <c r="B141" s="3">
        <f>'INTERCONEXION   '!P138</f>
        <v>2659</v>
      </c>
      <c r="C141" s="3">
        <f>DART!F138</f>
        <v>37652528</v>
      </c>
      <c r="D141" s="3">
        <f>COHISA!F138</f>
        <v>5328092</v>
      </c>
      <c r="E141" s="3">
        <f>COOPER!F138</f>
        <v>17671348</v>
      </c>
      <c r="F141" s="3">
        <f>STRETCHLINE!F138</f>
        <v>6797936</v>
      </c>
      <c r="G141" s="3">
        <f>QUERENCIA!F138</f>
        <v>4889925</v>
      </c>
      <c r="H141" s="3">
        <f>REICHHOLD!F138</f>
        <v>14321437</v>
      </c>
      <c r="I141" s="3">
        <f>SMURFIT!F138</f>
        <v>2013192</v>
      </c>
    </row>
    <row r="142" spans="1:9" x14ac:dyDescent="0.25">
      <c r="A142" s="43">
        <v>595</v>
      </c>
      <c r="B142" s="3">
        <f>'INTERCONEXION   '!P139</f>
        <v>2652</v>
      </c>
      <c r="C142" s="3">
        <f>DART!F139</f>
        <v>37650682</v>
      </c>
      <c r="D142" s="3">
        <f>COHISA!F139</f>
        <v>5327992</v>
      </c>
      <c r="E142" s="3">
        <f>COOPER!F139</f>
        <v>17671082</v>
      </c>
      <c r="F142" s="3">
        <f>STRETCHLINE!F139</f>
        <v>6797880</v>
      </c>
      <c r="G142" s="3">
        <f>QUERENCIA!F139</f>
        <v>4889925</v>
      </c>
      <c r="H142" s="3">
        <f>REICHHOLD!F139</f>
        <v>14321053</v>
      </c>
      <c r="I142" s="3">
        <f>SMURFIT!F139</f>
        <v>2013192</v>
      </c>
    </row>
    <row r="143" spans="1:9" x14ac:dyDescent="0.25">
      <c r="A143" s="43">
        <v>594</v>
      </c>
      <c r="B143" s="3">
        <f>'INTERCONEXION   '!P140</f>
        <v>2751</v>
      </c>
      <c r="C143" s="3">
        <f>DART!F140</f>
        <v>37648805</v>
      </c>
      <c r="D143" s="3">
        <f>COHISA!F140</f>
        <v>5327893</v>
      </c>
      <c r="E143" s="3">
        <f>COOPER!F140</f>
        <v>17670891</v>
      </c>
      <c r="F143" s="3">
        <f>STRETCHLINE!F140</f>
        <v>6797825</v>
      </c>
      <c r="G143" s="3">
        <f>QUERENCIA!F140</f>
        <v>4889925</v>
      </c>
      <c r="H143" s="3">
        <f>REICHHOLD!F140</f>
        <v>14320685</v>
      </c>
      <c r="I143" s="3">
        <f>SMURFIT!F140</f>
        <v>2013192</v>
      </c>
    </row>
    <row r="144" spans="1:9" x14ac:dyDescent="0.25">
      <c r="A144" s="43">
        <v>593</v>
      </c>
      <c r="B144" s="3">
        <f>'INTERCONEXION   '!P141</f>
        <v>2588</v>
      </c>
      <c r="C144" s="3">
        <f>DART!F141</f>
        <v>37646916</v>
      </c>
      <c r="D144" s="3">
        <f>COHISA!F141</f>
        <v>5327756</v>
      </c>
      <c r="E144" s="3">
        <f>COOPER!F141</f>
        <v>17670731</v>
      </c>
      <c r="F144" s="3">
        <f>STRETCHLINE!F141</f>
        <v>6797757</v>
      </c>
      <c r="G144" s="3">
        <f>QUERENCIA!F141</f>
        <v>4889925</v>
      </c>
      <c r="H144" s="3">
        <f>REICHHOLD!F141</f>
        <v>14320175</v>
      </c>
      <c r="I144" s="3">
        <f>SMURFIT!F141</f>
        <v>2013192</v>
      </c>
    </row>
    <row r="145" spans="1:9" x14ac:dyDescent="0.25">
      <c r="A145" s="43">
        <v>592</v>
      </c>
      <c r="B145" s="3">
        <f>'INTERCONEXION   '!P142</f>
        <v>2320</v>
      </c>
      <c r="C145" s="3">
        <f>DART!F142</f>
        <v>37645052</v>
      </c>
      <c r="D145" s="3">
        <f>COHISA!F142</f>
        <v>5327604</v>
      </c>
      <c r="E145" s="3">
        <f>COOPER!F142</f>
        <v>17670731</v>
      </c>
      <c r="F145" s="3">
        <f>STRETCHLINE!F142</f>
        <v>6797691</v>
      </c>
      <c r="G145" s="3">
        <f>QUERENCIA!F142</f>
        <v>4889925</v>
      </c>
      <c r="H145" s="3">
        <f>REICHHOLD!F142</f>
        <v>14319716</v>
      </c>
      <c r="I145" s="3">
        <f>SMURFIT!F142</f>
        <v>2013192</v>
      </c>
    </row>
    <row r="146" spans="1:9" x14ac:dyDescent="0.25">
      <c r="A146" s="43">
        <v>591</v>
      </c>
      <c r="B146" s="3">
        <f>'INTERCONEXION   '!P143</f>
        <v>2524</v>
      </c>
      <c r="C146" s="3">
        <f>DART!F143</f>
        <v>37643193</v>
      </c>
      <c r="D146" s="3">
        <f>COHISA!F143</f>
        <v>5327520</v>
      </c>
      <c r="E146" s="3">
        <f>COOPER!F143</f>
        <v>17670731</v>
      </c>
      <c r="F146" s="3">
        <f>STRETCHLINE!F143</f>
        <v>6797626</v>
      </c>
      <c r="G146" s="3">
        <f>QUERENCIA!F143</f>
        <v>4889925</v>
      </c>
      <c r="H146" s="3">
        <f>REICHHOLD!F143</f>
        <v>14319400</v>
      </c>
      <c r="I146" s="3">
        <f>SMURFIT!F143</f>
        <v>2013192</v>
      </c>
    </row>
    <row r="147" spans="1:9" x14ac:dyDescent="0.25">
      <c r="A147" s="43">
        <v>590</v>
      </c>
      <c r="B147" s="3">
        <f>'INTERCONEXION   '!P144</f>
        <v>2364</v>
      </c>
      <c r="C147" s="3">
        <f>DART!F144</f>
        <v>37641331</v>
      </c>
      <c r="D147" s="3">
        <f>COHISA!F144</f>
        <v>5327413</v>
      </c>
      <c r="E147" s="3">
        <f>COOPER!F144</f>
        <v>17670723</v>
      </c>
      <c r="F147" s="3">
        <f>STRETCHLINE!F144</f>
        <v>6797548</v>
      </c>
      <c r="G147" s="3">
        <f>QUERENCIA!F144</f>
        <v>4889917</v>
      </c>
      <c r="H147" s="3">
        <f>REICHHOLD!F144</f>
        <v>14318956</v>
      </c>
      <c r="I147" s="3">
        <f>SMURFIT!F144</f>
        <v>2013192</v>
      </c>
    </row>
    <row r="148" spans="1:9" x14ac:dyDescent="0.25">
      <c r="A148" s="43">
        <v>589</v>
      </c>
      <c r="B148" s="3">
        <f>'INTERCONEXION   '!P145</f>
        <v>2359</v>
      </c>
      <c r="C148" s="3">
        <f>DART!F145</f>
        <v>37639440</v>
      </c>
      <c r="D148" s="3">
        <f>COHISA!F145</f>
        <v>5327321</v>
      </c>
      <c r="E148" s="3">
        <f>COOPER!F145</f>
        <v>17670723</v>
      </c>
      <c r="F148" s="3">
        <f>STRETCHLINE!F145</f>
        <v>6797480</v>
      </c>
      <c r="G148" s="3">
        <f>QUERENCIA!F145</f>
        <v>4889917</v>
      </c>
      <c r="H148" s="3">
        <f>REICHHOLD!F145</f>
        <v>14318664</v>
      </c>
      <c r="I148" s="3">
        <f>SMURFIT!F145</f>
        <v>2013192</v>
      </c>
    </row>
    <row r="149" spans="1:9" x14ac:dyDescent="0.25">
      <c r="A149" s="43">
        <v>588</v>
      </c>
      <c r="B149" s="3">
        <f>'INTERCONEXION   '!P146</f>
        <v>2404</v>
      </c>
      <c r="C149" s="3">
        <f>DART!F146</f>
        <v>37637544</v>
      </c>
      <c r="D149" s="3">
        <f>COHISA!F146</f>
        <v>5327229</v>
      </c>
      <c r="E149" s="3">
        <f>COOPER!F146</f>
        <v>17670723</v>
      </c>
      <c r="F149" s="3">
        <f>STRETCHLINE!F146</f>
        <v>6797398</v>
      </c>
      <c r="G149" s="3">
        <f>QUERENCIA!F146</f>
        <v>4889917</v>
      </c>
      <c r="H149" s="3">
        <f>REICHHOLD!F146</f>
        <v>14318372</v>
      </c>
      <c r="I149" s="3">
        <f>SMURFIT!F146</f>
        <v>2013192</v>
      </c>
    </row>
    <row r="150" spans="1:9" x14ac:dyDescent="0.25">
      <c r="A150" s="43">
        <v>587</v>
      </c>
      <c r="B150" s="3">
        <f>'INTERCONEXION   '!P147</f>
        <v>2445</v>
      </c>
      <c r="C150" s="3">
        <f>DART!F147</f>
        <v>37635675</v>
      </c>
      <c r="D150" s="3">
        <f>COHISA!F147</f>
        <v>5327024</v>
      </c>
      <c r="E150" s="3">
        <f>COOPER!F147</f>
        <v>17670715</v>
      </c>
      <c r="F150" s="3">
        <f>STRETCHLINE!F147</f>
        <v>6797355</v>
      </c>
      <c r="G150" s="3">
        <f>QUERENCIA!F147</f>
        <v>4889910</v>
      </c>
      <c r="H150" s="3">
        <f>REICHHOLD!F147</f>
        <v>14318081</v>
      </c>
      <c r="I150" s="3">
        <f>SMURFIT!F147</f>
        <v>2013192</v>
      </c>
    </row>
    <row r="151" spans="1:9" x14ac:dyDescent="0.25">
      <c r="A151" s="43">
        <v>586</v>
      </c>
      <c r="B151" s="3">
        <f>'INTERCONEXION   '!P148</f>
        <v>2482</v>
      </c>
      <c r="C151" s="3">
        <f>DART!F148</f>
        <v>37633829</v>
      </c>
      <c r="D151" s="3">
        <f>COHISA!F148</f>
        <v>5326918</v>
      </c>
      <c r="E151" s="3">
        <f>COOPER!F148</f>
        <v>17670715</v>
      </c>
      <c r="F151" s="3">
        <f>STRETCHLINE!F148</f>
        <v>6797277</v>
      </c>
      <c r="G151" s="3">
        <f>QUERENCIA!F148</f>
        <v>4889910</v>
      </c>
      <c r="H151" s="3">
        <f>REICHHOLD!F148</f>
        <v>14317691</v>
      </c>
      <c r="I151" s="3">
        <f>SMURFIT!F148</f>
        <v>2013192</v>
      </c>
    </row>
    <row r="152" spans="1:9" x14ac:dyDescent="0.25">
      <c r="A152" s="43">
        <v>585</v>
      </c>
      <c r="B152" s="3">
        <f>'INTERCONEXION   '!P149</f>
        <v>2568</v>
      </c>
      <c r="C152" s="3">
        <f>DART!F149</f>
        <v>37631958</v>
      </c>
      <c r="D152" s="3">
        <f>COHISA!F149</f>
        <v>5326834</v>
      </c>
      <c r="E152" s="3">
        <f>COOPER!F149</f>
        <v>17670715</v>
      </c>
      <c r="F152" s="3">
        <f>STRETCHLINE!F149</f>
        <v>6797180</v>
      </c>
      <c r="G152" s="3">
        <f>QUERENCIA!F149</f>
        <v>4889910</v>
      </c>
      <c r="H152" s="3">
        <f>REICHHOLD!F149</f>
        <v>14317273</v>
      </c>
      <c r="I152" s="3">
        <f>SMURFIT!F149</f>
        <v>2013192</v>
      </c>
    </row>
    <row r="153" spans="1:9" x14ac:dyDescent="0.25">
      <c r="A153" s="43">
        <v>584</v>
      </c>
      <c r="B153" s="3">
        <f>'INTERCONEXION   '!P150</f>
        <v>2552</v>
      </c>
      <c r="C153" s="3">
        <f>DART!F150</f>
        <v>37630066</v>
      </c>
      <c r="D153" s="3">
        <f>COHISA!F150</f>
        <v>5326729</v>
      </c>
      <c r="E153" s="3">
        <f>COOPER!F150</f>
        <v>17670715</v>
      </c>
      <c r="F153" s="3">
        <f>STRETCHLINE!F150</f>
        <v>6797114</v>
      </c>
      <c r="G153" s="3">
        <f>QUERENCIA!F150</f>
        <v>4889910</v>
      </c>
      <c r="H153" s="3">
        <f>REICHHOLD!F150</f>
        <v>14316780</v>
      </c>
      <c r="I153" s="3">
        <f>SMURFIT!F150</f>
        <v>2013192</v>
      </c>
    </row>
    <row r="154" spans="1:9" x14ac:dyDescent="0.25">
      <c r="A154" s="43">
        <v>583</v>
      </c>
      <c r="B154" s="3">
        <f>'INTERCONEXION   '!P151</f>
        <v>2696</v>
      </c>
      <c r="C154" s="3">
        <f>DART!F151</f>
        <v>37628217</v>
      </c>
      <c r="D154" s="3">
        <f>COHISA!F151</f>
        <v>5326616</v>
      </c>
      <c r="E154" s="3">
        <f>COOPER!F151</f>
        <v>17670715</v>
      </c>
      <c r="F154" s="3">
        <f>STRETCHLINE!F151</f>
        <v>6797040</v>
      </c>
      <c r="G154" s="3">
        <f>QUERENCIA!F151</f>
        <v>4889902</v>
      </c>
      <c r="H154" s="3">
        <f>REICHHOLD!F151</f>
        <v>14316280</v>
      </c>
      <c r="I154" s="3">
        <f>SMURFIT!F151</f>
        <v>2013192</v>
      </c>
    </row>
    <row r="155" spans="1:9" x14ac:dyDescent="0.25">
      <c r="A155" s="43">
        <v>582</v>
      </c>
      <c r="B155" s="3">
        <f>'INTERCONEXION   '!P152</f>
        <v>2741</v>
      </c>
      <c r="C155" s="3">
        <f>DART!F152</f>
        <v>37626372</v>
      </c>
      <c r="D155" s="3">
        <f>COHISA!F152</f>
        <v>5326474</v>
      </c>
      <c r="E155" s="3">
        <f>COOPER!F152</f>
        <v>17670657</v>
      </c>
      <c r="F155" s="3">
        <f>STRETCHLINE!F152</f>
        <v>6796996</v>
      </c>
      <c r="G155" s="3">
        <f>QUERENCIA!F152</f>
        <v>4889827</v>
      </c>
      <c r="H155" s="3">
        <f>REICHHOLD!F152</f>
        <v>14315782</v>
      </c>
      <c r="I155" s="3">
        <f>SMURFIT!F152</f>
        <v>2013192</v>
      </c>
    </row>
    <row r="156" spans="1:9" x14ac:dyDescent="0.25">
      <c r="A156" s="43">
        <v>581</v>
      </c>
      <c r="B156" s="3">
        <f>'INTERCONEXION   '!P153</f>
        <v>2789</v>
      </c>
      <c r="C156" s="3">
        <f>DART!F153</f>
        <v>37624570</v>
      </c>
      <c r="D156" s="3">
        <f>COHISA!F153</f>
        <v>5326332</v>
      </c>
      <c r="E156" s="3">
        <f>COOPER!F153</f>
        <v>17670487</v>
      </c>
      <c r="F156" s="3">
        <f>STRETCHLINE!F153</f>
        <v>6796944</v>
      </c>
      <c r="G156" s="3">
        <f>QUERENCIA!F153</f>
        <v>4889752</v>
      </c>
      <c r="H156" s="3">
        <f>REICHHOLD!F153</f>
        <v>14315292</v>
      </c>
      <c r="I156" s="3">
        <f>SMURFIT!F153</f>
        <v>2013192</v>
      </c>
    </row>
    <row r="157" spans="1:9" x14ac:dyDescent="0.25">
      <c r="A157" s="43">
        <v>580</v>
      </c>
      <c r="B157" s="3">
        <f>'INTERCONEXION   '!P154</f>
        <v>2690</v>
      </c>
      <c r="C157" s="3">
        <f>DART!F154</f>
        <v>37622693</v>
      </c>
      <c r="D157" s="3">
        <f>COHISA!F154</f>
        <v>5326160</v>
      </c>
      <c r="E157" s="3">
        <f>COOPER!F154</f>
        <v>17670318</v>
      </c>
      <c r="F157" s="3">
        <f>STRETCHLINE!F154</f>
        <v>6796892</v>
      </c>
      <c r="G157" s="3">
        <f>QUERENCIA!F154</f>
        <v>4889653</v>
      </c>
      <c r="H157" s="3">
        <f>REICHHOLD!F154</f>
        <v>14314922</v>
      </c>
      <c r="I157" s="3">
        <f>SMURFIT!F154</f>
        <v>2013192</v>
      </c>
    </row>
    <row r="158" spans="1:9" x14ac:dyDescent="0.25">
      <c r="A158" s="43">
        <v>579</v>
      </c>
      <c r="B158" s="3">
        <f>'INTERCONEXION   '!P155</f>
        <v>3044</v>
      </c>
      <c r="C158" s="3">
        <f>DART!F155</f>
        <v>37620832</v>
      </c>
      <c r="D158" s="3">
        <f>COHISA!F155</f>
        <v>5326010</v>
      </c>
      <c r="E158" s="3">
        <f>COOPER!F155</f>
        <v>17670176</v>
      </c>
      <c r="F158" s="3">
        <f>STRETCHLINE!F155</f>
        <v>6796832</v>
      </c>
      <c r="G158" s="3">
        <f>QUERENCIA!F155</f>
        <v>4889478</v>
      </c>
      <c r="H158" s="3">
        <f>REICHHOLD!F155</f>
        <v>14314641</v>
      </c>
      <c r="I158" s="3">
        <f>SMURFIT!F155</f>
        <v>2013192</v>
      </c>
    </row>
    <row r="159" spans="1:9" x14ac:dyDescent="0.25">
      <c r="A159" s="43">
        <v>578</v>
      </c>
      <c r="B159" s="3">
        <f>'INTERCONEXION   '!P156</f>
        <v>3106</v>
      </c>
      <c r="C159" s="3">
        <f>DART!F156</f>
        <v>37618953</v>
      </c>
      <c r="D159" s="3">
        <f>COHISA!F156</f>
        <v>5325837</v>
      </c>
      <c r="E159" s="3">
        <f>COOPER!F156</f>
        <v>17670012</v>
      </c>
      <c r="F159" s="3">
        <f>STRETCHLINE!F156</f>
        <v>6796763</v>
      </c>
      <c r="G159" s="3">
        <f>QUERENCIA!F156</f>
        <v>4889091</v>
      </c>
      <c r="H159" s="3">
        <f>REICHHOLD!F156</f>
        <v>14314293</v>
      </c>
      <c r="I159" s="3">
        <f>SMURFIT!F156</f>
        <v>2013192</v>
      </c>
    </row>
    <row r="160" spans="1:9" x14ac:dyDescent="0.25">
      <c r="A160" s="43">
        <v>577</v>
      </c>
      <c r="B160" s="3">
        <f>'INTERCONEXION   '!P157</f>
        <v>2968</v>
      </c>
      <c r="C160" s="3">
        <f>DART!F157</f>
        <v>37617101</v>
      </c>
      <c r="D160" s="3">
        <f>COHISA!F157</f>
        <v>5325686</v>
      </c>
      <c r="E160" s="3">
        <f>COOPER!F157</f>
        <v>17669757</v>
      </c>
      <c r="F160" s="3">
        <f>STRETCHLINE!F157</f>
        <v>6796704</v>
      </c>
      <c r="G160" s="3">
        <f>QUERENCIA!F157</f>
        <v>4888657</v>
      </c>
      <c r="H160" s="3">
        <f>REICHHOLD!F157</f>
        <v>14314011</v>
      </c>
      <c r="I160" s="3">
        <f>SMURFIT!F157</f>
        <v>2013192</v>
      </c>
    </row>
    <row r="161" spans="1:9" x14ac:dyDescent="0.25">
      <c r="A161" s="43">
        <v>576</v>
      </c>
      <c r="B161" s="3">
        <f>'INTERCONEXION   '!P158</f>
        <v>2808</v>
      </c>
      <c r="C161" s="3">
        <f>DART!F158</f>
        <v>37615201</v>
      </c>
      <c r="D161" s="3">
        <f>COHISA!F158</f>
        <v>5325504</v>
      </c>
      <c r="E161" s="3">
        <f>COOPER!F158</f>
        <v>17669650</v>
      </c>
      <c r="F161" s="3">
        <f>STRETCHLINE!F158</f>
        <v>6796641</v>
      </c>
      <c r="G161" s="3">
        <f>QUERENCIA!F158</f>
        <v>4888236</v>
      </c>
      <c r="H161" s="3">
        <f>REICHHOLD!F158</f>
        <v>14313727</v>
      </c>
      <c r="I161" s="3">
        <f>SMURFIT!F158</f>
        <v>2013192</v>
      </c>
    </row>
    <row r="162" spans="1:9" x14ac:dyDescent="0.25">
      <c r="A162" s="43">
        <v>575</v>
      </c>
      <c r="B162" s="3">
        <f>'INTERCONEXION   '!P159</f>
        <v>2989</v>
      </c>
      <c r="C162" s="3">
        <f>DART!F159</f>
        <v>37613288</v>
      </c>
      <c r="D162" s="3">
        <f>COHISA!F159</f>
        <v>5325329</v>
      </c>
      <c r="E162" s="3">
        <f>COOPER!F159</f>
        <v>17669489</v>
      </c>
      <c r="F162" s="3">
        <f>STRETCHLINE!F159</f>
        <v>6796566</v>
      </c>
      <c r="G162" s="3">
        <f>QUERENCIA!F159</f>
        <v>4888119</v>
      </c>
      <c r="H162" s="3">
        <f>REICHHOLD!F159</f>
        <v>14313389</v>
      </c>
      <c r="I162" s="3">
        <f>SMURFIT!F159</f>
        <v>2013192</v>
      </c>
    </row>
    <row r="163" spans="1:9" x14ac:dyDescent="0.25">
      <c r="A163" s="43">
        <v>574</v>
      </c>
      <c r="B163" s="3">
        <f>'INTERCONEXION   '!P160</f>
        <v>3381</v>
      </c>
      <c r="C163" s="3">
        <f>DART!F160</f>
        <v>37611343</v>
      </c>
      <c r="D163" s="3">
        <f>COHISA!F160</f>
        <v>5325184</v>
      </c>
      <c r="E163" s="3">
        <f>COOPER!F160</f>
        <v>17669178</v>
      </c>
      <c r="F163" s="3">
        <f>STRETCHLINE!F160</f>
        <v>6796490</v>
      </c>
      <c r="G163" s="3">
        <f>QUERENCIA!F160</f>
        <v>4888005</v>
      </c>
      <c r="H163" s="3">
        <f>REICHHOLD!F160</f>
        <v>14313045</v>
      </c>
      <c r="I163" s="3">
        <f>SMURFIT!F160</f>
        <v>2013192</v>
      </c>
    </row>
    <row r="164" spans="1:9" x14ac:dyDescent="0.25">
      <c r="A164" s="43">
        <v>573</v>
      </c>
      <c r="B164" s="3">
        <f>'INTERCONEXION   '!P161</f>
        <v>3070</v>
      </c>
      <c r="C164" s="3">
        <f>DART!F161</f>
        <v>37609409</v>
      </c>
      <c r="D164" s="3">
        <f>COHISA!F161</f>
        <v>5325004</v>
      </c>
      <c r="E164" s="3">
        <f>COOPER!F161</f>
        <v>17668819</v>
      </c>
      <c r="F164" s="3">
        <f>STRETCHLINE!F161</f>
        <v>6796382</v>
      </c>
      <c r="G164" s="3">
        <f>QUERENCIA!F161</f>
        <v>4887572</v>
      </c>
      <c r="H164" s="3">
        <f>REICHHOLD!F161</f>
        <v>14312696</v>
      </c>
      <c r="I164" s="3">
        <f>SMURFIT!F161</f>
        <v>2013192</v>
      </c>
    </row>
    <row r="165" spans="1:9" x14ac:dyDescent="0.25">
      <c r="A165" s="43">
        <v>572</v>
      </c>
      <c r="B165" s="3">
        <f>'INTERCONEXION   '!P162</f>
        <v>3157</v>
      </c>
      <c r="C165" s="3">
        <f>DART!F162</f>
        <v>37607504</v>
      </c>
      <c r="D165" s="3">
        <f>COHISA!F162</f>
        <v>5324836</v>
      </c>
      <c r="E165" s="3">
        <f>COOPER!F162</f>
        <v>17668449</v>
      </c>
      <c r="F165" s="3">
        <f>STRETCHLINE!F162</f>
        <v>6796267</v>
      </c>
      <c r="G165" s="3">
        <f>QUERENCIA!F162</f>
        <v>4887448</v>
      </c>
      <c r="H165" s="3">
        <f>REICHHOLD!F162</f>
        <v>14312337</v>
      </c>
      <c r="I165" s="3">
        <f>SMURFIT!F162</f>
        <v>2013192</v>
      </c>
    </row>
    <row r="166" spans="1:9" x14ac:dyDescent="0.25">
      <c r="A166" s="43">
        <v>571</v>
      </c>
      <c r="B166" s="3">
        <f>'INTERCONEXION   '!P163</f>
        <v>2892</v>
      </c>
      <c r="C166" s="3">
        <f>DART!F163</f>
        <v>37605581</v>
      </c>
      <c r="D166" s="3">
        <f>COHISA!F163</f>
        <v>5324662</v>
      </c>
      <c r="E166" s="3">
        <f>COOPER!F163</f>
        <v>17668058</v>
      </c>
      <c r="F166" s="3">
        <f>STRETCHLINE!F163</f>
        <v>6796146</v>
      </c>
      <c r="G166" s="3">
        <f>QUERENCIA!F163</f>
        <v>4887448</v>
      </c>
      <c r="H166" s="3">
        <f>REICHHOLD!F163</f>
        <v>14311844</v>
      </c>
      <c r="I166" s="3">
        <f>SMURFIT!F163</f>
        <v>2013192</v>
      </c>
    </row>
    <row r="167" spans="1:9" x14ac:dyDescent="0.25">
      <c r="A167" s="43">
        <v>570</v>
      </c>
      <c r="B167" s="3">
        <f>'INTERCONEXION   '!P164</f>
        <v>3165</v>
      </c>
      <c r="C167" s="3">
        <f>DART!F164</f>
        <v>37603664</v>
      </c>
      <c r="D167" s="3">
        <f>COHISA!F164</f>
        <v>5324555</v>
      </c>
      <c r="E167" s="3">
        <f>COOPER!F164</f>
        <v>17667838</v>
      </c>
      <c r="F167" s="3">
        <f>STRETCHLINE!F164</f>
        <v>6796008</v>
      </c>
      <c r="G167" s="3">
        <f>QUERENCIA!F164</f>
        <v>4887448</v>
      </c>
      <c r="H167" s="3">
        <f>REICHHOLD!F164</f>
        <v>14311378</v>
      </c>
      <c r="I167" s="3">
        <f>SMURFIT!F164</f>
        <v>2013192</v>
      </c>
    </row>
    <row r="168" spans="1:9" x14ac:dyDescent="0.25">
      <c r="A168" s="43">
        <v>569</v>
      </c>
      <c r="B168" s="3">
        <f>'INTERCONEXION   '!P165</f>
        <v>3147</v>
      </c>
      <c r="C168" s="3">
        <f>DART!F165</f>
        <v>37601729</v>
      </c>
      <c r="D168" s="3">
        <f>COHISA!F165</f>
        <v>5324382</v>
      </c>
      <c r="E168" s="3">
        <f>COOPER!F165</f>
        <v>17667457</v>
      </c>
      <c r="F168" s="3">
        <f>STRETCHLINE!F165</f>
        <v>6795879</v>
      </c>
      <c r="G168" s="3">
        <f>QUERENCIA!F165</f>
        <v>4887425</v>
      </c>
      <c r="H168" s="3">
        <f>REICHHOLD!F165</f>
        <v>14310848</v>
      </c>
      <c r="I168" s="3">
        <f>SMURFIT!F165</f>
        <v>2013192</v>
      </c>
    </row>
    <row r="169" spans="1:9" x14ac:dyDescent="0.25">
      <c r="A169" s="43">
        <v>568</v>
      </c>
      <c r="B169" s="3">
        <f>'INTERCONEXION   '!P166</f>
        <v>3139</v>
      </c>
      <c r="C169" s="3">
        <f>DART!F166</f>
        <v>37599815</v>
      </c>
      <c r="D169" s="3">
        <f>COHISA!F166</f>
        <v>5324224</v>
      </c>
      <c r="E169" s="3">
        <f>COOPER!F166</f>
        <v>17667048</v>
      </c>
      <c r="F169" s="3">
        <f>STRETCHLINE!F166</f>
        <v>6795750</v>
      </c>
      <c r="G169" s="3">
        <f>QUERENCIA!F166</f>
        <v>4887348</v>
      </c>
      <c r="H169" s="3">
        <f>REICHHOLD!F166</f>
        <v>14310438</v>
      </c>
      <c r="I169" s="3">
        <f>SMURFIT!F166</f>
        <v>2013192</v>
      </c>
    </row>
    <row r="170" spans="1:9" x14ac:dyDescent="0.25">
      <c r="A170" s="43">
        <v>567</v>
      </c>
      <c r="B170" s="3">
        <f>'INTERCONEXION   '!P167</f>
        <v>2941</v>
      </c>
      <c r="C170" s="3">
        <f>DART!F167</f>
        <v>37597900</v>
      </c>
      <c r="D170" s="3">
        <f>COHISA!F167</f>
        <v>5324028</v>
      </c>
      <c r="E170" s="3">
        <f>COOPER!F167</f>
        <v>17666696</v>
      </c>
      <c r="F170" s="3">
        <f>STRETCHLINE!F167</f>
        <v>6795622</v>
      </c>
      <c r="G170" s="3">
        <f>QUERENCIA!F167</f>
        <v>4887332</v>
      </c>
      <c r="H170" s="3">
        <f>REICHHOLD!F167</f>
        <v>14309962</v>
      </c>
      <c r="I170" s="3">
        <f>SMURFIT!F167</f>
        <v>2013192</v>
      </c>
    </row>
    <row r="171" spans="1:9" x14ac:dyDescent="0.25">
      <c r="A171" s="43">
        <v>566</v>
      </c>
      <c r="B171" s="3">
        <f>'INTERCONEXION   '!P168</f>
        <v>3182</v>
      </c>
      <c r="C171" s="3">
        <f>DART!F168</f>
        <v>37595985</v>
      </c>
      <c r="D171" s="3">
        <f>COHISA!F168</f>
        <v>5323915</v>
      </c>
      <c r="E171" s="3">
        <f>COOPER!F168</f>
        <v>17666400</v>
      </c>
      <c r="F171" s="3">
        <f>STRETCHLINE!F168</f>
        <v>6795494</v>
      </c>
      <c r="G171" s="3">
        <f>QUERENCIA!F168</f>
        <v>4887332</v>
      </c>
      <c r="H171" s="3">
        <f>REICHHOLD!F168</f>
        <v>14309514</v>
      </c>
      <c r="I171" s="3">
        <f>SMURFIT!F168</f>
        <v>2013192</v>
      </c>
    </row>
    <row r="172" spans="1:9" x14ac:dyDescent="0.25">
      <c r="A172" s="43">
        <v>565</v>
      </c>
      <c r="B172" s="3">
        <f>'INTERCONEXION   '!P169</f>
        <v>3423</v>
      </c>
      <c r="C172" s="3">
        <f>DART!F169</f>
        <v>37594095</v>
      </c>
      <c r="D172" s="3">
        <f>COHISA!F169</f>
        <v>5323795</v>
      </c>
      <c r="E172" s="3">
        <f>COOPER!F169</f>
        <v>17665823</v>
      </c>
      <c r="F172" s="3">
        <f>STRETCHLINE!F169</f>
        <v>6795375</v>
      </c>
      <c r="G172" s="3">
        <f>QUERENCIA!F169</f>
        <v>4887332</v>
      </c>
      <c r="H172" s="3">
        <f>REICHHOLD!F169</f>
        <v>14309166</v>
      </c>
      <c r="I172" s="3">
        <f>SMURFIT!F169</f>
        <v>2013109</v>
      </c>
    </row>
    <row r="173" spans="1:9" x14ac:dyDescent="0.25">
      <c r="A173" s="43">
        <v>564</v>
      </c>
      <c r="B173" s="3">
        <f>'INTERCONEXION   '!P170</f>
        <v>3039</v>
      </c>
      <c r="C173" s="3">
        <f>DART!F170</f>
        <v>37592212</v>
      </c>
      <c r="D173" s="3">
        <f>COHISA!F170</f>
        <v>5323586</v>
      </c>
      <c r="E173" s="3">
        <f>COOPER!F170</f>
        <v>17665179</v>
      </c>
      <c r="F173" s="3">
        <f>STRETCHLINE!F170</f>
        <v>6795245</v>
      </c>
      <c r="G173" s="3">
        <f>QUERENCIA!F170</f>
        <v>4887332</v>
      </c>
      <c r="H173" s="3">
        <f>REICHHOLD!F170</f>
        <v>14308888</v>
      </c>
      <c r="I173" s="3">
        <f>SMURFIT!F170</f>
        <v>2012856</v>
      </c>
    </row>
    <row r="174" spans="1:9" x14ac:dyDescent="0.25">
      <c r="A174" s="43">
        <v>563</v>
      </c>
      <c r="B174" s="3">
        <f>'INTERCONEXION   '!P171</f>
        <v>3218</v>
      </c>
      <c r="C174" s="3">
        <f>DART!F171</f>
        <v>37590342</v>
      </c>
      <c r="D174" s="3">
        <f>COHISA!F171</f>
        <v>5323443</v>
      </c>
      <c r="E174" s="3">
        <f>COOPER!F171</f>
        <v>17664831</v>
      </c>
      <c r="F174" s="3">
        <f>STRETCHLINE!F171</f>
        <v>6795099</v>
      </c>
      <c r="G174" s="3">
        <f>QUERENCIA!F171</f>
        <v>4887332</v>
      </c>
      <c r="H174" s="3">
        <f>REICHHOLD!F171</f>
        <v>14308599</v>
      </c>
      <c r="I174" s="3">
        <f>SMURFIT!F171</f>
        <v>2012660</v>
      </c>
    </row>
    <row r="175" spans="1:9" x14ac:dyDescent="0.25">
      <c r="A175" s="43">
        <v>562</v>
      </c>
      <c r="B175" s="3">
        <f>'INTERCONEXION   '!P172</f>
        <v>3529</v>
      </c>
      <c r="C175" s="3">
        <f>DART!F172</f>
        <v>37588485</v>
      </c>
      <c r="D175" s="3">
        <f>COHISA!F172</f>
        <v>5323331</v>
      </c>
      <c r="E175" s="3">
        <f>COOPER!F172</f>
        <v>17664286</v>
      </c>
      <c r="F175" s="3">
        <f>STRETCHLINE!F172</f>
        <v>6794979</v>
      </c>
      <c r="G175" s="3">
        <f>QUERENCIA!F172</f>
        <v>4887332</v>
      </c>
      <c r="H175" s="3">
        <f>REICHHOLD!F172</f>
        <v>14308254</v>
      </c>
      <c r="I175" s="3">
        <f>SMURFIT!F172</f>
        <v>2012429</v>
      </c>
    </row>
    <row r="176" spans="1:9" x14ac:dyDescent="0.25">
      <c r="A176" s="43">
        <v>561</v>
      </c>
      <c r="B176" s="3">
        <f>'INTERCONEXION   '!P173</f>
        <v>3592</v>
      </c>
      <c r="C176" s="3">
        <f>DART!F173</f>
        <v>37586621</v>
      </c>
      <c r="D176" s="3">
        <f>COHISA!F173</f>
        <v>5323197</v>
      </c>
      <c r="E176" s="3">
        <f>COOPER!F173</f>
        <v>17663669</v>
      </c>
      <c r="F176" s="3">
        <f>STRETCHLINE!F173</f>
        <v>6794852</v>
      </c>
      <c r="G176" s="3">
        <f>QUERENCIA!F173</f>
        <v>4887332</v>
      </c>
      <c r="H176" s="3">
        <f>REICHHOLD!F173</f>
        <v>14307779</v>
      </c>
      <c r="I176" s="3">
        <f>SMURFIT!F173</f>
        <v>2012184</v>
      </c>
    </row>
    <row r="177" spans="1:9" x14ac:dyDescent="0.25">
      <c r="A177" s="43">
        <v>560</v>
      </c>
      <c r="B177" s="3">
        <f>'INTERCONEXION   '!P174</f>
        <v>3437</v>
      </c>
      <c r="C177" s="3">
        <f>DART!F174</f>
        <v>37584762</v>
      </c>
      <c r="D177" s="3">
        <f>COHISA!F174</f>
        <v>5322985</v>
      </c>
      <c r="E177" s="3">
        <f>COOPER!F174</f>
        <v>17663113</v>
      </c>
      <c r="F177" s="3">
        <f>STRETCHLINE!F174</f>
        <v>6794727</v>
      </c>
      <c r="G177" s="3">
        <f>QUERENCIA!F174</f>
        <v>4887332</v>
      </c>
      <c r="H177" s="3">
        <f>REICHHOLD!F174</f>
        <v>14307211</v>
      </c>
      <c r="I177" s="3">
        <f>SMURFIT!F174</f>
        <v>2011913</v>
      </c>
    </row>
    <row r="178" spans="1:9" x14ac:dyDescent="0.25">
      <c r="A178" s="43">
        <v>559</v>
      </c>
      <c r="B178" s="3">
        <f>'INTERCONEXION   '!P175</f>
        <v>3287</v>
      </c>
      <c r="C178" s="3">
        <f>DART!F175</f>
        <v>37582914</v>
      </c>
      <c r="D178" s="3">
        <f>COHISA!F175</f>
        <v>5322846</v>
      </c>
      <c r="E178" s="3">
        <f>COOPER!F175</f>
        <v>17662614</v>
      </c>
      <c r="F178" s="3">
        <f>STRETCHLINE!F175</f>
        <v>6794598</v>
      </c>
      <c r="G178" s="3">
        <f>QUERENCIA!F175</f>
        <v>4887295</v>
      </c>
      <c r="H178" s="3">
        <f>REICHHOLD!F175</f>
        <v>14306693</v>
      </c>
      <c r="I178" s="3">
        <f>SMURFIT!F175</f>
        <v>2011670</v>
      </c>
    </row>
    <row r="179" spans="1:9" x14ac:dyDescent="0.25">
      <c r="A179" s="43">
        <v>558</v>
      </c>
      <c r="B179" s="3">
        <f>'INTERCONEXION   '!P176</f>
        <v>3470</v>
      </c>
      <c r="C179" s="3">
        <f>DART!F176</f>
        <v>37581092</v>
      </c>
      <c r="D179" s="3">
        <f>COHISA!F176</f>
        <v>5322677</v>
      </c>
      <c r="E179" s="3">
        <f>COOPER!F176</f>
        <v>17662248</v>
      </c>
      <c r="F179" s="3">
        <f>STRETCHLINE!F176</f>
        <v>6794455</v>
      </c>
      <c r="G179" s="3">
        <f>QUERENCIA!F176</f>
        <v>4887222</v>
      </c>
      <c r="H179" s="3">
        <f>REICHHOLD!F176</f>
        <v>14306286</v>
      </c>
      <c r="I179" s="3">
        <f>SMURFIT!F176</f>
        <v>2011412</v>
      </c>
    </row>
    <row r="180" spans="1:9" x14ac:dyDescent="0.25">
      <c r="A180" s="43">
        <v>557</v>
      </c>
      <c r="B180" s="3">
        <f>'INTERCONEXION   '!P177</f>
        <v>3483</v>
      </c>
      <c r="C180" s="3">
        <f>DART!F177</f>
        <v>37579228</v>
      </c>
      <c r="D180" s="3">
        <f>COHISA!F177</f>
        <v>5322516</v>
      </c>
      <c r="E180" s="3">
        <f>COOPER!F177</f>
        <v>17661618</v>
      </c>
      <c r="F180" s="3">
        <f>STRETCHLINE!F177</f>
        <v>6794336</v>
      </c>
      <c r="G180" s="3">
        <f>QUERENCIA!F177</f>
        <v>4887148</v>
      </c>
      <c r="H180" s="3">
        <f>REICHHOLD!F177</f>
        <v>14305931</v>
      </c>
      <c r="I180" s="3">
        <f>SMURFIT!F177</f>
        <v>2011177</v>
      </c>
    </row>
    <row r="181" spans="1:9" x14ac:dyDescent="0.25">
      <c r="A181" s="43">
        <v>556</v>
      </c>
      <c r="B181" s="3">
        <f>'INTERCONEXION   '!P178</f>
        <v>3402</v>
      </c>
      <c r="C181" s="3">
        <f>DART!F178</f>
        <v>37577370</v>
      </c>
      <c r="D181" s="3">
        <f>COHISA!F178</f>
        <v>5322327</v>
      </c>
      <c r="E181" s="3">
        <f>COOPER!F178</f>
        <v>17660996</v>
      </c>
      <c r="F181" s="3">
        <f>STRETCHLINE!F178</f>
        <v>6794219</v>
      </c>
      <c r="G181" s="3">
        <f>QUERENCIA!F178</f>
        <v>4886964</v>
      </c>
      <c r="H181" s="3">
        <f>REICHHOLD!F178</f>
        <v>14305673</v>
      </c>
      <c r="I181" s="3">
        <f>SMURFIT!F178</f>
        <v>2010921</v>
      </c>
    </row>
    <row r="182" spans="1:9" x14ac:dyDescent="0.25">
      <c r="A182" s="43">
        <v>555</v>
      </c>
      <c r="B182" s="3">
        <f>'INTERCONEXION   '!P179</f>
        <v>4039</v>
      </c>
      <c r="C182" s="3">
        <f>DART!F179</f>
        <v>37575519</v>
      </c>
      <c r="D182" s="3">
        <f>COHISA!F179</f>
        <v>5322143</v>
      </c>
      <c r="E182" s="3">
        <f>COOPER!F179</f>
        <v>17660660</v>
      </c>
      <c r="F182" s="3">
        <f>STRETCHLINE!F179</f>
        <v>6794081</v>
      </c>
      <c r="G182" s="3">
        <f>QUERENCIA!F179</f>
        <v>4886614</v>
      </c>
      <c r="H182" s="3">
        <f>REICHHOLD!F179</f>
        <v>14305406</v>
      </c>
      <c r="I182" s="3">
        <f>SMURFIT!F179</f>
        <v>2010721</v>
      </c>
    </row>
    <row r="183" spans="1:9" x14ac:dyDescent="0.25">
      <c r="A183" s="43">
        <v>554</v>
      </c>
      <c r="B183" s="3">
        <f>'INTERCONEXION   '!P180</f>
        <v>4065</v>
      </c>
      <c r="C183" s="3">
        <f>DART!F180</f>
        <v>37573646</v>
      </c>
      <c r="D183" s="3">
        <f>COHISA!F180</f>
        <v>5321977</v>
      </c>
      <c r="E183" s="3">
        <f>COOPER!F180</f>
        <v>17660044</v>
      </c>
      <c r="F183" s="3">
        <f>STRETCHLINE!F180</f>
        <v>6793946</v>
      </c>
      <c r="G183" s="3">
        <f>QUERENCIA!F180</f>
        <v>4886190</v>
      </c>
      <c r="H183" s="3">
        <f>REICHHOLD!F180</f>
        <v>14304926</v>
      </c>
      <c r="I183" s="3">
        <f>SMURFIT!F180</f>
        <v>2010409</v>
      </c>
    </row>
    <row r="184" spans="1:9" x14ac:dyDescent="0.25">
      <c r="A184" s="43">
        <v>553</v>
      </c>
      <c r="B184" s="3">
        <f>'INTERCONEXION   '!P181</f>
        <v>3904</v>
      </c>
      <c r="C184" s="3">
        <f>DART!F181</f>
        <v>37571731</v>
      </c>
      <c r="D184" s="3">
        <f>COHISA!F181</f>
        <v>5321780</v>
      </c>
      <c r="E184" s="3">
        <f>COOPER!F181</f>
        <v>17659383</v>
      </c>
      <c r="F184" s="3">
        <f>STRETCHLINE!F181</f>
        <v>6793788</v>
      </c>
      <c r="G184" s="3">
        <f>QUERENCIA!F181</f>
        <v>4885779</v>
      </c>
      <c r="H184" s="3">
        <f>REICHHOLD!F181</f>
        <v>14304457</v>
      </c>
      <c r="I184" s="3">
        <f>SMURFIT!F181</f>
        <v>2010176</v>
      </c>
    </row>
    <row r="185" spans="1:9" x14ac:dyDescent="0.25">
      <c r="A185" s="43">
        <v>552</v>
      </c>
      <c r="B185" s="3">
        <f>'INTERCONEXION   '!P182</f>
        <v>3780</v>
      </c>
      <c r="C185" s="3">
        <f>DART!F182</f>
        <v>37569812</v>
      </c>
      <c r="D185" s="3">
        <f>COHISA!F182</f>
        <v>5321669</v>
      </c>
      <c r="E185" s="3">
        <f>COOPER!F182</f>
        <v>17658786</v>
      </c>
      <c r="F185" s="3">
        <f>STRETCHLINE!F182</f>
        <v>6793637</v>
      </c>
      <c r="G185" s="3">
        <f>QUERENCIA!F182</f>
        <v>4885338</v>
      </c>
      <c r="H185" s="3">
        <f>REICHHOLD!F182</f>
        <v>14304077</v>
      </c>
      <c r="I185" s="3">
        <f>SMURFIT!F182</f>
        <v>2009909</v>
      </c>
    </row>
    <row r="186" spans="1:9" x14ac:dyDescent="0.25">
      <c r="A186" s="43">
        <v>551</v>
      </c>
      <c r="B186" s="3">
        <f>'INTERCONEXION   '!P183</f>
        <v>3543</v>
      </c>
      <c r="C186" s="3">
        <f>DART!F183</f>
        <v>37567908</v>
      </c>
      <c r="D186" s="3">
        <f>COHISA!F183</f>
        <v>5321548</v>
      </c>
      <c r="E186" s="3">
        <f>COOPER!F183</f>
        <v>17658145</v>
      </c>
      <c r="F186" s="3">
        <f>STRETCHLINE!F183</f>
        <v>6793522</v>
      </c>
      <c r="G186" s="3">
        <f>QUERENCIA!F183</f>
        <v>4884969</v>
      </c>
      <c r="H186" s="3">
        <f>REICHHOLD!F183</f>
        <v>14303761</v>
      </c>
      <c r="I186" s="3">
        <f>SMURFIT!F183</f>
        <v>2009661</v>
      </c>
    </row>
    <row r="187" spans="1:9" x14ac:dyDescent="0.25">
      <c r="A187" s="43">
        <v>550</v>
      </c>
      <c r="B187" s="3">
        <f>'INTERCONEXION   '!P184</f>
        <v>3354</v>
      </c>
      <c r="C187" s="3">
        <f>DART!F184</f>
        <v>37565957</v>
      </c>
      <c r="D187" s="3">
        <f>COHISA!F184</f>
        <v>5321442</v>
      </c>
      <c r="E187" s="3">
        <f>COOPER!F184</f>
        <v>17657659</v>
      </c>
      <c r="F187" s="3">
        <f>STRETCHLINE!F184</f>
        <v>6793351</v>
      </c>
      <c r="G187" s="3">
        <f>QUERENCIA!F184</f>
        <v>4884869</v>
      </c>
      <c r="H187" s="3">
        <f>REICHHOLD!F184</f>
        <v>14303361</v>
      </c>
      <c r="I187" s="3">
        <f>SMURFIT!F184</f>
        <v>2009368</v>
      </c>
    </row>
    <row r="188" spans="1:9" x14ac:dyDescent="0.25">
      <c r="A188" s="43">
        <v>549</v>
      </c>
      <c r="B188" s="3">
        <f>'INTERCONEXION   '!P185</f>
        <v>3255</v>
      </c>
      <c r="C188" s="3">
        <f>DART!F185</f>
        <v>37564025</v>
      </c>
      <c r="D188" s="3">
        <f>COHISA!F185</f>
        <v>5321329</v>
      </c>
      <c r="E188" s="3">
        <f>COOPER!F185</f>
        <v>17657027</v>
      </c>
      <c r="F188" s="3">
        <f>STRETCHLINE!F185</f>
        <v>6793197</v>
      </c>
      <c r="G188" s="3">
        <f>QUERENCIA!F185</f>
        <v>4884869</v>
      </c>
      <c r="H188" s="3">
        <f>REICHHOLD!F185</f>
        <v>14302936</v>
      </c>
      <c r="I188" s="3">
        <f>SMURFIT!F185</f>
        <v>2009293</v>
      </c>
    </row>
    <row r="189" spans="1:9" x14ac:dyDescent="0.25">
      <c r="A189" s="43">
        <v>548</v>
      </c>
      <c r="B189" s="3">
        <f>'INTERCONEXION   '!P186</f>
        <v>3390</v>
      </c>
      <c r="C189" s="3">
        <f>DART!F186</f>
        <v>37562100</v>
      </c>
      <c r="D189" s="3">
        <f>COHISA!F186</f>
        <v>5321207</v>
      </c>
      <c r="E189" s="3">
        <f>COOPER!F186</f>
        <v>17656405</v>
      </c>
      <c r="F189" s="3">
        <f>STRETCHLINE!F186</f>
        <v>6793072</v>
      </c>
      <c r="G189" s="3">
        <f>QUERENCIA!F186</f>
        <v>4884869</v>
      </c>
      <c r="H189" s="3">
        <f>REICHHOLD!F186</f>
        <v>14302548</v>
      </c>
      <c r="I189" s="3">
        <f>SMURFIT!F186</f>
        <v>2009293</v>
      </c>
    </row>
    <row r="190" spans="1:9" x14ac:dyDescent="0.25">
      <c r="A190" s="43">
        <v>547</v>
      </c>
      <c r="B190" s="3">
        <f>'INTERCONEXION   '!P187</f>
        <v>3187</v>
      </c>
      <c r="C190" s="3">
        <f>DART!F187</f>
        <v>37560203</v>
      </c>
      <c r="D190" s="3">
        <f>COHISA!F187</f>
        <v>5321019</v>
      </c>
      <c r="E190" s="3">
        <f>COOPER!F187</f>
        <v>17655809</v>
      </c>
      <c r="F190" s="3">
        <f>STRETCHLINE!F187</f>
        <v>6792903</v>
      </c>
      <c r="G190" s="3">
        <f>QUERENCIA!F187</f>
        <v>4884747</v>
      </c>
      <c r="H190" s="3">
        <f>REICHHOLD!F187</f>
        <v>14302139</v>
      </c>
      <c r="I190" s="3">
        <f>SMURFIT!F187</f>
        <v>2009293</v>
      </c>
    </row>
    <row r="191" spans="1:9" x14ac:dyDescent="0.25">
      <c r="A191" s="43">
        <v>546</v>
      </c>
      <c r="B191" s="3">
        <f>'INTERCONEXION   '!P188</f>
        <v>3508</v>
      </c>
      <c r="C191" s="3">
        <f>DART!F188</f>
        <v>37558278</v>
      </c>
      <c r="D191" s="3">
        <f>COHISA!F188</f>
        <v>5320883</v>
      </c>
      <c r="E191" s="3">
        <f>COOPER!F188</f>
        <v>17655442</v>
      </c>
      <c r="F191" s="3">
        <f>STRETCHLINE!F188</f>
        <v>6792757</v>
      </c>
      <c r="G191" s="3">
        <f>QUERENCIA!F188</f>
        <v>4884586</v>
      </c>
      <c r="H191" s="3">
        <f>REICHHOLD!F188</f>
        <v>14301728</v>
      </c>
      <c r="I191" s="3">
        <f>SMURFIT!F188</f>
        <v>2009293</v>
      </c>
    </row>
    <row r="192" spans="1:9" x14ac:dyDescent="0.25">
      <c r="A192" s="43">
        <v>545</v>
      </c>
      <c r="B192" s="3">
        <f>'INTERCONEXION   '!P189</f>
        <v>3583</v>
      </c>
      <c r="C192" s="3">
        <f>DART!F189</f>
        <v>37556363</v>
      </c>
      <c r="D192" s="3">
        <f>COHISA!F189</f>
        <v>5320711</v>
      </c>
      <c r="E192" s="3">
        <f>COOPER!F189</f>
        <v>17654820</v>
      </c>
      <c r="F192" s="3">
        <f>STRETCHLINE!F189</f>
        <v>6792613</v>
      </c>
      <c r="G192" s="3">
        <f>QUERENCIA!F189</f>
        <v>4884419</v>
      </c>
      <c r="H192" s="3">
        <f>REICHHOLD!F189</f>
        <v>14301285</v>
      </c>
      <c r="I192" s="3">
        <f>SMURFIT!F189</f>
        <v>2009293</v>
      </c>
    </row>
    <row r="193" spans="1:9" x14ac:dyDescent="0.25">
      <c r="A193" s="43">
        <v>544</v>
      </c>
      <c r="B193" s="3">
        <f>'INTERCONEXION   '!P190</f>
        <v>3404</v>
      </c>
      <c r="C193" s="3">
        <f>DART!F190</f>
        <v>37554469</v>
      </c>
      <c r="D193" s="3">
        <f>COHISA!F190</f>
        <v>5320553</v>
      </c>
      <c r="E193" s="3">
        <f>COOPER!F190</f>
        <v>17654215</v>
      </c>
      <c r="F193" s="3">
        <f>STRETCHLINE!F190</f>
        <v>6792417</v>
      </c>
      <c r="G193" s="3">
        <f>QUERENCIA!F190</f>
        <v>4884282</v>
      </c>
      <c r="H193" s="3">
        <f>REICHHOLD!F190</f>
        <v>14300717</v>
      </c>
      <c r="I193" s="3">
        <f>SMURFIT!F190</f>
        <v>2009293</v>
      </c>
    </row>
    <row r="194" spans="1:9" x14ac:dyDescent="0.25">
      <c r="A194" s="43">
        <v>543</v>
      </c>
      <c r="B194" s="3">
        <f>'INTERCONEXION   '!P191</f>
        <v>3099</v>
      </c>
      <c r="C194" s="3">
        <f>DART!F191</f>
        <v>37552558</v>
      </c>
      <c r="D194" s="3">
        <f>COHISA!F191</f>
        <v>5320351</v>
      </c>
      <c r="E194" s="3">
        <f>COOPER!F191</f>
        <v>17653629</v>
      </c>
      <c r="F194" s="3">
        <f>STRETCHLINE!F191</f>
        <v>6792274</v>
      </c>
      <c r="G194" s="3">
        <f>QUERENCIA!F191</f>
        <v>4884282</v>
      </c>
      <c r="H194" s="3">
        <f>REICHHOLD!F191</f>
        <v>14300168</v>
      </c>
      <c r="I194" s="3">
        <f>SMURFIT!F191</f>
        <v>2009293</v>
      </c>
    </row>
    <row r="195" spans="1:9" x14ac:dyDescent="0.25">
      <c r="A195" s="43">
        <v>542</v>
      </c>
      <c r="B195" s="3">
        <f>'INTERCONEXION   '!P192</f>
        <v>3331</v>
      </c>
      <c r="C195" s="3">
        <f>DART!F192</f>
        <v>37550677</v>
      </c>
      <c r="D195" s="3">
        <f>COHISA!F192</f>
        <v>5320238</v>
      </c>
      <c r="E195" s="3">
        <f>COOPER!F192</f>
        <v>17653229</v>
      </c>
      <c r="F195" s="3">
        <f>STRETCHLINE!F192</f>
        <v>6792111</v>
      </c>
      <c r="G195" s="3">
        <f>QUERENCIA!F192</f>
        <v>4884282</v>
      </c>
      <c r="H195" s="3">
        <f>REICHHOLD!F192</f>
        <v>14299677</v>
      </c>
      <c r="I195" s="3">
        <f>SMURFIT!F192</f>
        <v>2009293</v>
      </c>
    </row>
    <row r="196" spans="1:9" x14ac:dyDescent="0.25">
      <c r="A196" s="43">
        <v>541</v>
      </c>
      <c r="B196" s="3">
        <f>'INTERCONEXION   '!P193</f>
        <v>3233</v>
      </c>
      <c r="C196" s="3">
        <f>DART!F193</f>
        <v>37548784</v>
      </c>
      <c r="D196" s="3">
        <f>COHISA!F193</f>
        <v>5320058</v>
      </c>
      <c r="E196" s="3">
        <f>COOPER!F193</f>
        <v>17652665</v>
      </c>
      <c r="F196" s="3">
        <f>STRETCHLINE!F193</f>
        <v>6791954</v>
      </c>
      <c r="G196" s="3">
        <f>QUERENCIA!F193</f>
        <v>4884282</v>
      </c>
      <c r="H196" s="3">
        <f>REICHHOLD!F193</f>
        <v>14299187</v>
      </c>
      <c r="I196" s="3">
        <f>SMURFIT!F193</f>
        <v>2009293</v>
      </c>
    </row>
    <row r="197" spans="1:9" x14ac:dyDescent="0.25">
      <c r="A197" s="43">
        <v>540</v>
      </c>
      <c r="B197" s="3">
        <f>'INTERCONEXION   '!P194</f>
        <v>2941</v>
      </c>
      <c r="C197" s="3">
        <f>DART!F194</f>
        <v>37546880</v>
      </c>
      <c r="D197" s="3">
        <f>COHISA!F194</f>
        <v>5319848</v>
      </c>
      <c r="E197" s="3">
        <f>COOPER!F194</f>
        <v>17651994</v>
      </c>
      <c r="F197" s="3">
        <f>STRETCHLINE!F194</f>
        <v>6791819</v>
      </c>
      <c r="G197" s="3">
        <f>QUERENCIA!F194</f>
        <v>4884282</v>
      </c>
      <c r="H197" s="3">
        <f>REICHHOLD!F194</f>
        <v>14298900</v>
      </c>
      <c r="I197" s="3">
        <f>SMURFIT!F194</f>
        <v>2009293</v>
      </c>
    </row>
    <row r="198" spans="1:9" x14ac:dyDescent="0.25">
      <c r="A198" s="43">
        <v>539</v>
      </c>
      <c r="B198" s="3">
        <f>'INTERCONEXION   '!P195</f>
        <v>3299</v>
      </c>
      <c r="C198" s="3">
        <f>DART!F195</f>
        <v>37545023</v>
      </c>
      <c r="D198" s="3">
        <f>COHISA!F195</f>
        <v>5319682</v>
      </c>
      <c r="E198" s="3">
        <f>COOPER!F195</f>
        <v>17651628</v>
      </c>
      <c r="F198" s="3">
        <f>STRETCHLINE!F195</f>
        <v>6791685</v>
      </c>
      <c r="G198" s="3">
        <f>QUERENCIA!F195</f>
        <v>4884282</v>
      </c>
      <c r="H198" s="3">
        <f>REICHHOLD!F195</f>
        <v>14298535</v>
      </c>
      <c r="I198" s="3">
        <f>SMURFIT!F195</f>
        <v>2009293</v>
      </c>
    </row>
    <row r="199" spans="1:9" x14ac:dyDescent="0.25">
      <c r="A199" s="43">
        <v>538</v>
      </c>
      <c r="B199" s="3">
        <f>'INTERCONEXION   '!P196</f>
        <v>3225</v>
      </c>
      <c r="C199" s="3">
        <f>DART!F196</f>
        <v>37543192</v>
      </c>
      <c r="D199" s="3">
        <f>COHISA!F196</f>
        <v>5319481</v>
      </c>
      <c r="E199" s="3">
        <f>COOPER!F196</f>
        <v>17651012</v>
      </c>
      <c r="F199" s="3">
        <f>STRETCHLINE!F196</f>
        <v>6791527</v>
      </c>
      <c r="G199" s="3">
        <f>QUERENCIA!F196</f>
        <v>4884282</v>
      </c>
      <c r="H199" s="3">
        <f>REICHHOLD!F196</f>
        <v>14298116</v>
      </c>
      <c r="I199" s="3">
        <f>SMURFIT!F196</f>
        <v>2009285</v>
      </c>
    </row>
    <row r="200" spans="1:9" x14ac:dyDescent="0.25">
      <c r="A200" s="43">
        <v>537</v>
      </c>
      <c r="B200" s="3">
        <f>'INTERCONEXION   '!P197</f>
        <v>3256</v>
      </c>
      <c r="C200" s="3">
        <f>DART!F197</f>
        <v>37541359</v>
      </c>
      <c r="D200" s="3">
        <f>COHISA!F197</f>
        <v>5319362</v>
      </c>
      <c r="E200" s="3">
        <f>COOPER!F197</f>
        <v>17650426</v>
      </c>
      <c r="F200" s="3">
        <f>STRETCHLINE!F197</f>
        <v>6791399</v>
      </c>
      <c r="G200" s="3">
        <f>QUERENCIA!F197</f>
        <v>4884282</v>
      </c>
      <c r="H200" s="3">
        <f>REICHHOLD!F197</f>
        <v>14297593</v>
      </c>
      <c r="I200" s="3">
        <f>SMURFIT!F197</f>
        <v>2009285</v>
      </c>
    </row>
    <row r="201" spans="1:9" x14ac:dyDescent="0.25">
      <c r="A201" s="43">
        <v>536</v>
      </c>
      <c r="B201" s="3">
        <f>'INTERCONEXION   '!P198</f>
        <v>3617</v>
      </c>
      <c r="C201" s="3">
        <f>DART!F198</f>
        <v>37539507</v>
      </c>
      <c r="D201" s="3">
        <f>COHISA!F198</f>
        <v>5319244</v>
      </c>
      <c r="E201" s="3">
        <f>COOPER!F198</f>
        <v>17649843</v>
      </c>
      <c r="F201" s="3">
        <f>STRETCHLINE!F198</f>
        <v>6791217</v>
      </c>
      <c r="G201" s="3">
        <f>QUERENCIA!F198</f>
        <v>4884282</v>
      </c>
      <c r="H201" s="3">
        <f>REICHHOLD!F198</f>
        <v>14297094</v>
      </c>
      <c r="I201" s="3">
        <f>SMURFIT!F198</f>
        <v>2009285</v>
      </c>
    </row>
    <row r="202" spans="1:9" x14ac:dyDescent="0.25">
      <c r="A202" s="43">
        <v>535</v>
      </c>
      <c r="B202" s="3">
        <f>'INTERCONEXION   '!P199</f>
        <v>3059</v>
      </c>
      <c r="C202" s="3">
        <f>DART!F199</f>
        <v>37537634</v>
      </c>
      <c r="D202" s="3">
        <f>COHISA!F199</f>
        <v>5319025</v>
      </c>
      <c r="E202" s="3">
        <f>COOPER!F199</f>
        <v>17649240</v>
      </c>
      <c r="F202" s="3">
        <f>STRETCHLINE!F199</f>
        <v>6791093</v>
      </c>
      <c r="G202" s="3">
        <f>QUERENCIA!F199</f>
        <v>4884238</v>
      </c>
      <c r="H202" s="3">
        <f>REICHHOLD!F199</f>
        <v>14296607</v>
      </c>
      <c r="I202" s="3">
        <f>SMURFIT!F199</f>
        <v>2009043</v>
      </c>
    </row>
    <row r="203" spans="1:9" x14ac:dyDescent="0.25">
      <c r="A203" s="43">
        <v>534</v>
      </c>
      <c r="B203" s="3">
        <f>'INTERCONEXION   '!P200</f>
        <v>3377</v>
      </c>
      <c r="C203" s="3">
        <f>DART!F200</f>
        <v>37535812</v>
      </c>
      <c r="D203" s="3">
        <f>COHISA!F200</f>
        <v>5318929</v>
      </c>
      <c r="E203" s="3">
        <f>COOPER!F200</f>
        <v>17648878</v>
      </c>
      <c r="F203" s="3">
        <f>STRETCHLINE!F200</f>
        <v>6790981</v>
      </c>
      <c r="G203" s="3">
        <f>QUERENCIA!F200</f>
        <v>4884157</v>
      </c>
      <c r="H203" s="3">
        <f>REICHHOLD!F200</f>
        <v>14296212</v>
      </c>
      <c r="I203" s="3">
        <f>SMURFIT!F200</f>
        <v>2008887</v>
      </c>
    </row>
    <row r="204" spans="1:9" x14ac:dyDescent="0.25">
      <c r="A204" s="43">
        <v>533</v>
      </c>
      <c r="B204" s="3">
        <f>'INTERCONEXION   '!P201</f>
        <v>3524</v>
      </c>
      <c r="C204" s="3">
        <f>DART!F201</f>
        <v>37533994</v>
      </c>
      <c r="D204" s="3">
        <f>COHISA!F201</f>
        <v>5318826</v>
      </c>
      <c r="E204" s="3">
        <f>COOPER!F201</f>
        <v>17648280</v>
      </c>
      <c r="F204" s="3">
        <f>STRETCHLINE!F201</f>
        <v>6790819</v>
      </c>
      <c r="G204" s="3">
        <f>QUERENCIA!F201</f>
        <v>4884068</v>
      </c>
      <c r="H204" s="3">
        <f>REICHHOLD!F201</f>
        <v>14295930</v>
      </c>
      <c r="I204" s="3">
        <f>SMURFIT!F201</f>
        <v>2008637</v>
      </c>
    </row>
    <row r="205" spans="1:9" x14ac:dyDescent="0.25">
      <c r="A205" s="43">
        <v>532</v>
      </c>
      <c r="B205" s="3">
        <f>'INTERCONEXION   '!P202</f>
        <v>3497</v>
      </c>
      <c r="C205" s="3">
        <f>DART!F202</f>
        <v>37532182</v>
      </c>
      <c r="D205" s="3">
        <f>COHISA!F202</f>
        <v>5318600</v>
      </c>
      <c r="E205" s="3">
        <f>COOPER!F202</f>
        <v>17647618</v>
      </c>
      <c r="F205" s="3">
        <f>STRETCHLINE!F202</f>
        <v>6790676</v>
      </c>
      <c r="G205" s="3">
        <f>QUERENCIA!F202</f>
        <v>4883892</v>
      </c>
      <c r="H205" s="3">
        <f>REICHHOLD!F202</f>
        <v>14295628</v>
      </c>
      <c r="I205" s="3">
        <f>SMURFIT!F202</f>
        <v>2008431</v>
      </c>
    </row>
    <row r="206" spans="1:9" x14ac:dyDescent="0.25">
      <c r="A206" s="43">
        <v>531</v>
      </c>
      <c r="B206" s="3">
        <f>'INTERCONEXION   '!P203</f>
        <v>4128</v>
      </c>
      <c r="C206" s="3">
        <f>DART!F203</f>
        <v>37530348</v>
      </c>
      <c r="D206" s="3">
        <f>COHISA!F203</f>
        <v>5318461</v>
      </c>
      <c r="E206" s="3">
        <f>COOPER!F203</f>
        <v>17647260</v>
      </c>
      <c r="F206" s="3">
        <f>STRETCHLINE!F203</f>
        <v>6790541</v>
      </c>
      <c r="G206" s="3">
        <f>QUERENCIA!F203</f>
        <v>4883491</v>
      </c>
      <c r="H206" s="3">
        <f>REICHHOLD!F203</f>
        <v>14295287</v>
      </c>
      <c r="I206" s="3">
        <f>SMURFIT!F203</f>
        <v>2008181</v>
      </c>
    </row>
    <row r="207" spans="1:9" x14ac:dyDescent="0.25">
      <c r="A207" s="43">
        <v>530</v>
      </c>
      <c r="B207" s="3">
        <f>'INTERCONEXION   '!P204</f>
        <v>3896</v>
      </c>
      <c r="C207" s="3">
        <f>DART!F204</f>
        <v>37528488</v>
      </c>
      <c r="D207" s="3">
        <f>COHISA!F204</f>
        <v>5318258</v>
      </c>
      <c r="E207" s="3">
        <f>COOPER!F204</f>
        <v>17646590</v>
      </c>
      <c r="F207" s="3">
        <f>STRETCHLINE!F204</f>
        <v>6790360</v>
      </c>
      <c r="G207" s="3">
        <f>QUERENCIA!F204</f>
        <v>4883060</v>
      </c>
      <c r="H207" s="3">
        <f>REICHHOLD!F204</f>
        <v>14294851</v>
      </c>
      <c r="I207" s="3">
        <f>SMURFIT!F204</f>
        <v>2007885</v>
      </c>
    </row>
    <row r="208" spans="1:9" x14ac:dyDescent="0.25">
      <c r="A208" s="43">
        <v>529</v>
      </c>
      <c r="B208" s="3">
        <f>'INTERCONEXION   '!P205</f>
        <v>3958</v>
      </c>
      <c r="C208" s="3">
        <f>DART!F205</f>
        <v>37526642</v>
      </c>
      <c r="D208" s="3">
        <f>COHISA!F205</f>
        <v>5318089</v>
      </c>
      <c r="E208" s="3">
        <f>COOPER!F205</f>
        <v>17645892</v>
      </c>
      <c r="F208" s="3">
        <f>STRETCHLINE!F205</f>
        <v>6790217</v>
      </c>
      <c r="G208" s="3">
        <f>QUERENCIA!F205</f>
        <v>4882629</v>
      </c>
      <c r="H208" s="3">
        <f>REICHHOLD!F205</f>
        <v>14294539</v>
      </c>
      <c r="I208" s="3">
        <f>SMURFIT!F205</f>
        <v>2007619</v>
      </c>
    </row>
    <row r="209" spans="1:9" x14ac:dyDescent="0.25">
      <c r="A209" s="43">
        <v>528</v>
      </c>
      <c r="B209" s="3">
        <f>'INTERCONEXION   '!P206</f>
        <v>3628</v>
      </c>
      <c r="C209" s="3">
        <f>DART!F206</f>
        <v>37524800</v>
      </c>
      <c r="D209" s="3">
        <f>COHISA!F206</f>
        <v>5317853</v>
      </c>
      <c r="E209" s="3">
        <f>COOPER!F206</f>
        <v>17645231</v>
      </c>
      <c r="F209" s="3">
        <f>STRETCHLINE!F206</f>
        <v>6790059</v>
      </c>
      <c r="G209" s="3">
        <f>QUERENCIA!F206</f>
        <v>4882181</v>
      </c>
      <c r="H209" s="3">
        <f>REICHHOLD!F206</f>
        <v>14294211</v>
      </c>
      <c r="I209" s="3">
        <f>SMURFIT!F206</f>
        <v>2007404</v>
      </c>
    </row>
    <row r="210" spans="1:9" x14ac:dyDescent="0.25">
      <c r="A210" s="43">
        <v>527</v>
      </c>
      <c r="B210" s="3">
        <f>'INTERCONEXION   '!P207</f>
        <v>3432</v>
      </c>
      <c r="C210" s="3">
        <f>DART!F207</f>
        <v>37522939</v>
      </c>
      <c r="D210" s="3">
        <f>COHISA!F207</f>
        <v>5317673</v>
      </c>
      <c r="E210" s="3">
        <f>COOPER!F207</f>
        <v>17644589</v>
      </c>
      <c r="F210" s="3">
        <f>STRETCHLINE!F207</f>
        <v>6789909</v>
      </c>
      <c r="G210" s="3">
        <f>QUERENCIA!F207</f>
        <v>4882021</v>
      </c>
      <c r="H210" s="3">
        <f>REICHHOLD!F207</f>
        <v>14293886</v>
      </c>
      <c r="I210" s="3">
        <f>SMURFIT!F207</f>
        <v>2007126</v>
      </c>
    </row>
    <row r="211" spans="1:9" x14ac:dyDescent="0.25">
      <c r="A211" s="43">
        <v>526</v>
      </c>
      <c r="B211" s="3">
        <f>'INTERCONEXION   '!P208</f>
        <v>3351</v>
      </c>
      <c r="C211" s="3">
        <f>DART!F208</f>
        <v>37521012</v>
      </c>
      <c r="D211" s="3">
        <f>COHISA!F208</f>
        <v>5317485</v>
      </c>
      <c r="E211" s="3">
        <f>COOPER!F208</f>
        <v>17644140</v>
      </c>
      <c r="F211" s="3">
        <f>STRETCHLINE!F208</f>
        <v>6789764</v>
      </c>
      <c r="G211" s="3">
        <f>QUERENCIA!F208</f>
        <v>4881991</v>
      </c>
      <c r="H211" s="3">
        <f>REICHHOLD!F208</f>
        <v>14293522</v>
      </c>
      <c r="I211" s="3">
        <f>SMURFIT!F208</f>
        <v>2006848</v>
      </c>
    </row>
    <row r="212" spans="1:9" x14ac:dyDescent="0.25">
      <c r="A212" s="43">
        <v>525</v>
      </c>
      <c r="B212" s="3">
        <f>'INTERCONEXION   '!P209</f>
        <v>3300</v>
      </c>
      <c r="C212" s="3">
        <f>DART!F209</f>
        <v>37519108</v>
      </c>
      <c r="D212" s="3">
        <f>COHISA!F209</f>
        <v>5317334</v>
      </c>
      <c r="E212" s="3">
        <f>COOPER!F209</f>
        <v>17643665</v>
      </c>
      <c r="F212" s="3">
        <f>STRETCHLINE!F209</f>
        <v>6789603</v>
      </c>
      <c r="G212" s="3">
        <f>QUERENCIA!F209</f>
        <v>4881853</v>
      </c>
      <c r="H212" s="3">
        <f>REICHHOLD!F209</f>
        <v>14293150</v>
      </c>
      <c r="I212" s="3">
        <f>SMURFIT!F209</f>
        <v>2006697</v>
      </c>
    </row>
    <row r="213" spans="1:9" x14ac:dyDescent="0.25">
      <c r="A213" s="43">
        <v>524</v>
      </c>
      <c r="B213" s="3">
        <f>'INTERCONEXION   '!P210</f>
        <v>3139</v>
      </c>
      <c r="C213" s="3">
        <f>DART!F210</f>
        <v>37517224</v>
      </c>
      <c r="D213" s="3">
        <f>COHISA!F210</f>
        <v>5317146</v>
      </c>
      <c r="E213" s="3">
        <f>COOPER!F210</f>
        <v>17643140</v>
      </c>
      <c r="F213" s="3">
        <f>STRETCHLINE!F210</f>
        <v>6789450</v>
      </c>
      <c r="G213" s="3">
        <f>QUERENCIA!F210</f>
        <v>4881745</v>
      </c>
      <c r="H213" s="3">
        <f>REICHHOLD!F210</f>
        <v>14292771</v>
      </c>
      <c r="I213" s="3">
        <f>SMURFIT!F210</f>
        <v>2006697</v>
      </c>
    </row>
    <row r="214" spans="1:9" x14ac:dyDescent="0.25">
      <c r="A214" s="43">
        <v>523</v>
      </c>
      <c r="B214" s="3">
        <f>'INTERCONEXION   '!P211</f>
        <v>2973</v>
      </c>
      <c r="C214" s="3">
        <f>DART!F211</f>
        <v>37515318</v>
      </c>
      <c r="D214" s="3">
        <f>COHISA!F211</f>
        <v>5317024</v>
      </c>
      <c r="E214" s="3">
        <f>COOPER!F211</f>
        <v>17642599</v>
      </c>
      <c r="F214" s="3">
        <f>STRETCHLINE!F211</f>
        <v>6789316</v>
      </c>
      <c r="G214" s="3">
        <f>QUERENCIA!F211</f>
        <v>4881745</v>
      </c>
      <c r="H214" s="3">
        <f>REICHHOLD!F211</f>
        <v>14292389</v>
      </c>
      <c r="I214" s="3">
        <f>SMURFIT!F211</f>
        <v>2006697</v>
      </c>
    </row>
    <row r="215" spans="1:9" x14ac:dyDescent="0.25">
      <c r="A215" s="43">
        <v>522</v>
      </c>
      <c r="B215" s="3">
        <f>'INTERCONEXION   '!P212</f>
        <v>3293</v>
      </c>
      <c r="C215" s="3">
        <f>DART!F212</f>
        <v>37513458</v>
      </c>
      <c r="D215" s="3">
        <f>COHISA!F212</f>
        <v>5316917</v>
      </c>
      <c r="E215" s="3">
        <f>COOPER!F212</f>
        <v>17642196</v>
      </c>
      <c r="F215" s="3">
        <f>STRETCHLINE!F212</f>
        <v>6789159</v>
      </c>
      <c r="G215" s="3">
        <f>QUERENCIA!F212</f>
        <v>4881745</v>
      </c>
      <c r="H215" s="3">
        <f>REICHHOLD!F212</f>
        <v>14291961</v>
      </c>
      <c r="I215" s="3">
        <f>SMURFIT!F212</f>
        <v>2006697</v>
      </c>
    </row>
    <row r="216" spans="1:9" x14ac:dyDescent="0.25">
      <c r="A216" s="43">
        <v>521</v>
      </c>
      <c r="B216" s="3">
        <f>'INTERCONEXION   '!P213</f>
        <v>3599</v>
      </c>
      <c r="C216" s="3">
        <f>DART!F213</f>
        <v>37511584</v>
      </c>
      <c r="D216" s="3">
        <f>COHISA!F213</f>
        <v>5316773</v>
      </c>
      <c r="E216" s="3">
        <f>COOPER!F213</f>
        <v>17641556</v>
      </c>
      <c r="F216" s="3">
        <f>STRETCHLINE!F213</f>
        <v>6789013</v>
      </c>
      <c r="G216" s="3">
        <f>QUERENCIA!F213</f>
        <v>4881745</v>
      </c>
      <c r="H216" s="3">
        <f>REICHHOLD!F213</f>
        <v>14291544</v>
      </c>
      <c r="I216" s="3">
        <f>SMURFIT!F213</f>
        <v>2006697</v>
      </c>
    </row>
    <row r="217" spans="1:9" x14ac:dyDescent="0.25">
      <c r="A217" s="43">
        <v>520</v>
      </c>
      <c r="B217" s="3">
        <f>'INTERCONEXION   '!P214</f>
        <v>3325</v>
      </c>
      <c r="C217" s="3">
        <f>DART!F214</f>
        <v>37509692</v>
      </c>
      <c r="D217" s="3">
        <f>COHISA!F214</f>
        <v>5316580</v>
      </c>
      <c r="E217" s="3">
        <f>COOPER!F214</f>
        <v>17640924</v>
      </c>
      <c r="F217" s="3">
        <f>STRETCHLINE!F214</f>
        <v>6788854</v>
      </c>
      <c r="G217" s="3">
        <f>QUERENCIA!F214</f>
        <v>4881518</v>
      </c>
      <c r="H217" s="3">
        <f>REICHHOLD!F214</f>
        <v>14291094</v>
      </c>
      <c r="I217" s="3">
        <f>SMURFIT!F214</f>
        <v>2006697</v>
      </c>
    </row>
    <row r="218" spans="1:9" x14ac:dyDescent="0.25">
      <c r="A218" s="43">
        <v>519</v>
      </c>
      <c r="B218" s="3">
        <f>'INTERCONEXION   '!P215</f>
        <v>3267</v>
      </c>
      <c r="C218" s="3">
        <f>DART!F215</f>
        <v>37507789</v>
      </c>
      <c r="D218" s="3">
        <f>COHISA!F215</f>
        <v>5316452</v>
      </c>
      <c r="E218" s="3">
        <f>COOPER!F215</f>
        <v>17640325</v>
      </c>
      <c r="F218" s="3">
        <f>STRETCHLINE!F215</f>
        <v>6788713</v>
      </c>
      <c r="G218" s="3">
        <f>QUERENCIA!F215</f>
        <v>4881297</v>
      </c>
      <c r="H218" s="3">
        <f>REICHHOLD!F215</f>
        <v>14290762</v>
      </c>
      <c r="I218" s="3">
        <f>SMURFIT!F215</f>
        <v>2006697</v>
      </c>
    </row>
    <row r="219" spans="1:9" x14ac:dyDescent="0.25">
      <c r="A219" s="43">
        <v>518</v>
      </c>
      <c r="B219" s="3">
        <f>'INTERCONEXION   '!P216</f>
        <v>3364</v>
      </c>
      <c r="C219" s="3">
        <f>DART!F216</f>
        <v>37505920</v>
      </c>
      <c r="D219" s="3">
        <f>COHISA!F216</f>
        <v>5316287</v>
      </c>
      <c r="E219" s="3">
        <f>COOPER!F216</f>
        <v>17639890</v>
      </c>
      <c r="F219" s="3">
        <f>STRETCHLINE!F216</f>
        <v>6788548</v>
      </c>
      <c r="G219" s="3">
        <f>QUERENCIA!F216</f>
        <v>4881122</v>
      </c>
      <c r="H219" s="3">
        <f>REICHHOLD!F216</f>
        <v>14290347</v>
      </c>
      <c r="I219" s="3">
        <f>SMURFIT!F216</f>
        <v>2006697</v>
      </c>
    </row>
    <row r="220" spans="1:9" x14ac:dyDescent="0.25">
      <c r="A220" s="43">
        <v>517</v>
      </c>
      <c r="B220" s="3">
        <f>'INTERCONEXION   '!P217</f>
        <v>3318</v>
      </c>
      <c r="C220" s="3">
        <f>DART!F217</f>
        <v>37504049</v>
      </c>
      <c r="D220" s="3">
        <f>COHISA!F217</f>
        <v>5316122</v>
      </c>
      <c r="E220" s="3">
        <f>COOPER!F217</f>
        <v>17639229</v>
      </c>
      <c r="F220" s="3">
        <f>STRETCHLINE!F217</f>
        <v>6788409</v>
      </c>
      <c r="G220" s="3">
        <f>QUERENCIA!F217</f>
        <v>4881015</v>
      </c>
      <c r="H220" s="3">
        <f>REICHHOLD!F217</f>
        <v>14289963</v>
      </c>
      <c r="I220" s="3">
        <f>SMURFIT!F217</f>
        <v>2006697</v>
      </c>
    </row>
    <row r="221" spans="1:9" x14ac:dyDescent="0.25">
      <c r="A221" s="43">
        <v>516</v>
      </c>
      <c r="B221" s="3">
        <f>'INTERCONEXION   '!P218</f>
        <v>2785</v>
      </c>
      <c r="C221" s="3">
        <f>DART!F218</f>
        <v>37502187</v>
      </c>
      <c r="D221" s="3">
        <f>COHISA!F218</f>
        <v>5315950</v>
      </c>
      <c r="E221" s="3">
        <f>COOPER!F218</f>
        <v>17638568</v>
      </c>
      <c r="F221" s="3">
        <f>STRETCHLINE!F218</f>
        <v>6788271</v>
      </c>
      <c r="G221" s="3">
        <f>QUERENCIA!F218</f>
        <v>4880969</v>
      </c>
      <c r="H221" s="3">
        <f>REICHHOLD!F218</f>
        <v>14289601</v>
      </c>
      <c r="I221" s="3">
        <f>SMURFIT!F218</f>
        <v>2006689</v>
      </c>
    </row>
    <row r="222" spans="1:9" x14ac:dyDescent="0.25">
      <c r="A222" s="43">
        <v>515</v>
      </c>
      <c r="B222" s="3">
        <f>'INTERCONEXION   '!P219</f>
        <v>3051</v>
      </c>
      <c r="C222" s="3">
        <f>DART!F219</f>
        <v>37500366</v>
      </c>
      <c r="D222" s="3">
        <f>COHISA!F219</f>
        <v>5315843</v>
      </c>
      <c r="E222" s="3">
        <f>COOPER!F219</f>
        <v>17638210</v>
      </c>
      <c r="F222" s="3">
        <f>STRETCHLINE!F219</f>
        <v>6788119</v>
      </c>
      <c r="G222" s="3">
        <f>QUERENCIA!F219</f>
        <v>4880969</v>
      </c>
      <c r="H222" s="3">
        <f>REICHHOLD!F219</f>
        <v>14289235</v>
      </c>
      <c r="I222" s="3">
        <f>SMURFIT!F219</f>
        <v>2006689</v>
      </c>
    </row>
    <row r="223" spans="1:9" x14ac:dyDescent="0.25">
      <c r="A223" s="43">
        <v>514</v>
      </c>
      <c r="B223" s="3">
        <f>'INTERCONEXION   '!P220</f>
        <v>3458</v>
      </c>
      <c r="C223" s="3">
        <f>DART!F220</f>
        <v>37498504</v>
      </c>
      <c r="D223" s="3">
        <f>COHISA!F220</f>
        <v>5315708</v>
      </c>
      <c r="E223" s="3">
        <f>COOPER!F220</f>
        <v>17637640</v>
      </c>
      <c r="F223" s="3">
        <f>STRETCHLINE!F220</f>
        <v>6788005</v>
      </c>
      <c r="G223" s="3">
        <f>QUERENCIA!F220</f>
        <v>4880969</v>
      </c>
      <c r="H223" s="3">
        <f>REICHHOLD!F220</f>
        <v>14288947</v>
      </c>
      <c r="I223" s="3">
        <f>SMURFIT!F220</f>
        <v>2006689</v>
      </c>
    </row>
    <row r="224" spans="1:9" x14ac:dyDescent="0.25">
      <c r="A224" s="43">
        <v>513</v>
      </c>
      <c r="B224" s="3">
        <f>'INTERCONEXION   '!P221</f>
        <v>3212</v>
      </c>
      <c r="C224" s="3">
        <f>DART!F221</f>
        <v>37496624</v>
      </c>
      <c r="D224" s="3">
        <f>COHISA!F221</f>
        <v>5315471</v>
      </c>
      <c r="E224" s="3">
        <f>COOPER!F221</f>
        <v>17637008</v>
      </c>
      <c r="F224" s="3">
        <f>STRETCHLINE!F221</f>
        <v>6787866</v>
      </c>
      <c r="G224" s="3">
        <f>QUERENCIA!F221</f>
        <v>4880969</v>
      </c>
      <c r="H224" s="3">
        <f>REICHHOLD!F221</f>
        <v>14288420</v>
      </c>
      <c r="I224" s="3">
        <f>SMURFIT!F221</f>
        <v>2006689</v>
      </c>
    </row>
    <row r="225" spans="1:9" x14ac:dyDescent="0.25">
      <c r="A225" s="43">
        <v>512</v>
      </c>
      <c r="B225" s="3">
        <f>'INTERCONEXION   '!P222</f>
        <v>3360</v>
      </c>
      <c r="C225" s="3">
        <f>DART!F222</f>
        <v>37494772</v>
      </c>
      <c r="D225" s="3">
        <f>COHISA!F222</f>
        <v>5315360</v>
      </c>
      <c r="E225" s="3">
        <f>COOPER!F222</f>
        <v>17636388</v>
      </c>
      <c r="F225" s="3">
        <f>STRETCHLINE!F222</f>
        <v>6787713</v>
      </c>
      <c r="G225" s="3">
        <f>QUERENCIA!F222</f>
        <v>4880969</v>
      </c>
      <c r="H225" s="3">
        <f>REICHHOLD!F222</f>
        <v>14287979</v>
      </c>
      <c r="I225" s="3">
        <f>SMURFIT!F222</f>
        <v>2006682</v>
      </c>
    </row>
    <row r="226" spans="1:9" x14ac:dyDescent="0.25">
      <c r="A226" s="43">
        <v>511</v>
      </c>
      <c r="B226" s="3">
        <f>'INTERCONEXION   '!P223</f>
        <v>2945</v>
      </c>
      <c r="C226" s="3">
        <f>DART!F223</f>
        <v>37492952</v>
      </c>
      <c r="D226" s="3">
        <f>COHISA!F223</f>
        <v>5315131</v>
      </c>
      <c r="E226" s="3">
        <f>COOPER!F223</f>
        <v>17635781</v>
      </c>
      <c r="F226" s="3">
        <f>STRETCHLINE!F223</f>
        <v>6787544</v>
      </c>
      <c r="G226" s="3">
        <f>QUERENCIA!F223</f>
        <v>4880939</v>
      </c>
      <c r="H226" s="3">
        <f>REICHHOLD!F223</f>
        <v>14287727</v>
      </c>
      <c r="I226" s="3">
        <f>SMURFIT!F223</f>
        <v>2006460</v>
      </c>
    </row>
    <row r="227" spans="1:9" x14ac:dyDescent="0.25">
      <c r="A227" s="43">
        <v>510</v>
      </c>
      <c r="B227" s="3">
        <f>'INTERCONEXION   '!P224</f>
        <v>3516</v>
      </c>
      <c r="C227" s="3">
        <f>DART!F224</f>
        <v>37491205</v>
      </c>
      <c r="D227" s="3">
        <f>COHISA!F224</f>
        <v>5315020</v>
      </c>
      <c r="E227" s="3">
        <f>COOPER!F224</f>
        <v>17635349</v>
      </c>
      <c r="F227" s="3">
        <f>STRETCHLINE!F224</f>
        <v>6787429</v>
      </c>
      <c r="G227" s="3">
        <f>QUERENCIA!F224</f>
        <v>4880865</v>
      </c>
      <c r="H227" s="3">
        <f>REICHHOLD!F224</f>
        <v>14287487</v>
      </c>
      <c r="I227" s="3">
        <f>SMURFIT!F224</f>
        <v>2006266</v>
      </c>
    </row>
    <row r="228" spans="1:9" x14ac:dyDescent="0.25">
      <c r="A228" s="43">
        <v>509</v>
      </c>
      <c r="B228" s="3">
        <f>'INTERCONEXION   '!P225</f>
        <v>3539</v>
      </c>
      <c r="C228" s="3">
        <f>DART!F225</f>
        <v>37489401</v>
      </c>
      <c r="D228" s="3">
        <f>COHISA!F225</f>
        <v>5314801</v>
      </c>
      <c r="E228" s="3">
        <f>COOPER!F225</f>
        <v>17634719</v>
      </c>
      <c r="F228" s="3">
        <f>STRETCHLINE!F225</f>
        <v>6787308</v>
      </c>
      <c r="G228" s="3">
        <f>QUERENCIA!F225</f>
        <v>4880747</v>
      </c>
      <c r="H228" s="3">
        <f>REICHHOLD!F225</f>
        <v>14287176</v>
      </c>
      <c r="I228" s="3">
        <f>SMURFIT!F225</f>
        <v>2005995</v>
      </c>
    </row>
    <row r="229" spans="1:9" x14ac:dyDescent="0.25">
      <c r="A229" s="43">
        <v>508</v>
      </c>
      <c r="B229" s="3">
        <f>'INTERCONEXION   '!P226</f>
        <v>3420</v>
      </c>
      <c r="C229" s="3">
        <f>DART!F226</f>
        <v>37487568</v>
      </c>
      <c r="D229" s="3">
        <f>COHISA!F226</f>
        <v>5314670</v>
      </c>
      <c r="E229" s="3">
        <f>COOPER!F226</f>
        <v>17634112</v>
      </c>
      <c r="F229" s="3">
        <f>STRETCHLINE!F226</f>
        <v>6787201</v>
      </c>
      <c r="G229" s="3">
        <f>QUERENCIA!F226</f>
        <v>4880497</v>
      </c>
      <c r="H229" s="3">
        <f>REICHHOLD!F226</f>
        <v>14286866</v>
      </c>
      <c r="I229" s="3">
        <f>SMURFIT!F226</f>
        <v>2005768</v>
      </c>
    </row>
    <row r="230" spans="1:9" x14ac:dyDescent="0.25">
      <c r="A230" s="43">
        <v>507</v>
      </c>
      <c r="B230" s="3">
        <f>'INTERCONEXION   '!P227</f>
        <v>3738</v>
      </c>
      <c r="C230" s="3">
        <f>DART!F227</f>
        <v>37485798</v>
      </c>
      <c r="D230" s="3">
        <f>COHISA!F227</f>
        <v>5314486</v>
      </c>
      <c r="E230" s="3">
        <f>COOPER!F227</f>
        <v>17633763</v>
      </c>
      <c r="F230" s="3">
        <f>STRETCHLINE!F227</f>
        <v>6787094</v>
      </c>
      <c r="G230" s="3">
        <f>QUERENCIA!F227</f>
        <v>4880081</v>
      </c>
      <c r="H230" s="3">
        <f>REICHHOLD!F227</f>
        <v>14286570</v>
      </c>
      <c r="I230" s="3">
        <f>SMURFIT!F227</f>
        <v>2005518</v>
      </c>
    </row>
    <row r="231" spans="1:9" x14ac:dyDescent="0.25">
      <c r="A231" s="43">
        <v>506</v>
      </c>
      <c r="B231" s="3">
        <f>'INTERCONEXION   '!P228</f>
        <v>3979</v>
      </c>
      <c r="C231" s="3">
        <f>DART!F228</f>
        <v>37484032</v>
      </c>
      <c r="D231" s="3">
        <f>COHISA!F228</f>
        <v>5314290</v>
      </c>
      <c r="E231" s="3">
        <f>COOPER!F228</f>
        <v>17633164</v>
      </c>
      <c r="F231" s="3">
        <f>STRETCHLINE!F228</f>
        <v>6786901</v>
      </c>
      <c r="G231" s="3">
        <f>QUERENCIA!F228</f>
        <v>4879654</v>
      </c>
      <c r="H231" s="3">
        <f>REICHHOLD!F228</f>
        <v>14286240</v>
      </c>
      <c r="I231" s="3">
        <f>SMURFIT!F228</f>
        <v>2005306</v>
      </c>
    </row>
    <row r="232" spans="1:9" x14ac:dyDescent="0.25">
      <c r="A232" s="43">
        <v>505</v>
      </c>
      <c r="B232" s="3">
        <f>'INTERCONEXION   '!P229</f>
        <v>3691</v>
      </c>
      <c r="C232" s="3">
        <f>DART!F229</f>
        <v>37482248</v>
      </c>
      <c r="D232" s="3">
        <f>COHISA!F229</f>
        <v>5314078</v>
      </c>
      <c r="E232" s="3">
        <f>COOPER!F229</f>
        <v>17632545</v>
      </c>
      <c r="F232" s="3">
        <f>STRETCHLINE!F229</f>
        <v>6786765</v>
      </c>
      <c r="G232" s="3">
        <f>QUERENCIA!F229</f>
        <v>4879257</v>
      </c>
      <c r="H232" s="3">
        <f>REICHHOLD!F229</f>
        <v>14285728</v>
      </c>
      <c r="I232" s="3">
        <f>SMURFIT!F229</f>
        <v>2005043</v>
      </c>
    </row>
    <row r="233" spans="1:9" x14ac:dyDescent="0.25">
      <c r="A233" s="43">
        <v>504</v>
      </c>
      <c r="B233" s="3">
        <f>'INTERCONEXION   '!P230</f>
        <v>3691</v>
      </c>
      <c r="C233" s="3">
        <f>DART!F230</f>
        <v>37480464</v>
      </c>
      <c r="D233" s="3">
        <f>COHISA!F230</f>
        <v>5313915</v>
      </c>
      <c r="E233" s="3">
        <f>COOPER!F230</f>
        <v>17631898</v>
      </c>
      <c r="F233" s="3">
        <f>STRETCHLINE!F230</f>
        <v>6786636</v>
      </c>
      <c r="G233" s="3">
        <f>QUERENCIA!F230</f>
        <v>4879129</v>
      </c>
      <c r="H233" s="3">
        <f>REICHHOLD!F230</f>
        <v>14285207</v>
      </c>
      <c r="I233" s="3">
        <f>SMURFIT!F230</f>
        <v>2004783</v>
      </c>
    </row>
    <row r="234" spans="1:9" x14ac:dyDescent="0.25">
      <c r="A234" s="43">
        <v>503</v>
      </c>
      <c r="B234" s="3">
        <f>'INTERCONEXION   '!P231</f>
        <v>3416</v>
      </c>
      <c r="C234" s="3">
        <f>DART!F231</f>
        <v>37478609</v>
      </c>
      <c r="D234" s="3">
        <f>COHISA!F231</f>
        <v>5313729</v>
      </c>
      <c r="E234" s="3">
        <f>COOPER!F231</f>
        <v>17631298</v>
      </c>
      <c r="F234" s="3">
        <f>STRETCHLINE!F231</f>
        <v>6786484</v>
      </c>
      <c r="G234" s="3">
        <f>QUERENCIA!F231</f>
        <v>4878986</v>
      </c>
      <c r="H234" s="3">
        <f>REICHHOLD!F231</f>
        <v>14284744</v>
      </c>
      <c r="I234" s="3">
        <f>SMURFIT!F231</f>
        <v>2004530</v>
      </c>
    </row>
    <row r="235" spans="1:9" x14ac:dyDescent="0.25">
      <c r="A235" s="43">
        <v>502</v>
      </c>
      <c r="B235" s="3">
        <f>'INTERCONEXION   '!P232</f>
        <v>3472</v>
      </c>
      <c r="C235" s="3">
        <f>DART!F232</f>
        <v>37476617</v>
      </c>
      <c r="D235" s="3">
        <f>COHISA!F232</f>
        <v>5313542</v>
      </c>
      <c r="E235" s="3">
        <f>COOPER!F232</f>
        <v>17630878</v>
      </c>
      <c r="F235" s="3">
        <f>STRETCHLINE!F232</f>
        <v>6786326</v>
      </c>
      <c r="G235" s="3">
        <f>QUERENCIA!F232</f>
        <v>4878986</v>
      </c>
      <c r="H235" s="3">
        <f>REICHHOLD!F232</f>
        <v>14284337</v>
      </c>
      <c r="I235" s="3">
        <f>SMURFIT!F232</f>
        <v>2004282</v>
      </c>
    </row>
    <row r="236" spans="1:9" x14ac:dyDescent="0.25">
      <c r="A236" s="43">
        <v>501</v>
      </c>
      <c r="B236" s="3">
        <f>'INTERCONEXION   '!P233</f>
        <v>3216</v>
      </c>
      <c r="C236" s="3">
        <f>DART!F233</f>
        <v>37474786</v>
      </c>
      <c r="D236" s="3">
        <f>COHISA!F233</f>
        <v>5313399</v>
      </c>
      <c r="E236" s="3">
        <f>COOPER!F233</f>
        <v>17630307</v>
      </c>
      <c r="F236" s="3">
        <f>STRETCHLINE!F233</f>
        <v>6786151</v>
      </c>
      <c r="G236" s="3">
        <f>QUERENCIA!F233</f>
        <v>4878864</v>
      </c>
      <c r="H236" s="3">
        <f>REICHHOLD!F233</f>
        <v>14283982</v>
      </c>
      <c r="I236" s="3">
        <f>SMURFIT!F233</f>
        <v>2004065</v>
      </c>
    </row>
    <row r="237" spans="1:9" x14ac:dyDescent="0.25">
      <c r="A237" s="43">
        <v>500</v>
      </c>
      <c r="B237" s="3">
        <f>'INTERCONEXION   '!P234</f>
        <v>3106</v>
      </c>
      <c r="C237" s="3">
        <f>DART!F234</f>
        <v>37472954</v>
      </c>
      <c r="D237" s="3">
        <f>COHISA!F234</f>
        <v>5313195</v>
      </c>
      <c r="E237" s="3">
        <f>COOPER!F234</f>
        <v>17629782</v>
      </c>
      <c r="F237" s="3">
        <f>STRETCHLINE!F234</f>
        <v>6785991</v>
      </c>
      <c r="G237" s="3">
        <f>QUERENCIA!F234</f>
        <v>4878795</v>
      </c>
      <c r="H237" s="3">
        <f>REICHHOLD!F234</f>
        <v>14283603</v>
      </c>
      <c r="I237" s="3">
        <f>SMURFIT!F234</f>
        <v>2004065</v>
      </c>
    </row>
    <row r="238" spans="1:9" x14ac:dyDescent="0.25">
      <c r="A238" s="43">
        <v>499</v>
      </c>
      <c r="B238" s="3">
        <f>'INTERCONEXION   '!P235</f>
        <v>2885</v>
      </c>
      <c r="C238" s="3">
        <f>DART!F235</f>
        <v>37471152</v>
      </c>
      <c r="D238" s="3">
        <f>COHISA!F235</f>
        <v>5313051</v>
      </c>
      <c r="E238" s="3">
        <f>COOPER!F235</f>
        <v>17629218</v>
      </c>
      <c r="F238" s="3">
        <f>STRETCHLINE!F235</f>
        <v>6785839</v>
      </c>
      <c r="G238" s="3">
        <f>QUERENCIA!F235</f>
        <v>4878795</v>
      </c>
      <c r="H238" s="3">
        <f>REICHHOLD!F235</f>
        <v>14283207</v>
      </c>
      <c r="I238" s="3">
        <f>SMURFIT!F235</f>
        <v>2004065</v>
      </c>
    </row>
    <row r="239" spans="1:9" x14ac:dyDescent="0.25">
      <c r="A239" s="43">
        <v>498</v>
      </c>
      <c r="B239" s="3">
        <f>'INTERCONEXION   '!P236</f>
        <v>3360</v>
      </c>
      <c r="C239" s="3">
        <f>DART!F236</f>
        <v>37469328</v>
      </c>
      <c r="D239" s="3">
        <f>COHISA!F236</f>
        <v>5312944</v>
      </c>
      <c r="E239" s="3">
        <f>COOPER!F236</f>
        <v>17628852</v>
      </c>
      <c r="F239" s="3">
        <f>STRETCHLINE!F236</f>
        <v>6785664</v>
      </c>
      <c r="G239" s="3">
        <f>QUERENCIA!F236</f>
        <v>4878795</v>
      </c>
      <c r="H239" s="3">
        <f>REICHHOLD!F236</f>
        <v>14282794</v>
      </c>
      <c r="I239" s="3">
        <f>SMURFIT!F236</f>
        <v>2004065</v>
      </c>
    </row>
    <row r="240" spans="1:9" x14ac:dyDescent="0.25">
      <c r="A240" s="43">
        <v>497</v>
      </c>
      <c r="B240" s="3">
        <f>'INTERCONEXION   '!P237</f>
        <v>3425</v>
      </c>
      <c r="C240" s="3">
        <f>DART!F237</f>
        <v>37467546</v>
      </c>
      <c r="D240" s="3">
        <f>COHISA!F237</f>
        <v>5312808</v>
      </c>
      <c r="E240" s="3">
        <f>COOPER!F237</f>
        <v>17628206</v>
      </c>
      <c r="F240" s="3">
        <f>STRETCHLINE!F237</f>
        <v>6785525</v>
      </c>
      <c r="G240" s="3">
        <f>QUERENCIA!F237</f>
        <v>4878666</v>
      </c>
      <c r="H240" s="3">
        <f>REICHHOLD!F237</f>
        <v>14282363</v>
      </c>
      <c r="I240" s="3">
        <f>SMURFIT!F237</f>
        <v>2004065</v>
      </c>
    </row>
    <row r="241" spans="1:9" x14ac:dyDescent="0.25">
      <c r="A241" s="43">
        <v>496</v>
      </c>
      <c r="B241" s="3">
        <f>'INTERCONEXION   '!P238</f>
        <v>3531</v>
      </c>
      <c r="C241" s="3">
        <f>DART!F238</f>
        <v>37465672</v>
      </c>
      <c r="D241" s="3">
        <f>COHISA!F238</f>
        <v>5312718</v>
      </c>
      <c r="E241" s="3">
        <f>COOPER!F238</f>
        <v>17627550</v>
      </c>
      <c r="F241" s="3">
        <f>STRETCHLINE!F238</f>
        <v>6785356</v>
      </c>
      <c r="G241" s="3">
        <f>QUERENCIA!F238</f>
        <v>4878385</v>
      </c>
      <c r="H241" s="3">
        <f>REICHHOLD!F238</f>
        <v>14282009</v>
      </c>
      <c r="I241" s="3">
        <f>SMURFIT!F238</f>
        <v>2004065</v>
      </c>
    </row>
    <row r="242" spans="1:9" x14ac:dyDescent="0.25">
      <c r="A242" s="43">
        <v>495</v>
      </c>
      <c r="B242" s="3">
        <f>'INTERCONEXION   '!P239</f>
        <v>3320</v>
      </c>
      <c r="C242" s="3">
        <f>DART!F239</f>
        <v>37463789</v>
      </c>
      <c r="D242" s="3">
        <f>COHISA!F239</f>
        <v>5312494</v>
      </c>
      <c r="E242" s="3">
        <f>COOPER!F239</f>
        <v>17626933</v>
      </c>
      <c r="F242" s="3">
        <f>STRETCHLINE!F239</f>
        <v>6785207</v>
      </c>
      <c r="G242" s="3">
        <f>QUERENCIA!F239</f>
        <v>4878158</v>
      </c>
      <c r="H242" s="3">
        <f>REICHHOLD!F239</f>
        <v>14281619</v>
      </c>
      <c r="I242" s="3">
        <f>SMURFIT!F239</f>
        <v>2004065</v>
      </c>
    </row>
    <row r="243" spans="1:9" x14ac:dyDescent="0.25">
      <c r="A243" s="43">
        <v>494</v>
      </c>
      <c r="B243" s="3">
        <f>'INTERCONEXION   '!P240</f>
        <v>3359</v>
      </c>
      <c r="C243" s="3">
        <f>DART!F240</f>
        <v>37461936</v>
      </c>
      <c r="D243" s="3">
        <f>COHISA!F240</f>
        <v>5312352</v>
      </c>
      <c r="E243" s="3">
        <f>COOPER!F240</f>
        <v>17626475</v>
      </c>
      <c r="F243" s="3">
        <f>STRETCHLINE!F240</f>
        <v>6785040</v>
      </c>
      <c r="G243" s="3">
        <f>QUERENCIA!F240</f>
        <v>4877960</v>
      </c>
      <c r="H243" s="3">
        <f>REICHHOLD!F240</f>
        <v>14281183</v>
      </c>
      <c r="I243" s="3">
        <f>SMURFIT!F240</f>
        <v>2004065</v>
      </c>
    </row>
    <row r="244" spans="1:9" x14ac:dyDescent="0.25">
      <c r="A244" s="43">
        <v>493</v>
      </c>
      <c r="B244" s="3">
        <f>'INTERCONEXION   '!P241</f>
        <v>3448</v>
      </c>
      <c r="C244" s="3">
        <f>DART!F241</f>
        <v>37460092</v>
      </c>
      <c r="D244" s="3">
        <f>COHISA!F241</f>
        <v>5312143</v>
      </c>
      <c r="E244" s="3">
        <f>COOPER!F241</f>
        <v>17625864</v>
      </c>
      <c r="F244" s="3">
        <f>STRETCHLINE!F241</f>
        <v>6784900</v>
      </c>
      <c r="G244" s="3">
        <f>QUERENCIA!F241</f>
        <v>4877808</v>
      </c>
      <c r="H244" s="3">
        <f>REICHHOLD!F241</f>
        <v>14280785</v>
      </c>
      <c r="I244" s="3">
        <f>SMURFIT!F241</f>
        <v>2004065</v>
      </c>
    </row>
    <row r="245" spans="1:9" x14ac:dyDescent="0.25">
      <c r="A245" s="43">
        <v>492</v>
      </c>
      <c r="B245" s="3">
        <f>'INTERCONEXION   '!P242</f>
        <v>3002</v>
      </c>
      <c r="C245" s="3">
        <f>DART!F242</f>
        <v>37458231</v>
      </c>
      <c r="D245" s="3">
        <f>COHISA!F242</f>
        <v>5311986</v>
      </c>
      <c r="E245" s="3">
        <f>COOPER!F242</f>
        <v>17625220</v>
      </c>
      <c r="F245" s="3">
        <f>STRETCHLINE!F242</f>
        <v>6784739</v>
      </c>
      <c r="G245" s="3">
        <f>QUERENCIA!F242</f>
        <v>4877732</v>
      </c>
      <c r="H245" s="3">
        <f>REICHHOLD!F242</f>
        <v>14280299</v>
      </c>
      <c r="I245" s="3">
        <f>SMURFIT!F242</f>
        <v>2004065</v>
      </c>
    </row>
    <row r="246" spans="1:9" x14ac:dyDescent="0.25">
      <c r="A246" s="43">
        <v>491</v>
      </c>
      <c r="B246" s="3">
        <f>'INTERCONEXION   '!P243</f>
        <v>3502</v>
      </c>
      <c r="C246" s="3">
        <f>DART!F243</f>
        <v>37456412</v>
      </c>
      <c r="D246" s="3">
        <f>COHISA!F243</f>
        <v>5311850</v>
      </c>
      <c r="E246" s="3">
        <f>COOPER!F243</f>
        <v>17624922</v>
      </c>
      <c r="F246" s="3">
        <f>STRETCHLINE!F243</f>
        <v>6784610</v>
      </c>
      <c r="G246" s="3">
        <f>QUERENCIA!F243</f>
        <v>4877702</v>
      </c>
      <c r="H246" s="3">
        <f>REICHHOLD!F243</f>
        <v>14279800</v>
      </c>
      <c r="I246" s="3">
        <f>SMURFIT!F243</f>
        <v>2003997</v>
      </c>
    </row>
    <row r="247" spans="1:9" x14ac:dyDescent="0.25">
      <c r="A247" s="43">
        <v>490</v>
      </c>
      <c r="B247" s="3">
        <f>'INTERCONEXION   '!P244</f>
        <v>3664</v>
      </c>
      <c r="C247" s="3">
        <f>DART!F244</f>
        <v>37454584</v>
      </c>
      <c r="D247" s="3">
        <f>COHISA!F244</f>
        <v>5311709</v>
      </c>
      <c r="E247" s="3">
        <f>COOPER!F244</f>
        <v>17624268</v>
      </c>
      <c r="F247" s="3">
        <f>STRETCHLINE!F244</f>
        <v>6784465</v>
      </c>
      <c r="G247" s="3">
        <f>QUERENCIA!F244</f>
        <v>4877702</v>
      </c>
      <c r="H247" s="3">
        <f>REICHHOLD!F244</f>
        <v>14279345</v>
      </c>
      <c r="I247" s="3">
        <f>SMURFIT!F244</f>
        <v>2003767</v>
      </c>
    </row>
    <row r="248" spans="1:9" x14ac:dyDescent="0.25">
      <c r="A248" s="43">
        <v>489</v>
      </c>
      <c r="B248" s="3">
        <f>'INTERCONEXION   '!P245</f>
        <v>3555</v>
      </c>
      <c r="C248" s="3">
        <f>DART!F245</f>
        <v>37452782</v>
      </c>
      <c r="D248" s="3">
        <f>COHISA!F245</f>
        <v>5311511</v>
      </c>
      <c r="E248" s="3">
        <f>COOPER!F245</f>
        <v>17623605</v>
      </c>
      <c r="F248" s="3">
        <f>STRETCHLINE!F245</f>
        <v>6784332</v>
      </c>
      <c r="G248" s="3">
        <f>QUERENCIA!F245</f>
        <v>4877702</v>
      </c>
      <c r="H248" s="3">
        <f>REICHHOLD!F245</f>
        <v>14278778</v>
      </c>
      <c r="I248" s="3">
        <f>SMURFIT!F245</f>
        <v>2003503</v>
      </c>
    </row>
    <row r="249" spans="1:9" x14ac:dyDescent="0.25">
      <c r="A249" s="43">
        <v>488</v>
      </c>
      <c r="B249" s="3">
        <f>'INTERCONEXION   '!P246</f>
        <v>3419</v>
      </c>
      <c r="C249" s="3">
        <f>DART!F246</f>
        <v>37450981</v>
      </c>
      <c r="D249" s="3">
        <f>COHISA!F246</f>
        <v>5311372</v>
      </c>
      <c r="E249" s="3">
        <f>COOPER!F246</f>
        <v>17622979</v>
      </c>
      <c r="F249" s="3">
        <f>STRETCHLINE!F246</f>
        <v>6784168</v>
      </c>
      <c r="G249" s="3">
        <f>QUERENCIA!F246</f>
        <v>4877702</v>
      </c>
      <c r="H249" s="3">
        <f>REICHHOLD!F246</f>
        <v>14278291</v>
      </c>
      <c r="I249" s="3">
        <f>SMURFIT!F246</f>
        <v>2003217</v>
      </c>
    </row>
    <row r="250" spans="1:9" x14ac:dyDescent="0.25">
      <c r="A250" s="43">
        <v>487</v>
      </c>
      <c r="B250" s="3">
        <f>'INTERCONEXION   '!P247</f>
        <v>3322</v>
      </c>
      <c r="C250" s="3">
        <f>DART!F247</f>
        <v>37449178</v>
      </c>
      <c r="D250" s="3">
        <f>COHISA!F247</f>
        <v>5311181</v>
      </c>
      <c r="E250" s="3">
        <f>COOPER!F247</f>
        <v>17622431</v>
      </c>
      <c r="F250" s="3">
        <f>STRETCHLINE!F247</f>
        <v>6784032</v>
      </c>
      <c r="G250" s="3">
        <f>QUERENCIA!F247</f>
        <v>4877694</v>
      </c>
      <c r="H250" s="3">
        <f>REICHHOLD!F247</f>
        <v>14277839</v>
      </c>
      <c r="I250" s="3">
        <f>SMURFIT!F247</f>
        <v>2002974</v>
      </c>
    </row>
    <row r="251" spans="1:9" x14ac:dyDescent="0.25">
      <c r="A251" s="43">
        <v>486</v>
      </c>
      <c r="B251" s="3">
        <f>'INTERCONEXION   '!P248</f>
        <v>3411</v>
      </c>
      <c r="C251" s="3">
        <f>DART!F248</f>
        <v>37447391</v>
      </c>
      <c r="D251" s="3">
        <f>COHISA!F248</f>
        <v>5311056</v>
      </c>
      <c r="E251" s="3">
        <f>COOPER!F248</f>
        <v>17622036</v>
      </c>
      <c r="F251" s="3">
        <f>STRETCHLINE!F248</f>
        <v>6783877</v>
      </c>
      <c r="G251" s="3">
        <f>QUERENCIA!F248</f>
        <v>4877680</v>
      </c>
      <c r="H251" s="3">
        <f>REICHHOLD!F248</f>
        <v>14277292</v>
      </c>
      <c r="I251" s="3">
        <f>SMURFIT!F248</f>
        <v>2002709</v>
      </c>
    </row>
    <row r="252" spans="1:9" x14ac:dyDescent="0.25">
      <c r="A252" s="43">
        <v>485</v>
      </c>
      <c r="B252" s="3">
        <f>'INTERCONEXION   '!P249</f>
        <v>3191</v>
      </c>
      <c r="C252" s="3">
        <f>DART!F249</f>
        <v>37445629</v>
      </c>
      <c r="D252" s="3">
        <f>COHISA!F249</f>
        <v>5310880</v>
      </c>
      <c r="E252" s="3">
        <f>COOPER!F249</f>
        <v>17621419</v>
      </c>
      <c r="F252" s="3">
        <f>STRETCHLINE!F249</f>
        <v>6783767</v>
      </c>
      <c r="G252" s="3">
        <f>QUERENCIA!F249</f>
        <v>4877665</v>
      </c>
      <c r="H252" s="3">
        <f>REICHHOLD!F249</f>
        <v>14276850</v>
      </c>
      <c r="I252" s="3">
        <f>SMURFIT!F249</f>
        <v>2002467</v>
      </c>
    </row>
    <row r="253" spans="1:9" x14ac:dyDescent="0.25">
      <c r="A253" s="43">
        <v>484</v>
      </c>
      <c r="B253" s="3">
        <f>'INTERCONEXION   '!P250</f>
        <v>2879</v>
      </c>
      <c r="C253" s="3">
        <f>DART!F250</f>
        <v>37443905</v>
      </c>
      <c r="D253" s="3">
        <f>COHISA!F250</f>
        <v>5310704</v>
      </c>
      <c r="E253" s="3">
        <f>COOPER!F250</f>
        <v>17620793</v>
      </c>
      <c r="F253" s="3">
        <f>STRETCHLINE!F250</f>
        <v>6783633</v>
      </c>
      <c r="G253" s="3">
        <f>QUERENCIA!F250</f>
        <v>4877643</v>
      </c>
      <c r="H253" s="3">
        <f>REICHHOLD!F250</f>
        <v>14276635</v>
      </c>
      <c r="I253" s="3">
        <f>SMURFIT!F250</f>
        <v>2002194</v>
      </c>
    </row>
    <row r="254" spans="1:9" x14ac:dyDescent="0.25">
      <c r="A254" s="43">
        <v>483</v>
      </c>
      <c r="B254" s="3">
        <f>'INTERCONEXION   '!P251</f>
        <v>3537</v>
      </c>
      <c r="C254" s="3">
        <f>DART!F251</f>
        <v>37442104</v>
      </c>
      <c r="D254" s="3">
        <f>COHISA!F251</f>
        <v>5310534</v>
      </c>
      <c r="E254" s="3">
        <f>COOPER!F251</f>
        <v>17620397</v>
      </c>
      <c r="F254" s="3">
        <f>STRETCHLINE!F251</f>
        <v>6783505</v>
      </c>
      <c r="G254" s="3">
        <f>QUERENCIA!F251</f>
        <v>4877629</v>
      </c>
      <c r="H254" s="3">
        <f>REICHHOLD!F251</f>
        <v>14276560</v>
      </c>
      <c r="I254" s="3">
        <f>SMURFIT!F251</f>
        <v>2001918</v>
      </c>
    </row>
    <row r="255" spans="1:9" x14ac:dyDescent="0.25">
      <c r="A255" s="43">
        <v>482</v>
      </c>
      <c r="B255" s="3">
        <f>'INTERCONEXION   '!P252</f>
        <v>3977</v>
      </c>
      <c r="C255" s="3">
        <f>DART!F252</f>
        <v>37440326</v>
      </c>
      <c r="D255" s="3">
        <f>COHISA!F252</f>
        <v>5310335</v>
      </c>
      <c r="E255" s="3">
        <f>COOPER!F252</f>
        <v>17619759</v>
      </c>
      <c r="F255" s="3">
        <f>STRETCHLINE!F252</f>
        <v>6783374</v>
      </c>
      <c r="G255" s="3">
        <f>QUERENCIA!F252</f>
        <v>4877362</v>
      </c>
      <c r="H255" s="3">
        <f>REICHHOLD!F252</f>
        <v>14276450</v>
      </c>
      <c r="I255" s="3">
        <f>SMURFIT!F252</f>
        <v>2001573</v>
      </c>
    </row>
    <row r="256" spans="1:9" x14ac:dyDescent="0.25">
      <c r="A256" s="43">
        <v>481</v>
      </c>
      <c r="B256" s="3">
        <f>'INTERCONEXION   '!P253</f>
        <v>3808</v>
      </c>
      <c r="C256" s="3">
        <f>DART!F253</f>
        <v>37438552</v>
      </c>
      <c r="D256" s="3">
        <f>COHISA!F253</f>
        <v>5310109</v>
      </c>
      <c r="E256" s="3">
        <f>COOPER!F253</f>
        <v>17618990</v>
      </c>
      <c r="F256" s="3">
        <f>STRETCHLINE!F253</f>
        <v>6783248</v>
      </c>
      <c r="G256" s="3">
        <f>QUERENCIA!F253</f>
        <v>4876935</v>
      </c>
      <c r="H256" s="3">
        <f>REICHHOLD!F253</f>
        <v>14276170</v>
      </c>
      <c r="I256" s="3">
        <f>SMURFIT!F253</f>
        <v>2001252</v>
      </c>
    </row>
    <row r="257" spans="1:9" x14ac:dyDescent="0.25">
      <c r="A257" s="43">
        <v>480</v>
      </c>
      <c r="B257" s="3">
        <f>'INTERCONEXION   '!P254</f>
        <v>3566</v>
      </c>
      <c r="C257" s="3">
        <f>DART!F254</f>
        <v>37436777</v>
      </c>
      <c r="D257" s="3">
        <f>COHISA!F254</f>
        <v>5309961</v>
      </c>
      <c r="E257" s="3">
        <f>COOPER!F254</f>
        <v>17618299</v>
      </c>
      <c r="F257" s="3">
        <f>STRETCHLINE!F254</f>
        <v>6783100</v>
      </c>
      <c r="G257" s="3">
        <f>QUERENCIA!F254</f>
        <v>4876502</v>
      </c>
      <c r="H257" s="3">
        <f>REICHHOLD!F254</f>
        <v>14275879</v>
      </c>
      <c r="I257" s="3">
        <f>SMURFIT!F254</f>
        <v>2000964</v>
      </c>
    </row>
    <row r="258" spans="1:9" x14ac:dyDescent="0.25">
      <c r="A258" s="43">
        <v>479</v>
      </c>
      <c r="B258" s="3">
        <f>'INTERCONEXION   '!P255</f>
        <v>3632</v>
      </c>
      <c r="C258" s="3">
        <f>DART!F255</f>
        <v>37435037</v>
      </c>
      <c r="D258" s="3">
        <f>COHISA!F255</f>
        <v>5309811</v>
      </c>
      <c r="E258" s="3">
        <f>COOPER!F255</f>
        <v>17617641</v>
      </c>
      <c r="F258" s="3">
        <f>STRETCHLINE!F255</f>
        <v>6782939</v>
      </c>
      <c r="G258" s="3">
        <f>QUERENCIA!F255</f>
        <v>4876358</v>
      </c>
      <c r="H258" s="3">
        <f>REICHHOLD!F255</f>
        <v>14275489</v>
      </c>
      <c r="I258" s="3">
        <f>SMURFIT!F255</f>
        <v>2000650</v>
      </c>
    </row>
    <row r="259" spans="1:9" x14ac:dyDescent="0.25">
      <c r="A259" s="43">
        <v>478</v>
      </c>
      <c r="B259" s="3">
        <f>'INTERCONEXION   '!P256</f>
        <v>3634</v>
      </c>
      <c r="C259" s="3">
        <f>DART!F256</f>
        <v>37433242</v>
      </c>
      <c r="D259" s="3">
        <f>COHISA!F256</f>
        <v>5309624</v>
      </c>
      <c r="E259" s="3">
        <f>COOPER!F256</f>
        <v>17617139</v>
      </c>
      <c r="F259" s="3">
        <f>STRETCHLINE!F256</f>
        <v>6782802</v>
      </c>
      <c r="G259" s="3">
        <f>QUERENCIA!F256</f>
        <v>4876223</v>
      </c>
      <c r="H259" s="3">
        <f>REICHHOLD!F256</f>
        <v>14274945</v>
      </c>
      <c r="I259" s="3">
        <f>SMURFIT!F256</f>
        <v>2000368</v>
      </c>
    </row>
    <row r="260" spans="1:9" x14ac:dyDescent="0.25">
      <c r="A260" s="43">
        <v>477</v>
      </c>
      <c r="B260" s="3">
        <f>'INTERCONEXION   '!P257</f>
        <v>3432</v>
      </c>
      <c r="C260" s="3">
        <f>DART!F257</f>
        <v>37431464</v>
      </c>
      <c r="D260" s="3">
        <f>COHISA!F257</f>
        <v>5309468</v>
      </c>
      <c r="E260" s="3">
        <f>COOPER!F257</f>
        <v>17616467</v>
      </c>
      <c r="F260" s="3">
        <f>STRETCHLINE!F257</f>
        <v>6782662</v>
      </c>
      <c r="G260" s="3">
        <f>QUERENCIA!F257</f>
        <v>4876094</v>
      </c>
      <c r="H260" s="3">
        <f>REICHHOLD!F257</f>
        <v>14274393</v>
      </c>
      <c r="I260" s="3">
        <f>SMURFIT!F257</f>
        <v>2000196</v>
      </c>
    </row>
    <row r="261" spans="1:9" x14ac:dyDescent="0.25">
      <c r="A261" s="43">
        <v>476</v>
      </c>
      <c r="B261" s="3">
        <f>'INTERCONEXION   '!P258</f>
        <v>3114</v>
      </c>
      <c r="C261" s="3">
        <f>DART!F258</f>
        <v>37429660</v>
      </c>
      <c r="D261" s="3">
        <f>COHISA!F258</f>
        <v>5309295</v>
      </c>
      <c r="E261" s="3">
        <f>COOPER!F258</f>
        <v>17615815</v>
      </c>
      <c r="F261" s="3">
        <f>STRETCHLINE!F258</f>
        <v>6782527</v>
      </c>
      <c r="G261" s="3">
        <f>QUERENCIA!F258</f>
        <v>4876011</v>
      </c>
      <c r="H261" s="3">
        <f>REICHHOLD!F258</f>
        <v>14273859</v>
      </c>
      <c r="I261" s="3">
        <f>SMURFIT!F258</f>
        <v>2000196</v>
      </c>
    </row>
    <row r="262" spans="1:9" x14ac:dyDescent="0.25">
      <c r="A262" s="43">
        <v>475</v>
      </c>
      <c r="B262" s="3">
        <f>'INTERCONEXION   '!P259</f>
        <v>2997</v>
      </c>
      <c r="C262" s="3">
        <f>DART!F259</f>
        <v>37427850</v>
      </c>
      <c r="D262" s="3">
        <f>COHISA!F259</f>
        <v>5309190</v>
      </c>
      <c r="E262" s="3">
        <f>COOPER!F259</f>
        <v>17615213</v>
      </c>
      <c r="F262" s="3">
        <f>STRETCHLINE!F259</f>
        <v>6782388</v>
      </c>
      <c r="G262" s="3">
        <f>QUERENCIA!F259</f>
        <v>4876011</v>
      </c>
      <c r="H262" s="3">
        <f>REICHHOLD!F259</f>
        <v>14273435</v>
      </c>
      <c r="I262" s="3">
        <f>SMURFIT!F259</f>
        <v>2000196</v>
      </c>
    </row>
    <row r="263" spans="1:9" x14ac:dyDescent="0.25">
      <c r="A263" s="43">
        <v>474</v>
      </c>
      <c r="B263" s="3">
        <f>'INTERCONEXION   '!P260</f>
        <v>3379</v>
      </c>
      <c r="C263" s="3">
        <f>DART!F260</f>
        <v>37426046</v>
      </c>
      <c r="D263" s="3">
        <f>COHISA!F260</f>
        <v>5309038</v>
      </c>
      <c r="E263" s="3">
        <f>COOPER!F260</f>
        <v>17614799</v>
      </c>
      <c r="F263" s="3">
        <f>STRETCHLINE!F260</f>
        <v>6782248</v>
      </c>
      <c r="G263" s="3">
        <f>QUERENCIA!F260</f>
        <v>4876011</v>
      </c>
      <c r="H263" s="3">
        <f>REICHHOLD!F260</f>
        <v>14272979</v>
      </c>
      <c r="I263" s="3">
        <f>SMURFIT!F260</f>
        <v>2000196</v>
      </c>
    </row>
    <row r="264" spans="1:9" x14ac:dyDescent="0.25">
      <c r="A264" s="43">
        <v>473</v>
      </c>
      <c r="B264" s="3">
        <f>'INTERCONEXION   '!P261</f>
        <v>3009</v>
      </c>
      <c r="C264" s="3">
        <f>DART!F261</f>
        <v>37424263</v>
      </c>
      <c r="D264" s="3">
        <f>COHISA!F261</f>
        <v>5308828</v>
      </c>
      <c r="E264" s="3">
        <f>COOPER!F261</f>
        <v>17614090</v>
      </c>
      <c r="F264" s="3">
        <f>STRETCHLINE!F261</f>
        <v>6782109</v>
      </c>
      <c r="G264" s="3">
        <f>QUERENCIA!F261</f>
        <v>4875988</v>
      </c>
      <c r="H264" s="3">
        <f>REICHHOLD!F261</f>
        <v>14272528</v>
      </c>
      <c r="I264" s="3">
        <f>SMURFIT!F261</f>
        <v>2000196</v>
      </c>
    </row>
    <row r="265" spans="1:9" x14ac:dyDescent="0.25">
      <c r="A265" s="43">
        <v>472</v>
      </c>
      <c r="B265" s="3">
        <f>'INTERCONEXION   '!P262</f>
        <v>1997</v>
      </c>
      <c r="C265" s="3">
        <f>DART!F262</f>
        <v>37422646</v>
      </c>
      <c r="D265" s="3">
        <f>COHISA!F262</f>
        <v>5308648</v>
      </c>
      <c r="E265" s="3">
        <f>COOPER!F262</f>
        <v>17613434</v>
      </c>
      <c r="F265" s="3">
        <f>STRETCHLINE!F262</f>
        <v>6781973</v>
      </c>
      <c r="G265" s="3">
        <f>QUERENCIA!F262</f>
        <v>4875911</v>
      </c>
      <c r="H265" s="3">
        <f>REICHHOLD!F262</f>
        <v>14272194</v>
      </c>
      <c r="I265" s="3">
        <f>SMURFIT!F262</f>
        <v>2000196</v>
      </c>
    </row>
    <row r="266" spans="1:9" x14ac:dyDescent="0.25">
      <c r="A266" s="43">
        <v>471</v>
      </c>
      <c r="B266" s="3">
        <f>'INTERCONEXION   '!P263</f>
        <v>1398</v>
      </c>
      <c r="C266" s="3">
        <f>DART!F263</f>
        <v>37422068</v>
      </c>
      <c r="D266" s="3">
        <f>COHISA!F263</f>
        <v>5308517</v>
      </c>
      <c r="E266" s="3">
        <f>COOPER!F263</f>
        <v>17612816</v>
      </c>
      <c r="F266" s="3">
        <f>STRETCHLINE!F263</f>
        <v>6781826</v>
      </c>
      <c r="G266" s="3">
        <f>QUERENCIA!F263</f>
        <v>4875825</v>
      </c>
      <c r="H266" s="3">
        <f>REICHHOLD!F263</f>
        <v>14271785</v>
      </c>
      <c r="I266" s="3">
        <f>SMURFIT!F263</f>
        <v>2000196</v>
      </c>
    </row>
    <row r="267" spans="1:9" x14ac:dyDescent="0.25">
      <c r="A267" s="43">
        <v>470</v>
      </c>
      <c r="B267" s="3">
        <f>'INTERCONEXION   '!P264</f>
        <v>1497</v>
      </c>
      <c r="C267" s="3">
        <f>DART!F264</f>
        <v>37421982</v>
      </c>
      <c r="D267" s="3">
        <f>COHISA!F264</f>
        <v>5308370</v>
      </c>
      <c r="E267" s="3">
        <f>COOPER!F264</f>
        <v>17612408</v>
      </c>
      <c r="F267" s="3">
        <f>STRETCHLINE!F264</f>
        <v>6781680</v>
      </c>
      <c r="G267" s="3">
        <f>QUERENCIA!F264</f>
        <v>4875746</v>
      </c>
      <c r="H267" s="3">
        <f>REICHHOLD!F264</f>
        <v>14271252</v>
      </c>
      <c r="I267" s="3">
        <f>SMURFIT!F264</f>
        <v>2000196</v>
      </c>
    </row>
    <row r="268" spans="1:9" x14ac:dyDescent="0.25">
      <c r="A268" s="43">
        <v>469</v>
      </c>
      <c r="B268" s="3">
        <f>'INTERCONEXION   '!P265</f>
        <v>1447</v>
      </c>
      <c r="C268" s="3">
        <f>DART!F265</f>
        <v>37421866</v>
      </c>
      <c r="D268" s="3">
        <f>COHISA!F265</f>
        <v>5308162</v>
      </c>
      <c r="E268" s="3">
        <f>COOPER!F265</f>
        <v>17611787</v>
      </c>
      <c r="F268" s="3">
        <f>STRETCHLINE!F265</f>
        <v>6781531</v>
      </c>
      <c r="G268" s="3">
        <f>QUERENCIA!F265</f>
        <v>4875746</v>
      </c>
      <c r="H268" s="3">
        <f>REICHHOLD!F265</f>
        <v>14270850</v>
      </c>
      <c r="I268" s="3">
        <f>SMURFIT!F265</f>
        <v>2000196</v>
      </c>
    </row>
    <row r="269" spans="1:9" x14ac:dyDescent="0.25">
      <c r="A269" s="43">
        <v>468</v>
      </c>
      <c r="B269" s="3">
        <f>'INTERCONEXION   '!P266</f>
        <v>1196</v>
      </c>
      <c r="C269" s="3">
        <f>DART!F266</f>
        <v>37421672</v>
      </c>
      <c r="D269" s="3">
        <f>COHISA!F266</f>
        <v>5308047</v>
      </c>
      <c r="E269" s="3">
        <f>COOPER!F266</f>
        <v>17611182</v>
      </c>
      <c r="F269" s="3">
        <f>STRETCHLINE!F266</f>
        <v>6781401</v>
      </c>
      <c r="G269" s="3">
        <f>QUERENCIA!F266</f>
        <v>4875746</v>
      </c>
      <c r="H269" s="3">
        <f>REICHHOLD!F266</f>
        <v>14270441</v>
      </c>
      <c r="I269" s="3">
        <f>SMURFIT!F266</f>
        <v>2000189</v>
      </c>
    </row>
    <row r="270" spans="1:9" x14ac:dyDescent="0.25">
      <c r="A270" s="43">
        <v>467</v>
      </c>
      <c r="B270" s="3">
        <f>'INTERCONEXION   '!P267</f>
        <v>1192</v>
      </c>
      <c r="C270" s="3">
        <f>DART!F267</f>
        <v>37421572</v>
      </c>
      <c r="D270" s="3">
        <f>COHISA!F267</f>
        <v>5307823</v>
      </c>
      <c r="E270" s="3">
        <f>COOPER!F267</f>
        <v>17610818</v>
      </c>
      <c r="F270" s="3">
        <f>STRETCHLINE!F267</f>
        <v>6781256</v>
      </c>
      <c r="G270" s="3">
        <f>QUERENCIA!F267</f>
        <v>4875746</v>
      </c>
      <c r="H270" s="3">
        <f>REICHHOLD!F267</f>
        <v>14270123</v>
      </c>
      <c r="I270" s="3">
        <f>SMURFIT!F267</f>
        <v>2000189</v>
      </c>
    </row>
    <row r="271" spans="1:9" x14ac:dyDescent="0.25">
      <c r="A271" s="43">
        <v>466</v>
      </c>
      <c r="B271" s="3">
        <f>'INTERCONEXION   '!P268</f>
        <v>1385</v>
      </c>
      <c r="C271" s="3">
        <f>DART!F268</f>
        <v>37421511</v>
      </c>
      <c r="D271" s="3">
        <f>COHISA!F268</f>
        <v>5307715</v>
      </c>
      <c r="E271" s="3">
        <f>COOPER!F268</f>
        <v>17610257</v>
      </c>
      <c r="F271" s="3">
        <f>STRETCHLINE!F268</f>
        <v>6781136</v>
      </c>
      <c r="G271" s="3">
        <f>QUERENCIA!F268</f>
        <v>4875746</v>
      </c>
      <c r="H271" s="3">
        <f>REICHHOLD!F268</f>
        <v>14269767</v>
      </c>
      <c r="I271" s="3">
        <f>SMURFIT!F268</f>
        <v>2000189</v>
      </c>
    </row>
    <row r="272" spans="1:9" x14ac:dyDescent="0.25">
      <c r="A272" s="43">
        <v>465</v>
      </c>
      <c r="B272" s="3">
        <f>'INTERCONEXION   '!P269</f>
        <v>1824</v>
      </c>
      <c r="C272" s="3">
        <f>DART!F269</f>
        <v>37421434</v>
      </c>
      <c r="D272" s="3">
        <f>COHISA!F269</f>
        <v>5307570</v>
      </c>
      <c r="E272" s="3">
        <f>COOPER!F269</f>
        <v>17609740</v>
      </c>
      <c r="F272" s="3">
        <f>STRETCHLINE!F269</f>
        <v>6780985</v>
      </c>
      <c r="G272" s="3">
        <f>QUERENCIA!F269</f>
        <v>4875746</v>
      </c>
      <c r="H272" s="3">
        <f>REICHHOLD!F269</f>
        <v>14269382</v>
      </c>
      <c r="I272" s="3">
        <f>SMURFIT!F269</f>
        <v>2000081</v>
      </c>
    </row>
    <row r="273" spans="1:9" x14ac:dyDescent="0.25">
      <c r="A273" s="43">
        <v>464</v>
      </c>
      <c r="B273" s="3">
        <f>'INTERCONEXION   '!P270</f>
        <v>2024</v>
      </c>
      <c r="C273" s="3">
        <f>DART!F270</f>
        <v>37421202</v>
      </c>
      <c r="D273" s="3">
        <f>COHISA!F270</f>
        <v>5307417</v>
      </c>
      <c r="E273" s="3">
        <f>COOPER!F270</f>
        <v>17609170</v>
      </c>
      <c r="F273" s="3">
        <f>STRETCHLINE!F270</f>
        <v>6780861</v>
      </c>
      <c r="G273" s="3">
        <f>QUERENCIA!F270</f>
        <v>4875746</v>
      </c>
      <c r="H273" s="3">
        <f>REICHHOLD!F270</f>
        <v>14268930</v>
      </c>
      <c r="I273" s="3">
        <f>SMURFIT!F270</f>
        <v>1999830</v>
      </c>
    </row>
    <row r="274" spans="1:9" x14ac:dyDescent="0.25">
      <c r="A274" s="43">
        <v>463</v>
      </c>
      <c r="B274" s="3">
        <f>'INTERCONEXION   '!P271</f>
        <v>2761</v>
      </c>
      <c r="C274" s="3">
        <f>DART!F271</f>
        <v>37420728</v>
      </c>
      <c r="D274" s="3">
        <f>COHISA!F271</f>
        <v>5307242</v>
      </c>
      <c r="E274" s="3">
        <f>COOPER!F271</f>
        <v>17608538</v>
      </c>
      <c r="F274" s="3">
        <f>STRETCHLINE!F271</f>
        <v>6780744</v>
      </c>
      <c r="G274" s="3">
        <f>QUERENCIA!F271</f>
        <v>4875693</v>
      </c>
      <c r="H274" s="3">
        <f>REICHHOLD!F271</f>
        <v>14268564</v>
      </c>
      <c r="I274" s="3">
        <f>SMURFIT!F271</f>
        <v>1999671</v>
      </c>
    </row>
    <row r="275" spans="1:9" x14ac:dyDescent="0.25">
      <c r="A275" s="43">
        <v>462</v>
      </c>
      <c r="B275" s="3">
        <f>'INTERCONEXION   '!P272</f>
        <v>3010</v>
      </c>
      <c r="C275" s="3">
        <f>DART!F272</f>
        <v>37419300</v>
      </c>
      <c r="D275" s="3">
        <f>COHISA!F272</f>
        <v>5307063</v>
      </c>
      <c r="E275" s="3">
        <f>COOPER!F272</f>
        <v>17608137</v>
      </c>
      <c r="F275" s="3">
        <f>STRETCHLINE!F272</f>
        <v>6780605</v>
      </c>
      <c r="G275" s="3">
        <f>QUERENCIA!F272</f>
        <v>4875693</v>
      </c>
      <c r="H275" s="3">
        <f>REICHHOLD!F272</f>
        <v>14268173</v>
      </c>
      <c r="I275" s="3">
        <f>SMURFIT!F272</f>
        <v>1999454</v>
      </c>
    </row>
    <row r="276" spans="1:9" x14ac:dyDescent="0.25">
      <c r="A276" s="43">
        <v>461</v>
      </c>
      <c r="B276" s="3">
        <f>'INTERCONEXION   '!P273</f>
        <v>3129</v>
      </c>
      <c r="C276" s="3">
        <f>DART!F273</f>
        <v>37417860</v>
      </c>
      <c r="D276" s="3">
        <f>COHISA!F273</f>
        <v>5306916</v>
      </c>
      <c r="E276" s="3">
        <f>COOPER!F273</f>
        <v>17607540</v>
      </c>
      <c r="F276" s="3">
        <f>STRETCHLINE!F273</f>
        <v>6780489</v>
      </c>
      <c r="G276" s="3">
        <f>QUERENCIA!F273</f>
        <v>4875693</v>
      </c>
      <c r="H276" s="3">
        <f>REICHHOLD!F273</f>
        <v>14267784</v>
      </c>
      <c r="I276" s="3">
        <f>SMURFIT!F273</f>
        <v>1999186</v>
      </c>
    </row>
    <row r="277" spans="1:9" x14ac:dyDescent="0.25">
      <c r="A277" s="43">
        <v>460</v>
      </c>
      <c r="B277" s="3">
        <f>'INTERCONEXION   '!P274</f>
        <v>3157</v>
      </c>
      <c r="C277" s="3">
        <f>DART!F274</f>
        <v>37416461</v>
      </c>
      <c r="D277" s="3">
        <f>COHISA!F274</f>
        <v>5306687</v>
      </c>
      <c r="E277" s="3">
        <f>COOPER!F274</f>
        <v>17606948</v>
      </c>
      <c r="F277" s="3">
        <f>STRETCHLINE!F274</f>
        <v>6780343</v>
      </c>
      <c r="G277" s="3">
        <f>QUERENCIA!F274</f>
        <v>4875582</v>
      </c>
      <c r="H277" s="3">
        <f>REICHHOLD!F274</f>
        <v>14267412</v>
      </c>
      <c r="I277" s="3">
        <f>SMURFIT!F274</f>
        <v>1998927</v>
      </c>
    </row>
    <row r="278" spans="1:9" x14ac:dyDescent="0.25">
      <c r="A278" s="43">
        <v>459</v>
      </c>
      <c r="B278" s="3">
        <f>'INTERCONEXION   '!P275</f>
        <v>3550</v>
      </c>
      <c r="C278" s="3">
        <f>DART!F275</f>
        <v>37415001</v>
      </c>
      <c r="D278" s="3">
        <f>COHISA!F275</f>
        <v>5306561</v>
      </c>
      <c r="E278" s="3">
        <f>COOPER!F275</f>
        <v>17606595</v>
      </c>
      <c r="F278" s="3">
        <f>STRETCHLINE!F275</f>
        <v>6780228</v>
      </c>
      <c r="G278" s="3">
        <f>QUERENCIA!F275</f>
        <v>4875163</v>
      </c>
      <c r="H278" s="3">
        <f>REICHHOLD!F275</f>
        <v>14267069</v>
      </c>
      <c r="I278" s="3">
        <f>SMURFIT!F275</f>
        <v>1998637</v>
      </c>
    </row>
    <row r="279" spans="1:9" x14ac:dyDescent="0.25">
      <c r="A279" s="43">
        <v>458</v>
      </c>
      <c r="B279" s="3">
        <f>'INTERCONEXION   '!P276</f>
        <v>3862</v>
      </c>
      <c r="C279" s="3">
        <f>DART!F276</f>
        <v>37413475</v>
      </c>
      <c r="D279" s="3">
        <f>COHISA!F276</f>
        <v>5306451</v>
      </c>
      <c r="E279" s="3">
        <f>COOPER!F276</f>
        <v>17605942</v>
      </c>
      <c r="F279" s="3">
        <f>STRETCHLINE!F276</f>
        <v>6780036</v>
      </c>
      <c r="G279" s="3">
        <f>QUERENCIA!F276</f>
        <v>4874733</v>
      </c>
      <c r="H279" s="3">
        <f>REICHHOLD!F276</f>
        <v>14266706</v>
      </c>
      <c r="I279" s="3">
        <f>SMURFIT!F276</f>
        <v>1998401</v>
      </c>
    </row>
    <row r="280" spans="1:9" x14ac:dyDescent="0.25">
      <c r="A280" s="43">
        <v>457</v>
      </c>
      <c r="B280" s="3">
        <f>'INTERCONEXION   '!P277</f>
        <v>3706</v>
      </c>
      <c r="C280" s="3">
        <f>DART!F277</f>
        <v>37411775</v>
      </c>
      <c r="D280" s="3">
        <f>COHISA!F277</f>
        <v>5306297</v>
      </c>
      <c r="E280" s="3">
        <f>COOPER!F277</f>
        <v>17605229</v>
      </c>
      <c r="F280" s="3">
        <f>STRETCHLINE!F277</f>
        <v>6779891</v>
      </c>
      <c r="G280" s="3">
        <f>QUERENCIA!F277</f>
        <v>4874296</v>
      </c>
      <c r="H280" s="3">
        <f>REICHHOLD!F277</f>
        <v>14266330</v>
      </c>
      <c r="I280" s="3">
        <f>SMURFIT!F277</f>
        <v>1998122</v>
      </c>
    </row>
    <row r="281" spans="1:9" x14ac:dyDescent="0.25">
      <c r="A281" s="43">
        <v>456</v>
      </c>
      <c r="B281" s="3">
        <f>'INTERCONEXION   '!P278</f>
        <v>3626</v>
      </c>
      <c r="C281" s="3">
        <f>DART!F278</f>
        <v>37410025</v>
      </c>
      <c r="D281" s="3">
        <f>COHISA!F278</f>
        <v>5306096</v>
      </c>
      <c r="E281" s="3">
        <f>COOPER!F278</f>
        <v>17604579</v>
      </c>
      <c r="F281" s="3">
        <f>STRETCHLINE!F278</f>
        <v>6779737</v>
      </c>
      <c r="G281" s="3">
        <f>QUERENCIA!F278</f>
        <v>4874093</v>
      </c>
      <c r="H281" s="3">
        <f>REICHHOLD!F278</f>
        <v>14265888</v>
      </c>
      <c r="I281" s="3">
        <f>SMURFIT!F278</f>
        <v>1997861</v>
      </c>
    </row>
    <row r="282" spans="1:9" x14ac:dyDescent="0.25">
      <c r="A282" s="43">
        <v>455</v>
      </c>
      <c r="B282" s="3">
        <f>'INTERCONEXION   '!P279</f>
        <v>3587</v>
      </c>
      <c r="C282" s="3">
        <f>DART!F279</f>
        <v>37408212</v>
      </c>
      <c r="D282" s="3">
        <f>COHISA!F279</f>
        <v>5305893</v>
      </c>
      <c r="E282" s="3">
        <f>COOPER!F279</f>
        <v>17604016</v>
      </c>
      <c r="F282" s="3">
        <f>STRETCHLINE!F279</f>
        <v>6779595</v>
      </c>
      <c r="G282" s="3">
        <f>QUERENCIA!F279</f>
        <v>4873949</v>
      </c>
      <c r="H282" s="3">
        <f>REICHHOLD!F279</f>
        <v>14265393</v>
      </c>
      <c r="I282" s="3">
        <f>SMURFIT!F279</f>
        <v>1997621</v>
      </c>
    </row>
    <row r="283" spans="1:9" x14ac:dyDescent="0.25">
      <c r="A283" s="43">
        <v>454</v>
      </c>
      <c r="B283" s="3">
        <f>'INTERCONEXION   '!P280</f>
        <v>3542</v>
      </c>
      <c r="C283" s="3">
        <f>DART!F280</f>
        <v>37406318</v>
      </c>
      <c r="D283" s="3">
        <f>COHISA!F280</f>
        <v>5305699</v>
      </c>
      <c r="E283" s="3">
        <f>COOPER!F280</f>
        <v>17603568</v>
      </c>
      <c r="F283" s="3">
        <f>STRETCHLINE!F280</f>
        <v>6779450</v>
      </c>
      <c r="G283" s="3">
        <f>QUERENCIA!F280</f>
        <v>4873811</v>
      </c>
      <c r="H283" s="3">
        <f>REICHHOLD!F280</f>
        <v>14264883</v>
      </c>
      <c r="I283" s="3">
        <f>SMURFIT!F280</f>
        <v>1997366</v>
      </c>
    </row>
    <row r="284" spans="1:9" x14ac:dyDescent="0.25">
      <c r="A284" s="43">
        <v>453</v>
      </c>
      <c r="B284" s="3">
        <f>'INTERCONEXION   '!P281</f>
        <v>3441</v>
      </c>
      <c r="C284" s="3">
        <f>DART!F281</f>
        <v>37404455</v>
      </c>
      <c r="D284" s="3">
        <f>COHISA!F281</f>
        <v>5305586</v>
      </c>
      <c r="E284" s="3">
        <f>COOPER!F281</f>
        <v>17603017</v>
      </c>
      <c r="F284" s="3">
        <f>STRETCHLINE!F281</f>
        <v>6779306</v>
      </c>
      <c r="G284" s="3">
        <f>QUERENCIA!F281</f>
        <v>4873682</v>
      </c>
      <c r="H284" s="3">
        <f>REICHHOLD!F281</f>
        <v>14264342</v>
      </c>
      <c r="I284" s="3">
        <f>SMURFIT!F281</f>
        <v>1997238</v>
      </c>
    </row>
    <row r="285" spans="1:9" x14ac:dyDescent="0.25">
      <c r="A285" s="43">
        <v>452</v>
      </c>
      <c r="B285" s="3">
        <f>'INTERCONEXION   '!P282</f>
        <v>3279</v>
      </c>
      <c r="C285" s="3">
        <f>DART!F282</f>
        <v>37402605</v>
      </c>
      <c r="D285" s="3">
        <f>COHISA!F282</f>
        <v>5305375</v>
      </c>
      <c r="E285" s="3">
        <f>COOPER!F282</f>
        <v>17602413</v>
      </c>
      <c r="F285" s="3">
        <f>STRETCHLINE!F282</f>
        <v>6779162</v>
      </c>
      <c r="G285" s="3">
        <f>QUERENCIA!F282</f>
        <v>4873544</v>
      </c>
      <c r="H285" s="3">
        <f>REICHHOLD!F282</f>
        <v>14263918</v>
      </c>
      <c r="I285" s="3">
        <f>SMURFIT!F282</f>
        <v>1997238</v>
      </c>
    </row>
    <row r="286" spans="1:9" x14ac:dyDescent="0.25">
      <c r="A286" s="43">
        <v>451</v>
      </c>
      <c r="B286" s="3">
        <f>'INTERCONEXION   '!P283</f>
        <v>3221</v>
      </c>
      <c r="C286" s="3">
        <f>DART!F283</f>
        <v>37400730</v>
      </c>
      <c r="D286" s="3">
        <f>COHISA!F283</f>
        <v>5305254</v>
      </c>
      <c r="E286" s="3">
        <f>COOPER!F283</f>
        <v>17601883</v>
      </c>
      <c r="F286" s="3">
        <f>STRETCHLINE!F283</f>
        <v>6779006</v>
      </c>
      <c r="G286" s="3">
        <f>QUERENCIA!F283</f>
        <v>4873414</v>
      </c>
      <c r="H286" s="3">
        <f>REICHHOLD!F283</f>
        <v>14263471</v>
      </c>
      <c r="I286" s="3">
        <f>SMURFIT!F283</f>
        <v>1997238</v>
      </c>
    </row>
    <row r="287" spans="1:9" x14ac:dyDescent="0.25">
      <c r="A287" s="43">
        <v>450</v>
      </c>
      <c r="B287" s="3">
        <f>'INTERCONEXION   '!P284</f>
        <v>3568</v>
      </c>
      <c r="C287" s="3">
        <f>DART!F284</f>
        <v>37398845</v>
      </c>
      <c r="D287" s="3">
        <f>COHISA!F284</f>
        <v>5305132</v>
      </c>
      <c r="E287" s="3">
        <f>COOPER!F284</f>
        <v>17601539</v>
      </c>
      <c r="F287" s="3">
        <f>STRETCHLINE!F284</f>
        <v>6778864</v>
      </c>
      <c r="G287" s="3">
        <f>QUERENCIA!F284</f>
        <v>4873268</v>
      </c>
      <c r="H287" s="3">
        <f>REICHHOLD!F284</f>
        <v>14262911</v>
      </c>
      <c r="I287" s="3">
        <f>SMURFIT!F284</f>
        <v>1997238</v>
      </c>
    </row>
    <row r="288" spans="1:9" x14ac:dyDescent="0.25">
      <c r="A288" s="43">
        <v>449</v>
      </c>
      <c r="B288" s="3">
        <f>'INTERCONEXION   '!P285</f>
        <v>3336</v>
      </c>
      <c r="C288" s="3">
        <f>DART!F285</f>
        <v>37396959</v>
      </c>
      <c r="D288" s="3">
        <f>COHISA!F285</f>
        <v>5304945</v>
      </c>
      <c r="E288" s="3">
        <f>COOPER!F285</f>
        <v>17600899</v>
      </c>
      <c r="F288" s="3">
        <f>STRETCHLINE!F285</f>
        <v>6778720</v>
      </c>
      <c r="G288" s="3">
        <f>QUERENCIA!F285</f>
        <v>4873147</v>
      </c>
      <c r="H288" s="3">
        <f>REICHHOLD!F285</f>
        <v>14262357</v>
      </c>
      <c r="I288" s="3">
        <f>SMURFIT!F285</f>
        <v>1997238</v>
      </c>
    </row>
    <row r="289" spans="1:9" x14ac:dyDescent="0.25">
      <c r="A289" s="43">
        <v>448</v>
      </c>
      <c r="B289" s="3">
        <f>'INTERCONEXION   '!P286</f>
        <v>3265</v>
      </c>
      <c r="C289" s="3">
        <f>DART!F286</f>
        <v>37395099</v>
      </c>
      <c r="D289" s="3">
        <f>COHISA!F286</f>
        <v>5304810</v>
      </c>
      <c r="E289" s="3">
        <f>COOPER!F286</f>
        <v>17600346</v>
      </c>
      <c r="F289" s="3">
        <f>STRETCHLINE!F286</f>
        <v>6778579</v>
      </c>
      <c r="G289" s="3">
        <f>QUERENCIA!F286</f>
        <v>4873002</v>
      </c>
      <c r="H289" s="3">
        <f>REICHHOLD!F286</f>
        <v>14261948</v>
      </c>
      <c r="I289" s="3">
        <f>SMURFIT!F286</f>
        <v>1997238</v>
      </c>
    </row>
    <row r="290" spans="1:9" x14ac:dyDescent="0.25">
      <c r="A290" s="43">
        <v>447</v>
      </c>
      <c r="B290" s="3">
        <f>'INTERCONEXION   '!P287</f>
        <v>3056</v>
      </c>
      <c r="C290" s="3">
        <f>DART!F287</f>
        <v>37393229</v>
      </c>
      <c r="D290" s="3">
        <f>COHISA!F287</f>
        <v>5304689</v>
      </c>
      <c r="E290" s="3">
        <f>COOPER!F287</f>
        <v>17599759</v>
      </c>
      <c r="F290" s="3">
        <f>STRETCHLINE!F287</f>
        <v>6778408</v>
      </c>
      <c r="G290" s="3">
        <f>QUERENCIA!F287</f>
        <v>4872864</v>
      </c>
      <c r="H290" s="3">
        <f>REICHHOLD!F287</f>
        <v>14261577</v>
      </c>
      <c r="I290" s="3">
        <f>SMURFIT!F287</f>
        <v>1997238</v>
      </c>
    </row>
    <row r="291" spans="1:9" x14ac:dyDescent="0.25">
      <c r="A291" s="43">
        <v>446</v>
      </c>
      <c r="B291" s="3">
        <f>'INTERCONEXION   '!P288</f>
        <v>3059</v>
      </c>
      <c r="C291" s="3">
        <f>DART!F288</f>
        <v>37391356</v>
      </c>
      <c r="D291" s="3">
        <f>COHISA!F288</f>
        <v>5304501</v>
      </c>
      <c r="E291" s="3">
        <f>COOPER!F288</f>
        <v>17599295</v>
      </c>
      <c r="F291" s="3">
        <f>STRETCHLINE!F288</f>
        <v>6778271</v>
      </c>
      <c r="G291" s="3">
        <f>QUERENCIA!F288</f>
        <v>4872864</v>
      </c>
      <c r="H291" s="3">
        <f>REICHHOLD!F288</f>
        <v>14261220</v>
      </c>
      <c r="I291" s="3">
        <f>SMURFIT!F288</f>
        <v>1997238</v>
      </c>
    </row>
    <row r="292" spans="1:9" x14ac:dyDescent="0.25">
      <c r="A292" s="43">
        <v>445</v>
      </c>
      <c r="B292" s="3">
        <f>'INTERCONEXION   '!P289</f>
        <v>3322</v>
      </c>
      <c r="C292" s="3">
        <f>DART!F289</f>
        <v>37389534</v>
      </c>
      <c r="D292" s="3">
        <f>COHISA!F289</f>
        <v>5304328</v>
      </c>
      <c r="E292" s="3">
        <f>COOPER!F289</f>
        <v>17598720</v>
      </c>
      <c r="F292" s="3">
        <f>STRETCHLINE!F289</f>
        <v>6778126</v>
      </c>
      <c r="G292" s="3">
        <f>QUERENCIA!F289</f>
        <v>4872864</v>
      </c>
      <c r="H292" s="3">
        <f>REICHHOLD!F289</f>
        <v>14260923</v>
      </c>
      <c r="I292" s="3">
        <f>SMURFIT!F289</f>
        <v>1997238</v>
      </c>
    </row>
    <row r="293" spans="1:9" x14ac:dyDescent="0.25">
      <c r="A293" s="43">
        <v>444</v>
      </c>
      <c r="B293" s="3">
        <f>'INTERCONEXION   '!P290</f>
        <v>3019</v>
      </c>
      <c r="C293" s="3">
        <f>DART!F290</f>
        <v>37387710</v>
      </c>
      <c r="D293" s="3">
        <f>COHISA!F290</f>
        <v>5304126</v>
      </c>
      <c r="E293" s="3">
        <f>COOPER!F290</f>
        <v>17598089</v>
      </c>
      <c r="F293" s="3">
        <f>STRETCHLINE!F290</f>
        <v>6777957</v>
      </c>
      <c r="G293" s="3">
        <f>QUERENCIA!F290</f>
        <v>4872864</v>
      </c>
      <c r="H293" s="3">
        <f>REICHHOLD!F290</f>
        <v>14260636</v>
      </c>
      <c r="I293" s="3">
        <f>SMURFIT!F290</f>
        <v>1997059</v>
      </c>
    </row>
    <row r="294" spans="1:9" x14ac:dyDescent="0.25">
      <c r="A294" s="43">
        <v>443</v>
      </c>
      <c r="B294" s="3">
        <f>'INTERCONEXION   '!P291</f>
        <v>3273</v>
      </c>
      <c r="C294" s="3">
        <f>DART!F291</f>
        <v>37385884</v>
      </c>
      <c r="D294" s="3">
        <f>COHISA!F291</f>
        <v>5303953</v>
      </c>
      <c r="E294" s="3">
        <f>COOPER!F291</f>
        <v>17597718</v>
      </c>
      <c r="F294" s="3">
        <f>STRETCHLINE!F291</f>
        <v>6777826</v>
      </c>
      <c r="G294" s="3">
        <f>QUERENCIA!F291</f>
        <v>4872864</v>
      </c>
      <c r="H294" s="3">
        <f>REICHHOLD!F291</f>
        <v>14260393</v>
      </c>
      <c r="I294" s="3">
        <f>SMURFIT!F291</f>
        <v>1996863</v>
      </c>
    </row>
    <row r="295" spans="1:9" x14ac:dyDescent="0.25">
      <c r="A295" s="43">
        <v>442</v>
      </c>
      <c r="B295" s="3">
        <f>'INTERCONEXION   '!P292</f>
        <v>3476</v>
      </c>
      <c r="C295" s="3">
        <f>DART!F292</f>
        <v>37384061</v>
      </c>
      <c r="D295" s="3">
        <f>COHISA!F292</f>
        <v>5303759</v>
      </c>
      <c r="E295" s="3">
        <f>COOPER!F292</f>
        <v>17597133</v>
      </c>
      <c r="F295" s="3">
        <f>STRETCHLINE!F292</f>
        <v>6777698</v>
      </c>
      <c r="G295" s="3">
        <f>QUERENCIA!F292</f>
        <v>4872864</v>
      </c>
      <c r="H295" s="3">
        <f>REICHHOLD!F292</f>
        <v>14260062</v>
      </c>
      <c r="I295" s="3">
        <f>SMURFIT!F292</f>
        <v>1996684</v>
      </c>
    </row>
    <row r="296" spans="1:9" x14ac:dyDescent="0.25">
      <c r="A296" s="43">
        <v>441</v>
      </c>
      <c r="B296" s="3">
        <f>'INTERCONEXION   '!P293</f>
        <v>3478</v>
      </c>
      <c r="C296" s="3">
        <f>DART!F293</f>
        <v>37382210</v>
      </c>
      <c r="D296" s="3">
        <f>COHISA!F293</f>
        <v>5303605</v>
      </c>
      <c r="E296" s="3">
        <f>COOPER!F293</f>
        <v>17596495</v>
      </c>
      <c r="F296" s="3">
        <f>STRETCHLINE!F293</f>
        <v>6777555</v>
      </c>
      <c r="G296" s="3">
        <f>QUERENCIA!F293</f>
        <v>4872864</v>
      </c>
      <c r="H296" s="3">
        <f>REICHHOLD!F293</f>
        <v>14259661</v>
      </c>
      <c r="I296" s="3">
        <f>SMURFIT!F293</f>
        <v>1996462</v>
      </c>
    </row>
    <row r="297" spans="1:9" x14ac:dyDescent="0.25">
      <c r="A297" s="43">
        <v>440</v>
      </c>
      <c r="B297" s="3">
        <f>'INTERCONEXION   '!P294</f>
        <v>3388</v>
      </c>
      <c r="C297" s="3">
        <f>DART!F294</f>
        <v>37380373</v>
      </c>
      <c r="D297" s="3">
        <f>COHISA!F294</f>
        <v>5303326</v>
      </c>
      <c r="E297" s="3">
        <f>COOPER!F294</f>
        <v>17595881</v>
      </c>
      <c r="F297" s="3">
        <f>STRETCHLINE!F294</f>
        <v>6777432</v>
      </c>
      <c r="G297" s="3">
        <f>QUERENCIA!F294</f>
        <v>4872864</v>
      </c>
      <c r="H297" s="3">
        <f>REICHHOLD!F294</f>
        <v>14259291</v>
      </c>
      <c r="I297" s="3">
        <f>SMURFIT!F294</f>
        <v>1996204</v>
      </c>
    </row>
    <row r="298" spans="1:9" x14ac:dyDescent="0.25">
      <c r="A298" s="43">
        <v>439</v>
      </c>
      <c r="B298" s="3">
        <f>'INTERCONEXION   '!P295</f>
        <v>3093</v>
      </c>
      <c r="C298" s="3">
        <f>DART!F295</f>
        <v>37378628</v>
      </c>
      <c r="D298" s="3">
        <f>COHISA!F295</f>
        <v>5303156</v>
      </c>
      <c r="E298" s="3">
        <f>COOPER!F295</f>
        <v>17595259</v>
      </c>
      <c r="F298" s="3">
        <f>STRETCHLINE!F295</f>
        <v>6777277</v>
      </c>
      <c r="G298" s="3">
        <f>QUERENCIA!F295</f>
        <v>4872864</v>
      </c>
      <c r="H298" s="3">
        <f>REICHHOLD!F295</f>
        <v>14258874</v>
      </c>
      <c r="I298" s="3">
        <f>SMURFIT!F295</f>
        <v>1995976</v>
      </c>
    </row>
    <row r="299" spans="1:9" x14ac:dyDescent="0.25">
      <c r="A299" s="43">
        <v>438</v>
      </c>
      <c r="B299" s="3">
        <f>'INTERCONEXION   '!P296</f>
        <v>3476</v>
      </c>
      <c r="C299" s="3">
        <f>DART!F296</f>
        <v>37376920</v>
      </c>
      <c r="D299" s="3">
        <f>COHISA!F296</f>
        <v>5302999</v>
      </c>
      <c r="E299" s="3">
        <f>COOPER!F296</f>
        <v>17594824</v>
      </c>
      <c r="F299" s="3">
        <f>STRETCHLINE!F296</f>
        <v>6777141</v>
      </c>
      <c r="G299" s="3">
        <f>QUERENCIA!F296</f>
        <v>4872864</v>
      </c>
      <c r="H299" s="3">
        <f>REICHHOLD!F296</f>
        <v>14258469</v>
      </c>
      <c r="I299" s="3">
        <f>SMURFIT!F296</f>
        <v>1995752</v>
      </c>
    </row>
    <row r="300" spans="1:9" x14ac:dyDescent="0.25">
      <c r="A300" s="43">
        <v>437</v>
      </c>
      <c r="B300" s="3">
        <f>'INTERCONEXION   '!P297</f>
        <v>3343</v>
      </c>
      <c r="C300" s="3">
        <f>DART!F297</f>
        <v>37375154</v>
      </c>
      <c r="D300" s="3">
        <f>COHISA!F297</f>
        <v>5302808</v>
      </c>
      <c r="E300" s="3">
        <f>COOPER!F297</f>
        <v>17594238</v>
      </c>
      <c r="F300" s="3">
        <f>STRETCHLINE!F297</f>
        <v>6776988</v>
      </c>
      <c r="G300" s="3">
        <f>QUERENCIA!F297</f>
        <v>4872864</v>
      </c>
      <c r="H300" s="3">
        <f>REICHHOLD!F297</f>
        <v>14257966</v>
      </c>
      <c r="I300" s="3">
        <f>SMURFIT!F297</f>
        <v>1995494</v>
      </c>
    </row>
    <row r="301" spans="1:9" x14ac:dyDescent="0.25">
      <c r="A301" s="43">
        <v>436</v>
      </c>
      <c r="B301" s="3">
        <f>'INTERCONEXION   '!P298</f>
        <v>3103</v>
      </c>
      <c r="C301" s="3">
        <f>DART!F298</f>
        <v>37373436</v>
      </c>
      <c r="D301" s="3">
        <f>COHISA!F298</f>
        <v>5302609</v>
      </c>
      <c r="E301" s="3">
        <f>COOPER!F298</f>
        <v>17593750</v>
      </c>
      <c r="F301" s="3">
        <f>STRETCHLINE!F298</f>
        <v>6776821</v>
      </c>
      <c r="G301" s="3">
        <f>QUERENCIA!F298</f>
        <v>4872864</v>
      </c>
      <c r="H301" s="3">
        <f>REICHHOLD!F298</f>
        <v>14257586</v>
      </c>
      <c r="I301" s="3">
        <f>SMURFIT!F298</f>
        <v>1995192</v>
      </c>
    </row>
    <row r="302" spans="1:9" x14ac:dyDescent="0.25">
      <c r="A302" s="43">
        <v>435</v>
      </c>
      <c r="B302" s="3">
        <f>'INTERCONEXION   '!P299</f>
        <v>3525</v>
      </c>
      <c r="C302" s="3">
        <f>DART!F299</f>
        <v>37371614</v>
      </c>
      <c r="D302" s="3">
        <f>COHISA!F299</f>
        <v>5302453</v>
      </c>
      <c r="E302" s="3">
        <f>COOPER!F299</f>
        <v>17593404</v>
      </c>
      <c r="F302" s="3">
        <f>STRETCHLINE!F299</f>
        <v>6776697</v>
      </c>
      <c r="G302" s="3">
        <f>QUERENCIA!F299</f>
        <v>4872864</v>
      </c>
      <c r="H302" s="3">
        <f>REICHHOLD!F299</f>
        <v>14257228</v>
      </c>
      <c r="I302" s="3">
        <f>SMURFIT!F299</f>
        <v>1994917</v>
      </c>
    </row>
    <row r="303" spans="1:9" x14ac:dyDescent="0.25">
      <c r="A303" s="43">
        <v>434</v>
      </c>
      <c r="B303" s="3">
        <f>'INTERCONEXION   '!P300</f>
        <v>3524</v>
      </c>
      <c r="C303" s="3">
        <f>DART!F300</f>
        <v>37369778</v>
      </c>
      <c r="D303" s="3">
        <f>COHISA!F300</f>
        <v>5302291</v>
      </c>
      <c r="E303" s="3">
        <f>COOPER!F300</f>
        <v>17592813</v>
      </c>
      <c r="F303" s="3">
        <f>STRETCHLINE!F300</f>
        <v>6776553</v>
      </c>
      <c r="G303" s="3">
        <f>QUERENCIA!F300</f>
        <v>4872760</v>
      </c>
      <c r="H303" s="3">
        <f>REICHHOLD!F300</f>
        <v>14256819</v>
      </c>
      <c r="I303" s="3">
        <f>SMURFIT!F300</f>
        <v>1994673</v>
      </c>
    </row>
    <row r="304" spans="1:9" x14ac:dyDescent="0.25">
      <c r="A304" s="43">
        <v>433</v>
      </c>
      <c r="B304" s="3">
        <f>'INTERCONEXION   '!P301</f>
        <v>3625</v>
      </c>
      <c r="C304" s="3">
        <f>DART!F301</f>
        <v>37367964</v>
      </c>
      <c r="D304" s="3">
        <f>COHISA!F301</f>
        <v>5302019</v>
      </c>
      <c r="E304" s="3">
        <f>COOPER!F301</f>
        <v>17592273</v>
      </c>
      <c r="F304" s="3">
        <f>STRETCHLINE!F301</f>
        <v>6776399</v>
      </c>
      <c r="G304" s="3">
        <f>QUERENCIA!F301</f>
        <v>4872639</v>
      </c>
      <c r="H304" s="3">
        <f>REICHHOLD!F301</f>
        <v>14256454</v>
      </c>
      <c r="I304" s="3">
        <f>SMURFIT!F301</f>
        <v>1994449</v>
      </c>
    </row>
    <row r="305" spans="1:9" x14ac:dyDescent="0.25">
      <c r="A305" s="43">
        <v>432</v>
      </c>
      <c r="B305" s="3">
        <f>'INTERCONEXION   '!P302</f>
        <v>3480</v>
      </c>
      <c r="C305" s="3">
        <f>DART!F302</f>
        <v>37366129</v>
      </c>
      <c r="D305" s="3">
        <f>COHISA!F302</f>
        <v>5301832</v>
      </c>
      <c r="E305" s="3">
        <f>COOPER!F302</f>
        <v>17591655</v>
      </c>
      <c r="F305" s="3">
        <f>STRETCHLINE!F302</f>
        <v>6776249</v>
      </c>
      <c r="G305" s="3">
        <f>QUERENCIA!F302</f>
        <v>4872496</v>
      </c>
      <c r="H305" s="3">
        <f>REICHHOLD!F302</f>
        <v>14256115</v>
      </c>
      <c r="I305" s="3">
        <f>SMURFIT!F302</f>
        <v>1994180</v>
      </c>
    </row>
    <row r="306" spans="1:9" x14ac:dyDescent="0.25">
      <c r="A306" s="43">
        <v>431</v>
      </c>
      <c r="B306" s="3">
        <f>'INTERCONEXION   '!P303</f>
        <v>3554</v>
      </c>
      <c r="C306" s="3">
        <f>DART!F303</f>
        <v>37364251</v>
      </c>
      <c r="D306" s="3">
        <f>COHISA!F303</f>
        <v>5301682</v>
      </c>
      <c r="E306" s="3">
        <f>COOPER!F303</f>
        <v>17591078</v>
      </c>
      <c r="F306" s="3">
        <f>STRETCHLINE!F303</f>
        <v>6776100</v>
      </c>
      <c r="G306" s="3">
        <f>QUERENCIA!F303</f>
        <v>4872328</v>
      </c>
      <c r="H306" s="3">
        <f>REICHHOLD!F303</f>
        <v>14255804</v>
      </c>
      <c r="I306" s="3">
        <f>SMURFIT!F303</f>
        <v>1993939</v>
      </c>
    </row>
    <row r="307" spans="1:9" x14ac:dyDescent="0.25">
      <c r="A307" s="43">
        <v>430</v>
      </c>
      <c r="B307" s="3">
        <f>'INTERCONEXION   '!P304</f>
        <v>3285</v>
      </c>
      <c r="C307" s="3">
        <f>DART!F304</f>
        <v>37362364</v>
      </c>
      <c r="D307" s="3">
        <f>COHISA!F304</f>
        <v>5301531</v>
      </c>
      <c r="E307" s="3">
        <f>COOPER!F304</f>
        <v>17590714</v>
      </c>
      <c r="F307" s="3">
        <f>STRETCHLINE!F304</f>
        <v>6775939</v>
      </c>
      <c r="G307" s="3">
        <f>QUERENCIA!F304</f>
        <v>4872085</v>
      </c>
      <c r="H307" s="3">
        <f>REICHHOLD!F304</f>
        <v>14255352</v>
      </c>
      <c r="I307" s="3">
        <f>SMURFIT!F304</f>
        <v>1993684</v>
      </c>
    </row>
    <row r="308" spans="1:9" x14ac:dyDescent="0.25">
      <c r="A308" s="43">
        <v>429</v>
      </c>
      <c r="B308" s="3">
        <f>'INTERCONEXION   '!P305</f>
        <v>3006</v>
      </c>
      <c r="C308" s="3">
        <f>DART!F305</f>
        <v>37360446</v>
      </c>
      <c r="D308" s="3">
        <f>COHISA!F305</f>
        <v>5301402</v>
      </c>
      <c r="E308" s="3">
        <f>COOPER!F305</f>
        <v>17590355</v>
      </c>
      <c r="F308" s="3">
        <f>STRETCHLINE!F305</f>
        <v>6775861</v>
      </c>
      <c r="G308" s="3">
        <f>QUERENCIA!F305</f>
        <v>4871863</v>
      </c>
      <c r="H308" s="3">
        <f>REICHHOLD!F305</f>
        <v>14254980</v>
      </c>
      <c r="I308" s="3">
        <f>SMURFIT!F305</f>
        <v>1993526</v>
      </c>
    </row>
    <row r="309" spans="1:9" x14ac:dyDescent="0.25">
      <c r="A309" s="43">
        <v>428</v>
      </c>
      <c r="B309" s="3">
        <f>'INTERCONEXION   '!P306</f>
        <v>2887</v>
      </c>
      <c r="C309" s="3">
        <f>DART!F306</f>
        <v>37358530</v>
      </c>
      <c r="D309" s="3">
        <f>COHISA!F306</f>
        <v>5301402</v>
      </c>
      <c r="E309" s="3">
        <f>COOPER!F306</f>
        <v>17589935</v>
      </c>
      <c r="F309" s="3">
        <f>STRETCHLINE!F306</f>
        <v>6775795</v>
      </c>
      <c r="G309" s="3">
        <f>QUERENCIA!F306</f>
        <v>4871648</v>
      </c>
      <c r="H309" s="3">
        <f>REICHHOLD!F306</f>
        <v>14254597</v>
      </c>
      <c r="I309" s="3">
        <f>SMURFIT!F306</f>
        <v>1993526</v>
      </c>
    </row>
    <row r="310" spans="1:9" x14ac:dyDescent="0.25">
      <c r="A310" s="43">
        <v>427</v>
      </c>
      <c r="B310" s="3">
        <f>'INTERCONEXION   '!P307</f>
        <v>2760</v>
      </c>
      <c r="C310" s="3">
        <f>DART!F307</f>
        <v>37356601</v>
      </c>
      <c r="D310" s="3">
        <f>COHISA!F307</f>
        <v>5301349</v>
      </c>
      <c r="E310" s="3">
        <f>COOPER!F307</f>
        <v>17589660</v>
      </c>
      <c r="F310" s="3">
        <f>STRETCHLINE!F307</f>
        <v>6775739</v>
      </c>
      <c r="G310" s="3">
        <f>QUERENCIA!F307</f>
        <v>4871401</v>
      </c>
      <c r="H310" s="3">
        <f>REICHHOLD!F307</f>
        <v>14254283</v>
      </c>
      <c r="I310" s="3">
        <f>SMURFIT!F307</f>
        <v>1993526</v>
      </c>
    </row>
    <row r="311" spans="1:9" x14ac:dyDescent="0.25">
      <c r="A311" s="43">
        <v>426</v>
      </c>
      <c r="B311" s="3">
        <f>'INTERCONEXION   '!P308</f>
        <v>2796</v>
      </c>
      <c r="C311" s="3">
        <f>DART!F308</f>
        <v>37354699</v>
      </c>
      <c r="D311" s="3">
        <f>COHISA!F308</f>
        <v>5301256</v>
      </c>
      <c r="E311" s="3">
        <f>COOPER!F308</f>
        <v>17589590</v>
      </c>
      <c r="F311" s="3">
        <f>STRETCHLINE!F308</f>
        <v>6775674</v>
      </c>
      <c r="G311" s="3">
        <f>QUERENCIA!F308</f>
        <v>4871230</v>
      </c>
      <c r="H311" s="3">
        <f>REICHHOLD!F308</f>
        <v>14253869</v>
      </c>
      <c r="I311" s="3">
        <f>SMURFIT!F308</f>
        <v>1993526</v>
      </c>
    </row>
    <row r="312" spans="1:9" x14ac:dyDescent="0.25">
      <c r="A312" s="43">
        <v>425</v>
      </c>
      <c r="B312" s="3">
        <f>'INTERCONEXION   '!P309</f>
        <v>2610</v>
      </c>
      <c r="C312" s="3">
        <f>DART!F309</f>
        <v>37352787</v>
      </c>
      <c r="D312" s="3">
        <f>COHISA!F309</f>
        <v>5301165</v>
      </c>
      <c r="E312" s="3">
        <f>COOPER!F309</f>
        <v>17589473</v>
      </c>
      <c r="F312" s="3">
        <f>STRETCHLINE!F309</f>
        <v>6775600</v>
      </c>
      <c r="G312" s="3">
        <f>QUERENCIA!F309</f>
        <v>4871059</v>
      </c>
      <c r="H312" s="3">
        <f>REICHHOLD!F309</f>
        <v>14253433</v>
      </c>
      <c r="I312" s="3">
        <f>SMURFIT!F309</f>
        <v>1993526</v>
      </c>
    </row>
    <row r="313" spans="1:9" x14ac:dyDescent="0.25">
      <c r="A313" s="43">
        <v>424</v>
      </c>
      <c r="B313" s="3">
        <f>'INTERCONEXION   '!P310</f>
        <v>2590</v>
      </c>
      <c r="C313" s="3">
        <f>DART!F310</f>
        <v>37350879</v>
      </c>
      <c r="D313" s="3">
        <f>COHISA!F310</f>
        <v>5301065</v>
      </c>
      <c r="E313" s="3">
        <f>COOPER!F310</f>
        <v>17589473</v>
      </c>
      <c r="F313" s="3">
        <f>STRETCHLINE!F310</f>
        <v>6775536</v>
      </c>
      <c r="G313" s="3">
        <f>QUERENCIA!F310</f>
        <v>4871004</v>
      </c>
      <c r="H313" s="3">
        <f>REICHHOLD!F310</f>
        <v>14252995</v>
      </c>
      <c r="I313" s="3">
        <f>SMURFIT!F310</f>
        <v>1993526</v>
      </c>
    </row>
    <row r="314" spans="1:9" x14ac:dyDescent="0.25">
      <c r="A314" s="43">
        <v>423</v>
      </c>
      <c r="B314" s="3">
        <f>'INTERCONEXION   '!P311</f>
        <v>2741</v>
      </c>
      <c r="C314" s="3">
        <f>DART!F311</f>
        <v>37348944</v>
      </c>
      <c r="D314" s="3">
        <f>COHISA!F311</f>
        <v>5300965</v>
      </c>
      <c r="E314" s="3">
        <f>COOPER!F311</f>
        <v>17589465</v>
      </c>
      <c r="F314" s="3">
        <f>STRETCHLINE!F311</f>
        <v>6775486</v>
      </c>
      <c r="G314" s="3">
        <f>QUERENCIA!F311</f>
        <v>4871004</v>
      </c>
      <c r="H314" s="3">
        <f>REICHHOLD!F311</f>
        <v>14252505</v>
      </c>
      <c r="I314" s="3">
        <f>SMURFIT!F311</f>
        <v>1993526</v>
      </c>
    </row>
    <row r="315" spans="1:9" x14ac:dyDescent="0.25">
      <c r="A315" s="43">
        <v>422</v>
      </c>
      <c r="B315" s="3">
        <f>'INTERCONEXION   '!P312</f>
        <v>2725</v>
      </c>
      <c r="C315" s="3">
        <f>DART!F312</f>
        <v>37347029</v>
      </c>
      <c r="D315" s="3">
        <f>COHISA!F312</f>
        <v>5300844</v>
      </c>
      <c r="E315" s="3">
        <f>COOPER!F312</f>
        <v>17589465</v>
      </c>
      <c r="F315" s="3">
        <f>STRETCHLINE!F312</f>
        <v>6775407</v>
      </c>
      <c r="G315" s="3">
        <f>QUERENCIA!F312</f>
        <v>4871004</v>
      </c>
      <c r="H315" s="3">
        <f>REICHHOLD!F312</f>
        <v>14251934</v>
      </c>
      <c r="I315" s="3">
        <f>SMURFIT!F312</f>
        <v>1993526</v>
      </c>
    </row>
    <row r="316" spans="1:9" x14ac:dyDescent="0.25">
      <c r="A316" s="43">
        <v>421</v>
      </c>
      <c r="B316" s="3">
        <f>'INTERCONEXION   '!P313</f>
        <v>2548</v>
      </c>
      <c r="C316" s="3">
        <f>DART!F313</f>
        <v>37345125</v>
      </c>
      <c r="D316" s="3">
        <f>COHISA!F313</f>
        <v>5300669</v>
      </c>
      <c r="E316" s="3">
        <f>COOPER!F313</f>
        <v>17589457</v>
      </c>
      <c r="F316" s="3">
        <f>STRETCHLINE!F313</f>
        <v>6775325</v>
      </c>
      <c r="G316" s="3">
        <f>QUERENCIA!F313</f>
        <v>4871004</v>
      </c>
      <c r="H316" s="3">
        <f>REICHHOLD!F313</f>
        <v>14251362</v>
      </c>
      <c r="I316" s="3">
        <f>SMURFIT!F313</f>
        <v>1993526</v>
      </c>
    </row>
    <row r="317" spans="1:9" x14ac:dyDescent="0.25">
      <c r="A317" s="43">
        <v>420</v>
      </c>
      <c r="B317" s="3">
        <f>'INTERCONEXION   '!P314</f>
        <v>2584</v>
      </c>
      <c r="C317" s="3">
        <f>DART!F314</f>
        <v>37343218</v>
      </c>
      <c r="D317" s="3">
        <f>COHISA!F314</f>
        <v>5300517</v>
      </c>
      <c r="E317" s="3">
        <f>COOPER!F314</f>
        <v>17589457</v>
      </c>
      <c r="F317" s="3">
        <f>STRETCHLINE!F314</f>
        <v>6775267</v>
      </c>
      <c r="G317" s="3">
        <f>QUERENCIA!F314</f>
        <v>4871004</v>
      </c>
      <c r="H317" s="3">
        <f>REICHHOLD!F314</f>
        <v>14250971</v>
      </c>
      <c r="I317" s="3">
        <f>SMURFIT!F314</f>
        <v>1993526</v>
      </c>
    </row>
    <row r="318" spans="1:9" x14ac:dyDescent="0.25">
      <c r="A318" s="43">
        <v>419</v>
      </c>
      <c r="B318" s="3">
        <f>'INTERCONEXION   '!P315</f>
        <v>2507</v>
      </c>
      <c r="C318" s="3">
        <f>DART!F315</f>
        <v>37341333</v>
      </c>
      <c r="D318" s="3">
        <f>COHISA!F315</f>
        <v>5300372</v>
      </c>
      <c r="E318" s="3">
        <f>COOPER!F315</f>
        <v>17589457</v>
      </c>
      <c r="F318" s="3">
        <f>STRETCHLINE!F315</f>
        <v>6775215</v>
      </c>
      <c r="G318" s="3">
        <f>QUERENCIA!F315</f>
        <v>4871004</v>
      </c>
      <c r="H318" s="3">
        <f>REICHHOLD!F315</f>
        <v>14250498</v>
      </c>
      <c r="I318" s="3">
        <f>SMURFIT!F315</f>
        <v>1993526</v>
      </c>
    </row>
    <row r="319" spans="1:9" x14ac:dyDescent="0.25">
      <c r="A319" s="43">
        <v>418</v>
      </c>
      <c r="B319" s="3">
        <f>'INTERCONEXION   '!P316</f>
        <v>2529</v>
      </c>
      <c r="C319" s="3">
        <f>DART!F316</f>
        <v>37339464</v>
      </c>
      <c r="D319" s="3">
        <f>COHISA!F316</f>
        <v>5300251</v>
      </c>
      <c r="E319" s="3">
        <f>COOPER!F316</f>
        <v>17589457</v>
      </c>
      <c r="F319" s="3">
        <f>STRETCHLINE!F316</f>
        <v>6775170</v>
      </c>
      <c r="G319" s="3">
        <f>QUERENCIA!F316</f>
        <v>4871004</v>
      </c>
      <c r="H319" s="3">
        <f>REICHHOLD!F316</f>
        <v>14250040</v>
      </c>
      <c r="I319" s="3">
        <f>SMURFIT!F316</f>
        <v>1993526</v>
      </c>
    </row>
    <row r="320" spans="1:9" x14ac:dyDescent="0.25">
      <c r="A320" s="43">
        <v>417</v>
      </c>
      <c r="B320" s="3">
        <f>'INTERCONEXION   '!P317</f>
        <v>2658</v>
      </c>
      <c r="C320" s="3">
        <f>DART!F317</f>
        <v>37337616</v>
      </c>
      <c r="D320" s="3">
        <f>COHISA!F317</f>
        <v>5300122</v>
      </c>
      <c r="E320" s="3">
        <f>COOPER!F317</f>
        <v>17589457</v>
      </c>
      <c r="F320" s="3">
        <f>STRETCHLINE!F317</f>
        <v>6775064</v>
      </c>
      <c r="G320" s="3">
        <f>QUERENCIA!F317</f>
        <v>4871004</v>
      </c>
      <c r="H320" s="3">
        <f>REICHHOLD!F317</f>
        <v>14249577</v>
      </c>
      <c r="I320" s="3">
        <f>SMURFIT!F317</f>
        <v>1993526</v>
      </c>
    </row>
    <row r="321" spans="1:9" x14ac:dyDescent="0.25">
      <c r="A321" s="43">
        <v>416</v>
      </c>
      <c r="B321" s="3">
        <f>'INTERCONEXION   '!P318</f>
        <v>2592</v>
      </c>
      <c r="C321" s="3">
        <f>DART!F318</f>
        <v>37335716</v>
      </c>
      <c r="D321" s="3">
        <f>COHISA!F318</f>
        <v>5299994</v>
      </c>
      <c r="E321" s="3">
        <f>COOPER!F318</f>
        <v>17589457</v>
      </c>
      <c r="F321" s="3">
        <f>STRETCHLINE!F318</f>
        <v>6774991</v>
      </c>
      <c r="G321" s="3">
        <f>QUERENCIA!F318</f>
        <v>4871004</v>
      </c>
      <c r="H321" s="3">
        <f>REICHHOLD!F318</f>
        <v>14249047</v>
      </c>
      <c r="I321" s="3">
        <f>SMURFIT!F318</f>
        <v>1993526</v>
      </c>
    </row>
    <row r="322" spans="1:9" x14ac:dyDescent="0.25">
      <c r="A322" s="43">
        <v>415</v>
      </c>
      <c r="B322" s="3">
        <f>'INTERCONEXION   '!P319</f>
        <v>2528</v>
      </c>
      <c r="C322" s="3">
        <f>DART!F319</f>
        <v>37333858</v>
      </c>
      <c r="D322" s="3">
        <f>COHISA!F319</f>
        <v>5299821</v>
      </c>
      <c r="E322" s="3">
        <f>COOPER!F319</f>
        <v>17589457</v>
      </c>
      <c r="F322" s="3">
        <f>STRETCHLINE!F319</f>
        <v>6774933</v>
      </c>
      <c r="G322" s="3">
        <f>QUERENCIA!F319</f>
        <v>4870997</v>
      </c>
      <c r="H322" s="3">
        <f>REICHHOLD!F319</f>
        <v>14248599</v>
      </c>
      <c r="I322" s="3">
        <f>SMURFIT!F319</f>
        <v>1993526</v>
      </c>
    </row>
    <row r="323" spans="1:9" x14ac:dyDescent="0.25">
      <c r="A323" s="43">
        <v>414</v>
      </c>
      <c r="B323" s="3">
        <f>'INTERCONEXION   '!P320</f>
        <v>2568</v>
      </c>
      <c r="C323" s="3">
        <f>DART!F320</f>
        <v>37331993</v>
      </c>
      <c r="D323" s="3">
        <f>COHISA!F320</f>
        <v>5299701</v>
      </c>
      <c r="E323" s="3">
        <f>COOPER!F320</f>
        <v>17589457</v>
      </c>
      <c r="F323" s="3">
        <f>STRETCHLINE!F320</f>
        <v>6774879</v>
      </c>
      <c r="G323" s="3">
        <f>QUERENCIA!F320</f>
        <v>4870922</v>
      </c>
      <c r="H323" s="3">
        <f>REICHHOLD!F320</f>
        <v>14248198</v>
      </c>
      <c r="I323" s="3">
        <f>SMURFIT!F320</f>
        <v>1993526</v>
      </c>
    </row>
    <row r="324" spans="1:9" x14ac:dyDescent="0.25">
      <c r="A324" s="43">
        <v>413</v>
      </c>
      <c r="B324" s="3">
        <f>'INTERCONEXION   '!P321</f>
        <v>2815</v>
      </c>
      <c r="C324" s="3">
        <f>DART!F321</f>
        <v>37330110</v>
      </c>
      <c r="D324" s="3">
        <f>COHISA!F321</f>
        <v>5299552</v>
      </c>
      <c r="E324" s="3">
        <f>COOPER!F321</f>
        <v>17589457</v>
      </c>
      <c r="F324" s="3">
        <f>STRETCHLINE!F321</f>
        <v>6774811</v>
      </c>
      <c r="G324" s="3">
        <f>QUERENCIA!F321</f>
        <v>4870846</v>
      </c>
      <c r="H324" s="3">
        <f>REICHHOLD!F321</f>
        <v>14247828</v>
      </c>
      <c r="I324" s="3">
        <f>SMURFIT!F321</f>
        <v>1993526</v>
      </c>
    </row>
    <row r="325" spans="1:9" x14ac:dyDescent="0.25">
      <c r="A325" s="43">
        <v>412</v>
      </c>
      <c r="B325" s="3">
        <f>'INTERCONEXION   '!P322</f>
        <v>2770</v>
      </c>
      <c r="C325" s="3">
        <f>DART!F322</f>
        <v>37328285</v>
      </c>
      <c r="D325" s="3">
        <f>COHISA!F322</f>
        <v>5299395</v>
      </c>
      <c r="E325" s="3">
        <f>COOPER!F322</f>
        <v>17589290</v>
      </c>
      <c r="F325" s="3">
        <f>STRETCHLINE!F322</f>
        <v>6774760</v>
      </c>
      <c r="G325" s="3">
        <f>QUERENCIA!F322</f>
        <v>4870734</v>
      </c>
      <c r="H325" s="3">
        <f>REICHHOLD!F322</f>
        <v>14247482</v>
      </c>
      <c r="I325" s="3">
        <f>SMURFIT!F322</f>
        <v>1993378</v>
      </c>
    </row>
    <row r="326" spans="1:9" x14ac:dyDescent="0.25">
      <c r="A326" s="43">
        <v>411</v>
      </c>
      <c r="B326" s="3">
        <f>'INTERCONEXION   '!P323</f>
        <v>2791</v>
      </c>
      <c r="C326" s="3">
        <f>DART!F323</f>
        <v>37326404</v>
      </c>
      <c r="D326" s="3">
        <f>COHISA!F323</f>
        <v>5299231</v>
      </c>
      <c r="E326" s="3">
        <f>COOPER!F323</f>
        <v>17589165</v>
      </c>
      <c r="F326" s="3">
        <f>STRETCHLINE!F323</f>
        <v>6774682</v>
      </c>
      <c r="G326" s="3">
        <f>QUERENCIA!F323</f>
        <v>4870605</v>
      </c>
      <c r="H326" s="3">
        <f>REICHHOLD!F323</f>
        <v>14247127</v>
      </c>
      <c r="I326" s="3">
        <f>SMURFIT!F323</f>
        <v>1993362</v>
      </c>
    </row>
    <row r="327" spans="1:9" x14ac:dyDescent="0.25">
      <c r="A327" s="43">
        <v>410</v>
      </c>
      <c r="B327" s="3">
        <f>'INTERCONEXION   '!P324</f>
        <v>2804</v>
      </c>
      <c r="C327" s="3">
        <f>DART!F324</f>
        <v>37324562</v>
      </c>
      <c r="D327" s="3">
        <f>COHISA!F324</f>
        <v>5299125</v>
      </c>
      <c r="E327" s="3">
        <f>COOPER!F324</f>
        <v>17589008</v>
      </c>
      <c r="F327" s="3">
        <f>STRETCHLINE!F324</f>
        <v>6774603</v>
      </c>
      <c r="G327" s="3">
        <f>QUERENCIA!F324</f>
        <v>4870460</v>
      </c>
      <c r="H327" s="3">
        <f>REICHHOLD!F324</f>
        <v>14246770</v>
      </c>
      <c r="I327" s="3">
        <f>SMURFIT!F324</f>
        <v>1993294</v>
      </c>
    </row>
    <row r="328" spans="1:9" x14ac:dyDescent="0.25">
      <c r="A328" s="43">
        <v>409</v>
      </c>
      <c r="B328" s="3">
        <f>'INTERCONEXION   '!P325</f>
        <v>2919</v>
      </c>
      <c r="C328" s="3">
        <f>DART!F325</f>
        <v>37322736</v>
      </c>
      <c r="D328" s="3">
        <f>COHISA!F325</f>
        <v>5298936</v>
      </c>
      <c r="E328" s="3">
        <f>COOPER!F325</f>
        <v>17588843</v>
      </c>
      <c r="F328" s="3">
        <f>STRETCHLINE!F325</f>
        <v>6774546</v>
      </c>
      <c r="G328" s="3">
        <f>QUERENCIA!F325</f>
        <v>4870329</v>
      </c>
      <c r="H328" s="3">
        <f>REICHHOLD!F325</f>
        <v>14246388</v>
      </c>
      <c r="I328" s="3">
        <f>SMURFIT!F325</f>
        <v>1993294</v>
      </c>
    </row>
    <row r="329" spans="1:9" x14ac:dyDescent="0.25">
      <c r="A329" s="43">
        <v>408</v>
      </c>
      <c r="B329" s="3">
        <f>'INTERCONEXION   '!P326</f>
        <v>3073</v>
      </c>
      <c r="C329" s="3">
        <f>DART!F326</f>
        <v>37320867</v>
      </c>
      <c r="D329" s="3">
        <f>COHISA!F326</f>
        <v>5298815</v>
      </c>
      <c r="E329" s="3">
        <f>COOPER!F326</f>
        <v>17588653</v>
      </c>
      <c r="F329" s="3">
        <f>STRETCHLINE!F326</f>
        <v>6774474</v>
      </c>
      <c r="G329" s="3">
        <f>QUERENCIA!F326</f>
        <v>4870091</v>
      </c>
      <c r="H329" s="3">
        <f>REICHHOLD!F326</f>
        <v>14245984</v>
      </c>
      <c r="I329" s="3">
        <f>SMURFIT!F326</f>
        <v>1993294</v>
      </c>
    </row>
    <row r="330" spans="1:9" x14ac:dyDescent="0.25">
      <c r="A330" s="43">
        <v>407</v>
      </c>
      <c r="B330" s="3">
        <f>'INTERCONEXION   '!P327</f>
        <v>2913</v>
      </c>
      <c r="C330" s="3">
        <f>DART!F327</f>
        <v>37318957</v>
      </c>
      <c r="D330" s="3">
        <f>COHISA!F327</f>
        <v>5298648</v>
      </c>
      <c r="E330" s="3">
        <f>COOPER!F327</f>
        <v>17588501</v>
      </c>
      <c r="F330" s="3">
        <f>STRETCHLINE!F327</f>
        <v>6774373</v>
      </c>
      <c r="G330" s="3">
        <f>QUERENCIA!F327</f>
        <v>4869830</v>
      </c>
      <c r="H330" s="3">
        <f>REICHHOLD!F327</f>
        <v>14245543</v>
      </c>
      <c r="I330" s="3">
        <f>SMURFIT!F327</f>
        <v>1993294</v>
      </c>
    </row>
    <row r="331" spans="1:9" x14ac:dyDescent="0.25">
      <c r="A331" s="43">
        <v>406</v>
      </c>
      <c r="B331" s="3">
        <f>'INTERCONEXION   '!P328</f>
        <v>3214</v>
      </c>
      <c r="C331" s="3">
        <f>DART!F328</f>
        <v>37317038</v>
      </c>
      <c r="D331" s="3">
        <f>COHISA!F328</f>
        <v>5298564</v>
      </c>
      <c r="E331" s="3">
        <f>COOPER!F328</f>
        <v>17588319</v>
      </c>
      <c r="F331" s="3">
        <f>STRETCHLINE!F328</f>
        <v>6774283</v>
      </c>
      <c r="G331" s="3">
        <f>QUERENCIA!F328</f>
        <v>4869653</v>
      </c>
      <c r="H331" s="3">
        <f>REICHHOLD!F328</f>
        <v>14245109</v>
      </c>
      <c r="I331" s="3">
        <f>SMURFIT!F328</f>
        <v>1993294</v>
      </c>
    </row>
    <row r="332" spans="1:9" x14ac:dyDescent="0.25">
      <c r="A332" s="43">
        <v>405</v>
      </c>
      <c r="B332" s="3">
        <f>'INTERCONEXION   '!P329</f>
        <v>3101</v>
      </c>
      <c r="C332" s="3">
        <f>DART!F329</f>
        <v>37315115</v>
      </c>
      <c r="D332" s="3">
        <f>COHISA!F329</f>
        <v>5298413</v>
      </c>
      <c r="E332" s="3">
        <f>COOPER!F329</f>
        <v>17588153</v>
      </c>
      <c r="F332" s="3">
        <f>STRETCHLINE!F329</f>
        <v>6774115</v>
      </c>
      <c r="G332" s="3">
        <f>QUERENCIA!F329</f>
        <v>4869500</v>
      </c>
      <c r="H332" s="3">
        <f>REICHHOLD!F329</f>
        <v>14244543</v>
      </c>
      <c r="I332" s="3">
        <f>SMURFIT!F329</f>
        <v>1993294</v>
      </c>
    </row>
    <row r="333" spans="1:9" x14ac:dyDescent="0.25">
      <c r="A333" s="43">
        <v>404</v>
      </c>
      <c r="B333" s="3">
        <f>'INTERCONEXION   '!P330</f>
        <v>2732</v>
      </c>
      <c r="C333" s="3">
        <f>DART!F330</f>
        <v>37313164</v>
      </c>
      <c r="D333" s="3">
        <f>COHISA!F330</f>
        <v>5298240</v>
      </c>
      <c r="E333" s="3">
        <f>COOPER!F330</f>
        <v>17587965</v>
      </c>
      <c r="F333" s="3">
        <f>STRETCHLINE!F330</f>
        <v>6773957</v>
      </c>
      <c r="G333" s="3">
        <f>QUERENCIA!F330</f>
        <v>4869415</v>
      </c>
      <c r="H333" s="3">
        <f>REICHHOLD!F330</f>
        <v>14244006</v>
      </c>
      <c r="I333" s="3">
        <f>SMURFIT!F330</f>
        <v>1993294</v>
      </c>
    </row>
    <row r="334" spans="1:9" x14ac:dyDescent="0.25">
      <c r="A334" s="43">
        <v>403</v>
      </c>
      <c r="B334" s="3">
        <f>'INTERCONEXION   '!P331</f>
        <v>2766</v>
      </c>
      <c r="C334" s="3">
        <f>DART!F331</f>
        <v>37311257</v>
      </c>
      <c r="D334" s="3">
        <f>COHISA!F331</f>
        <v>5298141</v>
      </c>
      <c r="E334" s="3">
        <f>COOPER!F331</f>
        <v>17587828</v>
      </c>
      <c r="F334" s="3">
        <f>STRETCHLINE!F331</f>
        <v>6773815</v>
      </c>
      <c r="G334" s="3">
        <f>QUERENCIA!F331</f>
        <v>4869376</v>
      </c>
      <c r="H334" s="3">
        <f>REICHHOLD!F331</f>
        <v>14243631</v>
      </c>
      <c r="I334" s="3">
        <f>SMURFIT!F331</f>
        <v>1993294</v>
      </c>
    </row>
    <row r="335" spans="1:9" x14ac:dyDescent="0.25">
      <c r="A335" s="43">
        <v>402</v>
      </c>
      <c r="B335" s="3">
        <f>'INTERCONEXION   '!P332</f>
        <v>2850</v>
      </c>
      <c r="C335" s="3">
        <f>DART!F332</f>
        <v>37309335</v>
      </c>
      <c r="D335" s="3">
        <f>COHISA!F332</f>
        <v>5297990</v>
      </c>
      <c r="E335" s="3">
        <f>COOPER!F332</f>
        <v>17587669</v>
      </c>
      <c r="F335" s="3">
        <f>STRETCHLINE!F332</f>
        <v>6773676</v>
      </c>
      <c r="G335" s="3">
        <f>QUERENCIA!F332</f>
        <v>4869376</v>
      </c>
      <c r="H335" s="3">
        <f>REICHHOLD!F332</f>
        <v>14243249</v>
      </c>
      <c r="I335" s="3">
        <f>SMURFIT!F332</f>
        <v>1993294</v>
      </c>
    </row>
    <row r="336" spans="1:9" x14ac:dyDescent="0.25">
      <c r="A336" s="43">
        <v>401</v>
      </c>
      <c r="B336" s="3">
        <f>'INTERCONEXION   '!P333</f>
        <v>2781</v>
      </c>
      <c r="C336" s="3">
        <f>DART!F333</f>
        <v>37307412</v>
      </c>
      <c r="D336" s="3">
        <f>COHISA!F333</f>
        <v>5297808</v>
      </c>
      <c r="E336" s="3">
        <f>COOPER!F333</f>
        <v>17587510</v>
      </c>
      <c r="F336" s="3">
        <f>STRETCHLINE!F333</f>
        <v>6773514</v>
      </c>
      <c r="G336" s="3">
        <f>QUERENCIA!F333</f>
        <v>4869376</v>
      </c>
      <c r="H336" s="3">
        <f>REICHHOLD!F333</f>
        <v>14242876</v>
      </c>
      <c r="I336" s="3">
        <f>SMURFIT!F333</f>
        <v>1993294</v>
      </c>
    </row>
    <row r="337" spans="1:9" x14ac:dyDescent="0.25">
      <c r="A337" s="43">
        <v>400</v>
      </c>
      <c r="B337" s="3">
        <f>'INTERCONEXION   '!P334</f>
        <v>2814</v>
      </c>
      <c r="C337" s="3">
        <f>DART!F334</f>
        <v>37305487</v>
      </c>
      <c r="D337" s="3">
        <f>COHISA!F334</f>
        <v>5297694</v>
      </c>
      <c r="E337" s="3">
        <f>COOPER!F334</f>
        <v>17587308</v>
      </c>
      <c r="F337" s="3">
        <f>STRETCHLINE!F334</f>
        <v>6773400</v>
      </c>
      <c r="G337" s="3">
        <f>QUERENCIA!F334</f>
        <v>4869376</v>
      </c>
      <c r="H337" s="3">
        <f>REICHHOLD!F334</f>
        <v>14242457</v>
      </c>
      <c r="I337" s="3">
        <f>SMURFIT!F334</f>
        <v>1993294</v>
      </c>
    </row>
    <row r="338" spans="1:9" x14ac:dyDescent="0.25">
      <c r="A338" s="43">
        <v>399</v>
      </c>
      <c r="B338" s="3">
        <f>'INTERCONEXION   '!P335</f>
        <v>2948</v>
      </c>
      <c r="C338" s="3">
        <f>DART!F335</f>
        <v>37303563</v>
      </c>
      <c r="D338" s="3">
        <f>COHISA!F335</f>
        <v>5297536</v>
      </c>
      <c r="E338" s="3">
        <f>COOPER!F335</f>
        <v>17587136</v>
      </c>
      <c r="F338" s="3">
        <f>STRETCHLINE!F335</f>
        <v>6773231</v>
      </c>
      <c r="G338" s="3">
        <f>QUERENCIA!F335</f>
        <v>4869376</v>
      </c>
      <c r="H338" s="3">
        <f>REICHHOLD!F335</f>
        <v>14242114</v>
      </c>
      <c r="I338" s="3">
        <f>SMURFIT!F335</f>
        <v>1993294</v>
      </c>
    </row>
    <row r="339" spans="1:9" x14ac:dyDescent="0.25">
      <c r="A339" s="43">
        <v>398</v>
      </c>
      <c r="B339" s="3">
        <f>'INTERCONEXION   '!P336</f>
        <v>3034</v>
      </c>
      <c r="C339" s="3">
        <f>DART!F336</f>
        <v>37301651</v>
      </c>
      <c r="D339" s="3">
        <f>COHISA!F336</f>
        <v>5297356</v>
      </c>
      <c r="E339" s="3">
        <f>COOPER!F336</f>
        <v>17586927</v>
      </c>
      <c r="F339" s="3">
        <f>STRETCHLINE!F336</f>
        <v>6773092</v>
      </c>
      <c r="G339" s="3">
        <f>QUERENCIA!F336</f>
        <v>4869376</v>
      </c>
      <c r="H339" s="3">
        <f>REICHHOLD!F336</f>
        <v>14241659</v>
      </c>
      <c r="I339" s="3">
        <f>SMURFIT!F336</f>
        <v>1993294</v>
      </c>
    </row>
    <row r="340" spans="1:9" x14ac:dyDescent="0.25">
      <c r="A340" s="43">
        <v>397</v>
      </c>
      <c r="B340" s="3">
        <f>'INTERCONEXION   '!P337</f>
        <v>3218</v>
      </c>
      <c r="C340" s="3">
        <f>DART!F337</f>
        <v>37299735</v>
      </c>
      <c r="D340" s="3">
        <f>COHISA!F337</f>
        <v>5297146</v>
      </c>
      <c r="E340" s="3">
        <f>COOPER!F337</f>
        <v>17586615</v>
      </c>
      <c r="F340" s="3">
        <f>STRETCHLINE!F337</f>
        <v>6772938</v>
      </c>
      <c r="G340" s="3">
        <f>QUERENCIA!F337</f>
        <v>4869376</v>
      </c>
      <c r="H340" s="3">
        <f>REICHHOLD!F337</f>
        <v>14241296</v>
      </c>
      <c r="I340" s="3">
        <f>SMURFIT!F337</f>
        <v>1993257</v>
      </c>
    </row>
    <row r="341" spans="1:9" x14ac:dyDescent="0.25">
      <c r="A341" s="43">
        <v>396</v>
      </c>
      <c r="B341" s="3">
        <f>'INTERCONEXION   '!P338</f>
        <v>3201</v>
      </c>
      <c r="C341" s="3">
        <f>DART!F338</f>
        <v>37297832</v>
      </c>
      <c r="D341" s="3">
        <f>COHISA!F338</f>
        <v>5297033</v>
      </c>
      <c r="E341" s="3">
        <f>COOPER!F338</f>
        <v>17586305</v>
      </c>
      <c r="F341" s="3">
        <f>STRETCHLINE!F338</f>
        <v>6772789</v>
      </c>
      <c r="G341" s="3">
        <f>QUERENCIA!F338</f>
        <v>4869376</v>
      </c>
      <c r="H341" s="3">
        <f>REICHHOLD!F338</f>
        <v>14240823</v>
      </c>
      <c r="I341" s="3">
        <f>SMURFIT!F338</f>
        <v>1993002</v>
      </c>
    </row>
    <row r="342" spans="1:9" x14ac:dyDescent="0.25">
      <c r="A342" s="43">
        <v>395</v>
      </c>
      <c r="B342" s="3">
        <f>'INTERCONEXION   '!P339</f>
        <v>3377</v>
      </c>
      <c r="C342" s="3">
        <f>DART!F339</f>
        <v>37295941</v>
      </c>
      <c r="D342" s="3">
        <f>COHISA!F339</f>
        <v>5296839</v>
      </c>
      <c r="E342" s="3">
        <f>COOPER!F339</f>
        <v>17586082</v>
      </c>
      <c r="F342" s="3">
        <f>STRETCHLINE!F339</f>
        <v>6772637</v>
      </c>
      <c r="G342" s="3">
        <f>QUERENCIA!F339</f>
        <v>4869376</v>
      </c>
      <c r="H342" s="3">
        <f>REICHHOLD!F339</f>
        <v>14240305</v>
      </c>
      <c r="I342" s="3">
        <f>SMURFIT!F339</f>
        <v>1992822</v>
      </c>
    </row>
    <row r="343" spans="1:9" x14ac:dyDescent="0.25">
      <c r="A343" s="43">
        <v>394</v>
      </c>
      <c r="B343" s="3">
        <f>'INTERCONEXION   '!P340</f>
        <v>3349</v>
      </c>
      <c r="C343" s="3">
        <f>DART!F340</f>
        <v>37294041</v>
      </c>
      <c r="D343" s="3">
        <f>COHISA!F340</f>
        <v>5296713</v>
      </c>
      <c r="E343" s="3">
        <f>COOPER!F340</f>
        <v>17585723</v>
      </c>
      <c r="F343" s="3">
        <f>STRETCHLINE!F340</f>
        <v>6772489</v>
      </c>
      <c r="G343" s="3">
        <f>QUERENCIA!F340</f>
        <v>4869376</v>
      </c>
      <c r="H343" s="3">
        <f>REICHHOLD!F340</f>
        <v>14239754</v>
      </c>
      <c r="I343" s="3">
        <f>SMURFIT!F340</f>
        <v>1992577</v>
      </c>
    </row>
    <row r="344" spans="1:9" x14ac:dyDescent="0.25">
      <c r="A344" s="43">
        <v>393</v>
      </c>
      <c r="B344" s="3">
        <f>'INTERCONEXION   '!P341</f>
        <v>3176</v>
      </c>
      <c r="C344" s="3">
        <f>DART!F341</f>
        <v>37292132</v>
      </c>
      <c r="D344" s="3">
        <f>COHISA!F341</f>
        <v>5296490</v>
      </c>
      <c r="E344" s="3">
        <f>COOPER!F341</f>
        <v>17585381</v>
      </c>
      <c r="F344" s="3">
        <f>STRETCHLINE!F341</f>
        <v>6772346</v>
      </c>
      <c r="G344" s="3">
        <f>QUERENCIA!F341</f>
        <v>4869376</v>
      </c>
      <c r="H344" s="3">
        <f>REICHHOLD!F341</f>
        <v>14239234</v>
      </c>
      <c r="I344" s="3">
        <f>SMURFIT!F341</f>
        <v>1992377</v>
      </c>
    </row>
    <row r="345" spans="1:9" x14ac:dyDescent="0.25">
      <c r="A345" s="43">
        <v>392</v>
      </c>
      <c r="B345" s="3">
        <f>'INTERCONEXION   '!P342</f>
        <v>3104</v>
      </c>
      <c r="C345" s="3">
        <f>DART!F342</f>
        <v>37290222</v>
      </c>
      <c r="D345" s="3">
        <f>COHISA!F342</f>
        <v>5296357</v>
      </c>
      <c r="E345" s="3">
        <f>COOPER!F342</f>
        <v>17584939</v>
      </c>
      <c r="F345" s="3">
        <f>STRETCHLINE!F342</f>
        <v>6772220</v>
      </c>
      <c r="G345" s="3">
        <f>QUERENCIA!F342</f>
        <v>4869376</v>
      </c>
      <c r="H345" s="3">
        <f>REICHHOLD!F342</f>
        <v>14238831</v>
      </c>
      <c r="I345" s="3">
        <f>SMURFIT!F342</f>
        <v>1992244</v>
      </c>
    </row>
    <row r="346" spans="1:9" x14ac:dyDescent="0.25">
      <c r="A346" s="43">
        <v>391</v>
      </c>
      <c r="B346" s="3">
        <f>'INTERCONEXION   '!P343</f>
        <v>3259</v>
      </c>
      <c r="C346" s="3">
        <f>DART!F343</f>
        <v>37288312</v>
      </c>
      <c r="D346" s="3">
        <f>COHISA!F343</f>
        <v>5296238</v>
      </c>
      <c r="E346" s="3">
        <f>COOPER!F343</f>
        <v>17584597</v>
      </c>
      <c r="F346" s="3">
        <f>STRETCHLINE!F343</f>
        <v>6772095</v>
      </c>
      <c r="G346" s="3">
        <f>QUERENCIA!F343</f>
        <v>4869376</v>
      </c>
      <c r="H346" s="3">
        <f>REICHHOLD!F343</f>
        <v>14238531</v>
      </c>
      <c r="I346" s="3">
        <f>SMURFIT!F343</f>
        <v>1991999</v>
      </c>
    </row>
    <row r="347" spans="1:9" x14ac:dyDescent="0.25">
      <c r="A347" s="43">
        <v>390</v>
      </c>
      <c r="B347" s="3">
        <f>'INTERCONEXION   '!P344</f>
        <v>3338</v>
      </c>
      <c r="C347" s="3">
        <f>DART!F344</f>
        <v>37286385</v>
      </c>
      <c r="D347" s="3">
        <f>COHISA!F344</f>
        <v>5296010</v>
      </c>
      <c r="E347" s="3">
        <f>COOPER!F344</f>
        <v>17584316</v>
      </c>
      <c r="F347" s="3">
        <f>STRETCHLINE!F344</f>
        <v>6771919</v>
      </c>
      <c r="G347" s="3">
        <f>QUERENCIA!F344</f>
        <v>4869294</v>
      </c>
      <c r="H347" s="3">
        <f>REICHHOLD!F344</f>
        <v>14238196</v>
      </c>
      <c r="I347" s="3">
        <f>SMURFIT!F344</f>
        <v>1991770</v>
      </c>
    </row>
    <row r="348" spans="1:9" x14ac:dyDescent="0.25">
      <c r="A348" s="43">
        <v>389</v>
      </c>
      <c r="B348" s="3">
        <f>'INTERCONEXION   '!P345</f>
        <v>3588</v>
      </c>
      <c r="C348" s="3">
        <f>DART!F345</f>
        <v>37284493</v>
      </c>
      <c r="D348" s="3">
        <f>COHISA!F345</f>
        <v>5295893</v>
      </c>
      <c r="E348" s="3">
        <f>COOPER!F345</f>
        <v>17583928</v>
      </c>
      <c r="F348" s="3">
        <f>STRETCHLINE!F345</f>
        <v>6771789</v>
      </c>
      <c r="G348" s="3">
        <f>QUERENCIA!F345</f>
        <v>4869220</v>
      </c>
      <c r="H348" s="3">
        <f>REICHHOLD!F345</f>
        <v>14237766</v>
      </c>
      <c r="I348" s="3">
        <f>SMURFIT!F345</f>
        <v>1991483</v>
      </c>
    </row>
    <row r="349" spans="1:9" x14ac:dyDescent="0.25">
      <c r="A349" s="43">
        <v>388</v>
      </c>
      <c r="B349" s="3">
        <f>'INTERCONEXION   '!P346</f>
        <v>3425</v>
      </c>
      <c r="C349" s="3">
        <f>DART!F346</f>
        <v>37282573</v>
      </c>
      <c r="D349" s="3">
        <f>COHISA!F346</f>
        <v>5295732</v>
      </c>
      <c r="E349" s="3">
        <f>COOPER!F346</f>
        <v>17583522</v>
      </c>
      <c r="F349" s="3">
        <f>STRETCHLINE!F346</f>
        <v>6771664</v>
      </c>
      <c r="G349" s="3">
        <f>QUERENCIA!F346</f>
        <v>4869110</v>
      </c>
      <c r="H349" s="3">
        <f>REICHHOLD!F346</f>
        <v>14237215</v>
      </c>
      <c r="I349" s="3">
        <f>SMURFIT!F346</f>
        <v>1991212</v>
      </c>
    </row>
    <row r="350" spans="1:9" x14ac:dyDescent="0.25">
      <c r="A350" s="43">
        <v>387</v>
      </c>
      <c r="B350" s="3">
        <f>'INTERCONEXION   '!P347</f>
        <v>3607</v>
      </c>
      <c r="C350" s="3">
        <f>DART!F347</f>
        <v>37280670</v>
      </c>
      <c r="D350" s="3">
        <f>COHISA!F347</f>
        <v>5295571</v>
      </c>
      <c r="E350" s="3">
        <f>COOPER!F347</f>
        <v>17583223</v>
      </c>
      <c r="F350" s="3">
        <f>STRETCHLINE!F347</f>
        <v>6771515</v>
      </c>
      <c r="G350" s="3">
        <f>QUERENCIA!F347</f>
        <v>4868984</v>
      </c>
      <c r="H350" s="3">
        <f>REICHHOLD!F347</f>
        <v>14236741</v>
      </c>
      <c r="I350" s="3">
        <f>SMURFIT!F347</f>
        <v>1990924</v>
      </c>
    </row>
    <row r="351" spans="1:9" x14ac:dyDescent="0.25">
      <c r="A351" s="43">
        <v>386</v>
      </c>
      <c r="B351" s="3">
        <f>'INTERCONEXION   '!P348</f>
        <v>3423</v>
      </c>
      <c r="C351" s="3">
        <f>DART!F348</f>
        <v>37278747</v>
      </c>
      <c r="D351" s="3">
        <f>COHISA!F348</f>
        <v>5295417</v>
      </c>
      <c r="E351" s="3">
        <f>COOPER!F348</f>
        <v>17582810</v>
      </c>
      <c r="F351" s="3">
        <f>STRETCHLINE!F348</f>
        <v>6771384</v>
      </c>
      <c r="G351" s="3">
        <f>QUERENCIA!F348</f>
        <v>4868851</v>
      </c>
      <c r="H351" s="3">
        <f>REICHHOLD!F348</f>
        <v>14236211</v>
      </c>
      <c r="I351" s="3">
        <f>SMURFIT!F348</f>
        <v>1990652</v>
      </c>
    </row>
    <row r="352" spans="1:9" x14ac:dyDescent="0.25">
      <c r="A352" s="43">
        <v>385</v>
      </c>
      <c r="B352" s="3">
        <f>'INTERCONEXION   '!P349</f>
        <v>3464</v>
      </c>
      <c r="C352" s="3">
        <f>DART!F349</f>
        <v>37276795</v>
      </c>
      <c r="D352" s="3">
        <f>COHISA!F349</f>
        <v>5295254</v>
      </c>
      <c r="E352" s="3">
        <f>COOPER!F349</f>
        <v>17582388</v>
      </c>
      <c r="F352" s="3">
        <f>STRETCHLINE!F349</f>
        <v>6771245</v>
      </c>
      <c r="G352" s="3">
        <f>QUERENCIA!F349</f>
        <v>4868730</v>
      </c>
      <c r="H352" s="3">
        <f>REICHHOLD!F349</f>
        <v>14235837</v>
      </c>
      <c r="I352" s="3">
        <f>SMURFIT!F349</f>
        <v>1990421</v>
      </c>
    </row>
    <row r="353" spans="1:9" x14ac:dyDescent="0.25">
      <c r="A353" s="43">
        <v>384</v>
      </c>
      <c r="B353" s="3">
        <f>'INTERCONEXION   '!P350</f>
        <v>3577</v>
      </c>
      <c r="C353" s="3">
        <f>DART!F350</f>
        <v>37274881</v>
      </c>
      <c r="D353" s="3">
        <f>COHISA!F350</f>
        <v>5295104</v>
      </c>
      <c r="E353" s="3">
        <f>COOPER!F350</f>
        <v>17581997</v>
      </c>
      <c r="F353" s="3">
        <f>STRETCHLINE!F350</f>
        <v>6771076</v>
      </c>
      <c r="G353" s="3">
        <f>QUERENCIA!F350</f>
        <v>4868541</v>
      </c>
      <c r="H353" s="3">
        <f>REICHHOLD!F350</f>
        <v>14235513</v>
      </c>
      <c r="I353" s="3">
        <f>SMURFIT!F350</f>
        <v>1990173</v>
      </c>
    </row>
    <row r="354" spans="1:9" x14ac:dyDescent="0.25">
      <c r="A354" s="43">
        <v>383</v>
      </c>
      <c r="B354" s="3">
        <f>'INTERCONEXION   '!P351</f>
        <v>3288</v>
      </c>
      <c r="C354" s="3">
        <f>DART!F351</f>
        <v>37272926</v>
      </c>
      <c r="D354" s="3">
        <f>COHISA!F351</f>
        <v>5294888</v>
      </c>
      <c r="E354" s="3">
        <f>COOPER!F351</f>
        <v>17581510</v>
      </c>
      <c r="F354" s="3">
        <f>STRETCHLINE!F351</f>
        <v>6770934</v>
      </c>
      <c r="G354" s="3">
        <f>QUERENCIA!F351</f>
        <v>4868345</v>
      </c>
      <c r="H354" s="3">
        <f>REICHHOLD!F351</f>
        <v>14235160</v>
      </c>
      <c r="I354" s="3">
        <f>SMURFIT!F351</f>
        <v>1989927</v>
      </c>
    </row>
    <row r="355" spans="1:9" x14ac:dyDescent="0.25">
      <c r="A355" s="43">
        <v>382</v>
      </c>
      <c r="B355" s="3">
        <f>'INTERCONEXION   '!P352</f>
        <v>3687</v>
      </c>
      <c r="C355" s="3">
        <f>DART!F352</f>
        <v>37270981</v>
      </c>
      <c r="D355" s="3">
        <f>COHISA!F352</f>
        <v>5294768</v>
      </c>
      <c r="E355" s="3">
        <f>COOPER!F352</f>
        <v>17581189</v>
      </c>
      <c r="F355" s="3">
        <f>STRETCHLINE!F352</f>
        <v>6770794</v>
      </c>
      <c r="G355" s="3">
        <f>QUERENCIA!F352</f>
        <v>4868176</v>
      </c>
      <c r="H355" s="3">
        <f>REICHHOLD!F352</f>
        <v>14234797</v>
      </c>
      <c r="I355" s="3">
        <f>SMURFIT!F352</f>
        <v>1989746</v>
      </c>
    </row>
    <row r="356" spans="1:9" x14ac:dyDescent="0.25">
      <c r="A356" s="43">
        <v>381</v>
      </c>
      <c r="B356" s="3">
        <f>'INTERCONEXION   '!P353</f>
        <v>3484</v>
      </c>
      <c r="C356" s="3">
        <f>DART!F353</f>
        <v>37269059</v>
      </c>
      <c r="D356" s="3">
        <f>COHISA!F353</f>
        <v>5294604</v>
      </c>
      <c r="E356" s="3">
        <f>COOPER!F353</f>
        <v>17580554</v>
      </c>
      <c r="F356" s="3">
        <f>STRETCHLINE!F353</f>
        <v>6770651</v>
      </c>
      <c r="G356" s="3">
        <f>QUERENCIA!F353</f>
        <v>4868033</v>
      </c>
      <c r="H356" s="3">
        <f>REICHHOLD!F353</f>
        <v>14234372</v>
      </c>
      <c r="I356" s="3">
        <f>SMURFIT!F353</f>
        <v>1989516</v>
      </c>
    </row>
    <row r="357" spans="1:9" x14ac:dyDescent="0.25">
      <c r="A357" s="43">
        <v>380</v>
      </c>
      <c r="B357" s="3">
        <f>'INTERCONEXION   '!P354</f>
        <v>3328</v>
      </c>
      <c r="C357" s="3">
        <f>DART!F354</f>
        <v>37267104</v>
      </c>
      <c r="D357" s="3">
        <f>COHISA!F354</f>
        <v>5294403</v>
      </c>
      <c r="E357" s="3">
        <f>COOPER!F354</f>
        <v>17579957</v>
      </c>
      <c r="F357" s="3">
        <f>STRETCHLINE!F354</f>
        <v>6770455</v>
      </c>
      <c r="G357" s="3">
        <f>QUERENCIA!F354</f>
        <v>4867926</v>
      </c>
      <c r="H357" s="3">
        <f>REICHHOLD!F354</f>
        <v>14233995</v>
      </c>
      <c r="I357" s="3">
        <f>SMURFIT!F354</f>
        <v>1989516</v>
      </c>
    </row>
    <row r="358" spans="1:9" x14ac:dyDescent="0.25">
      <c r="A358" s="43">
        <v>379</v>
      </c>
      <c r="B358" s="3">
        <f>'INTERCONEXION   '!P355</f>
        <v>2921</v>
      </c>
      <c r="C358" s="3">
        <f>DART!F355</f>
        <v>37265188</v>
      </c>
      <c r="D358" s="3">
        <f>COHISA!F355</f>
        <v>5294215</v>
      </c>
      <c r="E358" s="3">
        <f>COOPER!F355</f>
        <v>17579328</v>
      </c>
      <c r="F358" s="3">
        <f>STRETCHLINE!F355</f>
        <v>6770290</v>
      </c>
      <c r="G358" s="3">
        <f>QUERENCIA!F355</f>
        <v>4867888</v>
      </c>
      <c r="H358" s="3">
        <f>REICHHOLD!F355</f>
        <v>14233655</v>
      </c>
      <c r="I358" s="3">
        <f>SMURFIT!F355</f>
        <v>1989516</v>
      </c>
    </row>
    <row r="359" spans="1:9" x14ac:dyDescent="0.25">
      <c r="A359" s="43">
        <v>378</v>
      </c>
      <c r="B359" s="3">
        <f>'INTERCONEXION   '!P356</f>
        <v>3343</v>
      </c>
      <c r="C359" s="3">
        <f>DART!F356</f>
        <v>37263308</v>
      </c>
      <c r="D359" s="3">
        <f>COHISA!F356</f>
        <v>5294102</v>
      </c>
      <c r="E359" s="3">
        <f>COOPER!F356</f>
        <v>17578934</v>
      </c>
      <c r="F359" s="3">
        <f>STRETCHLINE!F356</f>
        <v>6770132</v>
      </c>
      <c r="G359" s="3">
        <f>QUERENCIA!F356</f>
        <v>4867888</v>
      </c>
      <c r="H359" s="3">
        <f>REICHHOLD!F356</f>
        <v>14233319</v>
      </c>
      <c r="I359" s="3">
        <f>SMURFIT!F356</f>
        <v>1989516</v>
      </c>
    </row>
    <row r="360" spans="1:9" x14ac:dyDescent="0.25">
      <c r="A360" s="43">
        <v>377</v>
      </c>
      <c r="B360" s="3">
        <f>'INTERCONEXION   '!P357</f>
        <v>3127</v>
      </c>
      <c r="C360" s="3">
        <f>DART!F357</f>
        <v>37261395</v>
      </c>
      <c r="D360" s="3">
        <f>COHISA!F357</f>
        <v>5293915</v>
      </c>
      <c r="E360" s="3">
        <f>COOPER!F357</f>
        <v>17578251</v>
      </c>
      <c r="F360" s="3">
        <f>STRETCHLINE!F357</f>
        <v>6769995</v>
      </c>
      <c r="G360" s="3">
        <f>QUERENCIA!F357</f>
        <v>4867888</v>
      </c>
      <c r="H360" s="3">
        <f>REICHHOLD!F357</f>
        <v>14232928</v>
      </c>
      <c r="I360" s="3">
        <f>SMURFIT!F357</f>
        <v>1989516</v>
      </c>
    </row>
    <row r="361" spans="1:9" x14ac:dyDescent="0.25">
      <c r="A361" s="43">
        <v>376</v>
      </c>
      <c r="B361" s="3">
        <f>'INTERCONEXION   '!P358</f>
        <v>3244</v>
      </c>
      <c r="C361" s="3">
        <f>DART!F358</f>
        <v>37259504</v>
      </c>
      <c r="D361" s="3">
        <f>COHISA!F358</f>
        <v>5293772</v>
      </c>
      <c r="E361" s="3">
        <f>COOPER!F358</f>
        <v>17577672</v>
      </c>
      <c r="F361" s="3">
        <f>STRETCHLINE!F358</f>
        <v>6769835</v>
      </c>
      <c r="G361" s="3">
        <f>QUERENCIA!F358</f>
        <v>4867888</v>
      </c>
      <c r="H361" s="3">
        <f>REICHHOLD!F358</f>
        <v>14232601</v>
      </c>
      <c r="I361" s="3">
        <f>SMURFIT!F358</f>
        <v>1989516</v>
      </c>
    </row>
    <row r="362" spans="1:9" x14ac:dyDescent="0.25">
      <c r="A362" s="43">
        <v>375</v>
      </c>
      <c r="B362" s="3">
        <f>'INTERCONEXION   '!P359</f>
        <v>2993</v>
      </c>
      <c r="C362" s="3">
        <f>DART!F359</f>
        <v>37257578</v>
      </c>
      <c r="D362" s="3">
        <f>COHISA!F359</f>
        <v>5293629</v>
      </c>
      <c r="E362" s="3">
        <f>COOPER!F359</f>
        <v>17577016</v>
      </c>
      <c r="F362" s="3">
        <f>STRETCHLINE!F359</f>
        <v>6769678</v>
      </c>
      <c r="G362" s="3">
        <f>QUERENCIA!F359</f>
        <v>4867888</v>
      </c>
      <c r="H362" s="3">
        <f>REICHHOLD!F359</f>
        <v>14232268</v>
      </c>
      <c r="I362" s="3">
        <f>SMURFIT!F359</f>
        <v>1989516</v>
      </c>
    </row>
    <row r="363" spans="1:9" x14ac:dyDescent="0.25">
      <c r="A363" s="43">
        <v>374</v>
      </c>
      <c r="B363" s="3">
        <f>'INTERCONEXION   '!P360</f>
        <v>3224</v>
      </c>
      <c r="C363" s="3">
        <f>DART!F360</f>
        <v>37255671</v>
      </c>
      <c r="D363" s="3">
        <f>COHISA!F360</f>
        <v>5293441</v>
      </c>
      <c r="E363" s="3">
        <f>COOPER!F360</f>
        <v>17576624</v>
      </c>
      <c r="F363" s="3">
        <f>STRETCHLINE!F360</f>
        <v>6769543</v>
      </c>
      <c r="G363" s="3">
        <f>QUERENCIA!F360</f>
        <v>4867888</v>
      </c>
      <c r="H363" s="3">
        <f>REICHHOLD!F360</f>
        <v>14231934</v>
      </c>
      <c r="I363" s="3">
        <f>SMURFIT!F360</f>
        <v>1989516</v>
      </c>
    </row>
    <row r="364" spans="1:9" x14ac:dyDescent="0.25">
      <c r="A364" s="43">
        <v>373</v>
      </c>
      <c r="B364" s="3">
        <f>'INTERCONEXION   '!P361</f>
        <v>3365</v>
      </c>
      <c r="C364" s="3">
        <f>DART!F361</f>
        <v>37253773</v>
      </c>
      <c r="D364" s="3">
        <f>COHISA!F361</f>
        <v>5293276</v>
      </c>
      <c r="E364" s="3">
        <f>COOPER!F361</f>
        <v>17576020</v>
      </c>
      <c r="F364" s="3">
        <f>STRETCHLINE!F361</f>
        <v>6769387</v>
      </c>
      <c r="G364" s="3">
        <f>QUERENCIA!F361</f>
        <v>4867888</v>
      </c>
      <c r="H364" s="3">
        <f>REICHHOLD!F361</f>
        <v>14231609</v>
      </c>
      <c r="I364" s="3">
        <f>SMURFIT!F361</f>
        <v>1989516</v>
      </c>
    </row>
    <row r="365" spans="1:9" x14ac:dyDescent="0.25">
      <c r="A365" s="43">
        <v>372</v>
      </c>
      <c r="B365" s="3">
        <f>'INTERCONEXION   '!P362</f>
        <v>3074</v>
      </c>
      <c r="C365" s="3">
        <f>DART!F362</f>
        <v>37251874</v>
      </c>
      <c r="D365" s="3">
        <f>COHISA!F362</f>
        <v>5293075</v>
      </c>
      <c r="E365" s="3">
        <f>COOPER!F362</f>
        <v>17575305</v>
      </c>
      <c r="F365" s="3">
        <f>STRETCHLINE!F362</f>
        <v>6769226</v>
      </c>
      <c r="G365" s="3">
        <f>QUERENCIA!F362</f>
        <v>4867888</v>
      </c>
      <c r="H365" s="3">
        <f>REICHHOLD!F362</f>
        <v>14231263</v>
      </c>
      <c r="I365" s="3">
        <f>SMURFIT!F362</f>
        <v>1989516</v>
      </c>
    </row>
    <row r="366" spans="1:9" x14ac:dyDescent="0.25">
      <c r="A366" s="43">
        <v>371</v>
      </c>
      <c r="B366" s="3">
        <f>'INTERCONEXION   '!P363</f>
        <v>3400</v>
      </c>
      <c r="C366" s="3">
        <f>DART!F363</f>
        <v>37249991</v>
      </c>
      <c r="D366" s="3">
        <f>COHISA!F363</f>
        <v>5292940</v>
      </c>
      <c r="E366" s="3">
        <f>COOPER!F363</f>
        <v>17574885</v>
      </c>
      <c r="F366" s="3">
        <f>STRETCHLINE!F363</f>
        <v>6769085</v>
      </c>
      <c r="G366" s="3">
        <f>QUERENCIA!F363</f>
        <v>4867888</v>
      </c>
      <c r="H366" s="3">
        <f>REICHHOLD!F363</f>
        <v>14230766</v>
      </c>
      <c r="I366" s="3">
        <f>SMURFIT!F363</f>
        <v>1989516</v>
      </c>
    </row>
    <row r="367" spans="1:9" x14ac:dyDescent="0.25">
      <c r="A367" s="43">
        <v>370</v>
      </c>
      <c r="B367" s="3">
        <f>'INTERCONEXION   '!P364</f>
        <v>3288</v>
      </c>
      <c r="C367" s="3">
        <f>DART!F364</f>
        <v>37248123</v>
      </c>
      <c r="D367" s="3">
        <f>COHISA!F364</f>
        <v>5292806</v>
      </c>
      <c r="E367" s="3">
        <f>COOPER!F364</f>
        <v>17574161</v>
      </c>
      <c r="F367" s="3">
        <f>STRETCHLINE!F364</f>
        <v>6768939</v>
      </c>
      <c r="G367" s="3">
        <f>QUERENCIA!F364</f>
        <v>4867888</v>
      </c>
      <c r="H367" s="3">
        <f>REICHHOLD!F364</f>
        <v>14230303</v>
      </c>
      <c r="I367" s="3">
        <f>SMURFIT!F364</f>
        <v>1989508</v>
      </c>
    </row>
    <row r="368" spans="1:9" x14ac:dyDescent="0.25">
      <c r="A368" s="43">
        <v>369</v>
      </c>
      <c r="B368" s="3">
        <f>'INTERCONEXION   '!P365</f>
        <v>3562</v>
      </c>
      <c r="C368" s="3">
        <f>DART!F365</f>
        <v>37246242</v>
      </c>
      <c r="D368" s="3">
        <f>COHISA!F365</f>
        <v>5292687</v>
      </c>
      <c r="E368" s="3">
        <f>COOPER!F365</f>
        <v>17573507</v>
      </c>
      <c r="F368" s="3">
        <f>STRETCHLINE!F365</f>
        <v>6768798</v>
      </c>
      <c r="G368" s="3">
        <f>QUERENCIA!F365</f>
        <v>4867888</v>
      </c>
      <c r="H368" s="3">
        <f>REICHHOLD!F365</f>
        <v>14229855</v>
      </c>
      <c r="I368" s="3">
        <f>SMURFIT!F365</f>
        <v>1989508</v>
      </c>
    </row>
    <row r="369" spans="1:9" x14ac:dyDescent="0.25">
      <c r="A369" s="43">
        <v>368</v>
      </c>
      <c r="B369" s="3">
        <f>'INTERCONEXION   '!P366</f>
        <v>3561</v>
      </c>
      <c r="C369" s="3">
        <f>DART!F366</f>
        <v>37244346</v>
      </c>
      <c r="D369" s="3">
        <f>COHISA!F366</f>
        <v>5292467</v>
      </c>
      <c r="E369" s="3">
        <f>COOPER!F366</f>
        <v>17572776</v>
      </c>
      <c r="F369" s="3">
        <f>STRETCHLINE!F366</f>
        <v>6768678</v>
      </c>
      <c r="G369" s="3">
        <f>QUERENCIA!F366</f>
        <v>4867888</v>
      </c>
      <c r="H369" s="3">
        <f>REICHHOLD!F366</f>
        <v>14229411</v>
      </c>
      <c r="I369" s="3">
        <f>SMURFIT!F366</f>
        <v>1989413</v>
      </c>
    </row>
    <row r="370" spans="1:9" x14ac:dyDescent="0.25">
      <c r="A370" s="43">
        <v>367</v>
      </c>
      <c r="B370" s="3">
        <f>'INTERCONEXION   '!P367</f>
        <v>3419</v>
      </c>
      <c r="C370" s="3">
        <f>DART!F367</f>
        <v>37242446</v>
      </c>
      <c r="D370" s="3">
        <f>COHISA!F367</f>
        <v>5292328</v>
      </c>
      <c r="E370" s="3">
        <f>COOPER!F367</f>
        <v>17572141</v>
      </c>
      <c r="F370" s="3">
        <f>STRETCHLINE!F367</f>
        <v>6768519</v>
      </c>
      <c r="G370" s="3">
        <f>QUERENCIA!F367</f>
        <v>4867880</v>
      </c>
      <c r="H370" s="3">
        <f>REICHHOLD!F367</f>
        <v>14228896</v>
      </c>
      <c r="I370" s="3">
        <f>SMURFIT!F367</f>
        <v>1989194</v>
      </c>
    </row>
    <row r="371" spans="1:9" x14ac:dyDescent="0.25">
      <c r="A371" s="43">
        <v>366</v>
      </c>
      <c r="B371" s="3">
        <f>'INTERCONEXION   '!P368</f>
        <v>3559</v>
      </c>
      <c r="C371" s="3">
        <f>DART!F368</f>
        <v>37240582</v>
      </c>
      <c r="D371" s="3">
        <f>COHISA!F368</f>
        <v>5292167</v>
      </c>
      <c r="E371" s="3">
        <f>COOPER!F368</f>
        <v>17571648</v>
      </c>
      <c r="F371" s="3">
        <f>STRETCHLINE!F368</f>
        <v>6768404</v>
      </c>
      <c r="G371" s="3">
        <f>QUERENCIA!F368</f>
        <v>4867807</v>
      </c>
      <c r="H371" s="3">
        <f>REICHHOLD!F368</f>
        <v>14228503</v>
      </c>
      <c r="I371" s="3">
        <f>SMURFIT!F368</f>
        <v>1988959</v>
      </c>
    </row>
    <row r="372" spans="1:9" x14ac:dyDescent="0.25">
      <c r="A372" s="43">
        <v>365</v>
      </c>
      <c r="B372" s="3">
        <f>'INTERCONEXION   '!P369</f>
        <v>3623</v>
      </c>
      <c r="C372" s="3">
        <f>DART!F369</f>
        <v>37238720</v>
      </c>
      <c r="D372" s="3">
        <f>COHISA!F369</f>
        <v>5291956</v>
      </c>
      <c r="E372" s="3">
        <f>COOPER!F369</f>
        <v>17571026</v>
      </c>
      <c r="F372" s="3">
        <f>STRETCHLINE!F369</f>
        <v>6768280</v>
      </c>
      <c r="G372" s="3">
        <f>QUERENCIA!F369</f>
        <v>4867726</v>
      </c>
      <c r="H372" s="3">
        <f>REICHHOLD!F369</f>
        <v>14228119</v>
      </c>
      <c r="I372" s="3">
        <f>SMURFIT!F369</f>
        <v>1988711</v>
      </c>
    </row>
    <row r="373" spans="1:9" x14ac:dyDescent="0.25">
      <c r="A373" s="43">
        <v>364</v>
      </c>
      <c r="B373" s="3">
        <f>'INTERCONEXION   '!P370</f>
        <v>3219</v>
      </c>
      <c r="C373" s="3">
        <f>DART!F370</f>
        <v>37236845</v>
      </c>
      <c r="D373" s="3">
        <f>COHISA!F370</f>
        <v>5291760</v>
      </c>
      <c r="E373" s="3">
        <f>COOPER!F370</f>
        <v>17570358</v>
      </c>
      <c r="F373" s="3">
        <f>STRETCHLINE!F370</f>
        <v>6768132</v>
      </c>
      <c r="G373" s="3">
        <f>QUERENCIA!F370</f>
        <v>4867638</v>
      </c>
      <c r="H373" s="3">
        <f>REICHHOLD!F370</f>
        <v>14227693</v>
      </c>
      <c r="I373" s="3">
        <f>SMURFIT!F370</f>
        <v>1988492</v>
      </c>
    </row>
    <row r="374" spans="1:9" x14ac:dyDescent="0.25">
      <c r="A374" s="43">
        <v>363</v>
      </c>
      <c r="B374" s="3">
        <f>'INTERCONEXION   '!P371</f>
        <v>3401</v>
      </c>
      <c r="C374" s="3">
        <f>DART!F371</f>
        <v>37235001</v>
      </c>
      <c r="D374" s="3">
        <f>COHISA!F371</f>
        <v>5291641</v>
      </c>
      <c r="E374" s="3">
        <f>COOPER!F371</f>
        <v>17570036</v>
      </c>
      <c r="F374" s="3">
        <f>STRETCHLINE!F371</f>
        <v>6767997</v>
      </c>
      <c r="G374" s="3">
        <f>QUERENCIA!F371</f>
        <v>4867512</v>
      </c>
      <c r="H374" s="3">
        <f>REICHHOLD!F371</f>
        <v>14227291</v>
      </c>
      <c r="I374" s="3">
        <f>SMURFIT!F371</f>
        <v>1988263</v>
      </c>
    </row>
    <row r="375" spans="1:9" x14ac:dyDescent="0.25">
      <c r="A375" s="43">
        <v>362</v>
      </c>
      <c r="B375" s="3">
        <f>'INTERCONEXION   '!P372</f>
        <v>3604</v>
      </c>
      <c r="C375" s="3">
        <f>DART!F372</f>
        <v>37233170</v>
      </c>
      <c r="D375" s="3">
        <f>COHISA!F372</f>
        <v>5291457</v>
      </c>
      <c r="E375" s="3">
        <f>COOPER!F372</f>
        <v>17569612</v>
      </c>
      <c r="F375" s="3">
        <f>STRETCHLINE!F372</f>
        <v>6767842</v>
      </c>
      <c r="G375" s="3">
        <f>QUERENCIA!F372</f>
        <v>4867377</v>
      </c>
      <c r="H375" s="3">
        <f>REICHHOLD!F372</f>
        <v>14226942</v>
      </c>
      <c r="I375" s="3">
        <f>SMURFIT!F372</f>
        <v>1988004</v>
      </c>
    </row>
    <row r="376" spans="1:9" x14ac:dyDescent="0.25">
      <c r="A376" s="43">
        <v>361</v>
      </c>
      <c r="B376" s="3">
        <f>'INTERCONEXION   '!P373</f>
        <v>3580</v>
      </c>
      <c r="C376" s="3">
        <f>DART!F373</f>
        <v>37231342</v>
      </c>
      <c r="D376" s="3">
        <f>COHISA!F373</f>
        <v>5291273</v>
      </c>
      <c r="E376" s="3">
        <f>COOPER!F373</f>
        <v>17569004</v>
      </c>
      <c r="F376" s="3">
        <f>STRETCHLINE!F373</f>
        <v>6767705</v>
      </c>
      <c r="G376" s="3">
        <f>QUERENCIA!F373</f>
        <v>4867242</v>
      </c>
      <c r="H376" s="3">
        <f>REICHHOLD!F373</f>
        <v>14226496</v>
      </c>
      <c r="I376" s="3">
        <f>SMURFIT!F373</f>
        <v>1987766</v>
      </c>
    </row>
    <row r="377" spans="1:9" x14ac:dyDescent="0.25">
      <c r="A377" s="43">
        <v>360</v>
      </c>
      <c r="B377" s="3">
        <f>'INTERCONEXION   '!P374</f>
        <v>3853</v>
      </c>
      <c r="C377" s="3">
        <f>DART!F374</f>
        <v>37229523</v>
      </c>
      <c r="D377" s="3">
        <f>COHISA!F374</f>
        <v>5291138</v>
      </c>
      <c r="E377" s="3">
        <f>COOPER!F374</f>
        <v>17568357</v>
      </c>
      <c r="F377" s="3">
        <f>STRETCHLINE!F374</f>
        <v>6767557</v>
      </c>
      <c r="G377" s="3">
        <f>QUERENCIA!F374</f>
        <v>4867023</v>
      </c>
      <c r="H377" s="3">
        <f>REICHHOLD!F374</f>
        <v>14226165</v>
      </c>
      <c r="I377" s="3">
        <f>SMURFIT!F374</f>
        <v>1987519</v>
      </c>
    </row>
    <row r="378" spans="1:9" x14ac:dyDescent="0.25">
      <c r="A378" s="43">
        <v>359</v>
      </c>
      <c r="B378" s="3">
        <f>'INTERCONEXION   '!P375</f>
        <v>3535</v>
      </c>
      <c r="C378" s="3">
        <f>DART!F375</f>
        <v>37227664</v>
      </c>
      <c r="D378" s="3">
        <f>COHISA!F375</f>
        <v>5290922</v>
      </c>
      <c r="E378" s="3">
        <f>COOPER!F375</f>
        <v>17567753</v>
      </c>
      <c r="F378" s="3">
        <f>STRETCHLINE!F375</f>
        <v>6767404</v>
      </c>
      <c r="G378" s="3">
        <f>QUERENCIA!F375</f>
        <v>4866722</v>
      </c>
      <c r="H378" s="3">
        <f>REICHHOLD!F375</f>
        <v>14225768</v>
      </c>
      <c r="I378" s="3">
        <f>SMURFIT!F375</f>
        <v>1987251</v>
      </c>
    </row>
    <row r="379" spans="1:9" x14ac:dyDescent="0.25">
      <c r="A379" s="43">
        <v>358</v>
      </c>
      <c r="B379" s="3">
        <f>'INTERCONEXION   '!P376</f>
        <v>3712</v>
      </c>
      <c r="C379" s="3">
        <f>DART!F376</f>
        <v>37225715</v>
      </c>
      <c r="D379" s="3">
        <f>COHISA!F376</f>
        <v>5290802</v>
      </c>
      <c r="E379" s="3">
        <f>COOPER!F376</f>
        <v>17567307</v>
      </c>
      <c r="F379" s="3">
        <f>STRETCHLINE!F376</f>
        <v>6767277</v>
      </c>
      <c r="G379" s="3">
        <f>QUERENCIA!F376</f>
        <v>4866427</v>
      </c>
      <c r="H379" s="3">
        <f>REICHHOLD!F376</f>
        <v>14225362</v>
      </c>
      <c r="I379" s="3">
        <f>SMURFIT!F376</f>
        <v>1987072</v>
      </c>
    </row>
    <row r="380" spans="1:9" x14ac:dyDescent="0.25">
      <c r="A380" s="43">
        <v>357</v>
      </c>
      <c r="B380" s="3">
        <f>'INTERCONEXION   '!P377</f>
        <v>3573</v>
      </c>
      <c r="C380" s="3">
        <f>DART!F377</f>
        <v>37223737</v>
      </c>
      <c r="D380" s="3">
        <f>COHISA!F377</f>
        <v>5290645</v>
      </c>
      <c r="E380" s="3">
        <f>COOPER!F377</f>
        <v>17566730</v>
      </c>
      <c r="F380" s="3">
        <f>STRETCHLINE!F377</f>
        <v>6767148</v>
      </c>
      <c r="G380" s="3">
        <f>QUERENCIA!F377</f>
        <v>4866185</v>
      </c>
      <c r="H380" s="3">
        <f>REICHHOLD!F377</f>
        <v>14224957</v>
      </c>
      <c r="I380" s="3">
        <f>SMURFIT!F377</f>
        <v>1986886</v>
      </c>
    </row>
    <row r="381" spans="1:9" x14ac:dyDescent="0.25">
      <c r="A381" s="43">
        <v>356</v>
      </c>
      <c r="B381" s="3">
        <f>'INTERCONEXION   '!P378</f>
        <v>3532</v>
      </c>
      <c r="C381" s="3">
        <f>DART!F378</f>
        <v>37221787</v>
      </c>
      <c r="D381" s="3">
        <f>COHISA!F378</f>
        <v>5290465</v>
      </c>
      <c r="E381" s="3">
        <f>COOPER!F378</f>
        <v>17566081</v>
      </c>
      <c r="F381" s="3">
        <f>STRETCHLINE!F378</f>
        <v>6766982</v>
      </c>
      <c r="G381" s="3">
        <f>QUERENCIA!F378</f>
        <v>4865973</v>
      </c>
      <c r="H381" s="3">
        <f>REICHHOLD!F378</f>
        <v>14224580</v>
      </c>
      <c r="I381" s="3">
        <f>SMURFIT!F378</f>
        <v>1986886</v>
      </c>
    </row>
    <row r="382" spans="1:9" x14ac:dyDescent="0.25">
      <c r="A382" s="43">
        <v>355</v>
      </c>
      <c r="B382" s="3">
        <f>'INTERCONEXION   '!P379</f>
        <v>3380</v>
      </c>
      <c r="C382" s="3">
        <f>DART!F379</f>
        <v>37219825</v>
      </c>
      <c r="D382" s="3">
        <f>COHISA!F379</f>
        <v>5290293</v>
      </c>
      <c r="E382" s="3">
        <f>COOPER!F379</f>
        <v>17565469</v>
      </c>
      <c r="F382" s="3">
        <f>STRETCHLINE!F379</f>
        <v>6766838</v>
      </c>
      <c r="G382" s="3">
        <f>QUERENCIA!F379</f>
        <v>4865745</v>
      </c>
      <c r="H382" s="3">
        <f>REICHHOLD!F379</f>
        <v>14224189</v>
      </c>
      <c r="I382" s="3">
        <f>SMURFIT!F379</f>
        <v>1986886</v>
      </c>
    </row>
    <row r="383" spans="1:9" x14ac:dyDescent="0.25">
      <c r="A383" s="43">
        <v>354</v>
      </c>
      <c r="B383" s="3">
        <f>'INTERCONEXION   '!P380</f>
        <v>3465</v>
      </c>
      <c r="C383" s="3">
        <f>DART!F380</f>
        <v>37217878</v>
      </c>
      <c r="D383" s="3">
        <f>COHISA!F380</f>
        <v>5290105</v>
      </c>
      <c r="E383" s="3">
        <f>COOPER!F380</f>
        <v>17564967</v>
      </c>
      <c r="F383" s="3">
        <f>STRETCHLINE!F380</f>
        <v>6766674</v>
      </c>
      <c r="G383" s="3">
        <f>QUERENCIA!F380</f>
        <v>4865554</v>
      </c>
      <c r="H383" s="3">
        <f>REICHHOLD!F380</f>
        <v>14223848</v>
      </c>
      <c r="I383" s="3">
        <f>SMURFIT!F380</f>
        <v>1986886</v>
      </c>
    </row>
    <row r="384" spans="1:9" x14ac:dyDescent="0.25">
      <c r="A384" s="43">
        <v>353</v>
      </c>
      <c r="B384" s="3">
        <f>'INTERCONEXION   '!P381</f>
        <v>3537</v>
      </c>
      <c r="C384" s="3">
        <f>DART!F381</f>
        <v>37215945</v>
      </c>
      <c r="D384" s="3">
        <f>COHISA!F381</f>
        <v>5290007</v>
      </c>
      <c r="E384" s="3">
        <f>COOPER!F381</f>
        <v>17564316</v>
      </c>
      <c r="F384" s="3">
        <f>STRETCHLINE!F381</f>
        <v>6766532</v>
      </c>
      <c r="G384" s="3">
        <f>QUERENCIA!F381</f>
        <v>4865477</v>
      </c>
      <c r="H384" s="3">
        <f>REICHHOLD!F381</f>
        <v>14223337</v>
      </c>
      <c r="I384" s="3">
        <f>SMURFIT!F381</f>
        <v>1986886</v>
      </c>
    </row>
    <row r="385" spans="1:9" x14ac:dyDescent="0.25">
      <c r="A385" s="43">
        <v>352</v>
      </c>
      <c r="B385" s="3">
        <f>'INTERCONEXION   '!P382</f>
        <v>3296</v>
      </c>
      <c r="C385" s="3">
        <f>DART!F382</f>
        <v>37214015</v>
      </c>
      <c r="D385" s="3">
        <f>COHISA!F382</f>
        <v>5289813</v>
      </c>
      <c r="E385" s="3">
        <f>COOPER!F382</f>
        <v>17563656</v>
      </c>
      <c r="F385" s="3">
        <f>STRETCHLINE!F382</f>
        <v>6766393</v>
      </c>
      <c r="G385" s="3">
        <f>QUERENCIA!F382</f>
        <v>4865431</v>
      </c>
      <c r="H385" s="3">
        <f>REICHHOLD!F382</f>
        <v>14222805</v>
      </c>
      <c r="I385" s="3">
        <f>SMURFIT!F382</f>
        <v>1986886</v>
      </c>
    </row>
    <row r="386" spans="1:9" x14ac:dyDescent="0.25">
      <c r="A386" s="43">
        <v>351</v>
      </c>
      <c r="B386" s="3">
        <f>'INTERCONEXION   '!P383</f>
        <v>3078</v>
      </c>
      <c r="C386" s="3">
        <f>DART!F383</f>
        <v>37212068</v>
      </c>
      <c r="D386" s="3">
        <f>COHISA!F383</f>
        <v>5289656</v>
      </c>
      <c r="E386" s="3">
        <f>COOPER!F383</f>
        <v>17563106</v>
      </c>
      <c r="F386" s="3">
        <f>STRETCHLINE!F383</f>
        <v>6766255</v>
      </c>
      <c r="G386" s="3">
        <f>QUERENCIA!F383</f>
        <v>4865431</v>
      </c>
      <c r="H386" s="3">
        <f>REICHHOLD!F383</f>
        <v>14222333</v>
      </c>
      <c r="I386" s="3">
        <f>SMURFIT!F383</f>
        <v>1986886</v>
      </c>
    </row>
    <row r="387" spans="1:9" x14ac:dyDescent="0.25">
      <c r="A387" s="43">
        <v>350</v>
      </c>
      <c r="B387" s="3">
        <f>'INTERCONEXION   '!P384</f>
        <v>3324</v>
      </c>
      <c r="C387" s="3">
        <f>DART!F384</f>
        <v>37210125</v>
      </c>
      <c r="D387" s="3">
        <f>COHISA!F384</f>
        <v>5289542</v>
      </c>
      <c r="E387" s="3">
        <f>COOPER!F384</f>
        <v>17562729</v>
      </c>
      <c r="F387" s="3">
        <f>STRETCHLINE!F384</f>
        <v>6766112</v>
      </c>
      <c r="G387" s="3">
        <f>QUERENCIA!F384</f>
        <v>4865431</v>
      </c>
      <c r="H387" s="3">
        <f>REICHHOLD!F384</f>
        <v>14221829</v>
      </c>
      <c r="I387" s="3">
        <f>SMURFIT!F384</f>
        <v>1986886</v>
      </c>
    </row>
    <row r="388" spans="1:9" x14ac:dyDescent="0.25">
      <c r="A388" s="43">
        <v>349</v>
      </c>
      <c r="B388" s="3">
        <f>'INTERCONEXION   '!P385</f>
        <v>3474</v>
      </c>
      <c r="C388" s="3">
        <f>DART!F385</f>
        <v>37208170</v>
      </c>
      <c r="D388" s="3">
        <f>COHISA!F385</f>
        <v>5289385</v>
      </c>
      <c r="E388" s="3">
        <f>COOPER!F385</f>
        <v>17562211</v>
      </c>
      <c r="F388" s="3">
        <f>STRETCHLINE!F385</f>
        <v>6765934</v>
      </c>
      <c r="G388" s="3">
        <f>QUERENCIA!F385</f>
        <v>4865431</v>
      </c>
      <c r="H388" s="3">
        <f>REICHHOLD!F385</f>
        <v>14221377</v>
      </c>
      <c r="I388" s="3">
        <f>SMURFIT!F385</f>
        <v>1986886</v>
      </c>
    </row>
    <row r="389" spans="1:9" x14ac:dyDescent="0.25">
      <c r="A389" s="43">
        <v>348</v>
      </c>
      <c r="B389" s="3">
        <f>'INTERCONEXION   '!P386</f>
        <v>2964</v>
      </c>
      <c r="C389" s="3">
        <f>DART!F386</f>
        <v>37206240</v>
      </c>
      <c r="D389" s="3">
        <f>COHISA!F386</f>
        <v>5289192</v>
      </c>
      <c r="E389" s="3">
        <f>COOPER!F386</f>
        <v>17561569</v>
      </c>
      <c r="F389" s="3">
        <f>STRETCHLINE!F386</f>
        <v>6765798</v>
      </c>
      <c r="G389" s="3">
        <f>QUERENCIA!F386</f>
        <v>4865431</v>
      </c>
      <c r="H389" s="3">
        <f>REICHHOLD!F386</f>
        <v>14220862</v>
      </c>
      <c r="I389" s="3">
        <f>SMURFIT!F386</f>
        <v>1986886</v>
      </c>
    </row>
    <row r="390" spans="1:9" x14ac:dyDescent="0.25">
      <c r="A390" s="43">
        <v>347</v>
      </c>
      <c r="B390" s="3">
        <f>'INTERCONEXION   '!P387</f>
        <v>3406</v>
      </c>
      <c r="C390" s="3">
        <f>DART!F387</f>
        <v>37204319</v>
      </c>
      <c r="D390" s="3">
        <f>COHISA!F387</f>
        <v>5289042</v>
      </c>
      <c r="E390" s="3">
        <f>COOPER!F387</f>
        <v>17561169</v>
      </c>
      <c r="F390" s="3">
        <f>STRETCHLINE!F387</f>
        <v>6765637</v>
      </c>
      <c r="G390" s="3">
        <f>QUERENCIA!F387</f>
        <v>4865431</v>
      </c>
      <c r="H390" s="3">
        <f>REICHHOLD!F387</f>
        <v>14220536</v>
      </c>
      <c r="I390" s="3">
        <f>SMURFIT!F387</f>
        <v>1986878</v>
      </c>
    </row>
    <row r="391" spans="1:9" x14ac:dyDescent="0.25">
      <c r="A391" s="43">
        <v>346</v>
      </c>
      <c r="B391" s="3">
        <f>'INTERCONEXION   '!P388</f>
        <v>3488</v>
      </c>
      <c r="C391" s="3">
        <f>DART!F388</f>
        <v>37202410</v>
      </c>
      <c r="D391" s="3">
        <f>COHISA!F388</f>
        <v>5288827</v>
      </c>
      <c r="E391" s="3">
        <f>COOPER!F388</f>
        <v>17560563</v>
      </c>
      <c r="F391" s="3">
        <f>STRETCHLINE!F388</f>
        <v>6765506</v>
      </c>
      <c r="G391" s="3">
        <f>QUERENCIA!F388</f>
        <v>4865431</v>
      </c>
      <c r="H391" s="3">
        <f>REICHHOLD!F388</f>
        <v>14220178</v>
      </c>
      <c r="I391" s="3">
        <f>SMURFIT!F388</f>
        <v>1986753</v>
      </c>
    </row>
    <row r="392" spans="1:9" x14ac:dyDescent="0.25">
      <c r="A392" s="43">
        <v>345</v>
      </c>
      <c r="B392" s="3">
        <f>'INTERCONEXION   '!P389</f>
        <v>3374</v>
      </c>
      <c r="C392" s="3">
        <f>DART!F389</f>
        <v>37200507</v>
      </c>
      <c r="D392" s="3">
        <f>COHISA!F389</f>
        <v>5288723</v>
      </c>
      <c r="E392" s="3">
        <f>COOPER!F389</f>
        <v>17559898</v>
      </c>
      <c r="F392" s="3">
        <f>STRETCHLINE!F389</f>
        <v>6765373</v>
      </c>
      <c r="G392" s="3">
        <f>QUERENCIA!F389</f>
        <v>4865431</v>
      </c>
      <c r="H392" s="3">
        <f>REICHHOLD!F389</f>
        <v>14219777</v>
      </c>
      <c r="I392" s="3">
        <f>SMURFIT!F389</f>
        <v>1986502</v>
      </c>
    </row>
    <row r="393" spans="1:9" x14ac:dyDescent="0.25">
      <c r="A393" s="43">
        <v>344</v>
      </c>
      <c r="B393" s="3">
        <f>'INTERCONEXION   '!P390</f>
        <v>3368</v>
      </c>
      <c r="C393" s="3">
        <f>DART!F390</f>
        <v>37198666</v>
      </c>
      <c r="D393" s="3">
        <f>COHISA!F390</f>
        <v>5288583</v>
      </c>
      <c r="E393" s="3">
        <f>COOPER!F390</f>
        <v>17559232</v>
      </c>
      <c r="F393" s="3">
        <f>STRETCHLINE!F390</f>
        <v>6765224</v>
      </c>
      <c r="G393" s="3">
        <f>QUERENCIA!F390</f>
        <v>4865431</v>
      </c>
      <c r="H393" s="3">
        <f>REICHHOLD!F390</f>
        <v>14219398</v>
      </c>
      <c r="I393" s="3">
        <f>SMURFIT!F390</f>
        <v>1986347</v>
      </c>
    </row>
    <row r="394" spans="1:9" x14ac:dyDescent="0.25">
      <c r="A394" s="43">
        <v>343</v>
      </c>
      <c r="B394" s="3">
        <f>'INTERCONEXION   '!P391</f>
        <v>3305</v>
      </c>
      <c r="C394" s="3">
        <f>DART!F391</f>
        <v>37196872</v>
      </c>
      <c r="D394" s="3">
        <f>COHISA!F391</f>
        <v>5288458</v>
      </c>
      <c r="E394" s="3">
        <f>COOPER!F391</f>
        <v>17558632</v>
      </c>
      <c r="F394" s="3">
        <f>STRETCHLINE!F391</f>
        <v>6765071</v>
      </c>
      <c r="G394" s="3">
        <f>QUERENCIA!F391</f>
        <v>4865431</v>
      </c>
      <c r="H394" s="3">
        <f>REICHHOLD!F391</f>
        <v>14219033</v>
      </c>
      <c r="I394" s="3">
        <f>SMURFIT!F391</f>
        <v>1986068</v>
      </c>
    </row>
    <row r="395" spans="1:9" x14ac:dyDescent="0.25">
      <c r="A395" s="43">
        <v>342</v>
      </c>
      <c r="B395" s="3">
        <f>'INTERCONEXION   '!P392</f>
        <v>3393</v>
      </c>
      <c r="C395" s="3">
        <f>DART!F392</f>
        <v>37195043</v>
      </c>
      <c r="D395" s="3">
        <f>COHISA!F392</f>
        <v>5288303</v>
      </c>
      <c r="E395" s="3">
        <f>COOPER!F392</f>
        <v>17558108</v>
      </c>
      <c r="F395" s="3">
        <f>STRETCHLINE!F392</f>
        <v>6765010</v>
      </c>
      <c r="G395" s="3">
        <f>QUERENCIA!F392</f>
        <v>4865350</v>
      </c>
      <c r="H395" s="3">
        <f>REICHHOLD!F392</f>
        <v>14218654</v>
      </c>
      <c r="I395" s="3">
        <f>SMURFIT!F392</f>
        <v>1985802</v>
      </c>
    </row>
    <row r="396" spans="1:9" x14ac:dyDescent="0.25">
      <c r="A396" s="43">
        <v>341</v>
      </c>
      <c r="B396" s="3">
        <f>'INTERCONEXION   '!P393</f>
        <v>3498</v>
      </c>
      <c r="C396" s="3">
        <f>DART!F393</f>
        <v>37193192</v>
      </c>
      <c r="D396" s="3">
        <f>COHISA!F393</f>
        <v>5288105</v>
      </c>
      <c r="E396" s="3">
        <f>COOPER!F393</f>
        <v>17557488</v>
      </c>
      <c r="F396" s="3">
        <f>STRETCHLINE!F393</f>
        <v>6765010</v>
      </c>
      <c r="G396" s="3">
        <f>QUERENCIA!F393</f>
        <v>4865276</v>
      </c>
      <c r="H396" s="3">
        <f>REICHHOLD!F393</f>
        <v>14218290</v>
      </c>
      <c r="I396" s="3">
        <f>SMURFIT!F393</f>
        <v>1985566</v>
      </c>
    </row>
    <row r="397" spans="1:9" x14ac:dyDescent="0.25">
      <c r="A397" s="43">
        <v>340</v>
      </c>
      <c r="B397" s="3">
        <f>'INTERCONEXION   '!P394</f>
        <v>3466</v>
      </c>
      <c r="C397" s="3">
        <f>DART!F394</f>
        <v>37191342</v>
      </c>
      <c r="D397" s="3">
        <f>COHISA!F394</f>
        <v>5287893</v>
      </c>
      <c r="E397" s="3">
        <f>COOPER!F394</f>
        <v>17556811</v>
      </c>
      <c r="F397" s="3">
        <f>STRETCHLINE!F394</f>
        <v>6765008</v>
      </c>
      <c r="G397" s="3">
        <f>QUERENCIA!F394</f>
        <v>4865181</v>
      </c>
      <c r="H397" s="3">
        <f>REICHHOLD!F394</f>
        <v>14217921</v>
      </c>
      <c r="I397" s="3">
        <f>SMURFIT!F394</f>
        <v>1985244</v>
      </c>
    </row>
    <row r="398" spans="1:9" x14ac:dyDescent="0.25">
      <c r="A398" s="43">
        <v>339</v>
      </c>
      <c r="B398" s="3">
        <f>'INTERCONEXION   '!P395</f>
        <v>3734</v>
      </c>
      <c r="C398" s="3">
        <f>DART!F395</f>
        <v>37189519</v>
      </c>
      <c r="D398" s="3">
        <f>COHISA!F395</f>
        <v>5287703</v>
      </c>
      <c r="E398" s="3">
        <f>COOPER!F395</f>
        <v>17556424</v>
      </c>
      <c r="F398" s="3">
        <f>STRETCHLINE!F395</f>
        <v>6764888</v>
      </c>
      <c r="G398" s="3">
        <f>QUERENCIA!F395</f>
        <v>4865062</v>
      </c>
      <c r="H398" s="3">
        <f>REICHHOLD!F395</f>
        <v>14217404</v>
      </c>
      <c r="I398" s="3">
        <f>SMURFIT!F395</f>
        <v>1984979</v>
      </c>
    </row>
    <row r="399" spans="1:9" x14ac:dyDescent="0.25">
      <c r="A399" s="43">
        <v>338</v>
      </c>
      <c r="B399" s="3">
        <f>'INTERCONEXION   '!P396</f>
        <v>3822</v>
      </c>
      <c r="C399" s="3">
        <f>DART!F396</f>
        <v>37187669</v>
      </c>
      <c r="D399" s="3">
        <f>COHISA!F396</f>
        <v>5287512</v>
      </c>
      <c r="E399" s="3">
        <f>COOPER!F396</f>
        <v>17555795</v>
      </c>
      <c r="F399" s="3">
        <f>STRETCHLINE!F396</f>
        <v>6764743</v>
      </c>
      <c r="G399" s="3">
        <f>QUERENCIA!F396</f>
        <v>4864921</v>
      </c>
      <c r="H399" s="3">
        <f>REICHHOLD!F396</f>
        <v>14216903</v>
      </c>
      <c r="I399" s="3">
        <f>SMURFIT!F396</f>
        <v>1984736</v>
      </c>
    </row>
    <row r="400" spans="1:9" x14ac:dyDescent="0.25">
      <c r="A400" s="43">
        <v>337</v>
      </c>
      <c r="B400" s="3">
        <f>'INTERCONEXION   '!P397</f>
        <v>3878</v>
      </c>
      <c r="C400" s="3">
        <f>DART!F397</f>
        <v>37185823</v>
      </c>
      <c r="D400" s="3">
        <f>COHISA!F397</f>
        <v>5287328</v>
      </c>
      <c r="E400" s="3">
        <f>COOPER!F397</f>
        <v>17555141</v>
      </c>
      <c r="F400" s="3">
        <f>STRETCHLINE!F397</f>
        <v>6764581</v>
      </c>
      <c r="G400" s="3">
        <f>QUERENCIA!F397</f>
        <v>4864757</v>
      </c>
      <c r="H400" s="3">
        <f>REICHHOLD!F397</f>
        <v>14216451</v>
      </c>
      <c r="I400" s="3">
        <f>SMURFIT!F397</f>
        <v>1984449</v>
      </c>
    </row>
    <row r="401" spans="1:9" x14ac:dyDescent="0.25">
      <c r="A401" s="43">
        <v>336</v>
      </c>
      <c r="B401" s="3">
        <f>'INTERCONEXION   '!P398</f>
        <v>3756</v>
      </c>
      <c r="C401" s="3">
        <f>DART!F398</f>
        <v>37183982</v>
      </c>
      <c r="D401" s="3">
        <f>COHISA!F398</f>
        <v>5287106</v>
      </c>
      <c r="E401" s="3">
        <f>COOPER!F398</f>
        <v>17554493</v>
      </c>
      <c r="F401" s="3">
        <f>STRETCHLINE!F398</f>
        <v>6764415</v>
      </c>
      <c r="G401" s="3">
        <f>QUERENCIA!F398</f>
        <v>4864524</v>
      </c>
      <c r="H401" s="3">
        <f>REICHHOLD!F398</f>
        <v>14216027</v>
      </c>
      <c r="I401" s="3">
        <f>SMURFIT!F398</f>
        <v>1984131</v>
      </c>
    </row>
    <row r="402" spans="1:9" x14ac:dyDescent="0.25">
      <c r="A402" s="43">
        <v>335</v>
      </c>
      <c r="B402" s="3">
        <f>'INTERCONEXION   '!P399</f>
        <v>3652</v>
      </c>
      <c r="C402" s="3">
        <f>DART!F399</f>
        <v>37182117</v>
      </c>
      <c r="D402" s="3">
        <f>COHISA!F399</f>
        <v>5286926</v>
      </c>
      <c r="E402" s="3">
        <f>COOPER!F399</f>
        <v>17553868</v>
      </c>
      <c r="F402" s="3">
        <f>STRETCHLINE!F399</f>
        <v>6764260</v>
      </c>
      <c r="G402" s="3">
        <f>QUERENCIA!F399</f>
        <v>4864200</v>
      </c>
      <c r="H402" s="3">
        <f>REICHHOLD!F399</f>
        <v>14215659</v>
      </c>
      <c r="I402" s="3">
        <f>SMURFIT!F399</f>
        <v>1983952</v>
      </c>
    </row>
    <row r="403" spans="1:9" x14ac:dyDescent="0.25">
      <c r="A403" s="43">
        <v>334</v>
      </c>
      <c r="B403" s="3">
        <f>'INTERCONEXION   '!P400</f>
        <v>3645</v>
      </c>
      <c r="C403" s="3">
        <f>DART!F400</f>
        <v>37180145</v>
      </c>
      <c r="D403" s="3">
        <f>COHISA!F400</f>
        <v>5286763</v>
      </c>
      <c r="E403" s="3">
        <f>COOPER!F400</f>
        <v>17553386</v>
      </c>
      <c r="F403" s="3">
        <f>STRETCHLINE!F400</f>
        <v>6764129</v>
      </c>
      <c r="G403" s="3">
        <f>QUERENCIA!F400</f>
        <v>4863906</v>
      </c>
      <c r="H403" s="3">
        <f>REICHHOLD!F400</f>
        <v>14215328</v>
      </c>
      <c r="I403" s="3">
        <f>SMURFIT!F400</f>
        <v>1983705</v>
      </c>
    </row>
    <row r="404" spans="1:9" x14ac:dyDescent="0.25">
      <c r="A404" s="43">
        <v>333</v>
      </c>
      <c r="B404" s="3">
        <f>'INTERCONEXION   '!P401</f>
        <v>3571</v>
      </c>
      <c r="C404" s="3">
        <f>DART!F401</f>
        <v>37178180</v>
      </c>
      <c r="D404" s="3">
        <f>COHISA!F401</f>
        <v>5286532</v>
      </c>
      <c r="E404" s="3">
        <f>COOPER!F401</f>
        <v>17552789</v>
      </c>
      <c r="F404" s="3">
        <f>STRETCHLINE!F401</f>
        <v>6763965</v>
      </c>
      <c r="G404" s="3">
        <f>QUERENCIA!F401</f>
        <v>4863679</v>
      </c>
      <c r="H404" s="3">
        <f>REICHHOLD!F401</f>
        <v>14215041</v>
      </c>
      <c r="I404" s="3">
        <f>SMURFIT!F401</f>
        <v>1983555</v>
      </c>
    </row>
    <row r="405" spans="1:9" x14ac:dyDescent="0.25">
      <c r="A405" s="43">
        <v>332</v>
      </c>
      <c r="B405" s="3">
        <f>'INTERCONEXION   '!P402</f>
        <v>3549</v>
      </c>
      <c r="C405" s="3">
        <f>DART!F402</f>
        <v>37176182</v>
      </c>
      <c r="D405" s="3">
        <f>COHISA!F402</f>
        <v>5286434</v>
      </c>
      <c r="E405" s="3">
        <f>COOPER!F402</f>
        <v>17552110</v>
      </c>
      <c r="F405" s="3">
        <f>STRETCHLINE!F402</f>
        <v>6763835</v>
      </c>
      <c r="G405" s="3">
        <f>QUERENCIA!F402</f>
        <v>4863474</v>
      </c>
      <c r="H405" s="3">
        <f>REICHHOLD!F402</f>
        <v>14214627</v>
      </c>
      <c r="I405" s="3">
        <f>SMURFIT!F402</f>
        <v>1983555</v>
      </c>
    </row>
    <row r="406" spans="1:9" x14ac:dyDescent="0.25">
      <c r="A406" s="43">
        <v>331</v>
      </c>
      <c r="B406" s="3">
        <f>'INTERCONEXION   '!P403</f>
        <v>3415</v>
      </c>
      <c r="C406" s="3">
        <f>DART!F403</f>
        <v>37174198</v>
      </c>
      <c r="D406" s="3">
        <f>COHISA!F403</f>
        <v>5286291</v>
      </c>
      <c r="E406" s="3">
        <f>COOPER!F403</f>
        <v>17551519</v>
      </c>
      <c r="F406" s="3">
        <f>STRETCHLINE!F403</f>
        <v>6763707</v>
      </c>
      <c r="G406" s="3">
        <f>QUERENCIA!F403</f>
        <v>4863231</v>
      </c>
      <c r="H406" s="3">
        <f>REICHHOLD!F403</f>
        <v>14214229</v>
      </c>
      <c r="I406" s="3">
        <f>SMURFIT!F403</f>
        <v>1983555</v>
      </c>
    </row>
    <row r="407" spans="1:9" x14ac:dyDescent="0.25">
      <c r="A407" s="43">
        <v>330</v>
      </c>
      <c r="B407" s="3">
        <f>'INTERCONEXION   '!P404</f>
        <v>3476</v>
      </c>
      <c r="C407" s="3">
        <f>DART!F404</f>
        <v>37172202</v>
      </c>
      <c r="D407" s="3">
        <f>COHISA!F404</f>
        <v>5286081</v>
      </c>
      <c r="E407" s="3">
        <f>COOPER!F404</f>
        <v>17551098</v>
      </c>
      <c r="F407" s="3">
        <f>STRETCHLINE!F404</f>
        <v>6763552</v>
      </c>
      <c r="G407" s="3">
        <f>QUERENCIA!F404</f>
        <v>4863011</v>
      </c>
      <c r="H407" s="3">
        <f>REICHHOLD!F404</f>
        <v>14213821</v>
      </c>
      <c r="I407" s="3">
        <f>SMURFIT!F404</f>
        <v>1983555</v>
      </c>
    </row>
    <row r="408" spans="1:9" x14ac:dyDescent="0.25">
      <c r="A408" s="43">
        <v>329</v>
      </c>
      <c r="B408" s="3">
        <f>'INTERCONEXION   '!P405</f>
        <v>3429</v>
      </c>
      <c r="C408" s="3">
        <f>DART!F405</f>
        <v>37170219</v>
      </c>
      <c r="D408" s="3">
        <f>COHISA!F405</f>
        <v>5285931</v>
      </c>
      <c r="E408" s="3">
        <f>COOPER!F405</f>
        <v>17550427</v>
      </c>
      <c r="F408" s="3">
        <f>STRETCHLINE!F405</f>
        <v>6763411</v>
      </c>
      <c r="G408" s="3">
        <f>QUERENCIA!F405</f>
        <v>4862881</v>
      </c>
      <c r="H408" s="3">
        <f>REICHHOLD!F405</f>
        <v>14213437</v>
      </c>
      <c r="I408" s="3">
        <f>SMURFIT!F405</f>
        <v>1983555</v>
      </c>
    </row>
    <row r="409" spans="1:9" x14ac:dyDescent="0.25">
      <c r="A409" s="43">
        <v>328</v>
      </c>
      <c r="B409" s="3">
        <f>'INTERCONEXION   '!P406</f>
        <v>3182</v>
      </c>
      <c r="C409" s="3">
        <f>DART!F406</f>
        <v>37168232</v>
      </c>
      <c r="D409" s="3">
        <f>COHISA!F406</f>
        <v>5285744</v>
      </c>
      <c r="E409" s="3">
        <f>COOPER!F406</f>
        <v>17549755</v>
      </c>
      <c r="F409" s="3">
        <f>STRETCHLINE!F406</f>
        <v>6763272</v>
      </c>
      <c r="G409" s="3">
        <f>QUERENCIA!F406</f>
        <v>4862819</v>
      </c>
      <c r="H409" s="3">
        <f>REICHHOLD!F406</f>
        <v>14213134</v>
      </c>
      <c r="I409" s="3">
        <f>SMURFIT!F406</f>
        <v>1983555</v>
      </c>
    </row>
    <row r="410" spans="1:9" x14ac:dyDescent="0.25">
      <c r="A410" s="43">
        <v>327</v>
      </c>
      <c r="B410" s="3">
        <f>'INTERCONEXION   '!P407</f>
        <v>3011</v>
      </c>
      <c r="C410" s="3">
        <f>DART!F407</f>
        <v>37166273</v>
      </c>
      <c r="D410" s="3">
        <f>COHISA!F407</f>
        <v>5285616</v>
      </c>
      <c r="E410" s="3">
        <f>COOPER!F407</f>
        <v>17549110</v>
      </c>
      <c r="F410" s="3">
        <f>STRETCHLINE!F407</f>
        <v>6763120</v>
      </c>
      <c r="G410" s="3">
        <f>QUERENCIA!F407</f>
        <v>4862819</v>
      </c>
      <c r="H410" s="3">
        <f>REICHHOLD!F407</f>
        <v>14212861</v>
      </c>
      <c r="I410" s="3">
        <f>SMURFIT!F407</f>
        <v>1983555</v>
      </c>
    </row>
    <row r="411" spans="1:9" x14ac:dyDescent="0.25">
      <c r="A411" s="43">
        <v>326</v>
      </c>
      <c r="B411" s="3">
        <f>'INTERCONEXION   '!P408</f>
        <v>3184</v>
      </c>
      <c r="C411" s="3">
        <f>DART!F408</f>
        <v>37164302</v>
      </c>
      <c r="D411" s="3">
        <f>COHISA!F408</f>
        <v>5285472</v>
      </c>
      <c r="E411" s="3">
        <f>COOPER!F408</f>
        <v>17548725</v>
      </c>
      <c r="F411" s="3">
        <f>STRETCHLINE!F408</f>
        <v>6762980</v>
      </c>
      <c r="G411" s="3">
        <f>QUERENCIA!F408</f>
        <v>4862819</v>
      </c>
      <c r="H411" s="3">
        <f>REICHHOLD!F408</f>
        <v>14212556</v>
      </c>
      <c r="I411" s="3">
        <f>SMURFIT!F408</f>
        <v>1983555</v>
      </c>
    </row>
    <row r="412" spans="1:9" x14ac:dyDescent="0.25">
      <c r="A412" s="43">
        <v>325</v>
      </c>
      <c r="B412" s="3">
        <f>'INTERCONEXION   '!P409</f>
        <v>3217</v>
      </c>
      <c r="C412" s="3">
        <f>DART!F409</f>
        <v>37162341</v>
      </c>
      <c r="D412" s="3">
        <f>COHISA!F409</f>
        <v>5285270</v>
      </c>
      <c r="E412" s="3">
        <f>COOPER!F409</f>
        <v>17548149</v>
      </c>
      <c r="F412" s="3">
        <f>STRETCHLINE!F409</f>
        <v>6762808</v>
      </c>
      <c r="G412" s="3">
        <f>QUERENCIA!F409</f>
        <v>4862819</v>
      </c>
      <c r="H412" s="3">
        <f>REICHHOLD!F409</f>
        <v>14212291</v>
      </c>
      <c r="I412" s="3">
        <f>SMURFIT!F409</f>
        <v>1983555</v>
      </c>
    </row>
    <row r="413" spans="1:9" x14ac:dyDescent="0.25">
      <c r="A413" s="43">
        <v>324</v>
      </c>
      <c r="B413" s="3">
        <f>'INTERCONEXION   '!P410</f>
        <v>3189</v>
      </c>
      <c r="C413" s="3">
        <f>DART!F410</f>
        <v>37160395</v>
      </c>
      <c r="D413" s="3">
        <f>COHISA!F410</f>
        <v>5285135</v>
      </c>
      <c r="E413" s="3">
        <f>COOPER!F410</f>
        <v>17547492</v>
      </c>
      <c r="F413" s="3">
        <f>STRETCHLINE!F410</f>
        <v>6762681</v>
      </c>
      <c r="G413" s="3">
        <f>QUERENCIA!F410</f>
        <v>4862819</v>
      </c>
      <c r="H413" s="3">
        <f>REICHHOLD!F410</f>
        <v>14212003</v>
      </c>
      <c r="I413" s="3">
        <f>SMURFIT!F410</f>
        <v>1983555</v>
      </c>
    </row>
    <row r="414" spans="1:9" x14ac:dyDescent="0.25">
      <c r="A414" s="43">
        <v>323</v>
      </c>
      <c r="B414" s="3">
        <f>'INTERCONEXION   '!P411</f>
        <v>3673</v>
      </c>
      <c r="C414" s="3">
        <f>DART!F411</f>
        <v>37158479</v>
      </c>
      <c r="D414" s="3">
        <f>COHISA!F411</f>
        <v>5285000</v>
      </c>
      <c r="E414" s="3">
        <f>COOPER!F411</f>
        <v>17547124</v>
      </c>
      <c r="F414" s="3">
        <f>STRETCHLINE!F411</f>
        <v>6762522</v>
      </c>
      <c r="G414" s="3">
        <f>QUERENCIA!F411</f>
        <v>4862819</v>
      </c>
      <c r="H414" s="3">
        <f>REICHHOLD!F411</f>
        <v>14211612</v>
      </c>
      <c r="I414" s="3">
        <f>SMURFIT!F411</f>
        <v>1983360</v>
      </c>
    </row>
    <row r="415" spans="1:9" x14ac:dyDescent="0.25">
      <c r="A415" s="43">
        <v>322</v>
      </c>
      <c r="B415" s="3">
        <f>'INTERCONEXION   '!P412</f>
        <v>3729</v>
      </c>
      <c r="C415" s="3">
        <f>DART!F412</f>
        <v>37156584</v>
      </c>
      <c r="D415" s="3">
        <f>COHISA!F412</f>
        <v>5284846</v>
      </c>
      <c r="E415" s="3">
        <f>COOPER!F412</f>
        <v>17546459</v>
      </c>
      <c r="F415" s="3">
        <f>STRETCHLINE!F412</f>
        <v>6762396</v>
      </c>
      <c r="G415" s="3">
        <f>QUERENCIA!F412</f>
        <v>4862819</v>
      </c>
      <c r="H415" s="3">
        <f>REICHHOLD!F412</f>
        <v>14211072</v>
      </c>
      <c r="I415" s="3">
        <f>SMURFIT!F412</f>
        <v>1983132</v>
      </c>
    </row>
    <row r="416" spans="1:9" x14ac:dyDescent="0.25">
      <c r="A416" s="43">
        <v>321</v>
      </c>
      <c r="B416" s="3">
        <f>'INTERCONEXION   '!P413</f>
        <v>3560</v>
      </c>
      <c r="C416" s="3">
        <f>DART!F413</f>
        <v>37154684</v>
      </c>
      <c r="D416" s="3">
        <f>COHISA!F413</f>
        <v>5284648</v>
      </c>
      <c r="E416" s="3">
        <f>COOPER!F413</f>
        <v>17545820</v>
      </c>
      <c r="F416" s="3">
        <f>STRETCHLINE!F413</f>
        <v>6762228</v>
      </c>
      <c r="G416" s="3">
        <f>QUERENCIA!F413</f>
        <v>4862819</v>
      </c>
      <c r="H416" s="3">
        <f>REICHHOLD!F413</f>
        <v>14210550</v>
      </c>
      <c r="I416" s="3">
        <f>SMURFIT!F413</f>
        <v>1982868</v>
      </c>
    </row>
    <row r="417" spans="1:9" x14ac:dyDescent="0.25">
      <c r="A417" s="43">
        <v>320</v>
      </c>
      <c r="B417" s="3">
        <f>'INTERCONEXION   '!P414</f>
        <v>3669</v>
      </c>
      <c r="C417" s="3">
        <f>DART!F414</f>
        <v>37152763</v>
      </c>
      <c r="D417" s="3">
        <f>COHISA!F414</f>
        <v>5284531</v>
      </c>
      <c r="E417" s="3">
        <f>COOPER!F414</f>
        <v>17545165</v>
      </c>
      <c r="F417" s="3">
        <f>STRETCHLINE!F414</f>
        <v>6762091</v>
      </c>
      <c r="G417" s="3">
        <f>QUERENCIA!F414</f>
        <v>4862819</v>
      </c>
      <c r="H417" s="3">
        <f>REICHHOLD!F414</f>
        <v>14210071</v>
      </c>
      <c r="I417" s="3">
        <f>SMURFIT!F414</f>
        <v>1982656</v>
      </c>
    </row>
    <row r="418" spans="1:9" x14ac:dyDescent="0.25">
      <c r="A418" s="43">
        <v>319</v>
      </c>
      <c r="B418" s="3">
        <f>'INTERCONEXION   '!P415</f>
        <v>3547</v>
      </c>
      <c r="C418" s="3">
        <f>DART!F415</f>
        <v>37150856</v>
      </c>
      <c r="D418" s="3">
        <f>COHISA!F415</f>
        <v>5284407</v>
      </c>
      <c r="E418" s="3">
        <f>COOPER!F415</f>
        <v>17544517</v>
      </c>
      <c r="F418" s="3">
        <f>STRETCHLINE!F415</f>
        <v>6761942</v>
      </c>
      <c r="G418" s="3">
        <f>QUERENCIA!F415</f>
        <v>4862812</v>
      </c>
      <c r="H418" s="3">
        <f>REICHHOLD!F415</f>
        <v>14209572</v>
      </c>
      <c r="I418" s="3">
        <f>SMURFIT!F415</f>
        <v>1982366</v>
      </c>
    </row>
    <row r="419" spans="1:9" x14ac:dyDescent="0.25">
      <c r="A419" s="43">
        <v>318</v>
      </c>
      <c r="B419" s="3">
        <f>'INTERCONEXION   '!P416</f>
        <v>3574</v>
      </c>
      <c r="C419" s="3">
        <f>DART!F416</f>
        <v>37148962</v>
      </c>
      <c r="D419" s="3">
        <f>COHISA!F416</f>
        <v>5284210</v>
      </c>
      <c r="E419" s="3">
        <f>COOPER!F416</f>
        <v>17543957</v>
      </c>
      <c r="F419" s="3">
        <f>STRETCHLINE!F416</f>
        <v>6761833</v>
      </c>
      <c r="G419" s="3">
        <f>QUERENCIA!F416</f>
        <v>4862739</v>
      </c>
      <c r="H419" s="3">
        <f>REICHHOLD!F416</f>
        <v>14209181</v>
      </c>
      <c r="I419" s="3">
        <f>SMURFIT!F416</f>
        <v>1982095</v>
      </c>
    </row>
    <row r="420" spans="1:9" x14ac:dyDescent="0.25">
      <c r="A420" s="43">
        <v>317</v>
      </c>
      <c r="B420" s="3">
        <f>'INTERCONEXION   '!P417</f>
        <v>3496</v>
      </c>
      <c r="C420" s="3">
        <f>DART!F417</f>
        <v>37147081</v>
      </c>
      <c r="D420" s="3">
        <f>COHISA!F417</f>
        <v>5284014</v>
      </c>
      <c r="E420" s="3">
        <f>COOPER!F417</f>
        <v>17543310</v>
      </c>
      <c r="F420" s="3">
        <f>STRETCHLINE!F417</f>
        <v>6761694</v>
      </c>
      <c r="G420" s="3">
        <f>QUERENCIA!F417</f>
        <v>4862659</v>
      </c>
      <c r="H420" s="3">
        <f>REICHHOLD!F417</f>
        <v>14208813</v>
      </c>
      <c r="I420" s="3">
        <f>SMURFIT!F417</f>
        <v>1981854</v>
      </c>
    </row>
    <row r="421" spans="1:9" x14ac:dyDescent="0.25">
      <c r="A421" s="43">
        <v>316</v>
      </c>
      <c r="B421" s="3">
        <f>'INTERCONEXION   '!P418</f>
        <v>3286</v>
      </c>
      <c r="C421" s="3">
        <f>DART!F418</f>
        <v>37145235</v>
      </c>
      <c r="D421" s="3">
        <f>COHISA!F418</f>
        <v>5283803</v>
      </c>
      <c r="E421" s="3">
        <f>COOPER!F418</f>
        <v>17542766</v>
      </c>
      <c r="F421" s="3">
        <f>STRETCHLINE!F418</f>
        <v>6761531</v>
      </c>
      <c r="G421" s="3">
        <f>QUERENCIA!F418</f>
        <v>4862578</v>
      </c>
      <c r="H421" s="3">
        <f>REICHHOLD!F418</f>
        <v>14208526</v>
      </c>
      <c r="I421" s="3">
        <f>SMURFIT!F418</f>
        <v>1981569</v>
      </c>
    </row>
    <row r="422" spans="1:9" x14ac:dyDescent="0.25">
      <c r="A422" s="43">
        <v>315</v>
      </c>
      <c r="B422" s="3">
        <f>'INTERCONEXION   '!P419</f>
        <v>3405</v>
      </c>
      <c r="C422" s="3">
        <f>DART!F419</f>
        <v>37143426</v>
      </c>
      <c r="D422" s="3">
        <f>COHISA!F419</f>
        <v>5283663</v>
      </c>
      <c r="E422" s="3">
        <f>COOPER!F419</f>
        <v>17542277</v>
      </c>
      <c r="F422" s="3">
        <f>STRETCHLINE!F419</f>
        <v>6761402</v>
      </c>
      <c r="G422" s="3">
        <f>QUERENCIA!F419</f>
        <v>4862459</v>
      </c>
      <c r="H422" s="3">
        <f>REICHHOLD!F419</f>
        <v>14208206</v>
      </c>
      <c r="I422" s="3">
        <f>SMURFIT!F419</f>
        <v>1981296</v>
      </c>
    </row>
    <row r="423" spans="1:9" x14ac:dyDescent="0.25">
      <c r="A423" s="43">
        <v>314</v>
      </c>
      <c r="B423" s="3">
        <f>'INTERCONEXION   '!P420</f>
        <v>3640</v>
      </c>
      <c r="C423" s="3">
        <f>DART!F420</f>
        <v>37141613</v>
      </c>
      <c r="D423" s="3">
        <f>COHISA!F420</f>
        <v>5283428</v>
      </c>
      <c r="E423" s="3">
        <f>COOPER!F420</f>
        <v>17541665</v>
      </c>
      <c r="F423" s="3">
        <f>STRETCHLINE!F420</f>
        <v>6761252</v>
      </c>
      <c r="G423" s="3">
        <f>QUERENCIA!F420</f>
        <v>4862325</v>
      </c>
      <c r="H423" s="3">
        <f>REICHHOLD!F420</f>
        <v>14207924</v>
      </c>
      <c r="I423" s="3">
        <f>SMURFIT!F420</f>
        <v>1981155</v>
      </c>
    </row>
    <row r="424" spans="1:9" x14ac:dyDescent="0.25">
      <c r="A424" s="43">
        <v>313</v>
      </c>
      <c r="B424" s="3">
        <f>'INTERCONEXION   '!P421</f>
        <v>3621</v>
      </c>
      <c r="C424" s="3">
        <f>DART!F421</f>
        <v>37139708</v>
      </c>
      <c r="D424" s="3">
        <f>COHISA!F421</f>
        <v>5283272</v>
      </c>
      <c r="E424" s="3">
        <f>COOPER!F421</f>
        <v>17541001</v>
      </c>
      <c r="F424" s="3">
        <f>STRETCHLINE!F421</f>
        <v>6761079</v>
      </c>
      <c r="G424" s="3">
        <f>QUERENCIA!F421</f>
        <v>4862205</v>
      </c>
      <c r="H424" s="3">
        <f>REICHHOLD!F421</f>
        <v>14207626</v>
      </c>
      <c r="I424" s="3">
        <f>SMURFIT!F421</f>
        <v>1980897</v>
      </c>
    </row>
    <row r="425" spans="1:9" x14ac:dyDescent="0.25">
      <c r="A425" s="43">
        <v>312</v>
      </c>
      <c r="B425" s="3">
        <f>'INTERCONEXION   '!P422</f>
        <v>3633</v>
      </c>
      <c r="C425" s="3">
        <f>DART!F422</f>
        <v>37137782</v>
      </c>
      <c r="D425" s="3">
        <f>COHISA!F422</f>
        <v>5283057</v>
      </c>
      <c r="E425" s="3">
        <f>COOPER!F422</f>
        <v>17540307</v>
      </c>
      <c r="F425" s="3" t="e">
        <f>STRETCHLINE!#REF!</f>
        <v>#REF!</v>
      </c>
      <c r="G425" s="3">
        <f>QUERENCIA!F422</f>
        <v>4861993</v>
      </c>
      <c r="H425" s="3">
        <f>REICHHOLD!F422</f>
        <v>14207287</v>
      </c>
      <c r="I425" s="3">
        <f>SMURFIT!F422</f>
        <v>1980889</v>
      </c>
    </row>
    <row r="426" spans="1:9" x14ac:dyDescent="0.25">
      <c r="A426" s="43">
        <v>311</v>
      </c>
      <c r="B426" s="3">
        <f>'INTERCONEXION   '!P423</f>
        <v>3501</v>
      </c>
      <c r="C426" s="3">
        <f>DART!F423</f>
        <v>37135845</v>
      </c>
      <c r="D426" s="3">
        <f>COHISA!F423</f>
        <v>5282885</v>
      </c>
      <c r="E426" s="3">
        <f>COOPER!F423</f>
        <v>17539710</v>
      </c>
      <c r="F426" s="3">
        <f>STRETCHLINE!F422</f>
        <v>6760938</v>
      </c>
      <c r="G426" s="3">
        <f>QUERENCIA!F423</f>
        <v>4861684</v>
      </c>
      <c r="H426" s="3">
        <f>REICHHOLD!F423</f>
        <v>14206860</v>
      </c>
      <c r="I426" s="3">
        <f>SMURFIT!F423</f>
        <v>1980889</v>
      </c>
    </row>
    <row r="427" spans="1:9" x14ac:dyDescent="0.25">
      <c r="A427" s="43">
        <v>310</v>
      </c>
      <c r="B427" s="3">
        <f>'INTERCONEXION   '!P424</f>
        <v>3887</v>
      </c>
      <c r="C427" s="3">
        <f>DART!F424</f>
        <v>37133854</v>
      </c>
      <c r="D427" s="3">
        <f>COHISA!F424</f>
        <v>5282676</v>
      </c>
      <c r="E427" s="3">
        <f>COOPER!F424</f>
        <v>17539252</v>
      </c>
      <c r="F427" s="3">
        <f>STRETCHLINE!F423</f>
        <v>6760786</v>
      </c>
      <c r="G427" s="3">
        <f>QUERENCIA!F424</f>
        <v>4861381</v>
      </c>
      <c r="H427" s="3">
        <f>REICHHOLD!F424</f>
        <v>14206550</v>
      </c>
      <c r="I427" s="3">
        <f>SMURFIT!F424</f>
        <v>1980859</v>
      </c>
    </row>
    <row r="428" spans="1:9" x14ac:dyDescent="0.25">
      <c r="A428" s="43">
        <v>309</v>
      </c>
      <c r="B428" s="3">
        <f>'INTERCONEXION   '!P425</f>
        <v>3748</v>
      </c>
      <c r="C428" s="3">
        <f>DART!F425</f>
        <v>37131830</v>
      </c>
      <c r="D428" s="3">
        <f>COHISA!F425</f>
        <v>5282520</v>
      </c>
      <c r="E428" s="3">
        <f>COOPER!F425</f>
        <v>17538605</v>
      </c>
      <c r="F428" s="3">
        <f>STRETCHLINE!F424</f>
        <v>6760633</v>
      </c>
      <c r="G428" s="3">
        <f>QUERENCIA!F425</f>
        <v>4861134</v>
      </c>
      <c r="H428" s="3">
        <f>REICHHOLD!F425</f>
        <v>14206127</v>
      </c>
      <c r="I428" s="3">
        <f>SMURFIT!F425</f>
        <v>1980653</v>
      </c>
    </row>
    <row r="429" spans="1:9" x14ac:dyDescent="0.25">
      <c r="A429" s="43">
        <v>308</v>
      </c>
      <c r="B429" s="3">
        <f>'INTERCONEXION   '!P426</f>
        <v>3748</v>
      </c>
      <c r="C429" s="3">
        <f>DART!F426</f>
        <v>37129809</v>
      </c>
      <c r="D429" s="3">
        <f>COHISA!F426</f>
        <v>5282327</v>
      </c>
      <c r="E429" s="3">
        <f>COOPER!F426</f>
        <v>17537927</v>
      </c>
      <c r="F429" s="3">
        <f>STRETCHLINE!F425</f>
        <v>6760504</v>
      </c>
      <c r="G429" s="3">
        <f>QUERENCIA!F426</f>
        <v>4860946</v>
      </c>
      <c r="H429" s="3">
        <f>REICHHOLD!F426</f>
        <v>14205642</v>
      </c>
      <c r="I429" s="3">
        <f>SMURFIT!F426</f>
        <v>1980653</v>
      </c>
    </row>
    <row r="430" spans="1:9" x14ac:dyDescent="0.25">
      <c r="A430" s="43">
        <v>307</v>
      </c>
      <c r="B430" s="3">
        <f>'INTERCONEXION   '!P427</f>
        <v>3452</v>
      </c>
      <c r="C430" s="3">
        <f>DART!F427</f>
        <v>37127828</v>
      </c>
      <c r="D430" s="3">
        <f>COHISA!F427</f>
        <v>5282192</v>
      </c>
      <c r="E430" s="3">
        <f>COOPER!F427</f>
        <v>17537338</v>
      </c>
      <c r="F430" s="3">
        <f>STRETCHLINE!F426</f>
        <v>6760372</v>
      </c>
      <c r="G430" s="3">
        <f>QUERENCIA!F427</f>
        <v>4860741</v>
      </c>
      <c r="H430" s="3">
        <f>REICHHOLD!F427</f>
        <v>14205250</v>
      </c>
      <c r="I430" s="3">
        <f>SMURFIT!F427</f>
        <v>1980653</v>
      </c>
    </row>
    <row r="431" spans="1:9" x14ac:dyDescent="0.25">
      <c r="A431" s="43">
        <v>306</v>
      </c>
      <c r="B431" s="3">
        <f>'INTERCONEXION   '!P428</f>
        <v>3345</v>
      </c>
      <c r="C431" s="3">
        <f>DART!F428</f>
        <v>37125831</v>
      </c>
      <c r="D431" s="3">
        <f>COHISA!F428</f>
        <v>5282057</v>
      </c>
      <c r="E431" s="3">
        <f>COOPER!F428</f>
        <v>17536940</v>
      </c>
      <c r="F431" s="3">
        <f>STRETCHLINE!F427</f>
        <v>6760252</v>
      </c>
      <c r="G431" s="3">
        <f>QUERENCIA!F428</f>
        <v>4860588</v>
      </c>
      <c r="H431" s="3">
        <f>REICHHOLD!F428</f>
        <v>14204820</v>
      </c>
      <c r="I431" s="3">
        <f>SMURFIT!F428</f>
        <v>1980653</v>
      </c>
    </row>
    <row r="432" spans="1:9" x14ac:dyDescent="0.25">
      <c r="A432" s="43">
        <v>305</v>
      </c>
      <c r="B432" s="3">
        <f>'INTERCONEXION   '!P429</f>
        <v>3565</v>
      </c>
      <c r="C432" s="3">
        <f>DART!F429</f>
        <v>37123841</v>
      </c>
      <c r="D432" s="3">
        <f>COHISA!F429</f>
        <v>5281857</v>
      </c>
      <c r="E432" s="3">
        <f>COOPER!F429</f>
        <v>17536286</v>
      </c>
      <c r="F432" s="3">
        <f>STRETCHLINE!F428</f>
        <v>6760092</v>
      </c>
      <c r="G432" s="3">
        <f>QUERENCIA!F429</f>
        <v>4860399</v>
      </c>
      <c r="H432" s="3">
        <f>REICHHOLD!F429</f>
        <v>14204437</v>
      </c>
      <c r="I432" s="3">
        <f>SMURFIT!F429</f>
        <v>1980653</v>
      </c>
    </row>
    <row r="433" spans="1:9" x14ac:dyDescent="0.25">
      <c r="A433" s="43">
        <v>304</v>
      </c>
      <c r="B433" s="3">
        <f>'INTERCONEXION   '!P430</f>
        <v>3444</v>
      </c>
      <c r="C433" s="3">
        <f>DART!F430</f>
        <v>37121897</v>
      </c>
      <c r="D433" s="3">
        <f>COHISA!F430</f>
        <v>5281707</v>
      </c>
      <c r="E433" s="3">
        <f>COOPER!F430</f>
        <v>17535658</v>
      </c>
      <c r="F433" s="3">
        <f>STRETCHLINE!F429</f>
        <v>6759952</v>
      </c>
      <c r="G433" s="3">
        <f>QUERENCIA!F430</f>
        <v>4860246</v>
      </c>
      <c r="H433" s="3">
        <f>REICHHOLD!F430</f>
        <v>14204037</v>
      </c>
      <c r="I433" s="3">
        <f>SMURFIT!F430</f>
        <v>1980653</v>
      </c>
    </row>
    <row r="434" spans="1:9" x14ac:dyDescent="0.25">
      <c r="A434" s="43">
        <v>303</v>
      </c>
      <c r="B434" s="3">
        <f>'INTERCONEXION   '!P431</f>
        <v>3363</v>
      </c>
      <c r="C434" s="3">
        <f>DART!F431</f>
        <v>37119938</v>
      </c>
      <c r="D434" s="3">
        <f>COHISA!F431</f>
        <v>5281594</v>
      </c>
      <c r="E434" s="3">
        <f>COOPER!F431</f>
        <v>17535051</v>
      </c>
      <c r="F434" s="3">
        <f>STRETCHLINE!F430</f>
        <v>6759813</v>
      </c>
      <c r="G434" s="3">
        <f>QUERENCIA!F431</f>
        <v>4860192</v>
      </c>
      <c r="H434" s="3">
        <f>REICHHOLD!F431</f>
        <v>14203622</v>
      </c>
      <c r="I434" s="3">
        <f>SMURFIT!F431</f>
        <v>1980653</v>
      </c>
    </row>
    <row r="435" spans="1:9" x14ac:dyDescent="0.25">
      <c r="A435" s="43">
        <v>302</v>
      </c>
      <c r="B435" s="3">
        <f>'INTERCONEXION   '!P432</f>
        <v>3026</v>
      </c>
      <c r="C435" s="3">
        <f>DART!F432</f>
        <v>37117971</v>
      </c>
      <c r="D435" s="3">
        <f>COHISA!F432</f>
        <v>5281450</v>
      </c>
      <c r="E435" s="3">
        <f>COOPER!F432</f>
        <v>17534658</v>
      </c>
      <c r="F435" s="3">
        <f>STRETCHLINE!F431</f>
        <v>6759674</v>
      </c>
      <c r="G435" s="3">
        <f>QUERENCIA!F432</f>
        <v>4860192</v>
      </c>
      <c r="H435" s="3">
        <f>REICHHOLD!F432</f>
        <v>14203250</v>
      </c>
      <c r="I435" s="3">
        <f>SMURFIT!F432</f>
        <v>1980653</v>
      </c>
    </row>
    <row r="436" spans="1:9" x14ac:dyDescent="0.25">
      <c r="A436" s="43">
        <v>301</v>
      </c>
      <c r="B436" s="3">
        <f>'INTERCONEXION   '!P433</f>
        <v>3268</v>
      </c>
      <c r="C436" s="3">
        <f>DART!F433</f>
        <v>37116013</v>
      </c>
      <c r="D436" s="3">
        <f>COHISA!F433</f>
        <v>5281233</v>
      </c>
      <c r="E436" s="3">
        <f>COOPER!F433</f>
        <v>17534045</v>
      </c>
      <c r="F436" s="3">
        <f>STRETCHLINE!F432</f>
        <v>6759536</v>
      </c>
      <c r="G436" s="3">
        <f>QUERENCIA!F433</f>
        <v>4860192</v>
      </c>
      <c r="H436" s="3">
        <f>REICHHOLD!F433</f>
        <v>14202969</v>
      </c>
      <c r="I436" s="3">
        <f>SMURFIT!F433</f>
        <v>1980653</v>
      </c>
    </row>
    <row r="437" spans="1:9" x14ac:dyDescent="0.25">
      <c r="A437" s="43">
        <v>300</v>
      </c>
      <c r="B437" s="3">
        <f>'INTERCONEXION   '!P434</f>
        <v>3228</v>
      </c>
      <c r="C437" s="3">
        <f>DART!F434</f>
        <v>37114100</v>
      </c>
      <c r="D437" s="3">
        <f>COHISA!F434</f>
        <v>5281105</v>
      </c>
      <c r="E437" s="3">
        <f>COOPER!F434</f>
        <v>17533305</v>
      </c>
      <c r="F437" s="3">
        <f>STRETCHLINE!F433</f>
        <v>6759413</v>
      </c>
      <c r="G437" s="3">
        <f>QUERENCIA!F434</f>
        <v>4860192</v>
      </c>
      <c r="H437" s="3">
        <f>REICHHOLD!F434</f>
        <v>14202682</v>
      </c>
      <c r="I437" s="3">
        <f>SMURFIT!F434</f>
        <v>1980653</v>
      </c>
    </row>
    <row r="438" spans="1:9" x14ac:dyDescent="0.25">
      <c r="A438" s="43">
        <v>299</v>
      </c>
      <c r="B438" s="3">
        <f>'INTERCONEXION   '!P435</f>
        <v>3141</v>
      </c>
      <c r="C438" s="3">
        <f>DART!F435</f>
        <v>37112190</v>
      </c>
      <c r="D438" s="3">
        <f>COHISA!F435</f>
        <v>5280866</v>
      </c>
      <c r="E438" s="3">
        <f>COOPER!F435</f>
        <v>17532920</v>
      </c>
      <c r="F438" s="3">
        <f>STRETCHLINE!F434</f>
        <v>6759282</v>
      </c>
      <c r="G438" s="3">
        <f>QUERENCIA!F435</f>
        <v>4860192</v>
      </c>
      <c r="H438" s="3">
        <f>REICHHOLD!F435</f>
        <v>14202290</v>
      </c>
      <c r="I438" s="3">
        <f>SMURFIT!F435</f>
        <v>1980645</v>
      </c>
    </row>
    <row r="439" spans="1:9" x14ac:dyDescent="0.25">
      <c r="A439" s="43">
        <v>298</v>
      </c>
      <c r="B439" s="3">
        <f>'INTERCONEXION   '!P436</f>
        <v>3466</v>
      </c>
      <c r="C439" s="3">
        <f>DART!F436</f>
        <v>37110268</v>
      </c>
      <c r="D439" s="3">
        <f>COHISA!F436</f>
        <v>5280681</v>
      </c>
      <c r="E439" s="3">
        <f>COOPER!F436</f>
        <v>17532238</v>
      </c>
      <c r="F439" s="3">
        <f>STRETCHLINE!F435</f>
        <v>6759132</v>
      </c>
      <c r="G439" s="3">
        <f>QUERENCIA!F436</f>
        <v>4860192</v>
      </c>
      <c r="H439" s="3">
        <f>REICHHOLD!F436</f>
        <v>14201984</v>
      </c>
      <c r="I439" s="3">
        <f>SMURFIT!F436</f>
        <v>1980437</v>
      </c>
    </row>
    <row r="440" spans="1:9" x14ac:dyDescent="0.25">
      <c r="A440" s="43">
        <v>297</v>
      </c>
      <c r="B440" s="3">
        <f>'INTERCONEXION   '!P437</f>
        <v>3597</v>
      </c>
      <c r="C440" s="3">
        <f>DART!F437</f>
        <v>37108374</v>
      </c>
      <c r="D440" s="3">
        <f>COHISA!F437</f>
        <v>5280445</v>
      </c>
      <c r="E440" s="3">
        <f>COOPER!F437</f>
        <v>17531569</v>
      </c>
      <c r="F440" s="3">
        <f>STRETCHLINE!F436</f>
        <v>6759002</v>
      </c>
      <c r="G440" s="3">
        <f>QUERENCIA!F437</f>
        <v>4860192</v>
      </c>
      <c r="H440" s="3">
        <f>REICHHOLD!F437</f>
        <v>14201651</v>
      </c>
      <c r="I440" s="3">
        <f>SMURFIT!F437</f>
        <v>1980166</v>
      </c>
    </row>
    <row r="441" spans="1:9" x14ac:dyDescent="0.25">
      <c r="A441" s="43">
        <v>296</v>
      </c>
      <c r="B441" s="3">
        <f>'INTERCONEXION   '!P438</f>
        <v>3502</v>
      </c>
      <c r="C441" s="3">
        <f>DART!F438</f>
        <v>37106455</v>
      </c>
      <c r="D441" s="3">
        <f>COHISA!F438</f>
        <v>5280357</v>
      </c>
      <c r="E441" s="3">
        <f>COOPER!F438</f>
        <v>17530859</v>
      </c>
      <c r="F441" s="3">
        <f>STRETCHLINE!F437</f>
        <v>6758868</v>
      </c>
      <c r="G441" s="3">
        <f>QUERENCIA!F438</f>
        <v>4860192</v>
      </c>
      <c r="H441" s="3">
        <f>REICHHOLD!F438</f>
        <v>14201281</v>
      </c>
      <c r="I441" s="3">
        <f>SMURFIT!F438</f>
        <v>1979902</v>
      </c>
    </row>
    <row r="442" spans="1:9" x14ac:dyDescent="0.25">
      <c r="A442" s="43">
        <v>295</v>
      </c>
      <c r="B442" s="3">
        <f>'INTERCONEXION   '!P439</f>
        <v>3509</v>
      </c>
      <c r="C442" s="3">
        <f>DART!F439</f>
        <v>37104567</v>
      </c>
      <c r="D442" s="3">
        <f>COHISA!F439</f>
        <v>5280159</v>
      </c>
      <c r="E442" s="3">
        <f>COOPER!F439</f>
        <v>17530166</v>
      </c>
      <c r="F442" s="3">
        <f>STRETCHLINE!F438</f>
        <v>6758729</v>
      </c>
      <c r="G442" s="3">
        <f>QUERENCIA!F439</f>
        <v>4860184</v>
      </c>
      <c r="H442" s="3">
        <f>REICHHOLD!F439</f>
        <v>14201015</v>
      </c>
      <c r="I442" s="3">
        <f>SMURFIT!F439</f>
        <v>1979645</v>
      </c>
    </row>
    <row r="443" spans="1:9" x14ac:dyDescent="0.25">
      <c r="A443" s="43">
        <v>294</v>
      </c>
      <c r="B443" s="3">
        <f>'INTERCONEXION   '!P440</f>
        <v>3475</v>
      </c>
      <c r="C443" s="3">
        <f>DART!F440</f>
        <v>37102710</v>
      </c>
      <c r="D443" s="3">
        <f>COHISA!F440</f>
        <v>5279962</v>
      </c>
      <c r="E443" s="3">
        <f>COOPER!F440</f>
        <v>17529577</v>
      </c>
      <c r="F443" s="3">
        <f>STRETCHLINE!F439</f>
        <v>6758585</v>
      </c>
      <c r="G443" s="3">
        <f>QUERENCIA!F440</f>
        <v>4860103</v>
      </c>
      <c r="H443" s="3">
        <f>REICHHOLD!F440</f>
        <v>14200727</v>
      </c>
      <c r="I443" s="3">
        <f>SMURFIT!F440</f>
        <v>1979389</v>
      </c>
    </row>
    <row r="444" spans="1:9" x14ac:dyDescent="0.25">
      <c r="A444" s="43">
        <v>293</v>
      </c>
      <c r="B444" s="3">
        <f>'INTERCONEXION   '!P441</f>
        <v>3440</v>
      </c>
      <c r="C444" s="3">
        <f>DART!F441</f>
        <v>37100901</v>
      </c>
      <c r="D444" s="3">
        <f>COHISA!F441</f>
        <v>5279742</v>
      </c>
      <c r="E444" s="3">
        <f>COOPER!F441</f>
        <v>17528931</v>
      </c>
      <c r="F444" s="3">
        <f>STRETCHLINE!F440</f>
        <v>6758420</v>
      </c>
      <c r="G444" s="3">
        <f>QUERENCIA!F441</f>
        <v>4860030</v>
      </c>
      <c r="H444" s="3">
        <f>REICHHOLD!F441</f>
        <v>14200446</v>
      </c>
      <c r="I444" s="3">
        <f>SMURFIT!F441</f>
        <v>1979110</v>
      </c>
    </row>
    <row r="445" spans="1:9" x14ac:dyDescent="0.25">
      <c r="A445" s="43">
        <v>292</v>
      </c>
      <c r="B445" s="3">
        <f>'INTERCONEXION   '!P442</f>
        <v>3609</v>
      </c>
      <c r="C445" s="3">
        <f>DART!F442</f>
        <v>37099022</v>
      </c>
      <c r="D445" s="3">
        <f>COHISA!F442</f>
        <v>5279597</v>
      </c>
      <c r="E445" s="3">
        <f>COOPER!F442</f>
        <v>17528241</v>
      </c>
      <c r="F445" s="3">
        <f>STRETCHLINE!F441</f>
        <v>6758295</v>
      </c>
      <c r="G445" s="3">
        <f>QUERENCIA!F442</f>
        <v>4859942</v>
      </c>
      <c r="H445" s="3">
        <f>REICHHOLD!F442</f>
        <v>14200071</v>
      </c>
      <c r="I445" s="3">
        <f>SMURFIT!F442</f>
        <v>1978862</v>
      </c>
    </row>
    <row r="446" spans="1:9" x14ac:dyDescent="0.25">
      <c r="A446" s="43">
        <v>291</v>
      </c>
      <c r="B446" s="3">
        <f>'INTERCONEXION   '!P443</f>
        <v>3355</v>
      </c>
      <c r="C446" s="3">
        <f>DART!F443</f>
        <v>37097185</v>
      </c>
      <c r="D446" s="3">
        <f>COHISA!F443</f>
        <v>5279487</v>
      </c>
      <c r="E446" s="3">
        <f>COOPER!F443</f>
        <v>17527882</v>
      </c>
      <c r="F446" s="3">
        <f>STRETCHLINE!F442</f>
        <v>6758173</v>
      </c>
      <c r="G446" s="3">
        <f>QUERENCIA!F443</f>
        <v>4859845</v>
      </c>
      <c r="H446" s="3">
        <f>REICHHOLD!F443</f>
        <v>14199619</v>
      </c>
      <c r="I446" s="3">
        <f>SMURFIT!F443</f>
        <v>1978552</v>
      </c>
    </row>
    <row r="447" spans="1:9" x14ac:dyDescent="0.25">
      <c r="A447" s="43">
        <v>290</v>
      </c>
      <c r="B447" s="3">
        <f>'INTERCONEXION   '!P444</f>
        <v>3749</v>
      </c>
      <c r="C447" s="3">
        <f>DART!F444</f>
        <v>37095352</v>
      </c>
      <c r="D447" s="3">
        <f>COHISA!F444</f>
        <v>5279282</v>
      </c>
      <c r="E447" s="3">
        <f>COOPER!F444</f>
        <v>17527203</v>
      </c>
      <c r="F447" s="3">
        <f>STRETCHLINE!F443</f>
        <v>6758038</v>
      </c>
      <c r="G447" s="3">
        <f>QUERENCIA!F444</f>
        <v>4859727</v>
      </c>
      <c r="H447" s="3">
        <f>REICHHOLD!F444</f>
        <v>14199111</v>
      </c>
      <c r="I447" s="3">
        <f>SMURFIT!F444</f>
        <v>1978332</v>
      </c>
    </row>
    <row r="448" spans="1:9" x14ac:dyDescent="0.25">
      <c r="A448" s="43">
        <v>289</v>
      </c>
      <c r="B448" s="3">
        <f>'INTERCONEXION   '!P445</f>
        <v>3775</v>
      </c>
      <c r="C448" s="3">
        <f>DART!F445</f>
        <v>37093502</v>
      </c>
      <c r="D448" s="3">
        <f>COHISA!F445</f>
        <v>5279141</v>
      </c>
      <c r="E448" s="3">
        <f>COOPER!F445</f>
        <v>17526496</v>
      </c>
      <c r="F448" s="3">
        <f>STRETCHLINE!F444</f>
        <v>6757894</v>
      </c>
      <c r="G448" s="3">
        <f>QUERENCIA!F445</f>
        <v>4859591</v>
      </c>
      <c r="H448" s="3">
        <f>REICHHOLD!F445</f>
        <v>14198673</v>
      </c>
      <c r="I448" s="3">
        <f>SMURFIT!F445</f>
        <v>1978059</v>
      </c>
    </row>
    <row r="449" spans="1:9" x14ac:dyDescent="0.25">
      <c r="A449" s="43">
        <v>288</v>
      </c>
      <c r="B449" s="3">
        <f>'INTERCONEXION   '!P446</f>
        <v>3888</v>
      </c>
      <c r="C449" s="3">
        <f>DART!F446</f>
        <v>37091695</v>
      </c>
      <c r="D449" s="3">
        <f>COHISA!F446</f>
        <v>5278882</v>
      </c>
      <c r="E449" s="3">
        <f>COOPER!F446</f>
        <v>17525804</v>
      </c>
      <c r="F449" s="3">
        <f>STRETCHLINE!F445</f>
        <v>6757705</v>
      </c>
      <c r="G449" s="3">
        <f>QUERENCIA!F446</f>
        <v>4859351</v>
      </c>
      <c r="H449" s="3">
        <f>REICHHOLD!F446</f>
        <v>14198292</v>
      </c>
      <c r="I449" s="3">
        <f>SMURFIT!F446</f>
        <v>1977711</v>
      </c>
    </row>
    <row r="450" spans="1:9" x14ac:dyDescent="0.25">
      <c r="A450" s="43">
        <v>287</v>
      </c>
      <c r="B450" s="3">
        <f>'INTERCONEXION   '!P447</f>
        <v>3673</v>
      </c>
      <c r="C450" s="3">
        <f>DART!F447</f>
        <v>37089880</v>
      </c>
      <c r="D450" s="3">
        <f>COHISA!F447</f>
        <v>5278725</v>
      </c>
      <c r="E450" s="3">
        <f>COOPER!F447</f>
        <v>17525185</v>
      </c>
      <c r="F450" s="3">
        <f>STRETCHLINE!F446</f>
        <v>6757572</v>
      </c>
      <c r="G450" s="3">
        <f>QUERENCIA!F447</f>
        <v>4859026</v>
      </c>
      <c r="H450" s="3">
        <f>REICHHOLD!F447</f>
        <v>14197967</v>
      </c>
      <c r="I450" s="3">
        <f>SMURFIT!F447</f>
        <v>1977420</v>
      </c>
    </row>
    <row r="451" spans="1:9" x14ac:dyDescent="0.25">
      <c r="A451" s="43">
        <v>286</v>
      </c>
      <c r="B451" s="3">
        <f>'INTERCONEXION   '!P448</f>
        <v>3645</v>
      </c>
      <c r="C451" s="3">
        <f>DART!F448</f>
        <v>37087969</v>
      </c>
      <c r="D451" s="3">
        <f>COHISA!F448</f>
        <v>5278553</v>
      </c>
      <c r="E451" s="3">
        <f>COOPER!F448</f>
        <v>17524699</v>
      </c>
      <c r="F451" s="3">
        <f>STRETCHLINE!F447</f>
        <v>6757435</v>
      </c>
      <c r="G451" s="3">
        <f>QUERENCIA!F448</f>
        <v>4858679</v>
      </c>
      <c r="H451" s="3">
        <f>REICHHOLD!F448</f>
        <v>14197643</v>
      </c>
      <c r="I451" s="3">
        <f>SMURFIT!F448</f>
        <v>1977194</v>
      </c>
    </row>
    <row r="452" spans="1:9" x14ac:dyDescent="0.25">
      <c r="A452" s="43">
        <v>285</v>
      </c>
      <c r="B452" s="3">
        <f>'INTERCONEXION   '!P449</f>
        <v>3916</v>
      </c>
      <c r="C452" s="3">
        <f>DART!F449</f>
        <v>37086020</v>
      </c>
      <c r="D452" s="3">
        <f>COHISA!F449</f>
        <v>5278375</v>
      </c>
      <c r="E452" s="3">
        <f>COOPER!F449</f>
        <v>17524037</v>
      </c>
      <c r="F452" s="3">
        <f>STRETCHLINE!F448</f>
        <v>6757311</v>
      </c>
      <c r="G452" s="3">
        <f>QUERENCIA!F449</f>
        <v>4858320</v>
      </c>
      <c r="H452" s="3">
        <f>REICHHOLD!F449</f>
        <v>14197300</v>
      </c>
      <c r="I452" s="3">
        <f>SMURFIT!F449</f>
        <v>1976972</v>
      </c>
    </row>
    <row r="453" spans="1:9" x14ac:dyDescent="0.25">
      <c r="A453" s="43">
        <v>284</v>
      </c>
      <c r="B453" s="3">
        <f>'INTERCONEXION   '!P450</f>
        <v>3735</v>
      </c>
      <c r="C453" s="3">
        <f>DART!F450</f>
        <v>37084101</v>
      </c>
      <c r="D453" s="3">
        <f>COHISA!F450</f>
        <v>5278211</v>
      </c>
      <c r="E453" s="3">
        <f>COOPER!F450</f>
        <v>17523326</v>
      </c>
      <c r="F453" s="3">
        <f>STRETCHLINE!F449</f>
        <v>6757151</v>
      </c>
      <c r="G453" s="3">
        <f>QUERENCIA!F450</f>
        <v>4858034</v>
      </c>
      <c r="H453" s="3">
        <f>REICHHOLD!F450</f>
        <v>14196895</v>
      </c>
      <c r="I453" s="3">
        <f>SMURFIT!F450</f>
        <v>1976949</v>
      </c>
    </row>
    <row r="454" spans="1:9" x14ac:dyDescent="0.25">
      <c r="A454" s="43">
        <v>283</v>
      </c>
      <c r="B454" s="3">
        <f>'INTERCONEXION   '!P451</f>
        <v>3589</v>
      </c>
      <c r="C454" s="3">
        <f>DART!F451</f>
        <v>37082167</v>
      </c>
      <c r="D454" s="3">
        <f>COHISA!F451</f>
        <v>5278047</v>
      </c>
      <c r="E454" s="3">
        <f>COOPER!F451</f>
        <v>17522649</v>
      </c>
      <c r="F454" s="3">
        <f>STRETCHLINE!F450</f>
        <v>6756970</v>
      </c>
      <c r="G454" s="3">
        <f>QUERENCIA!F451</f>
        <v>4857769</v>
      </c>
      <c r="H454" s="3">
        <f>REICHHOLD!F451</f>
        <v>14196474</v>
      </c>
      <c r="I454" s="3">
        <f>SMURFIT!F451</f>
        <v>1976949</v>
      </c>
    </row>
    <row r="455" spans="1:9" x14ac:dyDescent="0.25">
      <c r="A455" s="43">
        <v>282</v>
      </c>
      <c r="B455" s="3">
        <f>'INTERCONEXION   '!P452</f>
        <v>3177</v>
      </c>
      <c r="C455" s="3">
        <f>DART!F452</f>
        <v>37080262</v>
      </c>
      <c r="D455" s="3">
        <f>COHISA!F452</f>
        <v>5277888</v>
      </c>
      <c r="E455" s="3">
        <f>COOPER!F452</f>
        <v>17522270</v>
      </c>
      <c r="F455" s="3">
        <f>STRETCHLINE!F451</f>
        <v>6756844</v>
      </c>
      <c r="G455" s="3">
        <f>QUERENCIA!F452</f>
        <v>4857539</v>
      </c>
      <c r="H455" s="3">
        <f>REICHHOLD!F452</f>
        <v>14196176</v>
      </c>
      <c r="I455" s="3">
        <f>SMURFIT!F452</f>
        <v>1976949</v>
      </c>
    </row>
    <row r="456" spans="1:9" x14ac:dyDescent="0.25">
      <c r="A456" s="43">
        <v>281</v>
      </c>
      <c r="B456" s="3">
        <f>'INTERCONEXION   '!P453</f>
        <v>3385</v>
      </c>
      <c r="C456" s="3">
        <f>DART!F453</f>
        <v>37078347</v>
      </c>
      <c r="D456" s="3">
        <f>COHISA!F453</f>
        <v>5277722</v>
      </c>
      <c r="E456" s="3">
        <f>COOPER!F453</f>
        <v>17521602</v>
      </c>
      <c r="F456" s="3">
        <f>STRETCHLINE!F452</f>
        <v>6756678</v>
      </c>
      <c r="G456" s="3">
        <f>QUERENCIA!F453</f>
        <v>4857341</v>
      </c>
      <c r="H456" s="3">
        <f>REICHHOLD!F453</f>
        <v>14195896</v>
      </c>
      <c r="I456" s="3">
        <f>SMURFIT!F453</f>
        <v>1976949</v>
      </c>
    </row>
    <row r="457" spans="1:9" x14ac:dyDescent="0.25">
      <c r="A457" s="43">
        <v>280</v>
      </c>
      <c r="B457" s="3">
        <f>'INTERCONEXION   '!P454</f>
        <v>3434</v>
      </c>
      <c r="C457" s="3">
        <f>DART!F454</f>
        <v>37076414</v>
      </c>
      <c r="D457" s="3">
        <f>COHISA!F454</f>
        <v>5277609</v>
      </c>
      <c r="E457" s="3">
        <f>COOPER!F454</f>
        <v>17520901</v>
      </c>
      <c r="F457" s="3">
        <f>STRETCHLINE!F453</f>
        <v>6756541</v>
      </c>
      <c r="G457" s="3">
        <f>QUERENCIA!F454</f>
        <v>4857188</v>
      </c>
      <c r="H457" s="3">
        <f>REICHHOLD!F454</f>
        <v>14195570</v>
      </c>
      <c r="I457" s="3">
        <f>SMURFIT!F454</f>
        <v>1976949</v>
      </c>
    </row>
    <row r="458" spans="1:9" x14ac:dyDescent="0.25">
      <c r="A458" s="43">
        <v>279</v>
      </c>
      <c r="B458" s="3">
        <f>'INTERCONEXION   '!P455</f>
        <v>3213</v>
      </c>
      <c r="C458" s="3">
        <f>DART!F455</f>
        <v>37074519</v>
      </c>
      <c r="D458" s="3">
        <f>COHISA!F455</f>
        <v>5277466</v>
      </c>
      <c r="E458" s="3">
        <f>COOPER!F455</f>
        <v>17520234</v>
      </c>
      <c r="F458" s="3">
        <f>STRETCHLINE!F454</f>
        <v>6756400</v>
      </c>
      <c r="G458" s="3">
        <f>QUERENCIA!F455</f>
        <v>4857118</v>
      </c>
      <c r="H458" s="3">
        <f>REICHHOLD!F455</f>
        <v>14195274</v>
      </c>
      <c r="I458" s="3">
        <f>SMURFIT!F455</f>
        <v>1976949</v>
      </c>
    </row>
    <row r="459" spans="1:9" x14ac:dyDescent="0.25">
      <c r="A459" s="43">
        <v>278</v>
      </c>
      <c r="B459" s="3">
        <f>'INTERCONEXION   '!P456</f>
        <v>3062</v>
      </c>
      <c r="C459" s="3">
        <f>DART!F456</f>
        <v>37072614</v>
      </c>
      <c r="D459" s="3">
        <f>COHISA!F456</f>
        <v>5277270</v>
      </c>
      <c r="E459" s="3">
        <f>COOPER!F456</f>
        <v>17519834</v>
      </c>
      <c r="F459" s="3">
        <f>STRETCHLINE!F455</f>
        <v>6756267</v>
      </c>
      <c r="G459" s="3">
        <f>QUERENCIA!F456</f>
        <v>4857118</v>
      </c>
      <c r="H459" s="3">
        <f>REICHHOLD!F456</f>
        <v>14194931</v>
      </c>
      <c r="I459" s="3">
        <f>SMURFIT!F456</f>
        <v>1976949</v>
      </c>
    </row>
    <row r="460" spans="1:9" x14ac:dyDescent="0.25">
      <c r="A460" s="43">
        <v>277</v>
      </c>
      <c r="B460" s="3">
        <f>'INTERCONEXION   '!P457</f>
        <v>3287</v>
      </c>
      <c r="C460" s="3">
        <f>DART!F457</f>
        <v>37070712</v>
      </c>
      <c r="D460" s="3">
        <f>COHISA!F457</f>
        <v>5277119</v>
      </c>
      <c r="E460" s="3">
        <f>COOPER!F457</f>
        <v>17519199</v>
      </c>
      <c r="F460" s="3">
        <f>STRETCHLINE!F456</f>
        <v>6756111</v>
      </c>
      <c r="G460" s="3">
        <f>QUERENCIA!F457</f>
        <v>4857118</v>
      </c>
      <c r="H460" s="3">
        <f>REICHHOLD!F457</f>
        <v>14194613</v>
      </c>
      <c r="I460" s="3">
        <f>SMURFIT!F457</f>
        <v>1976874</v>
      </c>
    </row>
    <row r="461" spans="1:9" x14ac:dyDescent="0.25">
      <c r="A461" s="43">
        <v>276</v>
      </c>
      <c r="B461" s="3">
        <f>'INTERCONEXION   '!P458</f>
        <v>3517</v>
      </c>
      <c r="C461" s="3">
        <f>DART!F458</f>
        <v>37068809</v>
      </c>
      <c r="D461" s="3">
        <f>COHISA!F458</f>
        <v>5276912</v>
      </c>
      <c r="E461" s="3">
        <f>COOPER!F458</f>
        <v>17518599</v>
      </c>
      <c r="F461" s="3">
        <f>STRETCHLINE!F457</f>
        <v>6755980</v>
      </c>
      <c r="G461" s="3">
        <f>QUERENCIA!F458</f>
        <v>4857118</v>
      </c>
      <c r="H461" s="3">
        <f>REICHHOLD!F458</f>
        <v>14194239</v>
      </c>
      <c r="I461" s="3">
        <f>SMURFIT!F458</f>
        <v>1976614</v>
      </c>
    </row>
    <row r="462" spans="1:9" x14ac:dyDescent="0.25">
      <c r="A462" s="43">
        <v>275</v>
      </c>
      <c r="B462" s="3">
        <f>'INTERCONEXION   '!P459</f>
        <v>3059</v>
      </c>
      <c r="C462" s="3">
        <f>DART!F459</f>
        <v>37066903</v>
      </c>
      <c r="D462" s="3">
        <f>COHISA!F459</f>
        <v>5276791</v>
      </c>
      <c r="E462" s="3">
        <f>COOPER!F459</f>
        <v>17518231</v>
      </c>
      <c r="F462" s="3">
        <f>STRETCHLINE!F458</f>
        <v>6755832</v>
      </c>
      <c r="G462" s="3">
        <f>QUERENCIA!F459</f>
        <v>4857118</v>
      </c>
      <c r="H462" s="3">
        <f>REICHHOLD!F459</f>
        <v>14193906</v>
      </c>
      <c r="I462" s="3">
        <f>SMURFIT!F459</f>
        <v>1976425</v>
      </c>
    </row>
    <row r="463" spans="1:9" x14ac:dyDescent="0.25">
      <c r="A463" s="43">
        <v>274</v>
      </c>
      <c r="B463" s="3">
        <f>'INTERCONEXION   '!P460</f>
        <v>3336</v>
      </c>
      <c r="C463" s="3">
        <f>DART!F460</f>
        <v>37065025</v>
      </c>
      <c r="D463" s="3">
        <f>COHISA!F460</f>
        <v>5276694</v>
      </c>
      <c r="E463" s="3">
        <f>COOPER!F460</f>
        <v>17517602</v>
      </c>
      <c r="F463" s="3">
        <f>STRETCHLINE!F459</f>
        <v>6755689</v>
      </c>
      <c r="G463" s="3">
        <f>QUERENCIA!F460</f>
        <v>4857118</v>
      </c>
      <c r="H463" s="3">
        <f>REICHHOLD!F460</f>
        <v>14193621</v>
      </c>
      <c r="I463" s="3">
        <f>SMURFIT!F460</f>
        <v>1976179</v>
      </c>
    </row>
    <row r="464" spans="1:9" x14ac:dyDescent="0.25">
      <c r="A464" s="43">
        <v>273</v>
      </c>
      <c r="B464" s="3">
        <f>'INTERCONEXION   '!P461</f>
        <v>3501</v>
      </c>
      <c r="C464" s="3">
        <f>DART!F461</f>
        <v>37063141</v>
      </c>
      <c r="D464" s="3">
        <f>COHISA!F461</f>
        <v>5276532</v>
      </c>
      <c r="E464" s="3">
        <f>COOPER!F461</f>
        <v>17516925</v>
      </c>
      <c r="F464" s="3">
        <f>STRETCHLINE!F460</f>
        <v>6755563</v>
      </c>
      <c r="G464" s="3">
        <f>QUERENCIA!F461</f>
        <v>4857118</v>
      </c>
      <c r="H464" s="3">
        <f>REICHHOLD!F461</f>
        <v>14193264</v>
      </c>
      <c r="I464" s="3">
        <f>SMURFIT!F461</f>
        <v>1975944</v>
      </c>
    </row>
    <row r="465" spans="1:9" x14ac:dyDescent="0.25">
      <c r="A465" s="43">
        <v>272</v>
      </c>
      <c r="B465" s="3">
        <f>'INTERCONEXION   '!P462</f>
        <v>3572</v>
      </c>
      <c r="C465" s="3">
        <f>DART!F462</f>
        <v>37061270</v>
      </c>
      <c r="D465" s="3">
        <f>COHISA!F462</f>
        <v>5276341</v>
      </c>
      <c r="E465" s="3">
        <f>COOPER!F462</f>
        <v>17516223</v>
      </c>
      <c r="F465" s="3">
        <f>STRETCHLINE!F461</f>
        <v>6755414</v>
      </c>
      <c r="G465" s="3">
        <f>QUERENCIA!F462</f>
        <v>4857118</v>
      </c>
      <c r="H465" s="3">
        <f>REICHHOLD!F462</f>
        <v>14192858</v>
      </c>
      <c r="I465" s="3">
        <f>SMURFIT!F462</f>
        <v>1975658</v>
      </c>
    </row>
    <row r="466" spans="1:9" x14ac:dyDescent="0.25">
      <c r="A466" s="43">
        <v>271</v>
      </c>
      <c r="B466" s="3">
        <f>'INTERCONEXION   '!P463</f>
        <v>3492</v>
      </c>
      <c r="C466" s="3">
        <f>DART!F463</f>
        <v>37059421</v>
      </c>
      <c r="D466" s="3">
        <f>COHISA!F463</f>
        <v>5276150</v>
      </c>
      <c r="E466" s="3">
        <f>COOPER!F463</f>
        <v>17515590</v>
      </c>
      <c r="F466" s="3">
        <f>STRETCHLINE!F462</f>
        <v>6755299</v>
      </c>
      <c r="G466" s="3">
        <f>QUERENCIA!F463</f>
        <v>4857111</v>
      </c>
      <c r="H466" s="3">
        <f>REICHHOLD!F463</f>
        <v>14192428</v>
      </c>
      <c r="I466" s="3">
        <f>SMURFIT!F463</f>
        <v>1975460</v>
      </c>
    </row>
    <row r="467" spans="1:9" x14ac:dyDescent="0.25">
      <c r="A467" s="43">
        <v>270</v>
      </c>
      <c r="B467" s="3">
        <f>'INTERCONEXION   '!P464</f>
        <v>3465</v>
      </c>
      <c r="C467" s="3">
        <f>DART!F464</f>
        <v>37057622</v>
      </c>
      <c r="D467" s="3">
        <f>COHISA!F464</f>
        <v>5275981</v>
      </c>
      <c r="E467" s="3">
        <f>COOPER!F464</f>
        <v>17515055</v>
      </c>
      <c r="F467" s="3">
        <f>STRETCHLINE!F463</f>
        <v>6755177</v>
      </c>
      <c r="G467" s="3">
        <f>QUERENCIA!F464</f>
        <v>4857037</v>
      </c>
      <c r="H467" s="3">
        <f>REICHHOLD!F464</f>
        <v>14191918</v>
      </c>
      <c r="I467" s="3">
        <f>SMURFIT!F464</f>
        <v>1975209</v>
      </c>
    </row>
    <row r="468" spans="1:9" x14ac:dyDescent="0.25">
      <c r="A468" s="43">
        <v>269</v>
      </c>
      <c r="B468" s="3">
        <f>'INTERCONEXION   '!P465</f>
        <v>3814</v>
      </c>
      <c r="C468" s="3">
        <f>DART!F465</f>
        <v>37055817</v>
      </c>
      <c r="D468" s="3">
        <f>COHISA!F465</f>
        <v>5275735</v>
      </c>
      <c r="E468" s="3">
        <f>COOPER!F465</f>
        <v>17514430</v>
      </c>
      <c r="F468" s="3">
        <f>STRETCHLINE!F464</f>
        <v>6755061</v>
      </c>
      <c r="G468" s="3">
        <f>QUERENCIA!F465</f>
        <v>4856957</v>
      </c>
      <c r="H468" s="3">
        <f>REICHHOLD!F465</f>
        <v>14191377</v>
      </c>
      <c r="I468" s="3">
        <f>SMURFIT!F465</f>
        <v>1974847</v>
      </c>
    </row>
    <row r="469" spans="1:9" x14ac:dyDescent="0.25">
      <c r="A469" s="43">
        <v>268</v>
      </c>
      <c r="B469" s="3">
        <f>'INTERCONEXION   '!P466</f>
        <v>3290</v>
      </c>
      <c r="C469" s="3">
        <f>DART!F466</f>
        <v>37054068</v>
      </c>
      <c r="D469" s="3">
        <f>COHISA!F466</f>
        <v>5275566</v>
      </c>
      <c r="E469" s="3">
        <f>COOPER!F466</f>
        <v>17513830</v>
      </c>
      <c r="F469" s="3">
        <f>STRETCHLINE!F465</f>
        <v>6754944</v>
      </c>
      <c r="G469" s="3">
        <f>QUERENCIA!F466</f>
        <v>4856876</v>
      </c>
      <c r="H469" s="3">
        <f>REICHHOLD!F466</f>
        <v>14190924</v>
      </c>
      <c r="I469" s="3">
        <f>SMURFIT!F466</f>
        <v>1974752</v>
      </c>
    </row>
    <row r="470" spans="1:9" x14ac:dyDescent="0.25">
      <c r="A470" s="43">
        <v>267</v>
      </c>
      <c r="B470" s="3">
        <f>'INTERCONEXION   '!P467</f>
        <v>2871</v>
      </c>
      <c r="C470" s="3">
        <f>DART!F467</f>
        <v>37052303</v>
      </c>
      <c r="D470" s="3">
        <f>COHISA!F467</f>
        <v>5275380</v>
      </c>
      <c r="E470" s="3">
        <f>COOPER!F467</f>
        <v>17513458</v>
      </c>
      <c r="F470" s="3">
        <f>STRETCHLINE!F466</f>
        <v>6754800</v>
      </c>
      <c r="G470" s="3">
        <f>QUERENCIA!F467</f>
        <v>4856801</v>
      </c>
      <c r="H470" s="3">
        <f>REICHHOLD!F467</f>
        <v>14190638</v>
      </c>
      <c r="I470" s="3">
        <f>SMURFIT!F467</f>
        <v>1974744</v>
      </c>
    </row>
    <row r="471" spans="1:9" x14ac:dyDescent="0.25">
      <c r="A471" s="43">
        <v>266</v>
      </c>
      <c r="B471" s="3">
        <f>'INTERCONEXION   '!P468</f>
        <v>3080</v>
      </c>
      <c r="C471" s="3">
        <f>DART!F468</f>
        <v>37050543</v>
      </c>
      <c r="D471" s="3">
        <f>COHISA!F468</f>
        <v>5275224</v>
      </c>
      <c r="E471" s="3">
        <f>COOPER!F468</f>
        <v>17512823</v>
      </c>
      <c r="F471" s="3">
        <f>STRETCHLINE!F467</f>
        <v>6754683</v>
      </c>
      <c r="G471" s="3">
        <f>QUERENCIA!F468</f>
        <v>4856695</v>
      </c>
      <c r="H471" s="3">
        <f>REICHHOLD!F468</f>
        <v>14190344</v>
      </c>
      <c r="I471" s="3">
        <f>SMURFIT!F468</f>
        <v>1974744</v>
      </c>
    </row>
    <row r="472" spans="1:9" x14ac:dyDescent="0.25">
      <c r="A472" s="43">
        <v>265</v>
      </c>
      <c r="B472" s="3">
        <f>'INTERCONEXION   '!P469</f>
        <v>3425</v>
      </c>
      <c r="C472" s="3">
        <f>DART!F469</f>
        <v>37048758</v>
      </c>
      <c r="D472" s="3">
        <f>COHISA!F469</f>
        <v>5275023</v>
      </c>
      <c r="E472" s="3">
        <f>COOPER!F469</f>
        <v>17512202</v>
      </c>
      <c r="F472" s="3">
        <f>STRETCHLINE!F468</f>
        <v>6754541</v>
      </c>
      <c r="G472" s="3">
        <f>QUERENCIA!F469</f>
        <v>4856521</v>
      </c>
      <c r="H472" s="3">
        <f>REICHHOLD!F469</f>
        <v>14189932</v>
      </c>
      <c r="I472" s="3">
        <f>SMURFIT!F469</f>
        <v>1974744</v>
      </c>
    </row>
    <row r="473" spans="1:9" x14ac:dyDescent="0.25">
      <c r="A473" s="43">
        <v>264</v>
      </c>
      <c r="B473" s="3">
        <f>'INTERCONEXION   '!P470</f>
        <v>3487</v>
      </c>
      <c r="C473" s="3">
        <f>DART!F470</f>
        <v>37046965</v>
      </c>
      <c r="D473" s="3">
        <f>COHISA!F470</f>
        <v>5274828</v>
      </c>
      <c r="E473" s="3">
        <f>COOPER!F470</f>
        <v>17511564</v>
      </c>
      <c r="F473" s="3">
        <f>STRETCHLINE!F469</f>
        <v>6754396</v>
      </c>
      <c r="G473" s="3">
        <f>QUERENCIA!F470</f>
        <v>4856196</v>
      </c>
      <c r="H473" s="3">
        <f>REICHHOLD!F470</f>
        <v>14189569</v>
      </c>
      <c r="I473" s="3">
        <f>SMURFIT!F470</f>
        <v>1974744</v>
      </c>
    </row>
    <row r="474" spans="1:9" x14ac:dyDescent="0.25">
      <c r="A474" s="43">
        <v>263</v>
      </c>
      <c r="B474" s="3">
        <f>'INTERCONEXION   '!P471</f>
        <v>3533</v>
      </c>
      <c r="C474" s="3">
        <f>DART!F471</f>
        <v>37045148</v>
      </c>
      <c r="D474" s="3">
        <f>COHISA!F471</f>
        <v>5274617</v>
      </c>
      <c r="E474" s="3">
        <f>COOPER!F471</f>
        <v>17510910</v>
      </c>
      <c r="F474" s="3">
        <f>STRETCHLINE!F470</f>
        <v>6754251</v>
      </c>
      <c r="G474" s="3">
        <f>QUERENCIA!F471</f>
        <v>4855868</v>
      </c>
      <c r="H474" s="3">
        <f>REICHHOLD!F471</f>
        <v>14189190</v>
      </c>
      <c r="I474" s="3">
        <f>SMURFIT!F471</f>
        <v>1974744</v>
      </c>
    </row>
    <row r="475" spans="1:9" x14ac:dyDescent="0.25">
      <c r="A475" s="43">
        <v>262</v>
      </c>
      <c r="B475" s="3">
        <f>'INTERCONEXION   '!P472</f>
        <v>3205</v>
      </c>
      <c r="C475" s="3">
        <f>DART!F472</f>
        <v>37043245</v>
      </c>
      <c r="D475" s="3">
        <f>COHISA!F472</f>
        <v>5274473</v>
      </c>
      <c r="E475" s="3">
        <f>COOPER!F472</f>
        <v>17510543</v>
      </c>
      <c r="F475" s="3">
        <f>STRETCHLINE!F471</f>
        <v>6754139</v>
      </c>
      <c r="G475" s="3">
        <f>QUERENCIA!F472</f>
        <v>4855531</v>
      </c>
      <c r="H475" s="3">
        <f>REICHHOLD!F472</f>
        <v>14188876</v>
      </c>
      <c r="I475" s="3">
        <f>SMURFIT!F472</f>
        <v>1974744</v>
      </c>
    </row>
    <row r="476" spans="1:9" x14ac:dyDescent="0.25">
      <c r="A476" s="43">
        <v>261</v>
      </c>
      <c r="B476" s="3">
        <f>'INTERCONEXION   '!P473</f>
        <v>3169</v>
      </c>
      <c r="C476" s="3">
        <f>DART!F473</f>
        <v>37041335</v>
      </c>
      <c r="D476" s="3">
        <f>COHISA!F473</f>
        <v>5274275</v>
      </c>
      <c r="E476" s="3">
        <f>COOPER!F473</f>
        <v>17510172</v>
      </c>
      <c r="F476" s="3">
        <f>STRETCHLINE!F472</f>
        <v>6754026</v>
      </c>
      <c r="G476" s="3">
        <f>QUERENCIA!F473</f>
        <v>4855186</v>
      </c>
      <c r="H476" s="3">
        <f>REICHHOLD!F473</f>
        <v>14188592</v>
      </c>
      <c r="I476" s="3">
        <f>SMURFIT!F473</f>
        <v>1974744</v>
      </c>
    </row>
    <row r="477" spans="1:9" x14ac:dyDescent="0.25">
      <c r="A477" s="43">
        <v>260</v>
      </c>
      <c r="B477" s="3">
        <f>'INTERCONEXION   '!P474</f>
        <v>2756</v>
      </c>
      <c r="C477" s="3">
        <f>DART!F474</f>
        <v>37039439</v>
      </c>
      <c r="D477" s="3">
        <f>COHISA!F474</f>
        <v>5274182</v>
      </c>
      <c r="E477" s="3">
        <f>COOPER!F474</f>
        <v>17510055</v>
      </c>
      <c r="F477" s="3">
        <f>STRETCHLINE!F473</f>
        <v>6753993</v>
      </c>
      <c r="G477" s="3">
        <f>QUERENCIA!F474</f>
        <v>4854877</v>
      </c>
      <c r="H477" s="3">
        <f>REICHHOLD!F474</f>
        <v>14188268</v>
      </c>
      <c r="I477" s="3">
        <f>SMURFIT!F474</f>
        <v>1974744</v>
      </c>
    </row>
    <row r="478" spans="1:9" x14ac:dyDescent="0.25">
      <c r="A478" s="43">
        <v>259</v>
      </c>
      <c r="B478" s="3">
        <f>'INTERCONEXION   '!P475</f>
        <v>2700</v>
      </c>
      <c r="C478" s="3">
        <f>DART!F475</f>
        <v>37037553</v>
      </c>
      <c r="D478" s="3">
        <f>COHISA!F475</f>
        <v>5274089</v>
      </c>
      <c r="E478" s="3">
        <f>COOPER!F475</f>
        <v>17509985</v>
      </c>
      <c r="F478" s="3">
        <f>STRETCHLINE!F474</f>
        <v>6753973</v>
      </c>
      <c r="G478" s="3">
        <f>QUERENCIA!F475</f>
        <v>4854621</v>
      </c>
      <c r="H478" s="3">
        <f>REICHHOLD!F475</f>
        <v>14187936</v>
      </c>
      <c r="I478" s="3">
        <f>SMURFIT!F475</f>
        <v>1974744</v>
      </c>
    </row>
    <row r="479" spans="1:9" x14ac:dyDescent="0.25">
      <c r="A479" s="43">
        <v>258</v>
      </c>
      <c r="B479" s="3">
        <f>'INTERCONEXION   '!P476</f>
        <v>2883</v>
      </c>
      <c r="C479" s="3">
        <f>DART!F476</f>
        <v>37035657</v>
      </c>
      <c r="D479" s="3">
        <f>COHISA!F476</f>
        <v>5273990</v>
      </c>
      <c r="E479" s="3">
        <f>COOPER!F476</f>
        <v>17509682</v>
      </c>
      <c r="F479" s="3">
        <f>STRETCHLINE!F475</f>
        <v>6753941</v>
      </c>
      <c r="G479" s="3">
        <f>QUERENCIA!F476</f>
        <v>4854397</v>
      </c>
      <c r="H479" s="3">
        <f>REICHHOLD!F476</f>
        <v>14187614</v>
      </c>
      <c r="I479" s="3">
        <f>SMURFIT!F476</f>
        <v>1974744</v>
      </c>
    </row>
    <row r="480" spans="1:9" x14ac:dyDescent="0.25">
      <c r="A480" s="43">
        <v>257</v>
      </c>
      <c r="B480" s="3">
        <f>'INTERCONEXION   '!P477</f>
        <v>2944</v>
      </c>
      <c r="C480" s="3">
        <f>DART!F477</f>
        <v>37033741</v>
      </c>
      <c r="D480" s="3">
        <f>COHISA!F477</f>
        <v>5273852</v>
      </c>
      <c r="E480" s="3">
        <f>COOPER!F477</f>
        <v>17509326</v>
      </c>
      <c r="F480" s="3">
        <f>STRETCHLINE!F476</f>
        <v>6753909</v>
      </c>
      <c r="G480" s="3">
        <f>QUERENCIA!F477</f>
        <v>4854204</v>
      </c>
      <c r="H480" s="3">
        <f>REICHHOLD!F477</f>
        <v>14187299</v>
      </c>
      <c r="I480" s="3">
        <f>SMURFIT!F477</f>
        <v>1974744</v>
      </c>
    </row>
    <row r="481" spans="1:9" x14ac:dyDescent="0.25">
      <c r="A481" s="43">
        <v>256</v>
      </c>
      <c r="B481" s="3">
        <f>'INTERCONEXION   '!P478</f>
        <v>2752</v>
      </c>
      <c r="C481" s="3">
        <f>DART!F478</f>
        <v>37031874</v>
      </c>
      <c r="D481" s="3">
        <f>COHISA!F478</f>
        <v>5273760</v>
      </c>
      <c r="E481" s="3">
        <f>COOPER!F478</f>
        <v>17509140</v>
      </c>
      <c r="F481" s="3">
        <f>STRETCHLINE!F477</f>
        <v>6753888</v>
      </c>
      <c r="G481" s="3">
        <f>QUERENCIA!F478</f>
        <v>4854049</v>
      </c>
      <c r="H481" s="3">
        <f>REICHHOLD!F478</f>
        <v>14186885</v>
      </c>
      <c r="I481" s="3">
        <f>SMURFIT!F478</f>
        <v>1974744</v>
      </c>
    </row>
    <row r="482" spans="1:9" x14ac:dyDescent="0.25">
      <c r="A482" s="43">
        <v>255</v>
      </c>
      <c r="B482" s="3">
        <f>'INTERCONEXION   '!P479</f>
        <v>2571</v>
      </c>
      <c r="C482" s="3">
        <f>DART!F479</f>
        <v>37030014</v>
      </c>
      <c r="D482" s="3">
        <f>COHISA!F479</f>
        <v>5273667</v>
      </c>
      <c r="E482" s="3">
        <f>COOPER!F479</f>
        <v>17509024</v>
      </c>
      <c r="F482" s="3">
        <f>STRETCHLINE!F478</f>
        <v>6753858</v>
      </c>
      <c r="G482" s="3">
        <f>QUERENCIA!F479</f>
        <v>4853955</v>
      </c>
      <c r="H482" s="3">
        <f>REICHHOLD!F479</f>
        <v>14186530</v>
      </c>
      <c r="I482" s="3">
        <f>SMURFIT!F479</f>
        <v>1974736</v>
      </c>
    </row>
    <row r="483" spans="1:9" x14ac:dyDescent="0.25">
      <c r="A483" s="43">
        <v>254</v>
      </c>
      <c r="B483" s="3">
        <f>'INTERCONEXION   '!P480</f>
        <v>2391</v>
      </c>
      <c r="C483" s="3">
        <f>DART!F480</f>
        <v>37028141</v>
      </c>
      <c r="D483" s="3">
        <f>COHISA!F480</f>
        <v>5273575</v>
      </c>
      <c r="E483" s="3">
        <f>COOPER!F480</f>
        <v>17509016</v>
      </c>
      <c r="F483" s="3">
        <f>STRETCHLINE!F479</f>
        <v>6753834</v>
      </c>
      <c r="G483" s="3">
        <f>QUERENCIA!F480</f>
        <v>4853931</v>
      </c>
      <c r="H483" s="3">
        <f>REICHHOLD!F480</f>
        <v>14186190</v>
      </c>
      <c r="I483" s="3">
        <f>SMURFIT!F480</f>
        <v>1974705</v>
      </c>
    </row>
    <row r="484" spans="1:9" x14ac:dyDescent="0.25">
      <c r="A484" s="43">
        <v>253</v>
      </c>
      <c r="B484" s="3">
        <f>'INTERCONEXION   '!P481</f>
        <v>2517</v>
      </c>
      <c r="C484" s="3">
        <f>DART!F481</f>
        <v>37026252</v>
      </c>
      <c r="D484" s="3">
        <f>COHISA!F481</f>
        <v>5273445</v>
      </c>
      <c r="E484" s="3">
        <f>COOPER!F481</f>
        <v>17509016</v>
      </c>
      <c r="F484" s="3">
        <f>STRETCHLINE!F480</f>
        <v>6753807</v>
      </c>
      <c r="G484" s="3">
        <f>QUERENCIA!F481</f>
        <v>4853931</v>
      </c>
      <c r="H484" s="3">
        <f>REICHHOLD!F481</f>
        <v>14185821</v>
      </c>
      <c r="I484" s="3">
        <f>SMURFIT!F481</f>
        <v>1974620</v>
      </c>
    </row>
    <row r="485" spans="1:9" x14ac:dyDescent="0.25">
      <c r="A485" s="43">
        <v>252</v>
      </c>
      <c r="B485" s="3">
        <f>'INTERCONEXION   '!P482</f>
        <v>2456</v>
      </c>
      <c r="C485" s="3">
        <f>DART!F482</f>
        <v>37024397</v>
      </c>
      <c r="D485" s="3">
        <f>COHISA!F482</f>
        <v>5273352</v>
      </c>
      <c r="E485" s="3">
        <f>COOPER!F482</f>
        <v>17509008</v>
      </c>
      <c r="F485" s="3">
        <f>STRETCHLINE!F481</f>
        <v>6753777</v>
      </c>
      <c r="G485" s="3">
        <f>QUERENCIA!F482</f>
        <v>4853931</v>
      </c>
      <c r="H485" s="3">
        <f>REICHHOLD!F482</f>
        <v>14185452</v>
      </c>
      <c r="I485" s="3">
        <f>SMURFIT!F482</f>
        <v>1974535</v>
      </c>
    </row>
    <row r="486" spans="1:9" x14ac:dyDescent="0.25">
      <c r="A486" s="43">
        <v>251</v>
      </c>
      <c r="B486" s="3">
        <f>'INTERCONEXION   '!P483</f>
        <v>2396</v>
      </c>
      <c r="C486" s="3">
        <f>DART!F483</f>
        <v>37022519</v>
      </c>
      <c r="D486" s="3">
        <f>COHISA!F483</f>
        <v>5273260</v>
      </c>
      <c r="E486" s="3">
        <f>COOPER!F483</f>
        <v>17509008</v>
      </c>
      <c r="F486" s="3">
        <f>STRETCHLINE!F482</f>
        <v>6753757</v>
      </c>
      <c r="G486" s="3">
        <f>QUERENCIA!F483</f>
        <v>4853931</v>
      </c>
      <c r="H486" s="3">
        <f>REICHHOLD!F483</f>
        <v>14185099</v>
      </c>
      <c r="I486" s="3">
        <f>SMURFIT!F483</f>
        <v>1974466</v>
      </c>
    </row>
    <row r="487" spans="1:9" x14ac:dyDescent="0.25">
      <c r="A487" s="43">
        <v>250</v>
      </c>
      <c r="B487" s="3">
        <f>'INTERCONEXION   '!P484</f>
        <v>2399</v>
      </c>
      <c r="C487" s="3">
        <f>DART!F484</f>
        <v>37020673</v>
      </c>
      <c r="D487" s="3">
        <f>COHISA!F484</f>
        <v>5273131</v>
      </c>
      <c r="E487" s="3">
        <f>COOPER!F484</f>
        <v>17509008</v>
      </c>
      <c r="F487" s="3">
        <f>STRETCHLINE!F483</f>
        <v>6753729</v>
      </c>
      <c r="G487" s="3">
        <f>QUERENCIA!F484</f>
        <v>4853931</v>
      </c>
      <c r="H487" s="3">
        <f>REICHHOLD!F484</f>
        <v>14184807</v>
      </c>
      <c r="I487" s="3">
        <f>SMURFIT!F484</f>
        <v>1974381</v>
      </c>
    </row>
    <row r="488" spans="1:9" x14ac:dyDescent="0.25">
      <c r="A488" s="43">
        <v>249</v>
      </c>
      <c r="B488" s="3">
        <f>'INTERCONEXION   '!P485</f>
        <v>2400</v>
      </c>
      <c r="C488" s="3">
        <f>DART!F485</f>
        <v>37018814</v>
      </c>
      <c r="D488" s="3">
        <f>COHISA!F485</f>
        <v>5273039</v>
      </c>
      <c r="E488" s="3">
        <f>COOPER!F485</f>
        <v>17509008</v>
      </c>
      <c r="F488" s="3">
        <f>STRETCHLINE!F484</f>
        <v>6753701</v>
      </c>
      <c r="G488" s="3">
        <f>QUERENCIA!F485</f>
        <v>4853931</v>
      </c>
      <c r="H488" s="3">
        <f>REICHHOLD!F485</f>
        <v>14184509</v>
      </c>
      <c r="I488" s="3">
        <f>SMURFIT!F485</f>
        <v>1974297</v>
      </c>
    </row>
    <row r="489" spans="1:9" x14ac:dyDescent="0.25">
      <c r="A489" s="43">
        <v>248</v>
      </c>
      <c r="B489" s="3">
        <f>'INTERCONEXION   '!P486</f>
        <v>2405</v>
      </c>
      <c r="C489" s="3">
        <f>DART!F486</f>
        <v>37016954</v>
      </c>
      <c r="D489" s="3">
        <f>COHISA!F486</f>
        <v>5272948</v>
      </c>
      <c r="E489" s="3">
        <f>COOPER!F486</f>
        <v>17509008</v>
      </c>
      <c r="F489" s="3">
        <f>STRETCHLINE!F485</f>
        <v>6753650</v>
      </c>
      <c r="G489" s="3">
        <f>QUERENCIA!F486</f>
        <v>4853931</v>
      </c>
      <c r="H489" s="3">
        <f>REICHHOLD!F486</f>
        <v>14184250</v>
      </c>
      <c r="I489" s="3">
        <f>SMURFIT!F486</f>
        <v>1974214</v>
      </c>
    </row>
    <row r="490" spans="1:9" x14ac:dyDescent="0.25">
      <c r="A490" s="43">
        <v>247</v>
      </c>
      <c r="B490" s="3">
        <f>'INTERCONEXION   '!P487</f>
        <v>2474</v>
      </c>
      <c r="C490" s="3">
        <f>DART!F487</f>
        <v>37015184</v>
      </c>
      <c r="D490" s="3">
        <f>COHISA!F487</f>
        <v>5272820</v>
      </c>
      <c r="E490" s="3">
        <f>COOPER!F487</f>
        <v>17509008</v>
      </c>
      <c r="F490" s="3">
        <f>STRETCHLINE!F486</f>
        <v>6753590</v>
      </c>
      <c r="G490" s="3">
        <f>QUERENCIA!F487</f>
        <v>4853923</v>
      </c>
      <c r="H490" s="3">
        <f>REICHHOLD!F487</f>
        <v>14183832</v>
      </c>
      <c r="I490" s="3">
        <f>SMURFIT!F487</f>
        <v>1974123</v>
      </c>
    </row>
    <row r="491" spans="1:9" x14ac:dyDescent="0.25">
      <c r="A491" s="43">
        <v>246</v>
      </c>
      <c r="B491" s="3">
        <f>'INTERCONEXION   '!P488</f>
        <v>2601</v>
      </c>
      <c r="C491" s="3">
        <f>DART!F488</f>
        <v>37013357</v>
      </c>
      <c r="D491" s="3">
        <f>COHISA!F488</f>
        <v>5272730</v>
      </c>
      <c r="E491" s="3">
        <f>COOPER!F488</f>
        <v>17509008</v>
      </c>
      <c r="F491" s="3">
        <f>STRETCHLINE!F487</f>
        <v>6753542</v>
      </c>
      <c r="G491" s="3">
        <f>QUERENCIA!F488</f>
        <v>4853848</v>
      </c>
      <c r="H491" s="3">
        <f>REICHHOLD!F488</f>
        <v>14183370</v>
      </c>
      <c r="I491" s="3">
        <f>SMURFIT!F488</f>
        <v>1974040</v>
      </c>
    </row>
    <row r="492" spans="1:9" x14ac:dyDescent="0.25">
      <c r="A492" s="43">
        <v>245</v>
      </c>
      <c r="B492" s="3">
        <f>'INTERCONEXION   '!P489</f>
        <v>2714</v>
      </c>
      <c r="C492" s="3">
        <f>DART!F489</f>
        <v>37011524</v>
      </c>
      <c r="D492" s="3">
        <f>COHISA!F489</f>
        <v>5272640</v>
      </c>
      <c r="E492" s="3">
        <f>COOPER!F489</f>
        <v>17509008</v>
      </c>
      <c r="F492" s="3">
        <f>STRETCHLINE!F488</f>
        <v>6753475</v>
      </c>
      <c r="G492" s="3">
        <f>QUERENCIA!F489</f>
        <v>4853765</v>
      </c>
      <c r="H492" s="3">
        <f>REICHHOLD!F489</f>
        <v>14182863</v>
      </c>
      <c r="I492" s="3">
        <f>SMURFIT!F489</f>
        <v>1973905</v>
      </c>
    </row>
    <row r="493" spans="1:9" x14ac:dyDescent="0.25">
      <c r="A493" s="43">
        <v>244</v>
      </c>
      <c r="B493" s="3">
        <f>'INTERCONEXION   '!P490</f>
        <v>2649</v>
      </c>
      <c r="C493" s="3">
        <f>DART!F490</f>
        <v>37009720</v>
      </c>
      <c r="D493" s="3">
        <f>COHISA!F490</f>
        <v>5272536</v>
      </c>
      <c r="E493" s="3">
        <f>COOPER!F490</f>
        <v>17509008</v>
      </c>
      <c r="F493" s="3">
        <f>STRETCHLINE!F489</f>
        <v>6753415</v>
      </c>
      <c r="G493" s="3">
        <f>QUERENCIA!F490</f>
        <v>4853690</v>
      </c>
      <c r="H493" s="3">
        <f>REICHHOLD!F490</f>
        <v>14182425</v>
      </c>
      <c r="I493" s="3">
        <f>SMURFIT!F490</f>
        <v>1973762</v>
      </c>
    </row>
    <row r="494" spans="1:9" x14ac:dyDescent="0.25">
      <c r="A494" s="43">
        <v>243</v>
      </c>
      <c r="B494" s="3">
        <f>'INTERCONEXION   '!P491</f>
        <v>2591</v>
      </c>
      <c r="C494" s="3">
        <f>DART!F491</f>
        <v>37007954</v>
      </c>
      <c r="D494" s="3">
        <f>COHISA!F491</f>
        <v>5272408</v>
      </c>
      <c r="E494" s="3">
        <f>COOPER!F491</f>
        <v>17509008</v>
      </c>
      <c r="F494" s="3">
        <f>STRETCHLINE!F490</f>
        <v>6753355</v>
      </c>
      <c r="G494" s="3">
        <f>QUERENCIA!F491</f>
        <v>4853614</v>
      </c>
      <c r="H494" s="3">
        <f>REICHHOLD!F491</f>
        <v>14181910</v>
      </c>
      <c r="I494" s="3">
        <f>SMURFIT!F491</f>
        <v>1973717</v>
      </c>
    </row>
    <row r="495" spans="1:9" x14ac:dyDescent="0.25">
      <c r="A495" s="43">
        <v>242</v>
      </c>
      <c r="B495" s="3">
        <f>'INTERCONEXION   '!P492</f>
        <v>2600</v>
      </c>
      <c r="C495" s="3">
        <f>DART!F492</f>
        <v>37006182</v>
      </c>
      <c r="D495" s="3">
        <f>COHISA!F492</f>
        <v>5272301</v>
      </c>
      <c r="E495" s="3">
        <f>COOPER!F492</f>
        <v>17509008</v>
      </c>
      <c r="F495" s="3">
        <f>STRETCHLINE!F491</f>
        <v>6753287</v>
      </c>
      <c r="G495" s="3">
        <f>QUERENCIA!F492</f>
        <v>4853514</v>
      </c>
      <c r="H495" s="3">
        <f>REICHHOLD!F492</f>
        <v>14181412</v>
      </c>
      <c r="I495" s="3">
        <f>SMURFIT!F492</f>
        <v>1973640</v>
      </c>
    </row>
    <row r="496" spans="1:9" x14ac:dyDescent="0.25">
      <c r="A496" s="43">
        <v>241</v>
      </c>
      <c r="B496" s="3">
        <f>'INTERCONEXION   '!P493</f>
        <v>2608</v>
      </c>
      <c r="C496" s="3">
        <f>DART!F493</f>
        <v>37004359</v>
      </c>
      <c r="D496" s="3">
        <f>COHISA!F493</f>
        <v>5272208</v>
      </c>
      <c r="E496" s="3">
        <f>COOPER!F493</f>
        <v>17509000</v>
      </c>
      <c r="F496" s="3">
        <f>STRETCHLINE!F492</f>
        <v>6753232</v>
      </c>
      <c r="G496" s="3">
        <f>QUERENCIA!F493</f>
        <v>4853281</v>
      </c>
      <c r="H496" s="3">
        <f>REICHHOLD!F493</f>
        <v>14181056</v>
      </c>
      <c r="I496" s="3">
        <f>SMURFIT!F493</f>
        <v>1973640</v>
      </c>
    </row>
    <row r="497" spans="1:9" x14ac:dyDescent="0.25">
      <c r="A497" s="43">
        <v>240</v>
      </c>
      <c r="B497" s="3">
        <f>'INTERCONEXION   '!P494</f>
        <v>2671</v>
      </c>
      <c r="C497" s="3">
        <f>DART!F494</f>
        <v>37002494</v>
      </c>
      <c r="D497" s="3">
        <f>COHISA!F494</f>
        <v>5272100</v>
      </c>
      <c r="E497" s="3">
        <f>COOPER!F494</f>
        <v>17509000</v>
      </c>
      <c r="F497" s="3">
        <f>STRETCHLINE!F493</f>
        <v>6753174</v>
      </c>
      <c r="G497" s="3">
        <f>QUERENCIA!F494</f>
        <v>4852971</v>
      </c>
      <c r="H497" s="3">
        <f>REICHHOLD!F494</f>
        <v>14180731</v>
      </c>
      <c r="I497" s="3">
        <f>SMURFIT!F494</f>
        <v>1973640</v>
      </c>
    </row>
    <row r="498" spans="1:9" x14ac:dyDescent="0.25">
      <c r="A498" s="43">
        <v>239</v>
      </c>
      <c r="B498" s="3">
        <f>'INTERCONEXION   '!P495</f>
        <v>2976</v>
      </c>
      <c r="C498" s="3">
        <f>DART!F495</f>
        <v>37000581</v>
      </c>
      <c r="D498" s="3">
        <f>COHISA!F495</f>
        <v>5271962</v>
      </c>
      <c r="E498" s="3">
        <f>COOPER!F495</f>
        <v>17509000</v>
      </c>
      <c r="F498" s="3">
        <f>STRETCHLINE!F494</f>
        <v>6753122</v>
      </c>
      <c r="G498" s="3">
        <f>QUERENCIA!F495</f>
        <v>4852617</v>
      </c>
      <c r="H498" s="3">
        <f>REICHHOLD!F495</f>
        <v>14180241</v>
      </c>
      <c r="I498" s="3">
        <f>SMURFIT!F495</f>
        <v>1973640</v>
      </c>
    </row>
    <row r="499" spans="1:9" x14ac:dyDescent="0.25">
      <c r="A499" s="43">
        <v>238</v>
      </c>
      <c r="B499" s="3">
        <f>'INTERCONEXION   '!P496</f>
        <v>2836</v>
      </c>
      <c r="C499" s="3">
        <f>DART!F496</f>
        <v>36998658</v>
      </c>
      <c r="D499" s="3">
        <f>COHISA!F496</f>
        <v>5271816</v>
      </c>
      <c r="E499" s="3">
        <f>COOPER!F496</f>
        <v>17509000</v>
      </c>
      <c r="F499" s="3">
        <f>STRETCHLINE!F495</f>
        <v>6753069</v>
      </c>
      <c r="G499" s="3">
        <f>QUERENCIA!F496</f>
        <v>4852323</v>
      </c>
      <c r="H499" s="3">
        <f>REICHHOLD!F496</f>
        <v>14179818</v>
      </c>
      <c r="I499" s="3">
        <f>SMURFIT!F496</f>
        <v>1973640</v>
      </c>
    </row>
    <row r="500" spans="1:9" x14ac:dyDescent="0.25">
      <c r="A500" s="43">
        <v>237</v>
      </c>
      <c r="B500" s="3">
        <f>'INTERCONEXION   '!P497</f>
        <v>2883</v>
      </c>
      <c r="C500" s="3">
        <f>DART!F497</f>
        <v>36996781</v>
      </c>
      <c r="D500" s="3">
        <f>COHISA!F497</f>
        <v>5271602</v>
      </c>
      <c r="E500" s="3">
        <f>COOPER!F497</f>
        <v>17509000</v>
      </c>
      <c r="F500" s="3">
        <f>STRETCHLINE!F496</f>
        <v>6753012</v>
      </c>
      <c r="G500" s="3">
        <f>QUERENCIA!F497</f>
        <v>4852013</v>
      </c>
      <c r="H500" s="3">
        <f>REICHHOLD!F497</f>
        <v>14179516</v>
      </c>
      <c r="I500" s="3">
        <f>SMURFIT!F497</f>
        <v>1973640</v>
      </c>
    </row>
    <row r="501" spans="1:9" x14ac:dyDescent="0.25">
      <c r="A501" s="43">
        <v>236</v>
      </c>
      <c r="B501" s="3">
        <f>'INTERCONEXION   '!P498</f>
        <v>2742</v>
      </c>
      <c r="C501" s="3">
        <f>DART!F498</f>
        <v>36994883</v>
      </c>
      <c r="D501" s="3">
        <f>COHISA!F498</f>
        <v>5271517</v>
      </c>
      <c r="E501" s="3">
        <f>COOPER!F498</f>
        <v>17509000</v>
      </c>
      <c r="F501" s="3">
        <f>STRETCHLINE!F497</f>
        <v>6752850</v>
      </c>
      <c r="G501" s="3">
        <f>QUERENCIA!F498</f>
        <v>4851727</v>
      </c>
      <c r="H501" s="3">
        <f>REICHHOLD!F498</f>
        <v>14179215</v>
      </c>
      <c r="I501" s="3">
        <f>SMURFIT!F498</f>
        <v>1973640</v>
      </c>
    </row>
    <row r="502" spans="1:9" x14ac:dyDescent="0.25">
      <c r="A502" s="43">
        <v>235</v>
      </c>
      <c r="B502" s="3">
        <f>'INTERCONEXION   '!P499</f>
        <v>2670</v>
      </c>
      <c r="C502" s="3">
        <f>DART!F499</f>
        <v>36993036</v>
      </c>
      <c r="D502" s="3">
        <f>COHISA!F499</f>
        <v>5271378</v>
      </c>
      <c r="E502" s="3">
        <f>COOPER!F499</f>
        <v>17508992</v>
      </c>
      <c r="F502" s="3">
        <f>STRETCHLINE!F498</f>
        <v>6752698</v>
      </c>
      <c r="G502" s="3">
        <f>QUERENCIA!F499</f>
        <v>4851463</v>
      </c>
      <c r="H502" s="3">
        <f>REICHHOLD!F499</f>
        <v>14178929</v>
      </c>
      <c r="I502" s="3">
        <f>SMURFIT!F499</f>
        <v>1973640</v>
      </c>
    </row>
    <row r="503" spans="1:9" x14ac:dyDescent="0.25">
      <c r="A503" s="43">
        <v>234</v>
      </c>
      <c r="B503" s="3">
        <f>'INTERCONEXION   '!P500</f>
        <v>2837</v>
      </c>
      <c r="C503" s="3">
        <f>DART!F500</f>
        <v>36991166</v>
      </c>
      <c r="D503" s="3">
        <f>COHISA!F500</f>
        <v>5271248</v>
      </c>
      <c r="E503" s="3">
        <f>COOPER!F500</f>
        <v>17508992</v>
      </c>
      <c r="F503" s="3">
        <f>STRETCHLINE!F499</f>
        <v>6752554</v>
      </c>
      <c r="G503" s="3">
        <f>QUERENCIA!F500</f>
        <v>4851116</v>
      </c>
      <c r="H503" s="3">
        <f>REICHHOLD!F500</f>
        <v>14178651</v>
      </c>
      <c r="I503" s="3">
        <f>SMURFIT!F500</f>
        <v>1973640</v>
      </c>
    </row>
    <row r="504" spans="1:9" x14ac:dyDescent="0.25">
      <c r="A504" s="43">
        <v>233</v>
      </c>
      <c r="B504" s="3">
        <f>'INTERCONEXION   '!P501</f>
        <v>2641</v>
      </c>
      <c r="C504" s="3">
        <f>DART!F501</f>
        <v>36989243</v>
      </c>
      <c r="D504" s="3">
        <f>COHISA!F501</f>
        <v>5271155</v>
      </c>
      <c r="E504" s="3">
        <f>COOPER!F501</f>
        <v>17508992</v>
      </c>
      <c r="F504" s="3">
        <f>STRETCHLINE!F500</f>
        <v>6752409</v>
      </c>
      <c r="G504" s="3">
        <f>QUERENCIA!F501</f>
        <v>4850883</v>
      </c>
      <c r="H504" s="3">
        <f>REICHHOLD!F501</f>
        <v>14178358</v>
      </c>
      <c r="I504" s="3">
        <f>SMURFIT!F501</f>
        <v>1973640</v>
      </c>
    </row>
    <row r="505" spans="1:9" x14ac:dyDescent="0.25">
      <c r="A505" s="43">
        <v>232</v>
      </c>
      <c r="B505" s="3">
        <f>'INTERCONEXION   '!P502</f>
        <v>2808</v>
      </c>
      <c r="C505" s="3">
        <f>DART!F502</f>
        <v>36987288</v>
      </c>
      <c r="D505" s="3">
        <f>COHISA!F502</f>
        <v>5270965</v>
      </c>
      <c r="E505" s="3">
        <f>COOPER!F502</f>
        <v>17508992</v>
      </c>
      <c r="F505" s="3">
        <f>STRETCHLINE!F501</f>
        <v>6752274</v>
      </c>
      <c r="G505" s="3">
        <f>QUERENCIA!F502</f>
        <v>4850720</v>
      </c>
      <c r="H505" s="3">
        <f>REICHHOLD!F502</f>
        <v>14178043</v>
      </c>
      <c r="I505" s="3">
        <f>SMURFIT!F502</f>
        <v>1973640</v>
      </c>
    </row>
    <row r="506" spans="1:9" x14ac:dyDescent="0.25">
      <c r="A506" s="43">
        <v>231</v>
      </c>
      <c r="B506" s="3">
        <f>'INTERCONEXION   '!P503</f>
        <v>2680</v>
      </c>
      <c r="C506" s="3">
        <f>DART!F503</f>
        <v>36985357</v>
      </c>
      <c r="D506" s="3">
        <f>COHISA!F503</f>
        <v>5270782</v>
      </c>
      <c r="E506" s="3">
        <f>COOPER!F503</f>
        <v>17508984</v>
      </c>
      <c r="F506" s="3">
        <f>STRETCHLINE!F502</f>
        <v>6752137</v>
      </c>
      <c r="G506" s="3">
        <f>QUERENCIA!F503</f>
        <v>4850611</v>
      </c>
      <c r="H506" s="3">
        <f>REICHHOLD!F503</f>
        <v>14177719</v>
      </c>
      <c r="I506" s="3">
        <f>SMURFIT!F503</f>
        <v>1973640</v>
      </c>
    </row>
    <row r="507" spans="1:9" x14ac:dyDescent="0.25">
      <c r="A507" s="43">
        <v>230</v>
      </c>
      <c r="B507" s="3">
        <f>'INTERCONEXION   '!P504</f>
        <v>2847</v>
      </c>
      <c r="C507" s="3">
        <f>DART!F504</f>
        <v>36983424</v>
      </c>
      <c r="D507" s="3">
        <f>COHISA!F504</f>
        <v>5270593</v>
      </c>
      <c r="E507" s="3">
        <f>COOPER!F504</f>
        <v>17508885</v>
      </c>
      <c r="F507" s="3">
        <f>STRETCHLINE!F503</f>
        <v>6752023</v>
      </c>
      <c r="G507" s="3">
        <f>QUERENCIA!F504</f>
        <v>4850533</v>
      </c>
      <c r="H507" s="3">
        <f>REICHHOLD!F504</f>
        <v>14177359</v>
      </c>
      <c r="I507" s="3">
        <f>SMURFIT!F504</f>
        <v>1973640</v>
      </c>
    </row>
    <row r="508" spans="1:9" x14ac:dyDescent="0.25">
      <c r="A508" s="43">
        <v>229</v>
      </c>
      <c r="B508" s="3">
        <f>'INTERCONEXION   '!P505</f>
        <v>2897</v>
      </c>
      <c r="C508" s="3">
        <f>DART!F505</f>
        <v>36981500</v>
      </c>
      <c r="D508" s="3">
        <f>COHISA!F505</f>
        <v>5270427</v>
      </c>
      <c r="E508" s="3">
        <f>COOPER!F505</f>
        <v>17508592</v>
      </c>
      <c r="F508" s="3">
        <f>STRETCHLINE!F504</f>
        <v>6751867</v>
      </c>
      <c r="G508" s="3">
        <f>QUERENCIA!F505</f>
        <v>4850501</v>
      </c>
      <c r="H508" s="3">
        <f>REICHHOLD!F505</f>
        <v>14177038</v>
      </c>
      <c r="I508" s="3">
        <f>SMURFIT!F505</f>
        <v>1973640</v>
      </c>
    </row>
    <row r="509" spans="1:9" x14ac:dyDescent="0.25">
      <c r="A509" s="43">
        <v>228</v>
      </c>
      <c r="B509" s="3">
        <f>'INTERCONEXION   '!P506</f>
        <v>2771</v>
      </c>
      <c r="C509" s="3">
        <f>DART!F506</f>
        <v>36979601</v>
      </c>
      <c r="D509" s="3">
        <f>COHISA!F506</f>
        <v>5270282</v>
      </c>
      <c r="E509" s="3">
        <f>COOPER!F506</f>
        <v>17508327</v>
      </c>
      <c r="F509" s="3">
        <f>STRETCHLINE!F505</f>
        <v>6751729</v>
      </c>
      <c r="G509" s="3">
        <f>QUERENCIA!F506</f>
        <v>4850501</v>
      </c>
      <c r="H509" s="3">
        <f>REICHHOLD!F506</f>
        <v>14176671</v>
      </c>
      <c r="I509" s="3">
        <f>SMURFIT!F506</f>
        <v>1973640</v>
      </c>
    </row>
    <row r="510" spans="1:9" x14ac:dyDescent="0.25">
      <c r="A510" s="43">
        <v>227</v>
      </c>
      <c r="B510" s="3">
        <f>'INTERCONEXION   '!P507</f>
        <v>1998</v>
      </c>
      <c r="C510" s="3">
        <f>DART!F507</f>
        <v>36978551</v>
      </c>
      <c r="D510" s="3">
        <f>COHISA!F507</f>
        <v>5270167</v>
      </c>
      <c r="E510" s="3">
        <f>COOPER!F507</f>
        <v>17508181</v>
      </c>
      <c r="F510" s="3">
        <f>STRETCHLINE!F506</f>
        <v>6751615</v>
      </c>
      <c r="G510" s="3">
        <f>QUERENCIA!F507</f>
        <v>4850501</v>
      </c>
      <c r="H510" s="3">
        <f>REICHHOLD!F507</f>
        <v>14176245</v>
      </c>
      <c r="I510" s="3">
        <f>SMURFIT!F507</f>
        <v>1973532</v>
      </c>
    </row>
    <row r="511" spans="1:9" x14ac:dyDescent="0.25">
      <c r="A511" s="43">
        <v>226</v>
      </c>
      <c r="B511" s="3">
        <f>'INTERCONEXION   '!P508</f>
        <v>2854</v>
      </c>
      <c r="C511" s="3">
        <f>DART!F508</f>
        <v>36976822</v>
      </c>
      <c r="D511" s="3">
        <f>COHISA!F508</f>
        <v>5270045</v>
      </c>
      <c r="E511" s="3">
        <f>COOPER!F508</f>
        <v>17507956</v>
      </c>
      <c r="F511" s="3">
        <f>STRETCHLINE!F507</f>
        <v>6751469</v>
      </c>
      <c r="G511" s="3">
        <f>QUERENCIA!F508</f>
        <v>4850501</v>
      </c>
      <c r="H511" s="3">
        <f>REICHHOLD!F508</f>
        <v>14175805</v>
      </c>
      <c r="I511" s="3">
        <f>SMURFIT!F508</f>
        <v>1973335</v>
      </c>
    </row>
    <row r="512" spans="1:9" x14ac:dyDescent="0.25">
      <c r="A512" s="43">
        <v>225</v>
      </c>
      <c r="B512" s="3">
        <f>'INTERCONEXION   '!P509</f>
        <v>3236</v>
      </c>
      <c r="C512" s="3">
        <f>DART!F509</f>
        <v>36974965</v>
      </c>
      <c r="D512" s="3">
        <f>COHISA!F509</f>
        <v>5269821</v>
      </c>
      <c r="E512" s="3">
        <f>COOPER!F509</f>
        <v>17507683</v>
      </c>
      <c r="F512" s="3">
        <f>STRETCHLINE!F508</f>
        <v>6751359</v>
      </c>
      <c r="G512" s="3">
        <f>QUERENCIA!F509</f>
        <v>4850501</v>
      </c>
      <c r="H512" s="3">
        <f>REICHHOLD!F509</f>
        <v>14175286</v>
      </c>
      <c r="I512" s="3">
        <f>SMURFIT!F509</f>
        <v>1973148</v>
      </c>
    </row>
    <row r="513" spans="1:9" x14ac:dyDescent="0.25">
      <c r="A513" s="43">
        <v>224</v>
      </c>
      <c r="B513" s="3">
        <f>'INTERCONEXION   '!P510</f>
        <v>3043</v>
      </c>
      <c r="C513" s="3">
        <f>DART!F510</f>
        <v>36973124</v>
      </c>
      <c r="D513" s="3">
        <f>COHISA!F510</f>
        <v>5269657</v>
      </c>
      <c r="E513" s="3">
        <f>COOPER!F510</f>
        <v>17507431</v>
      </c>
      <c r="F513" s="3">
        <f>STRETCHLINE!F509</f>
        <v>6751231</v>
      </c>
      <c r="G513" s="3">
        <f>QUERENCIA!F510</f>
        <v>4850501</v>
      </c>
      <c r="H513" s="3">
        <f>REICHHOLD!F510</f>
        <v>14174856</v>
      </c>
      <c r="I513" s="3">
        <f>SMURFIT!F510</f>
        <v>1972908</v>
      </c>
    </row>
    <row r="514" spans="1:9" x14ac:dyDescent="0.25">
      <c r="A514" s="43">
        <v>223</v>
      </c>
      <c r="B514" s="3">
        <f>'INTERCONEXION   '!P511</f>
        <v>3030</v>
      </c>
      <c r="C514" s="3">
        <f>DART!F511</f>
        <v>36971322</v>
      </c>
      <c r="D514" s="3">
        <f>COHISA!F511</f>
        <v>5269433</v>
      </c>
      <c r="E514" s="3">
        <f>COOPER!F511</f>
        <v>17507189</v>
      </c>
      <c r="F514" s="3">
        <f>STRETCHLINE!F510</f>
        <v>6751128</v>
      </c>
      <c r="G514" s="3">
        <f>QUERENCIA!F511</f>
        <v>4850494</v>
      </c>
      <c r="H514" s="3">
        <f>REICHHOLD!F511</f>
        <v>14174488</v>
      </c>
      <c r="I514" s="3">
        <f>SMURFIT!F511</f>
        <v>1972662</v>
      </c>
    </row>
    <row r="515" spans="1:9" x14ac:dyDescent="0.25">
      <c r="A515" s="43">
        <v>222</v>
      </c>
      <c r="B515" s="3">
        <f>'INTERCONEXION   '!P512</f>
        <v>2852</v>
      </c>
      <c r="C515" s="3">
        <f>DART!F512</f>
        <v>36969534</v>
      </c>
      <c r="D515" s="3">
        <f>COHISA!F512</f>
        <v>5269329</v>
      </c>
      <c r="E515" s="3">
        <f>COOPER!F512</f>
        <v>17506993</v>
      </c>
      <c r="F515" s="3">
        <f>STRETCHLINE!F511</f>
        <v>6750977</v>
      </c>
      <c r="G515" s="3">
        <f>QUERENCIA!F512</f>
        <v>4850418</v>
      </c>
      <c r="H515" s="3">
        <f>REICHHOLD!F512</f>
        <v>14174186</v>
      </c>
      <c r="I515" s="3">
        <f>SMURFIT!F512</f>
        <v>1972422</v>
      </c>
    </row>
    <row r="516" spans="1:9" x14ac:dyDescent="0.25">
      <c r="A516" s="43">
        <v>221</v>
      </c>
      <c r="B516" s="3">
        <f>'INTERCONEXION   '!P513</f>
        <v>3064</v>
      </c>
      <c r="C516" s="3">
        <f>DART!F513</f>
        <v>36967737</v>
      </c>
      <c r="D516" s="3">
        <f>COHISA!F513</f>
        <v>5269195</v>
      </c>
      <c r="E516" s="3">
        <f>COOPER!F513</f>
        <v>17506601</v>
      </c>
      <c r="F516" s="3">
        <f>STRETCHLINE!F512</f>
        <v>6750858</v>
      </c>
      <c r="G516" s="3">
        <f>QUERENCIA!F513</f>
        <v>4850336</v>
      </c>
      <c r="H516" s="3">
        <f>REICHHOLD!F513</f>
        <v>14173872</v>
      </c>
      <c r="I516" s="3">
        <f>SMURFIT!F513</f>
        <v>1972214</v>
      </c>
    </row>
    <row r="517" spans="1:9" x14ac:dyDescent="0.25">
      <c r="A517" s="43">
        <v>220</v>
      </c>
      <c r="B517" s="3">
        <f>'INTERCONEXION   '!P514</f>
        <v>3176</v>
      </c>
      <c r="C517" s="3">
        <f>DART!F514</f>
        <v>36965927</v>
      </c>
      <c r="D517" s="3">
        <f>COHISA!F514</f>
        <v>5269092</v>
      </c>
      <c r="E517" s="3">
        <f>COOPER!F514</f>
        <v>17506169</v>
      </c>
      <c r="F517" s="3">
        <f>STRETCHLINE!F513</f>
        <v>6750739</v>
      </c>
      <c r="G517" s="3">
        <f>QUERENCIA!F514</f>
        <v>4850262</v>
      </c>
      <c r="H517" s="3">
        <f>REICHHOLD!F514</f>
        <v>14173514</v>
      </c>
      <c r="I517" s="3">
        <f>SMURFIT!F514</f>
        <v>1971999</v>
      </c>
    </row>
    <row r="518" spans="1:9" x14ac:dyDescent="0.25">
      <c r="A518" s="43">
        <v>219</v>
      </c>
      <c r="B518" s="3">
        <f>'INTERCONEXION   '!P515</f>
        <v>3011</v>
      </c>
      <c r="C518" s="3">
        <f>DART!F515</f>
        <v>36964107</v>
      </c>
      <c r="D518" s="3">
        <f>COHISA!F515</f>
        <v>5268921</v>
      </c>
      <c r="E518" s="3">
        <f>COOPER!F515</f>
        <v>17505953</v>
      </c>
      <c r="F518" s="3">
        <f>STRETCHLINE!F514</f>
        <v>6750617</v>
      </c>
      <c r="G518" s="3">
        <f>QUERENCIA!F515</f>
        <v>4850187</v>
      </c>
      <c r="H518" s="3">
        <f>REICHHOLD!F515</f>
        <v>14173184</v>
      </c>
      <c r="I518" s="3">
        <f>SMURFIT!F515</f>
        <v>1971767</v>
      </c>
    </row>
    <row r="519" spans="1:9" x14ac:dyDescent="0.25">
      <c r="A519" s="43">
        <v>218</v>
      </c>
      <c r="B519" s="3">
        <f>'INTERCONEXION   '!P516</f>
        <v>3533</v>
      </c>
      <c r="C519" s="3">
        <f>DART!F516</f>
        <v>36962258</v>
      </c>
      <c r="D519" s="3">
        <f>COHISA!F516</f>
        <v>5268738</v>
      </c>
      <c r="E519" s="3">
        <f>COOPER!F516</f>
        <v>17505507</v>
      </c>
      <c r="F519" s="3">
        <f>STRETCHLINE!F515</f>
        <v>6750487</v>
      </c>
      <c r="G519" s="3">
        <f>QUERENCIA!F516</f>
        <v>4850098</v>
      </c>
      <c r="H519" s="3">
        <f>REICHHOLD!F516</f>
        <v>14172651</v>
      </c>
      <c r="I519" s="3">
        <f>SMURFIT!F516</f>
        <v>1971516</v>
      </c>
    </row>
    <row r="520" spans="1:9" x14ac:dyDescent="0.25">
      <c r="A520" s="43">
        <v>217</v>
      </c>
      <c r="B520" s="3">
        <f>'INTERCONEXION   '!P517</f>
        <v>3495</v>
      </c>
      <c r="C520" s="3">
        <f>DART!F517</f>
        <v>36960406</v>
      </c>
      <c r="D520" s="3">
        <f>COHISA!F517</f>
        <v>5268581</v>
      </c>
      <c r="E520" s="3">
        <f>COOPER!F517</f>
        <v>17505104</v>
      </c>
      <c r="F520" s="3">
        <f>STRETCHLINE!F516</f>
        <v>6750337</v>
      </c>
      <c r="G520" s="3">
        <f>QUERENCIA!F517</f>
        <v>4849924</v>
      </c>
      <c r="H520" s="3">
        <f>REICHHOLD!F517</f>
        <v>14172143</v>
      </c>
      <c r="I520" s="3">
        <f>SMURFIT!F517</f>
        <v>1971240</v>
      </c>
    </row>
    <row r="521" spans="1:9" x14ac:dyDescent="0.25">
      <c r="A521" s="43">
        <v>216</v>
      </c>
      <c r="B521" s="3">
        <f>'INTERCONEXION   '!P518</f>
        <v>3680</v>
      </c>
      <c r="C521" s="3">
        <f>DART!F518</f>
        <v>36958531</v>
      </c>
      <c r="D521" s="3">
        <f>COHISA!F518</f>
        <v>5268358</v>
      </c>
      <c r="E521" s="3">
        <f>COOPER!F518</f>
        <v>17504692</v>
      </c>
      <c r="F521" s="3">
        <f>STRETCHLINE!F517</f>
        <v>6750221</v>
      </c>
      <c r="G521" s="3">
        <f>QUERENCIA!F518</f>
        <v>4849563</v>
      </c>
      <c r="H521" s="3">
        <f>REICHHOLD!F518</f>
        <v>14171820</v>
      </c>
      <c r="I521" s="3">
        <f>SMURFIT!F518</f>
        <v>1970979</v>
      </c>
    </row>
    <row r="522" spans="1:9" x14ac:dyDescent="0.25">
      <c r="A522" s="43">
        <v>215</v>
      </c>
      <c r="B522" s="3">
        <f>'INTERCONEXION   '!P519</f>
        <v>3745</v>
      </c>
      <c r="C522" s="3">
        <f>DART!F519</f>
        <v>36956647</v>
      </c>
      <c r="D522" s="3">
        <f>COHISA!F519</f>
        <v>5268237</v>
      </c>
      <c r="E522" s="3">
        <f>COOPER!F519</f>
        <v>17504245</v>
      </c>
      <c r="F522" s="3">
        <f>STRETCHLINE!F518</f>
        <v>6750058</v>
      </c>
      <c r="G522" s="3">
        <f>QUERENCIA!F519</f>
        <v>4849225</v>
      </c>
      <c r="H522" s="3">
        <f>REICHHOLD!F519</f>
        <v>14171386</v>
      </c>
      <c r="I522" s="3">
        <f>SMURFIT!F519</f>
        <v>1970644</v>
      </c>
    </row>
    <row r="523" spans="1:9" x14ac:dyDescent="0.25">
      <c r="A523" s="43">
        <v>214</v>
      </c>
      <c r="B523" s="3">
        <f>'INTERCONEXION   '!P520</f>
        <v>3461</v>
      </c>
      <c r="C523" s="3">
        <f>DART!F520</f>
        <v>36954759</v>
      </c>
      <c r="D523" s="3">
        <f>COHISA!F520</f>
        <v>5268020</v>
      </c>
      <c r="E523" s="3">
        <f>COOPER!F520</f>
        <v>17503971</v>
      </c>
      <c r="F523" s="3">
        <f>STRETCHLINE!F519</f>
        <v>6749893</v>
      </c>
      <c r="G523" s="3">
        <f>QUERENCIA!F520</f>
        <v>4848915</v>
      </c>
      <c r="H523" s="3">
        <f>REICHHOLD!F520</f>
        <v>14170973</v>
      </c>
      <c r="I523" s="3">
        <f>SMURFIT!F520</f>
        <v>1970396</v>
      </c>
    </row>
    <row r="524" spans="1:9" x14ac:dyDescent="0.25">
      <c r="A524" s="43">
        <v>213</v>
      </c>
      <c r="B524" s="3">
        <f>'INTERCONEXION   '!P521</f>
        <v>3399</v>
      </c>
      <c r="C524" s="3">
        <f>DART!F521</f>
        <v>36952857</v>
      </c>
      <c r="D524" s="3">
        <f>COHISA!F521</f>
        <v>5267869</v>
      </c>
      <c r="E524" s="3">
        <f>COOPER!F521</f>
        <v>17503511</v>
      </c>
      <c r="F524" s="3">
        <f>STRETCHLINE!F520</f>
        <v>6749757</v>
      </c>
      <c r="G524" s="3">
        <f>QUERENCIA!F521</f>
        <v>4848656</v>
      </c>
      <c r="H524" s="3">
        <f>REICHHOLD!F521</f>
        <v>14170714</v>
      </c>
      <c r="I524" s="3">
        <f>SMURFIT!F521</f>
        <v>1970244</v>
      </c>
    </row>
    <row r="525" spans="1:9" x14ac:dyDescent="0.25">
      <c r="A525" s="43">
        <v>212</v>
      </c>
      <c r="B525" s="3">
        <f>'INTERCONEXION   '!P522</f>
        <v>3445</v>
      </c>
      <c r="C525" s="3">
        <f>DART!F522</f>
        <v>36950967</v>
      </c>
      <c r="D525" s="3">
        <f>COHISA!F522</f>
        <v>5267652</v>
      </c>
      <c r="E525" s="3">
        <f>COOPER!F522</f>
        <v>17502979</v>
      </c>
      <c r="F525" s="3">
        <f>STRETCHLINE!F521</f>
        <v>6749616</v>
      </c>
      <c r="G525" s="3">
        <f>QUERENCIA!F522</f>
        <v>4848368</v>
      </c>
      <c r="H525" s="3">
        <f>REICHHOLD!F522</f>
        <v>14170449</v>
      </c>
      <c r="I525" s="3">
        <f>SMURFIT!F522</f>
        <v>1970244</v>
      </c>
    </row>
    <row r="526" spans="1:9" x14ac:dyDescent="0.25">
      <c r="A526" s="43">
        <v>211</v>
      </c>
      <c r="B526" s="3">
        <f>'INTERCONEXION   '!P523</f>
        <v>3087</v>
      </c>
      <c r="C526" s="3">
        <f>DART!F523</f>
        <v>36949061</v>
      </c>
      <c r="D526" s="3">
        <f>COHISA!F523</f>
        <v>5267524</v>
      </c>
      <c r="E526" s="3">
        <f>COOPER!F523</f>
        <v>17502554</v>
      </c>
      <c r="F526" s="3">
        <f>STRETCHLINE!F522</f>
        <v>6749397</v>
      </c>
      <c r="G526" s="3">
        <f>QUERENCIA!F523</f>
        <v>4848138</v>
      </c>
      <c r="H526" s="3">
        <f>REICHHOLD!F523</f>
        <v>14170107</v>
      </c>
      <c r="I526" s="3">
        <f>SMURFIT!F523</f>
        <v>1970244</v>
      </c>
    </row>
    <row r="527" spans="1:9" x14ac:dyDescent="0.25">
      <c r="A527" s="43">
        <v>210</v>
      </c>
      <c r="B527" s="3">
        <f>'INTERCONEXION   '!P524</f>
        <v>3295</v>
      </c>
      <c r="C527" s="3">
        <f>DART!F524</f>
        <v>36947175</v>
      </c>
      <c r="D527" s="3">
        <f>COHISA!F524</f>
        <v>5267320</v>
      </c>
      <c r="E527" s="3">
        <f>COOPER!F524</f>
        <v>17502187</v>
      </c>
      <c r="F527" s="3">
        <f>STRETCHLINE!F523</f>
        <v>6749329</v>
      </c>
      <c r="G527" s="3">
        <f>QUERENCIA!F524</f>
        <v>4847902</v>
      </c>
      <c r="H527" s="3">
        <f>REICHHOLD!F524</f>
        <v>14169675</v>
      </c>
      <c r="I527" s="3">
        <f>SMURFIT!F524</f>
        <v>1970244</v>
      </c>
    </row>
    <row r="528" spans="1:9" x14ac:dyDescent="0.25">
      <c r="A528" s="43">
        <v>209</v>
      </c>
      <c r="B528" s="3">
        <f>'INTERCONEXION   '!P525</f>
        <v>3331</v>
      </c>
      <c r="C528" s="3">
        <f>DART!F525</f>
        <v>36945324</v>
      </c>
      <c r="D528" s="3">
        <f>COHISA!F525</f>
        <v>5267118</v>
      </c>
      <c r="E528" s="3">
        <f>COOPER!F525</f>
        <v>17501590</v>
      </c>
      <c r="F528" s="3">
        <f>STRETCHLINE!F524</f>
        <v>6749219</v>
      </c>
      <c r="G528" s="3">
        <f>QUERENCIA!F525</f>
        <v>4847703</v>
      </c>
      <c r="H528" s="3">
        <f>REICHHOLD!F525</f>
        <v>14169312</v>
      </c>
      <c r="I528" s="3">
        <f>SMURFIT!F525</f>
        <v>1970244</v>
      </c>
    </row>
    <row r="529" spans="1:9" x14ac:dyDescent="0.25">
      <c r="A529" s="43">
        <v>208</v>
      </c>
      <c r="B529" s="3">
        <f>'INTERCONEXION   '!P526</f>
        <v>3408</v>
      </c>
      <c r="C529" s="3">
        <f>DART!F526</f>
        <v>36943449</v>
      </c>
      <c r="D529" s="3">
        <f>COHISA!F526</f>
        <v>5266953</v>
      </c>
      <c r="E529" s="3">
        <f>COOPER!F526</f>
        <v>17501061</v>
      </c>
      <c r="F529" s="3">
        <f>STRETCHLINE!F525</f>
        <v>6749147</v>
      </c>
      <c r="G529" s="3">
        <f>QUERENCIA!F526</f>
        <v>4847491</v>
      </c>
      <c r="H529" s="3">
        <f>REICHHOLD!F526</f>
        <v>14168876</v>
      </c>
      <c r="I529" s="3">
        <f>SMURFIT!F526</f>
        <v>1970244</v>
      </c>
    </row>
    <row r="530" spans="1:9" x14ac:dyDescent="0.25">
      <c r="A530" s="43">
        <v>207</v>
      </c>
      <c r="B530" s="3">
        <f>'INTERCONEXION   '!P527</f>
        <v>3153</v>
      </c>
      <c r="C530" s="3">
        <f>DART!F527</f>
        <v>36941577</v>
      </c>
      <c r="D530" s="3">
        <f>COHISA!F527</f>
        <v>5266855</v>
      </c>
      <c r="E530" s="3">
        <f>COOPER!F527</f>
        <v>17500608</v>
      </c>
      <c r="F530" s="3">
        <f>STRETCHLINE!F526</f>
        <v>6748984</v>
      </c>
      <c r="G530" s="3">
        <f>QUERENCIA!F527</f>
        <v>4847330</v>
      </c>
      <c r="H530" s="3">
        <f>REICHHOLD!F527</f>
        <v>14168489</v>
      </c>
      <c r="I530" s="3">
        <f>SMURFIT!F527</f>
        <v>1970244</v>
      </c>
    </row>
    <row r="531" spans="1:9" x14ac:dyDescent="0.25">
      <c r="A531" s="43">
        <v>206</v>
      </c>
      <c r="B531" s="3">
        <f>'INTERCONEXION   '!P528</f>
        <v>3193</v>
      </c>
      <c r="C531" s="3">
        <f>DART!F528</f>
        <v>36939719</v>
      </c>
      <c r="D531" s="3">
        <f>COHISA!F528</f>
        <v>5266682</v>
      </c>
      <c r="E531" s="3">
        <f>COOPER!F528</f>
        <v>17500246</v>
      </c>
      <c r="F531" s="3">
        <f>STRETCHLINE!F527</f>
        <v>6748857</v>
      </c>
      <c r="G531" s="3">
        <f>QUERENCIA!F528</f>
        <v>4847146</v>
      </c>
      <c r="H531" s="3">
        <f>REICHHOLD!F528</f>
        <v>14168029</v>
      </c>
      <c r="I531" s="3">
        <f>SMURFIT!F528</f>
        <v>1970244</v>
      </c>
    </row>
    <row r="532" spans="1:9" x14ac:dyDescent="0.25">
      <c r="A532" s="43">
        <v>205</v>
      </c>
      <c r="B532" s="3">
        <f>'INTERCONEXION   '!P529</f>
        <v>3293</v>
      </c>
      <c r="C532" s="3">
        <f>DART!F529</f>
        <v>36937874</v>
      </c>
      <c r="D532" s="3">
        <f>COHISA!F529</f>
        <v>5266480</v>
      </c>
      <c r="E532" s="3">
        <f>COOPER!F529</f>
        <v>17499802</v>
      </c>
      <c r="F532" s="3">
        <f>STRETCHLINE!F528</f>
        <v>6748708</v>
      </c>
      <c r="G532" s="3">
        <f>QUERENCIA!F529</f>
        <v>4846978</v>
      </c>
      <c r="H532" s="3">
        <f>REICHHOLD!F529</f>
        <v>14167607</v>
      </c>
      <c r="I532" s="3">
        <f>SMURFIT!F529</f>
        <v>1970244</v>
      </c>
    </row>
    <row r="533" spans="1:9" x14ac:dyDescent="0.25">
      <c r="A533" s="43">
        <v>204</v>
      </c>
      <c r="B533" s="3">
        <f>'INTERCONEXION   '!P530</f>
        <v>3123</v>
      </c>
      <c r="C533" s="3">
        <f>DART!F530</f>
        <v>36936019</v>
      </c>
      <c r="D533" s="3">
        <f>COHISA!F530</f>
        <v>5266344</v>
      </c>
      <c r="E533" s="3">
        <f>COOPER!F530</f>
        <v>17499343</v>
      </c>
      <c r="F533" s="3">
        <f>STRETCHLINE!F529</f>
        <v>6748568</v>
      </c>
      <c r="G533" s="3">
        <f>QUERENCIA!F530</f>
        <v>4846833</v>
      </c>
      <c r="H533" s="3">
        <f>REICHHOLD!F530</f>
        <v>14167250</v>
      </c>
      <c r="I533" s="3">
        <f>SMURFIT!F530</f>
        <v>1970244</v>
      </c>
    </row>
    <row r="534" spans="1:9" x14ac:dyDescent="0.25">
      <c r="A534" s="43">
        <v>203</v>
      </c>
      <c r="B534" s="3">
        <f>'INTERCONEXION   '!P531</f>
        <v>2951</v>
      </c>
      <c r="C534" s="3">
        <f>DART!F531</f>
        <v>36934166</v>
      </c>
      <c r="D534" s="3">
        <f>COHISA!F531</f>
        <v>5266156</v>
      </c>
      <c r="E534" s="3">
        <f>COOPER!F531</f>
        <v>17499066</v>
      </c>
      <c r="F534" s="3">
        <f>STRETCHLINE!F530</f>
        <v>6748420</v>
      </c>
      <c r="G534" s="3">
        <f>QUERENCIA!F531</f>
        <v>4846664</v>
      </c>
      <c r="H534" s="3">
        <f>REICHHOLD!F531</f>
        <v>14166908</v>
      </c>
      <c r="I534" s="3">
        <f>SMURFIT!F531</f>
        <v>1970237</v>
      </c>
    </row>
    <row r="535" spans="1:9" x14ac:dyDescent="0.25">
      <c r="A535" s="43">
        <v>202</v>
      </c>
      <c r="B535" s="3">
        <f>'INTERCONEXION   '!P532</f>
        <v>3212</v>
      </c>
      <c r="C535" s="3">
        <f>DART!F532</f>
        <v>36932362</v>
      </c>
      <c r="D535" s="3">
        <f>COHISA!F532</f>
        <v>5265947</v>
      </c>
      <c r="E535" s="3">
        <f>COOPER!F532</f>
        <v>17498587</v>
      </c>
      <c r="F535" s="3">
        <f>STRETCHLINE!F531</f>
        <v>6748292</v>
      </c>
      <c r="G535" s="3">
        <f>QUERENCIA!F532</f>
        <v>4846511</v>
      </c>
      <c r="H535" s="3">
        <f>REICHHOLD!F532</f>
        <v>14166576</v>
      </c>
      <c r="I535" s="3">
        <f>SMURFIT!F532</f>
        <v>1970237</v>
      </c>
    </row>
    <row r="536" spans="1:9" x14ac:dyDescent="0.25">
      <c r="A536" s="43">
        <v>201</v>
      </c>
      <c r="B536" s="3">
        <f>'INTERCONEXION   '!P533</f>
        <v>3147</v>
      </c>
      <c r="C536" s="3">
        <f>DART!F533</f>
        <v>36930497</v>
      </c>
      <c r="D536" s="3">
        <f>COHISA!F533</f>
        <v>5265826</v>
      </c>
      <c r="E536" s="3">
        <f>COOPER!F533</f>
        <v>17498074</v>
      </c>
      <c r="F536" s="3">
        <f>STRETCHLINE!F532</f>
        <v>6748148</v>
      </c>
      <c r="G536" s="3">
        <f>QUERENCIA!F533</f>
        <v>4846489</v>
      </c>
      <c r="H536" s="3">
        <f>REICHHOLD!F533</f>
        <v>14166228</v>
      </c>
      <c r="I536" s="3">
        <f>SMURFIT!F533</f>
        <v>1970117</v>
      </c>
    </row>
    <row r="537" spans="1:9" x14ac:dyDescent="0.25">
      <c r="A537" s="43">
        <v>200</v>
      </c>
      <c r="B537" s="3">
        <f>'INTERCONEXION   '!P534</f>
        <v>3191</v>
      </c>
      <c r="C537" s="3">
        <f>DART!F534</f>
        <v>36928619</v>
      </c>
      <c r="D537" s="3">
        <f>COHISA!F534</f>
        <v>5265670</v>
      </c>
      <c r="E537" s="3">
        <f>COOPER!F534</f>
        <v>17497627</v>
      </c>
      <c r="F537" s="3">
        <f>STRETCHLINE!F533</f>
        <v>6748014</v>
      </c>
      <c r="G537" s="3">
        <f>QUERENCIA!F534</f>
        <v>4846489</v>
      </c>
      <c r="H537" s="3">
        <f>REICHHOLD!F534</f>
        <v>14165942</v>
      </c>
      <c r="I537" s="3">
        <f>SMURFIT!F534</f>
        <v>1969915</v>
      </c>
    </row>
    <row r="538" spans="1:9" x14ac:dyDescent="0.25">
      <c r="A538" s="43">
        <v>199</v>
      </c>
      <c r="B538" s="3">
        <f>'INTERCONEXION   '!P535</f>
        <v>3233</v>
      </c>
      <c r="C538" s="3">
        <f>DART!F535</f>
        <v>36926717</v>
      </c>
      <c r="D538" s="3">
        <f>COHISA!F535</f>
        <v>5265514</v>
      </c>
      <c r="E538" s="3">
        <f>COOPER!F535</f>
        <v>17497198</v>
      </c>
      <c r="F538" s="3">
        <f>STRETCHLINE!F534</f>
        <v>6747861</v>
      </c>
      <c r="G538" s="3">
        <f>QUERENCIA!F535</f>
        <v>4846271</v>
      </c>
      <c r="H538" s="3">
        <f>REICHHOLD!F535</f>
        <v>14165627</v>
      </c>
      <c r="I538" s="3">
        <f>SMURFIT!F535</f>
        <v>1969803</v>
      </c>
    </row>
    <row r="539" spans="1:9" x14ac:dyDescent="0.25">
      <c r="A539" s="43">
        <v>198</v>
      </c>
      <c r="B539" s="3">
        <f>'INTERCONEXION   '!P536</f>
        <v>3286</v>
      </c>
      <c r="C539" s="3">
        <f>DART!F536</f>
        <v>36924919</v>
      </c>
      <c r="D539" s="3">
        <f>COHISA!F536</f>
        <v>5265417</v>
      </c>
      <c r="E539" s="3">
        <f>COOPER!F536</f>
        <v>17496776</v>
      </c>
      <c r="F539" s="3">
        <f>STRETCHLINE!F535</f>
        <v>6747744</v>
      </c>
      <c r="G539" s="3">
        <f>QUERENCIA!F536</f>
        <v>4845971</v>
      </c>
      <c r="H539" s="3">
        <f>REICHHOLD!F536</f>
        <v>14165291</v>
      </c>
      <c r="I539" s="3">
        <f>SMURFIT!F536</f>
        <v>1969670</v>
      </c>
    </row>
    <row r="540" spans="1:9" x14ac:dyDescent="0.25">
      <c r="A540" s="43">
        <v>197</v>
      </c>
      <c r="B540" s="3">
        <f>'INTERCONEXION   '!P537</f>
        <v>3393</v>
      </c>
      <c r="C540" s="3">
        <f>DART!F537</f>
        <v>36923127</v>
      </c>
      <c r="D540" s="3">
        <f>COHISA!F537</f>
        <v>5265262</v>
      </c>
      <c r="E540" s="3">
        <f>COOPER!F537</f>
        <v>17496177</v>
      </c>
      <c r="F540" s="3">
        <f>STRETCHLINE!F536</f>
        <v>6747610</v>
      </c>
      <c r="G540" s="3">
        <f>QUERENCIA!F537</f>
        <v>4845837</v>
      </c>
      <c r="H540" s="3">
        <f>REICHHOLD!F537</f>
        <v>14164950</v>
      </c>
      <c r="I540" s="3">
        <f>SMURFIT!F537</f>
        <v>1969449</v>
      </c>
    </row>
    <row r="541" spans="1:9" x14ac:dyDescent="0.25">
      <c r="A541" s="43">
        <v>196</v>
      </c>
      <c r="B541" s="3">
        <f>'INTERCONEXION   '!P538</f>
        <v>3618</v>
      </c>
      <c r="C541" s="3">
        <f>DART!F538</f>
        <v>36921291</v>
      </c>
      <c r="D541" s="3">
        <f>COHISA!F538</f>
        <v>5265058</v>
      </c>
      <c r="E541" s="3">
        <f>COOPER!F538</f>
        <v>17495533</v>
      </c>
      <c r="F541" s="3">
        <f>STRETCHLINE!F537</f>
        <v>6747493</v>
      </c>
      <c r="G541" s="3">
        <f>QUERENCIA!F538</f>
        <v>4845713</v>
      </c>
      <c r="H541" s="3">
        <f>REICHHOLD!F538</f>
        <v>14164560</v>
      </c>
      <c r="I541" s="3">
        <f>SMURFIT!F538</f>
        <v>1969178</v>
      </c>
    </row>
    <row r="542" spans="1:9" x14ac:dyDescent="0.25">
      <c r="A542" s="43">
        <v>195</v>
      </c>
      <c r="B542" s="3">
        <f>'INTERCONEXION   '!P539</f>
        <v>3257</v>
      </c>
      <c r="C542" s="3">
        <f>DART!F539</f>
        <v>36919502</v>
      </c>
      <c r="D542" s="3">
        <f>COHISA!F539</f>
        <v>5264933</v>
      </c>
      <c r="E542" s="3">
        <f>COOPER!F539</f>
        <v>17495222</v>
      </c>
      <c r="F542" s="3">
        <f>STRETCHLINE!F538</f>
        <v>6747367</v>
      </c>
      <c r="G542" s="3">
        <f>QUERENCIA!F539</f>
        <v>4845572</v>
      </c>
      <c r="H542" s="3">
        <f>REICHHOLD!F539</f>
        <v>14164092</v>
      </c>
      <c r="I542" s="3">
        <f>SMURFIT!F539</f>
        <v>1968912</v>
      </c>
    </row>
    <row r="543" spans="1:9" x14ac:dyDescent="0.25">
      <c r="A543" s="43">
        <v>194</v>
      </c>
      <c r="B543" s="3">
        <f>'INTERCONEXION   '!P540</f>
        <v>3613</v>
      </c>
      <c r="C543" s="3">
        <f>DART!F540</f>
        <v>36917730</v>
      </c>
      <c r="D543" s="3">
        <f>COHISA!F540</f>
        <v>5264749</v>
      </c>
      <c r="E543" s="3">
        <f>COOPER!F540</f>
        <v>17494596</v>
      </c>
      <c r="F543" s="3">
        <f>STRETCHLINE!F539</f>
        <v>6747219</v>
      </c>
      <c r="G543" s="3">
        <f>QUERENCIA!F540</f>
        <v>4845446</v>
      </c>
      <c r="H543" s="3">
        <f>REICHHOLD!F540</f>
        <v>14163685</v>
      </c>
      <c r="I543" s="3">
        <f>SMURFIT!F540</f>
        <v>1968617</v>
      </c>
    </row>
    <row r="544" spans="1:9" x14ac:dyDescent="0.25">
      <c r="A544" s="43">
        <v>193</v>
      </c>
      <c r="B544" s="3">
        <f>'INTERCONEXION   '!P541</f>
        <v>3439</v>
      </c>
      <c r="C544" s="3">
        <f>DART!F541</f>
        <v>36915954</v>
      </c>
      <c r="D544" s="3">
        <f>COHISA!F541</f>
        <v>5264579</v>
      </c>
      <c r="E544" s="3">
        <f>COOPER!F541</f>
        <v>17493947</v>
      </c>
      <c r="F544" s="3">
        <f>STRETCHLINE!F540</f>
        <v>6747084</v>
      </c>
      <c r="G544" s="3">
        <f>QUERENCIA!F541</f>
        <v>4845317</v>
      </c>
      <c r="H544" s="3">
        <f>REICHHOLD!F541</f>
        <v>14163393</v>
      </c>
      <c r="I544" s="3">
        <f>SMURFIT!F541</f>
        <v>1968386</v>
      </c>
    </row>
    <row r="545" spans="1:9" x14ac:dyDescent="0.25">
      <c r="A545" s="43">
        <v>192</v>
      </c>
      <c r="B545" s="3">
        <f>'INTERCONEXION   '!P542</f>
        <v>3545</v>
      </c>
      <c r="C545" s="3">
        <f>DART!F542</f>
        <v>36914186</v>
      </c>
      <c r="D545" s="3">
        <f>COHISA!F542</f>
        <v>5264407</v>
      </c>
      <c r="E545" s="3">
        <f>COOPER!F542</f>
        <v>17493328</v>
      </c>
      <c r="F545" s="3">
        <f>STRETCHLINE!F541</f>
        <v>6746915</v>
      </c>
      <c r="G545" s="3">
        <f>QUERENCIA!F542</f>
        <v>4845180</v>
      </c>
      <c r="H545" s="3">
        <f>REICHHOLD!F542</f>
        <v>14163055</v>
      </c>
      <c r="I545" s="3">
        <f>SMURFIT!F542</f>
        <v>1968059</v>
      </c>
    </row>
    <row r="546" spans="1:9" x14ac:dyDescent="0.25">
      <c r="A546" s="43">
        <v>191</v>
      </c>
      <c r="B546" s="3">
        <f>'INTERCONEXION   '!P543</f>
        <v>3568</v>
      </c>
      <c r="C546" s="3">
        <f>DART!F543</f>
        <v>36912409</v>
      </c>
      <c r="D546" s="3">
        <f>COHISA!F543</f>
        <v>5264219</v>
      </c>
      <c r="E546" s="3">
        <f>COOPER!F543</f>
        <v>17492684</v>
      </c>
      <c r="F546" s="3">
        <f>STRETCHLINE!F542</f>
        <v>6746786</v>
      </c>
      <c r="G546" s="3">
        <f>QUERENCIA!F543</f>
        <v>4845044</v>
      </c>
      <c r="H546" s="3">
        <f>REICHHOLD!F543</f>
        <v>14162693</v>
      </c>
      <c r="I546" s="3">
        <f>SMURFIT!F543</f>
        <v>1967812</v>
      </c>
    </row>
    <row r="547" spans="1:9" x14ac:dyDescent="0.25">
      <c r="A547" s="43">
        <v>190</v>
      </c>
      <c r="B547" s="3">
        <f>'INTERCONEXION   '!P544</f>
        <v>3283</v>
      </c>
      <c r="C547" s="3">
        <f>DART!F544</f>
        <v>36910562</v>
      </c>
      <c r="D547" s="3">
        <f>COHISA!F544</f>
        <v>5264098</v>
      </c>
      <c r="E547" s="3">
        <f>COOPER!F544</f>
        <v>17492350</v>
      </c>
      <c r="F547" s="3">
        <f>STRETCHLINE!F543</f>
        <v>6746634</v>
      </c>
      <c r="G547" s="3">
        <f>QUERENCIA!F544</f>
        <v>4844914</v>
      </c>
      <c r="H547" s="3">
        <f>REICHHOLD!F544</f>
        <v>14162194</v>
      </c>
      <c r="I547" s="3">
        <f>SMURFIT!F544</f>
        <v>1967564</v>
      </c>
    </row>
    <row r="548" spans="1:9" x14ac:dyDescent="0.25">
      <c r="A548" s="43">
        <v>189</v>
      </c>
      <c r="B548" s="3">
        <f>'INTERCONEXION   '!P545</f>
        <v>3671</v>
      </c>
      <c r="C548" s="3">
        <f>DART!F545</f>
        <v>36908730</v>
      </c>
      <c r="D548" s="3">
        <f>COHISA!F545</f>
        <v>5263904</v>
      </c>
      <c r="E548" s="3">
        <f>COOPER!F545</f>
        <v>17491732</v>
      </c>
      <c r="F548" s="3">
        <f>STRETCHLINE!F544</f>
        <v>6746534</v>
      </c>
      <c r="G548" s="3">
        <f>QUERENCIA!F545</f>
        <v>4844770</v>
      </c>
      <c r="H548" s="3">
        <f>REICHHOLD!F545</f>
        <v>14161672</v>
      </c>
      <c r="I548" s="3">
        <f>SMURFIT!F545</f>
        <v>1967385</v>
      </c>
    </row>
    <row r="549" spans="1:9" x14ac:dyDescent="0.25">
      <c r="A549" s="43">
        <v>188</v>
      </c>
      <c r="B549" s="3">
        <f>'INTERCONEXION   '!P546</f>
        <v>3500</v>
      </c>
      <c r="C549" s="3">
        <f>DART!F546</f>
        <v>36906832</v>
      </c>
      <c r="D549" s="3">
        <f>COHISA!F546</f>
        <v>5263754</v>
      </c>
      <c r="E549" s="3">
        <f>COOPER!F546</f>
        <v>17491103</v>
      </c>
      <c r="F549" s="3">
        <f>STRETCHLINE!F545</f>
        <v>6746376</v>
      </c>
      <c r="G549" s="3">
        <f>QUERENCIA!F546</f>
        <v>4844633</v>
      </c>
      <c r="H549" s="3">
        <f>REICHHOLD!F546</f>
        <v>14161198</v>
      </c>
      <c r="I549" s="3">
        <f>SMURFIT!F546</f>
        <v>1967347</v>
      </c>
    </row>
    <row r="550" spans="1:9" x14ac:dyDescent="0.25">
      <c r="A550" s="43">
        <v>187</v>
      </c>
      <c r="B550" s="3">
        <f>'INTERCONEXION   '!P547</f>
        <v>3434</v>
      </c>
      <c r="C550" s="3">
        <f>DART!F547</f>
        <v>36904950</v>
      </c>
      <c r="D550" s="3">
        <f>COHISA!F547</f>
        <v>5263604</v>
      </c>
      <c r="E550" s="3">
        <f>COOPER!F547</f>
        <v>17490559</v>
      </c>
      <c r="F550" s="3">
        <f>STRETCHLINE!F546</f>
        <v>6746268</v>
      </c>
      <c r="G550" s="3">
        <f>QUERENCIA!F547</f>
        <v>4844353</v>
      </c>
      <c r="H550" s="3">
        <f>REICHHOLD!F547</f>
        <v>14160776</v>
      </c>
      <c r="I550" s="3">
        <f>SMURFIT!F547</f>
        <v>1967347</v>
      </c>
    </row>
    <row r="551" spans="1:9" x14ac:dyDescent="0.25">
      <c r="A551" s="43">
        <v>186</v>
      </c>
      <c r="B551" s="3">
        <f>'INTERCONEXION   '!P548</f>
        <v>3358</v>
      </c>
      <c r="C551" s="3">
        <f>DART!F548</f>
        <v>36903066</v>
      </c>
      <c r="D551" s="3">
        <f>COHISA!F548</f>
        <v>5263395</v>
      </c>
      <c r="E551" s="3">
        <f>COOPER!F548</f>
        <v>17490138</v>
      </c>
      <c r="F551" s="3">
        <f>STRETCHLINE!F547</f>
        <v>6746140</v>
      </c>
      <c r="G551" s="3">
        <f>QUERENCIA!F548</f>
        <v>4844087</v>
      </c>
      <c r="H551" s="3">
        <f>REICHHOLD!F548</f>
        <v>14160346</v>
      </c>
      <c r="I551" s="3">
        <f>SMURFIT!F548</f>
        <v>1967347</v>
      </c>
    </row>
    <row r="552" spans="1:9" x14ac:dyDescent="0.25">
      <c r="A552" s="43">
        <v>185</v>
      </c>
      <c r="B552" s="3">
        <f>'INTERCONEXION   '!P549</f>
        <v>3342</v>
      </c>
      <c r="C552" s="3">
        <f>DART!F549</f>
        <v>36901190</v>
      </c>
      <c r="D552" s="3">
        <f>COHISA!F549</f>
        <v>5263259</v>
      </c>
      <c r="E552" s="3">
        <f>COOPER!F549</f>
        <v>17489500</v>
      </c>
      <c r="F552" s="3">
        <f>STRETCHLINE!F548</f>
        <v>6746005</v>
      </c>
      <c r="G552" s="3">
        <f>QUERENCIA!F549</f>
        <v>4843851</v>
      </c>
      <c r="H552" s="3">
        <f>REICHHOLD!F549</f>
        <v>14160058</v>
      </c>
      <c r="I552" s="3">
        <f>SMURFIT!F549</f>
        <v>1967347</v>
      </c>
    </row>
    <row r="553" spans="1:9" x14ac:dyDescent="0.25">
      <c r="A553" s="43">
        <v>184</v>
      </c>
      <c r="B553" s="3">
        <f>'INTERCONEXION   '!P550</f>
        <v>3372</v>
      </c>
      <c r="C553" s="3">
        <f>DART!F550</f>
        <v>36899301</v>
      </c>
      <c r="D553" s="3">
        <f>COHISA!F550</f>
        <v>5263087</v>
      </c>
      <c r="E553" s="3">
        <f>COOPER!F550</f>
        <v>17488843</v>
      </c>
      <c r="F553" s="3">
        <f>STRETCHLINE!F549</f>
        <v>6745887</v>
      </c>
      <c r="G553" s="3">
        <f>QUERENCIA!F550</f>
        <v>4843698</v>
      </c>
      <c r="H553" s="3">
        <f>REICHHOLD!F550</f>
        <v>14159785</v>
      </c>
      <c r="I553" s="3">
        <f>SMURFIT!F550</f>
        <v>1967347</v>
      </c>
    </row>
    <row r="554" spans="1:9" x14ac:dyDescent="0.25">
      <c r="A554" s="43">
        <v>183</v>
      </c>
      <c r="B554" s="3">
        <f>'INTERCONEXION   '!P551</f>
        <v>3125</v>
      </c>
      <c r="C554" s="3">
        <f>DART!F551</f>
        <v>36897403</v>
      </c>
      <c r="D554" s="3">
        <f>COHISA!F551</f>
        <v>5262958</v>
      </c>
      <c r="E554" s="3">
        <f>COOPER!F551</f>
        <v>17488240</v>
      </c>
      <c r="F554" s="3">
        <f>STRETCHLINE!F550</f>
        <v>6745725</v>
      </c>
      <c r="G554" s="3">
        <f>QUERENCIA!F551</f>
        <v>4843643</v>
      </c>
      <c r="H554" s="3">
        <f>REICHHOLD!F551</f>
        <v>14159480</v>
      </c>
      <c r="I554" s="3">
        <f>SMURFIT!F551</f>
        <v>1967347</v>
      </c>
    </row>
    <row r="555" spans="1:9" x14ac:dyDescent="0.25">
      <c r="A555" s="43">
        <v>182</v>
      </c>
      <c r="B555" s="3">
        <f>'INTERCONEXION   '!P552</f>
        <v>3008</v>
      </c>
      <c r="C555" s="3">
        <f>DART!F552</f>
        <v>36895517</v>
      </c>
      <c r="D555" s="3">
        <f>COHISA!F552</f>
        <v>5262785</v>
      </c>
      <c r="E555" s="3">
        <f>COOPER!F552</f>
        <v>17487759</v>
      </c>
      <c r="F555" s="3">
        <f>STRETCHLINE!F551</f>
        <v>6745615</v>
      </c>
      <c r="G555" s="3">
        <f>QUERENCIA!F552</f>
        <v>4843643</v>
      </c>
      <c r="H555" s="3">
        <f>REICHHOLD!F552</f>
        <v>14159184</v>
      </c>
      <c r="I555" s="3">
        <f>SMURFIT!F552</f>
        <v>1967347</v>
      </c>
    </row>
    <row r="556" spans="1:9" x14ac:dyDescent="0.25">
      <c r="A556" s="43">
        <v>181</v>
      </c>
      <c r="B556" s="3">
        <f>'INTERCONEXION   '!P553</f>
        <v>3169</v>
      </c>
      <c r="C556" s="3">
        <f>DART!F553</f>
        <v>36893623</v>
      </c>
      <c r="D556" s="3">
        <f>COHISA!F553</f>
        <v>5262627</v>
      </c>
      <c r="E556" s="3">
        <f>COOPER!F553</f>
        <v>17487095</v>
      </c>
      <c r="F556" s="3">
        <f>STRETCHLINE!F552</f>
        <v>6745485</v>
      </c>
      <c r="G556" s="3">
        <f>QUERENCIA!F553</f>
        <v>4843643</v>
      </c>
      <c r="H556" s="3">
        <f>REICHHOLD!F553</f>
        <v>14158918</v>
      </c>
      <c r="I556" s="3">
        <f>SMURFIT!F553</f>
        <v>1967347</v>
      </c>
    </row>
    <row r="557" spans="1:9" x14ac:dyDescent="0.25">
      <c r="A557" s="43">
        <v>180</v>
      </c>
      <c r="B557" s="3">
        <f>'INTERCONEXION   '!P554</f>
        <v>3061</v>
      </c>
      <c r="C557" s="3">
        <f>DART!F554</f>
        <v>36891747</v>
      </c>
      <c r="D557" s="3">
        <f>COHISA!F554</f>
        <v>5262417</v>
      </c>
      <c r="E557" s="3">
        <f>COOPER!F554</f>
        <v>17486587</v>
      </c>
      <c r="F557" s="3">
        <f>STRETCHLINE!F553</f>
        <v>6745343</v>
      </c>
      <c r="G557" s="3">
        <f>QUERENCIA!F554</f>
        <v>4843643</v>
      </c>
      <c r="H557" s="3">
        <f>REICHHOLD!F554</f>
        <v>14158600</v>
      </c>
      <c r="I557" s="3">
        <f>SMURFIT!F554</f>
        <v>1967347</v>
      </c>
    </row>
    <row r="558" spans="1:9" x14ac:dyDescent="0.25">
      <c r="A558" s="43">
        <v>179</v>
      </c>
      <c r="B558" s="3">
        <f>'INTERCONEXION   '!P555</f>
        <v>2838</v>
      </c>
      <c r="C558" s="3">
        <f>DART!F555</f>
        <v>36889882</v>
      </c>
      <c r="D558" s="3">
        <f>COHISA!F555</f>
        <v>5262304</v>
      </c>
      <c r="E558" s="3">
        <f>COOPER!F555</f>
        <v>17486279</v>
      </c>
      <c r="F558" s="3">
        <f>STRETCHLINE!F554</f>
        <v>6745229</v>
      </c>
      <c r="G558" s="3">
        <f>QUERENCIA!F555</f>
        <v>4843643</v>
      </c>
      <c r="H558" s="3">
        <f>REICHHOLD!F555</f>
        <v>14158249</v>
      </c>
      <c r="I558" s="3">
        <f>SMURFIT!F555</f>
        <v>1967347</v>
      </c>
    </row>
    <row r="559" spans="1:9" x14ac:dyDescent="0.25">
      <c r="A559" s="43">
        <v>178</v>
      </c>
      <c r="B559" s="3">
        <f>'INTERCONEXION   '!P556</f>
        <v>3204</v>
      </c>
      <c r="C559" s="3">
        <f>DART!F556</f>
        <v>36887997</v>
      </c>
      <c r="D559" s="3">
        <f>COHISA!F556</f>
        <v>5262176</v>
      </c>
      <c r="E559" s="3">
        <f>COOPER!F556</f>
        <v>17485638</v>
      </c>
      <c r="F559" s="3">
        <f>STRETCHLINE!F555</f>
        <v>6745082</v>
      </c>
      <c r="G559" s="3">
        <f>QUERENCIA!F556</f>
        <v>4843643</v>
      </c>
      <c r="H559" s="3">
        <f>REICHHOLD!F556</f>
        <v>14157887</v>
      </c>
      <c r="I559" s="3">
        <f>SMURFIT!F556</f>
        <v>1967347</v>
      </c>
    </row>
    <row r="560" spans="1:9" x14ac:dyDescent="0.25">
      <c r="A560" s="43">
        <v>177</v>
      </c>
      <c r="B560" s="3">
        <f>'INTERCONEXION   '!P557</f>
        <v>3239</v>
      </c>
      <c r="C560" s="3">
        <f>DART!F557</f>
        <v>36886134</v>
      </c>
      <c r="D560" s="3">
        <f>COHISA!F557</f>
        <v>5262027</v>
      </c>
      <c r="E560" s="3">
        <f>COOPER!F557</f>
        <v>17484994</v>
      </c>
      <c r="F560" s="3">
        <f>STRETCHLINE!F556</f>
        <v>6744933</v>
      </c>
      <c r="G560" s="3">
        <f>QUERENCIA!F557</f>
        <v>4843643</v>
      </c>
      <c r="H560" s="3">
        <f>REICHHOLD!F557</f>
        <v>14157437</v>
      </c>
      <c r="I560" s="3">
        <f>SMURFIT!F557</f>
        <v>1967347</v>
      </c>
    </row>
    <row r="561" spans="1:9" x14ac:dyDescent="0.25">
      <c r="A561" s="43">
        <v>176</v>
      </c>
      <c r="B561" s="3">
        <f>'INTERCONEXION   '!P558</f>
        <v>3384</v>
      </c>
      <c r="C561" s="3">
        <f>DART!F558</f>
        <v>36884297</v>
      </c>
      <c r="D561" s="3">
        <f>COHISA!F558</f>
        <v>5261798</v>
      </c>
      <c r="E561" s="3">
        <f>COOPER!F558</f>
        <v>17484340</v>
      </c>
      <c r="F561" s="3">
        <f>STRETCHLINE!F557</f>
        <v>6744818</v>
      </c>
      <c r="G561" s="3">
        <f>QUERENCIA!F558</f>
        <v>4843643</v>
      </c>
      <c r="H561" s="3">
        <f>REICHHOLD!F558</f>
        <v>14156997</v>
      </c>
      <c r="I561" s="3">
        <f>SMURFIT!F558</f>
        <v>1967347</v>
      </c>
    </row>
    <row r="562" spans="1:9" x14ac:dyDescent="0.25">
      <c r="A562" s="43">
        <v>175</v>
      </c>
      <c r="B562" s="3">
        <f>'INTERCONEXION   '!P559</f>
        <v>3107</v>
      </c>
      <c r="C562" s="3">
        <f>DART!F559</f>
        <v>36882526</v>
      </c>
      <c r="D562" s="3">
        <f>COHISA!F559</f>
        <v>5261700</v>
      </c>
      <c r="E562" s="3">
        <f>COOPER!F559</f>
        <v>17483739</v>
      </c>
      <c r="F562" s="3">
        <f>STRETCHLINE!F558</f>
        <v>6744668</v>
      </c>
      <c r="G562" s="3">
        <f>QUERENCIA!F559</f>
        <v>4843606</v>
      </c>
      <c r="H562" s="3">
        <f>REICHHOLD!F559</f>
        <v>14156540</v>
      </c>
      <c r="I562" s="3">
        <f>SMURFIT!F559</f>
        <v>1967347</v>
      </c>
    </row>
    <row r="563" spans="1:9" x14ac:dyDescent="0.25">
      <c r="A563" s="43">
        <v>174</v>
      </c>
      <c r="B563" s="3">
        <f>'INTERCONEXION   '!P560</f>
        <v>3152</v>
      </c>
      <c r="C563" s="3">
        <f>DART!F560</f>
        <v>36880694</v>
      </c>
      <c r="D563" s="3">
        <f>COHISA!F560</f>
        <v>5261448</v>
      </c>
      <c r="E563" s="3">
        <f>COOPER!F560</f>
        <v>17483233</v>
      </c>
      <c r="F563" s="3">
        <f>STRETCHLINE!F559</f>
        <v>6744567</v>
      </c>
      <c r="G563" s="3">
        <f>QUERENCIA!F560</f>
        <v>4843523</v>
      </c>
      <c r="H563" s="3">
        <f>REICHHOLD!F560</f>
        <v>14156188</v>
      </c>
      <c r="I563" s="3">
        <f>SMURFIT!F560</f>
        <v>1967347</v>
      </c>
    </row>
    <row r="564" spans="1:9" x14ac:dyDescent="0.25">
      <c r="A564" s="43">
        <v>173</v>
      </c>
      <c r="B564" s="3">
        <f>'INTERCONEXION   '!P561</f>
        <v>3616</v>
      </c>
      <c r="C564" s="3">
        <f>DART!F561</f>
        <v>36878875</v>
      </c>
      <c r="D564" s="3">
        <f>COHISA!F561</f>
        <v>5261367</v>
      </c>
      <c r="E564" s="3">
        <f>COOPER!F561</f>
        <v>17482670</v>
      </c>
      <c r="F564" s="3">
        <f>STRETCHLINE!F560</f>
        <v>6744443</v>
      </c>
      <c r="G564" s="3">
        <f>QUERENCIA!F561</f>
        <v>4843419</v>
      </c>
      <c r="H564" s="3">
        <f>REICHHOLD!F561</f>
        <v>14155682</v>
      </c>
      <c r="I564" s="3">
        <f>SMURFIT!F561</f>
        <v>1967295</v>
      </c>
    </row>
    <row r="565" spans="1:9" x14ac:dyDescent="0.25">
      <c r="A565" s="43">
        <v>172</v>
      </c>
      <c r="B565" s="3">
        <f>'INTERCONEXION   '!P562</f>
        <v>3147</v>
      </c>
      <c r="C565" s="3">
        <f>DART!F562</f>
        <v>36877094</v>
      </c>
      <c r="D565" s="3">
        <f>COHISA!F562</f>
        <v>5261227</v>
      </c>
      <c r="E565" s="3">
        <f>COOPER!F562</f>
        <v>17482021</v>
      </c>
      <c r="F565" s="3">
        <f>STRETCHLINE!F561</f>
        <v>6744323</v>
      </c>
      <c r="G565" s="3">
        <f>QUERENCIA!F562</f>
        <v>4843292</v>
      </c>
      <c r="H565" s="3">
        <f>REICHHOLD!F562</f>
        <v>14155202</v>
      </c>
      <c r="I565" s="3">
        <f>SMURFIT!F562</f>
        <v>1967038</v>
      </c>
    </row>
    <row r="566" spans="1:9" x14ac:dyDescent="0.25">
      <c r="A566" s="43">
        <v>171</v>
      </c>
      <c r="B566" s="3">
        <f>'INTERCONEXION   '!P563</f>
        <v>3533</v>
      </c>
      <c r="C566" s="3">
        <f>DART!F563</f>
        <v>36875352</v>
      </c>
      <c r="D566" s="3">
        <f>COHISA!F563</f>
        <v>5261056</v>
      </c>
      <c r="E566" s="3">
        <f>COOPER!F563</f>
        <v>17481701</v>
      </c>
      <c r="F566" s="3">
        <f>STRETCHLINE!F562</f>
        <v>6744187</v>
      </c>
      <c r="G566" s="3">
        <f>QUERENCIA!F563</f>
        <v>4843142</v>
      </c>
      <c r="H566" s="3">
        <f>REICHHOLD!F563</f>
        <v>14154834</v>
      </c>
      <c r="I566" s="3">
        <f>SMURFIT!F563</f>
        <v>1966783</v>
      </c>
    </row>
    <row r="567" spans="1:9" x14ac:dyDescent="0.25">
      <c r="A567" s="43">
        <v>170</v>
      </c>
      <c r="B567" s="3">
        <f>'INTERCONEXION   '!P564</f>
        <v>3723</v>
      </c>
      <c r="C567" s="3">
        <f>DART!F564</f>
        <v>36873661</v>
      </c>
      <c r="D567" s="3">
        <f>COHISA!F564</f>
        <v>5260879</v>
      </c>
      <c r="E567" s="3">
        <f>COOPER!F564</f>
        <v>17481078</v>
      </c>
      <c r="F567" s="3">
        <f>STRETCHLINE!F564</f>
        <v>6743890</v>
      </c>
      <c r="G567" s="3">
        <f>QUERENCIA!F564</f>
        <v>4843022</v>
      </c>
      <c r="H567" s="3">
        <f>REICHHOLD!F564</f>
        <v>14154418</v>
      </c>
      <c r="I567" s="3">
        <f>SMURFIT!F564</f>
        <v>1966524</v>
      </c>
    </row>
    <row r="568" spans="1:9" x14ac:dyDescent="0.25">
      <c r="A568" s="43">
        <v>169</v>
      </c>
      <c r="B568" s="3">
        <f>'INTERCONEXION   '!P565</f>
        <v>3663</v>
      </c>
      <c r="C568" s="3">
        <f>DART!F565</f>
        <v>36871975</v>
      </c>
      <c r="D568" s="3">
        <f>COHISA!F565</f>
        <v>5260704</v>
      </c>
      <c r="E568" s="3">
        <f>COOPER!F565</f>
        <v>17480398</v>
      </c>
      <c r="F568" s="3">
        <f>STRETCHLINE!F565</f>
        <v>6743726</v>
      </c>
      <c r="G568" s="3">
        <f>QUERENCIA!F565</f>
        <v>4842860</v>
      </c>
      <c r="H568" s="3">
        <f>REICHHOLD!F565</f>
        <v>14153911</v>
      </c>
      <c r="I568" s="3">
        <f>SMURFIT!F565</f>
        <v>1966260</v>
      </c>
    </row>
    <row r="569" spans="1:9" x14ac:dyDescent="0.25">
      <c r="A569" s="43">
        <v>168</v>
      </c>
      <c r="B569" s="3">
        <f>'INTERCONEXION   '!P566</f>
        <v>3679</v>
      </c>
      <c r="C569" s="3">
        <f>DART!F566</f>
        <v>36870225</v>
      </c>
      <c r="D569" s="3">
        <f>COHISA!F566</f>
        <v>5260555</v>
      </c>
      <c r="E569" s="3">
        <f>COOPER!F566</f>
        <v>17479775</v>
      </c>
      <c r="F569" s="3">
        <f>STRETCHLINE!F566</f>
        <v>6743594</v>
      </c>
      <c r="G569" s="3">
        <f>QUERENCIA!F566</f>
        <v>4842576</v>
      </c>
      <c r="H569" s="3">
        <f>REICHHOLD!F566</f>
        <v>14153532</v>
      </c>
      <c r="I569" s="3">
        <f>SMURFIT!F566</f>
        <v>1965965</v>
      </c>
    </row>
    <row r="570" spans="1:9" x14ac:dyDescent="0.25">
      <c r="A570" s="43">
        <v>167</v>
      </c>
      <c r="B570" s="3">
        <f>'INTERCONEXION   '!P567</f>
        <v>3240</v>
      </c>
      <c r="C570" s="3">
        <f>DART!F567</f>
        <v>36868499</v>
      </c>
      <c r="D570" s="3">
        <f>COHISA!F567</f>
        <v>5260357</v>
      </c>
      <c r="E570" s="3">
        <f>COOPER!F567</f>
        <v>17479136</v>
      </c>
      <c r="F570" s="3">
        <f>STRETCHLINE!F567</f>
        <v>6743469</v>
      </c>
      <c r="G570" s="3">
        <f>QUERENCIA!F567</f>
        <v>4842248</v>
      </c>
      <c r="H570" s="3">
        <f>REICHHOLD!F567</f>
        <v>14153132</v>
      </c>
      <c r="I570" s="3">
        <f>SMURFIT!F567</f>
        <v>1965723</v>
      </c>
    </row>
    <row r="571" spans="1:9" x14ac:dyDescent="0.25">
      <c r="A571" s="43">
        <v>166</v>
      </c>
      <c r="B571" s="3">
        <f>'INTERCONEXION   '!P568</f>
        <v>3449</v>
      </c>
      <c r="C571" s="3">
        <f>DART!F568</f>
        <v>36866672</v>
      </c>
      <c r="D571" s="3">
        <f>COHISA!F568</f>
        <v>5260274</v>
      </c>
      <c r="E571" s="3">
        <f>COOPER!F568</f>
        <v>17478827</v>
      </c>
      <c r="F571" s="3">
        <f>STRETCHLINE!F568</f>
        <v>6743341</v>
      </c>
      <c r="G571" s="3">
        <f>QUERENCIA!F568</f>
        <v>4841990</v>
      </c>
      <c r="H571" s="3">
        <f>REICHHOLD!F568</f>
        <v>14152853</v>
      </c>
      <c r="I571" s="3">
        <f>SMURFIT!F568</f>
        <v>1965365</v>
      </c>
    </row>
    <row r="572" spans="1:9" x14ac:dyDescent="0.25">
      <c r="A572" s="43">
        <v>165</v>
      </c>
      <c r="B572" s="3">
        <f>'INTERCONEXION   '!P569</f>
        <v>3325</v>
      </c>
      <c r="C572" s="3">
        <f>DART!F569</f>
        <v>36864806</v>
      </c>
      <c r="D572" s="3">
        <f>COHISA!F569</f>
        <v>5260110</v>
      </c>
      <c r="E572" s="3">
        <f>COOPER!F569</f>
        <v>17478267</v>
      </c>
      <c r="F572" s="3">
        <f>STRETCHLINE!F569</f>
        <v>6743198</v>
      </c>
      <c r="G572" s="3">
        <f>QUERENCIA!F569</f>
        <v>4841772</v>
      </c>
      <c r="H572" s="3">
        <f>REICHHOLD!F569</f>
        <v>14152495</v>
      </c>
      <c r="I572" s="3">
        <f>SMURFIT!F569</f>
        <v>1965290</v>
      </c>
    </row>
    <row r="573" spans="1:9" x14ac:dyDescent="0.25">
      <c r="A573" s="43">
        <v>164</v>
      </c>
      <c r="B573" s="3">
        <f>'INTERCONEXION   '!P570</f>
        <v>3248</v>
      </c>
      <c r="C573" s="3">
        <f>DART!F570</f>
        <v>36862951</v>
      </c>
      <c r="D573" s="3">
        <f>COHISA!F570</f>
        <v>5259939</v>
      </c>
      <c r="E573" s="3">
        <f>COOPER!F570</f>
        <v>17477627</v>
      </c>
      <c r="F573" s="3">
        <f>STRETCHLINE!F570</f>
        <v>6743066</v>
      </c>
      <c r="G573" s="3">
        <f>QUERENCIA!F570</f>
        <v>4841568</v>
      </c>
      <c r="H573" s="3">
        <f>REICHHOLD!F570</f>
        <v>14152202</v>
      </c>
      <c r="I573" s="3">
        <f>SMURFIT!F570</f>
        <v>1965290</v>
      </c>
    </row>
    <row r="574" spans="1:9" x14ac:dyDescent="0.25">
      <c r="A574" s="43">
        <v>163</v>
      </c>
      <c r="B574" s="3">
        <f>'INTERCONEXION   '!P571</f>
        <v>3271</v>
      </c>
      <c r="C574" s="3">
        <f>DART!F571</f>
        <v>36861089</v>
      </c>
      <c r="D574" s="3">
        <f>COHISA!F571</f>
        <v>5259805</v>
      </c>
      <c r="E574" s="3">
        <f>COOPER!F571</f>
        <v>17477100</v>
      </c>
      <c r="F574" s="3">
        <f>STRETCHLINE!F571</f>
        <v>6742966</v>
      </c>
      <c r="G574" s="3">
        <f>QUERENCIA!F571</f>
        <v>4841325</v>
      </c>
      <c r="H574" s="3">
        <f>REICHHOLD!F571</f>
        <v>14151878</v>
      </c>
      <c r="I574" s="3">
        <f>SMURFIT!F571</f>
        <v>1965290</v>
      </c>
    </row>
    <row r="575" spans="1:9" x14ac:dyDescent="0.25">
      <c r="A575" s="43">
        <v>162</v>
      </c>
      <c r="B575" s="3">
        <f>'INTERCONEXION   '!P572</f>
        <v>3396</v>
      </c>
      <c r="C575" s="3">
        <f>DART!F572</f>
        <v>36859238</v>
      </c>
      <c r="D575" s="3">
        <f>COHISA!F572</f>
        <v>5259633</v>
      </c>
      <c r="E575" s="3">
        <f>COOPER!F572</f>
        <v>17476626</v>
      </c>
      <c r="F575" s="3">
        <f>STRETCHLINE!F572</f>
        <v>6742792</v>
      </c>
      <c r="G575" s="3">
        <f>QUERENCIA!F572</f>
        <v>4841106</v>
      </c>
      <c r="H575" s="3">
        <f>REICHHOLD!F572</f>
        <v>14151540</v>
      </c>
      <c r="I575" s="3">
        <f>SMURFIT!F572</f>
        <v>1965290</v>
      </c>
    </row>
    <row r="576" spans="1:9" x14ac:dyDescent="0.25">
      <c r="A576" s="43">
        <v>161</v>
      </c>
      <c r="B576" s="3">
        <f>'INTERCONEXION   '!P573</f>
        <v>3255</v>
      </c>
      <c r="C576" s="3">
        <f>DART!F573</f>
        <v>36857382</v>
      </c>
      <c r="D576" s="3">
        <f>COHISA!F573</f>
        <v>5259455</v>
      </c>
      <c r="E576" s="3">
        <f>COOPER!F573</f>
        <v>17476016</v>
      </c>
      <c r="F576" s="3">
        <f>STRETCHLINE!F573</f>
        <v>6742668</v>
      </c>
      <c r="G576" s="3">
        <f>QUERENCIA!F573</f>
        <v>4840999</v>
      </c>
      <c r="H576" s="3">
        <f>REICHHOLD!F573</f>
        <v>14151055</v>
      </c>
      <c r="I576" s="3">
        <f>SMURFIT!F573</f>
        <v>1965290</v>
      </c>
    </row>
    <row r="577" spans="1:9" x14ac:dyDescent="0.25">
      <c r="A577" s="43">
        <v>160</v>
      </c>
      <c r="B577" s="3">
        <f>'INTERCONEXION   '!P574</f>
        <v>3273</v>
      </c>
      <c r="C577" s="3">
        <f>DART!F574</f>
        <v>36855514</v>
      </c>
      <c r="D577" s="3">
        <f>COHISA!F574</f>
        <v>5259313</v>
      </c>
      <c r="E577" s="3">
        <f>COOPER!F574</f>
        <v>17475426</v>
      </c>
      <c r="F577" s="3">
        <f>STRETCHLINE!F574</f>
        <v>6742516</v>
      </c>
      <c r="G577" s="3">
        <f>QUERENCIA!F574</f>
        <v>4840923</v>
      </c>
      <c r="H577" s="3">
        <f>REICHHOLD!F574</f>
        <v>14150673</v>
      </c>
      <c r="I577" s="3">
        <f>SMURFIT!F574</f>
        <v>1965290</v>
      </c>
    </row>
    <row r="578" spans="1:9" x14ac:dyDescent="0.25">
      <c r="A578" s="43">
        <v>159</v>
      </c>
      <c r="B578" s="3">
        <f>'INTERCONEXION   '!P575</f>
        <v>2959</v>
      </c>
      <c r="C578" s="3">
        <f>DART!F575</f>
        <v>36853669</v>
      </c>
      <c r="D578" s="3">
        <f>COHISA!F575</f>
        <v>5259127</v>
      </c>
      <c r="E578" s="3">
        <f>COOPER!F575</f>
        <v>17474830</v>
      </c>
      <c r="F578" s="3">
        <f>STRETCHLINE!F575</f>
        <v>6742393</v>
      </c>
      <c r="G578" s="3">
        <f>QUERENCIA!F575</f>
        <v>4840900</v>
      </c>
      <c r="H578" s="3">
        <f>REICHHOLD!F575</f>
        <v>14150215</v>
      </c>
      <c r="I578" s="3">
        <f>SMURFIT!F575</f>
        <v>1965290</v>
      </c>
    </row>
    <row r="579" spans="1:9" x14ac:dyDescent="0.25">
      <c r="A579" s="43">
        <v>158</v>
      </c>
      <c r="B579" s="3">
        <f>'INTERCONEXION   '!P576</f>
        <v>3105</v>
      </c>
      <c r="C579" s="3">
        <f>DART!F576</f>
        <v>36851861</v>
      </c>
      <c r="D579" s="3">
        <f>COHISA!F576</f>
        <v>5258999</v>
      </c>
      <c r="E579" s="3">
        <f>COOPER!F576</f>
        <v>17474393</v>
      </c>
      <c r="F579" s="3">
        <f>STRETCHLINE!F576</f>
        <v>6742247</v>
      </c>
      <c r="G579" s="3">
        <f>QUERENCIA!F576</f>
        <v>4840900</v>
      </c>
      <c r="H579" s="3">
        <f>REICHHOLD!F576</f>
        <v>14149778</v>
      </c>
      <c r="I579" s="3">
        <f>SMURFIT!F576</f>
        <v>1965290</v>
      </c>
    </row>
    <row r="580" spans="1:9" x14ac:dyDescent="0.25">
      <c r="A580" s="43">
        <v>157</v>
      </c>
      <c r="B580" s="3">
        <f>'INTERCONEXION   '!P577</f>
        <v>3101</v>
      </c>
      <c r="C580" s="3">
        <f>DART!F577</f>
        <v>36850017</v>
      </c>
      <c r="D580" s="3">
        <f>COHISA!F577</f>
        <v>5258856</v>
      </c>
      <c r="E580" s="3">
        <f>COOPER!F577</f>
        <v>17473850</v>
      </c>
      <c r="F580" s="3">
        <f>STRETCHLINE!F577</f>
        <v>6742102</v>
      </c>
      <c r="G580" s="3">
        <f>QUERENCIA!F577</f>
        <v>4840900</v>
      </c>
      <c r="H580" s="3">
        <f>REICHHOLD!F577</f>
        <v>14149415</v>
      </c>
      <c r="I580" s="3">
        <f>SMURFIT!F577</f>
        <v>1965290</v>
      </c>
    </row>
    <row r="581" spans="1:9" x14ac:dyDescent="0.25">
      <c r="A581" s="43">
        <v>156</v>
      </c>
      <c r="B581" s="3">
        <f>'INTERCONEXION   '!P578</f>
        <v>2736</v>
      </c>
      <c r="C581" s="3">
        <f>DART!F578</f>
        <v>36848207</v>
      </c>
      <c r="D581" s="3">
        <f>COHISA!F578</f>
        <v>5258676</v>
      </c>
      <c r="E581" s="3">
        <f>COOPER!F578</f>
        <v>17473279</v>
      </c>
      <c r="F581" s="3">
        <f>STRETCHLINE!F578</f>
        <v>6741947</v>
      </c>
      <c r="G581" s="3">
        <f>QUERENCIA!F578</f>
        <v>4840900</v>
      </c>
      <c r="H581" s="3">
        <f>REICHHOLD!F578</f>
        <v>14149068</v>
      </c>
      <c r="I581" s="3">
        <f>SMURFIT!F578</f>
        <v>1965290</v>
      </c>
    </row>
    <row r="582" spans="1:9" x14ac:dyDescent="0.25">
      <c r="A582" s="43">
        <v>155</v>
      </c>
      <c r="B582" s="3">
        <f>'INTERCONEXION   '!P579</f>
        <v>2964</v>
      </c>
      <c r="C582" s="3">
        <f>DART!F579</f>
        <v>36846397</v>
      </c>
      <c r="D582" s="3">
        <f>COHISA!F579</f>
        <v>5258563</v>
      </c>
      <c r="E582" s="3">
        <f>COOPER!F579</f>
        <v>17472961</v>
      </c>
      <c r="F582" s="3">
        <f>STRETCHLINE!F579</f>
        <v>6741787</v>
      </c>
      <c r="G582" s="3">
        <f>QUERENCIA!F579</f>
        <v>4840900</v>
      </c>
      <c r="H582" s="3">
        <f>REICHHOLD!F579</f>
        <v>14148734</v>
      </c>
      <c r="I582" s="3">
        <f>SMURFIT!F579</f>
        <v>1965290</v>
      </c>
    </row>
    <row r="583" spans="1:9" x14ac:dyDescent="0.25">
      <c r="A583" s="43">
        <v>154</v>
      </c>
      <c r="B583" s="3">
        <f>'INTERCONEXION   '!P580</f>
        <v>3029</v>
      </c>
      <c r="C583" s="3">
        <f>DART!F580</f>
        <v>36844626</v>
      </c>
      <c r="D583" s="3">
        <f>COHISA!F580</f>
        <v>5258465</v>
      </c>
      <c r="E583" s="3">
        <f>COOPER!F580</f>
        <v>17472439</v>
      </c>
      <c r="F583" s="3">
        <f>STRETCHLINE!F580</f>
        <v>6741671</v>
      </c>
      <c r="G583" s="3">
        <f>QUERENCIA!F580</f>
        <v>4840900</v>
      </c>
      <c r="H583" s="3">
        <f>REICHHOLD!F580</f>
        <v>14148371</v>
      </c>
      <c r="I583" s="3">
        <f>SMURFIT!F580</f>
        <v>1965290</v>
      </c>
    </row>
    <row r="584" spans="1:9" x14ac:dyDescent="0.25">
      <c r="A584" s="43">
        <v>153</v>
      </c>
      <c r="B584" s="3">
        <f>'INTERCONEXION   '!P581</f>
        <v>3145</v>
      </c>
      <c r="C584" s="3">
        <f>DART!F581</f>
        <v>36842853</v>
      </c>
      <c r="D584" s="3">
        <f>COHISA!F581</f>
        <v>5258346</v>
      </c>
      <c r="E584" s="3">
        <f>COOPER!F581</f>
        <v>17471809</v>
      </c>
      <c r="F584" s="3">
        <f>STRETCHLINE!F581</f>
        <v>6741539</v>
      </c>
      <c r="G584" s="3">
        <f>QUERENCIA!F581</f>
        <v>4840900</v>
      </c>
      <c r="H584" s="3">
        <f>REICHHOLD!F581</f>
        <v>14147997</v>
      </c>
      <c r="I584" s="3">
        <f>SMURFIT!F581</f>
        <v>1965282</v>
      </c>
    </row>
    <row r="585" spans="1:9" x14ac:dyDescent="0.25">
      <c r="A585" s="43">
        <v>152</v>
      </c>
      <c r="B585" s="3">
        <f>'INTERCONEXION   '!P582</f>
        <v>3175</v>
      </c>
      <c r="C585" s="3">
        <f>DART!F582</f>
        <v>36841067</v>
      </c>
      <c r="D585" s="3">
        <f>COHISA!F582</f>
        <v>5258182</v>
      </c>
      <c r="E585" s="3">
        <f>COOPER!F582</f>
        <v>17471248</v>
      </c>
      <c r="F585" s="3">
        <f>STRETCHLINE!F582</f>
        <v>6741419</v>
      </c>
      <c r="G585" s="3">
        <f>QUERENCIA!F582</f>
        <v>4840900</v>
      </c>
      <c r="H585" s="3">
        <f>REICHHOLD!F582</f>
        <v>14147536</v>
      </c>
      <c r="I585" s="3">
        <f>SMURFIT!F582</f>
        <v>1965282</v>
      </c>
    </row>
    <row r="586" spans="1:9" x14ac:dyDescent="0.25">
      <c r="A586" s="43">
        <v>151</v>
      </c>
      <c r="B586" s="3">
        <f>'INTERCONEXION   '!P583</f>
        <v>2913</v>
      </c>
      <c r="C586" s="3">
        <f>DART!F583</f>
        <v>36839300</v>
      </c>
      <c r="D586" s="3">
        <f>COHISA!F583</f>
        <v>5258014</v>
      </c>
      <c r="E586" s="3">
        <f>COOPER!F583</f>
        <v>17470632</v>
      </c>
      <c r="F586" s="3">
        <f>STRETCHLINE!F583</f>
        <v>6741299</v>
      </c>
      <c r="G586" s="3">
        <f>QUERENCIA!F583</f>
        <v>4840892</v>
      </c>
      <c r="H586" s="3">
        <f>REICHHOLD!F583</f>
        <v>14147047</v>
      </c>
      <c r="I586" s="3">
        <f>SMURFIT!F583</f>
        <v>1965282</v>
      </c>
    </row>
    <row r="587" spans="1:9" x14ac:dyDescent="0.25">
      <c r="A587" s="43">
        <v>150</v>
      </c>
      <c r="B587" s="3">
        <f>'INTERCONEXION   '!P584</f>
        <v>3048</v>
      </c>
      <c r="C587" s="3">
        <f>DART!F584</f>
        <v>36837626</v>
      </c>
      <c r="D587" s="3">
        <f>COHISA!F584</f>
        <v>5257881</v>
      </c>
      <c r="E587" s="3">
        <f>COOPER!F584</f>
        <v>17470148</v>
      </c>
      <c r="F587" s="3">
        <f>STRETCHLINE!F584</f>
        <v>6741192</v>
      </c>
      <c r="G587" s="3">
        <f>QUERENCIA!F584</f>
        <v>4840818</v>
      </c>
      <c r="H587" s="3">
        <f>REICHHOLD!F584</f>
        <v>14146696</v>
      </c>
      <c r="I587" s="3">
        <f>SMURFIT!F584</f>
        <v>1965282</v>
      </c>
    </row>
    <row r="588" spans="1:9" x14ac:dyDescent="0.25">
      <c r="A588" s="43">
        <v>149</v>
      </c>
      <c r="B588" s="3">
        <f>'INTERCONEXION   '!P585</f>
        <v>3551</v>
      </c>
      <c r="C588" s="3">
        <f>DART!F585</f>
        <v>36835923</v>
      </c>
      <c r="D588" s="3">
        <f>COHISA!F585</f>
        <v>5257711</v>
      </c>
      <c r="E588" s="3">
        <f>COOPER!F585</f>
        <v>17469555</v>
      </c>
      <c r="F588" s="3">
        <f>STRETCHLINE!F585</f>
        <v>6741077</v>
      </c>
      <c r="G588" s="3">
        <f>QUERENCIA!F585</f>
        <v>4840737</v>
      </c>
      <c r="H588" s="3">
        <f>REICHHOLD!F585</f>
        <v>14146376</v>
      </c>
      <c r="I588" s="3">
        <f>SMURFIT!F585</f>
        <v>1965202</v>
      </c>
    </row>
    <row r="589" spans="1:9" x14ac:dyDescent="0.25">
      <c r="A589" s="43">
        <v>148</v>
      </c>
      <c r="B589" s="3">
        <f>'INTERCONEXION   '!P586</f>
        <v>3137</v>
      </c>
      <c r="C589" s="3">
        <f>DART!F586</f>
        <v>36834146</v>
      </c>
      <c r="D589" s="3">
        <f>COHISA!F586</f>
        <v>5257545</v>
      </c>
      <c r="E589" s="3">
        <f>COOPER!F586</f>
        <v>17468910</v>
      </c>
      <c r="F589" s="3">
        <f>STRETCHLINE!F586</f>
        <v>6740922</v>
      </c>
      <c r="G589" s="3">
        <f>QUERENCIA!F586</f>
        <v>4840657</v>
      </c>
      <c r="H589" s="3">
        <f>REICHHOLD!F586</f>
        <v>14146010</v>
      </c>
      <c r="I589" s="3">
        <f>SMURFIT!F586</f>
        <v>1964925</v>
      </c>
    </row>
    <row r="590" spans="1:9" x14ac:dyDescent="0.25">
      <c r="A590" s="43">
        <v>147</v>
      </c>
      <c r="B590" s="3">
        <f>'INTERCONEXION   '!P587</f>
        <v>3479</v>
      </c>
      <c r="C590" s="3">
        <f>DART!F587</f>
        <v>36832381</v>
      </c>
      <c r="D590" s="3">
        <f>COHISA!F587</f>
        <v>5257450</v>
      </c>
      <c r="E590" s="3">
        <f>COOPER!F587</f>
        <v>17468508</v>
      </c>
      <c r="F590" s="3">
        <f>STRETCHLINE!F587</f>
        <v>6740825</v>
      </c>
      <c r="G590" s="3">
        <f>QUERENCIA!F587</f>
        <v>4840553</v>
      </c>
      <c r="H590" s="3">
        <f>REICHHOLD!F587</f>
        <v>14145609</v>
      </c>
      <c r="I590" s="3">
        <f>SMURFIT!F587</f>
        <v>1964668</v>
      </c>
    </row>
    <row r="591" spans="1:9" x14ac:dyDescent="0.25">
      <c r="A591" s="43">
        <v>146</v>
      </c>
      <c r="B591" s="3">
        <f>'INTERCONEXION   '!P588</f>
        <v>3669</v>
      </c>
      <c r="C591" s="3">
        <f>DART!F588</f>
        <v>36830633</v>
      </c>
      <c r="D591" s="3">
        <f>COHISA!F588</f>
        <v>5257261</v>
      </c>
      <c r="E591" s="3">
        <f>COOPER!F588</f>
        <v>17467938</v>
      </c>
      <c r="F591" s="3">
        <f>STRETCHLINE!F588</f>
        <v>6740684</v>
      </c>
      <c r="G591" s="3">
        <f>QUERENCIA!F588</f>
        <v>4840420</v>
      </c>
      <c r="H591" s="3">
        <f>REICHHOLD!F588</f>
        <v>14145208</v>
      </c>
      <c r="I591" s="3">
        <f>SMURFIT!F588</f>
        <v>1964427</v>
      </c>
    </row>
    <row r="592" spans="1:9" x14ac:dyDescent="0.25">
      <c r="A592" s="43">
        <v>145</v>
      </c>
      <c r="B592" s="3">
        <f>'INTERCONEXION   '!P589</f>
        <v>3543</v>
      </c>
      <c r="C592" s="3">
        <f>DART!F589</f>
        <v>36828902</v>
      </c>
      <c r="D592" s="3">
        <f>COHISA!F589</f>
        <v>5257153</v>
      </c>
      <c r="E592" s="3">
        <f>COOPER!F589</f>
        <v>17467266</v>
      </c>
      <c r="F592" s="3">
        <f>STRETCHLINE!F589</f>
        <v>6740544</v>
      </c>
      <c r="G592" s="3">
        <f>QUERENCIA!F589</f>
        <v>4840137</v>
      </c>
      <c r="H592" s="3">
        <f>REICHHOLD!F589</f>
        <v>14144775</v>
      </c>
      <c r="I592" s="3">
        <f>SMURFIT!F589</f>
        <v>1964154</v>
      </c>
    </row>
    <row r="593" spans="1:9" x14ac:dyDescent="0.25">
      <c r="A593" s="43">
        <v>144</v>
      </c>
      <c r="B593" s="3">
        <f>'INTERCONEXION   '!P590</f>
        <v>3865</v>
      </c>
      <c r="C593" s="3">
        <f>DART!F590</f>
        <v>36827218</v>
      </c>
      <c r="D593" s="3">
        <f>COHISA!F590</f>
        <v>5257022</v>
      </c>
      <c r="E593" s="3">
        <f>COOPER!F590</f>
        <v>17466687</v>
      </c>
      <c r="F593" s="3">
        <f>STRETCHLINE!F590</f>
        <v>6740419</v>
      </c>
      <c r="G593" s="3">
        <f>QUERENCIA!F590</f>
        <v>4839844</v>
      </c>
      <c r="H593" s="3">
        <f>REICHHOLD!F590</f>
        <v>14144338</v>
      </c>
      <c r="I593" s="3">
        <f>SMURFIT!F590</f>
        <v>1963907</v>
      </c>
    </row>
    <row r="594" spans="1:9" x14ac:dyDescent="0.25">
      <c r="A594" s="43">
        <v>143</v>
      </c>
      <c r="B594" s="3">
        <f>'INTERCONEXION   '!P591</f>
        <v>3464</v>
      </c>
      <c r="C594" s="3">
        <f>DART!F591</f>
        <v>36825474</v>
      </c>
      <c r="D594" s="3">
        <f>COHISA!F591</f>
        <v>5256829</v>
      </c>
      <c r="E594" s="3">
        <f>COOPER!F591</f>
        <v>17466059</v>
      </c>
      <c r="F594" s="3">
        <f>STRETCHLINE!F591</f>
        <v>6740289</v>
      </c>
      <c r="G594" s="3">
        <f>QUERENCIA!F591</f>
        <v>4839482</v>
      </c>
      <c r="H594" s="3">
        <f>REICHHOLD!F591</f>
        <v>14143869</v>
      </c>
      <c r="I594" s="3">
        <f>SMURFIT!F591</f>
        <v>1963598</v>
      </c>
    </row>
    <row r="595" spans="1:9" x14ac:dyDescent="0.25">
      <c r="A595" s="43">
        <v>142</v>
      </c>
      <c r="B595" s="3">
        <f>'INTERCONEXION   '!P592</f>
        <v>3666</v>
      </c>
      <c r="C595" s="3">
        <f>DART!F592</f>
        <v>36823583</v>
      </c>
      <c r="D595" s="3">
        <f>COHISA!F592</f>
        <v>5256697</v>
      </c>
      <c r="E595" s="3">
        <f>COOPER!F592</f>
        <v>17465722</v>
      </c>
      <c r="F595" s="3">
        <f>STRETCHLINE!F592</f>
        <v>6740145</v>
      </c>
      <c r="G595" s="3">
        <f>QUERENCIA!F592</f>
        <v>4839239</v>
      </c>
      <c r="H595" s="3">
        <f>REICHHOLD!F592</f>
        <v>14143431</v>
      </c>
      <c r="I595" s="3">
        <f>SMURFIT!F592</f>
        <v>1963336</v>
      </c>
    </row>
    <row r="596" spans="1:9" x14ac:dyDescent="0.25">
      <c r="A596" s="43">
        <v>141</v>
      </c>
      <c r="B596" s="3">
        <f>'INTERCONEXION   '!P593</f>
        <v>3353</v>
      </c>
      <c r="C596" s="3">
        <f>DART!F593</f>
        <v>36821711</v>
      </c>
      <c r="D596" s="3">
        <f>COHISA!F593</f>
        <v>5256537</v>
      </c>
      <c r="E596" s="3">
        <f>COOPER!F593</f>
        <v>17465084</v>
      </c>
      <c r="F596" s="3">
        <f>STRETCHLINE!F593</f>
        <v>6739978</v>
      </c>
      <c r="G596" s="3">
        <f>QUERENCIA!F593</f>
        <v>4839055</v>
      </c>
      <c r="H596" s="3">
        <f>REICHHOLD!F593</f>
        <v>14143102</v>
      </c>
      <c r="I596" s="3">
        <f>SMURFIT!F593</f>
        <v>1963090</v>
      </c>
    </row>
    <row r="597" spans="1:9" x14ac:dyDescent="0.25">
      <c r="A597" s="43">
        <v>140</v>
      </c>
      <c r="B597" s="3">
        <f>'INTERCONEXION   '!P594</f>
        <v>3290</v>
      </c>
      <c r="C597" s="3">
        <f>DART!F594</f>
        <v>36819817</v>
      </c>
      <c r="D597" s="3">
        <f>COHISA!F594</f>
        <v>5256456</v>
      </c>
      <c r="E597" s="3">
        <f>COOPER!F594</f>
        <v>17464453</v>
      </c>
      <c r="F597" s="3">
        <f>STRETCHLINE!F594</f>
        <v>6739831</v>
      </c>
      <c r="G597" s="3">
        <f>QUERENCIA!F594</f>
        <v>4838884</v>
      </c>
      <c r="H597" s="3">
        <f>REICHHOLD!F594</f>
        <v>14142713</v>
      </c>
      <c r="I597" s="3">
        <f>SMURFIT!F594</f>
        <v>1963090</v>
      </c>
    </row>
    <row r="598" spans="1:9" x14ac:dyDescent="0.25">
      <c r="A598" s="43">
        <v>139</v>
      </c>
      <c r="B598" s="3">
        <f>'INTERCONEXION   '!P595</f>
        <v>3176</v>
      </c>
      <c r="C598" s="3">
        <f>DART!F595</f>
        <v>36817952</v>
      </c>
      <c r="D598" s="3">
        <f>COHISA!F595</f>
        <v>5256229</v>
      </c>
      <c r="E598" s="3">
        <f>COOPER!F595</f>
        <v>17463863</v>
      </c>
      <c r="F598" s="3">
        <f>STRETCHLINE!F595</f>
        <v>6739721</v>
      </c>
      <c r="G598" s="3">
        <f>QUERENCIA!F595</f>
        <v>4838713</v>
      </c>
      <c r="H598" s="3">
        <f>REICHHOLD!F595</f>
        <v>14142425</v>
      </c>
      <c r="I598" s="3">
        <f>SMURFIT!F595</f>
        <v>1963090</v>
      </c>
    </row>
    <row r="599" spans="1:9" x14ac:dyDescent="0.25">
      <c r="A599" s="43">
        <v>138</v>
      </c>
      <c r="B599" s="3">
        <f>'INTERCONEXION   '!P596</f>
        <v>3415</v>
      </c>
      <c r="C599" s="3">
        <f>DART!F596</f>
        <v>36816055</v>
      </c>
      <c r="D599" s="3">
        <f>COHISA!F596</f>
        <v>5256119</v>
      </c>
      <c r="E599" s="3">
        <f>COOPER!F596</f>
        <v>17463396</v>
      </c>
      <c r="F599" s="3">
        <f>STRETCHLINE!F596</f>
        <v>6739601</v>
      </c>
      <c r="G599" s="3">
        <f>QUERENCIA!F596</f>
        <v>4838527</v>
      </c>
      <c r="H599" s="3">
        <f>REICHHOLD!F596</f>
        <v>14142049</v>
      </c>
      <c r="I599" s="3">
        <f>SMURFIT!F596</f>
        <v>1963090</v>
      </c>
    </row>
    <row r="600" spans="1:9" x14ac:dyDescent="0.25">
      <c r="A600" s="43">
        <v>137</v>
      </c>
      <c r="B600" s="3">
        <f>'INTERCONEXION   '!P597</f>
        <v>3344</v>
      </c>
      <c r="C600" s="3">
        <f>DART!F597</f>
        <v>36814153</v>
      </c>
      <c r="D600" s="3">
        <f>COHISA!F597</f>
        <v>5256023</v>
      </c>
      <c r="E600" s="3">
        <f>COOPER!F597</f>
        <v>17462695</v>
      </c>
      <c r="F600" s="3">
        <f>STRETCHLINE!F597</f>
        <v>6739480</v>
      </c>
      <c r="G600" s="3">
        <f>QUERENCIA!F597</f>
        <v>4838385</v>
      </c>
      <c r="H600" s="3">
        <f>REICHHOLD!F597</f>
        <v>14141637</v>
      </c>
      <c r="I600" s="3">
        <f>SMURFIT!F597</f>
        <v>1963090</v>
      </c>
    </row>
    <row r="601" spans="1:9" x14ac:dyDescent="0.25">
      <c r="A601" s="43">
        <v>136</v>
      </c>
      <c r="B601" s="3">
        <f>'INTERCONEXION   '!P598</f>
        <v>3269</v>
      </c>
      <c r="C601" s="3">
        <f>DART!F598</f>
        <v>36812284</v>
      </c>
      <c r="D601" s="3">
        <f>COHISA!F598</f>
        <v>5255899</v>
      </c>
      <c r="E601" s="3">
        <f>COOPER!F598</f>
        <v>17462036</v>
      </c>
      <c r="F601" s="3">
        <f>STRETCHLINE!F598</f>
        <v>6739344</v>
      </c>
      <c r="G601" s="3">
        <f>QUERENCIA!F598</f>
        <v>4838303</v>
      </c>
      <c r="H601" s="3">
        <f>REICHHOLD!F598</f>
        <v>14141218</v>
      </c>
      <c r="I601" s="3">
        <f>SMURFIT!F598</f>
        <v>1963090</v>
      </c>
    </row>
    <row r="602" spans="1:9" x14ac:dyDescent="0.25">
      <c r="A602" s="43">
        <v>135</v>
      </c>
      <c r="B602" s="3">
        <f>'INTERCONEXION   '!P599</f>
        <v>3022</v>
      </c>
      <c r="C602" s="3">
        <f>DART!F599</f>
        <v>36810421</v>
      </c>
      <c r="D602" s="3">
        <f>COHISA!F599</f>
        <v>5255752</v>
      </c>
      <c r="E602" s="3">
        <f>COOPER!F599</f>
        <v>17461425</v>
      </c>
      <c r="F602" s="3">
        <f>STRETCHLINE!F599</f>
        <v>6739204</v>
      </c>
      <c r="G602" s="3">
        <f>QUERENCIA!F599</f>
        <v>4838250</v>
      </c>
      <c r="H602" s="3">
        <f>REICHHOLD!F599</f>
        <v>14140791</v>
      </c>
      <c r="I602" s="3">
        <f>SMURFIT!F599</f>
        <v>1963090</v>
      </c>
    </row>
    <row r="603" spans="1:9" x14ac:dyDescent="0.25">
      <c r="A603" s="43">
        <v>134</v>
      </c>
      <c r="B603" s="3">
        <f>'INTERCONEXION   '!P600</f>
        <v>3171</v>
      </c>
      <c r="C603" s="3">
        <f>DART!F600</f>
        <v>36808579</v>
      </c>
      <c r="D603" s="3">
        <f>COHISA!F600</f>
        <v>5255626</v>
      </c>
      <c r="E603" s="3">
        <f>COOPER!F600</f>
        <v>17460940</v>
      </c>
      <c r="F603" s="3">
        <f>STRETCHLINE!F600</f>
        <v>6739066</v>
      </c>
      <c r="G603" s="3">
        <f>QUERENCIA!F600</f>
        <v>4838250</v>
      </c>
      <c r="H603" s="3">
        <f>REICHHOLD!F600</f>
        <v>14140382</v>
      </c>
      <c r="I603" s="3">
        <f>SMURFIT!F600</f>
        <v>1963090</v>
      </c>
    </row>
    <row r="604" spans="1:9" x14ac:dyDescent="0.25">
      <c r="A604" s="43">
        <v>133</v>
      </c>
      <c r="B604" s="3">
        <f>'INTERCONEXION   '!P601</f>
        <v>3226</v>
      </c>
      <c r="C604" s="3">
        <f>DART!F601</f>
        <v>36806735</v>
      </c>
      <c r="D604" s="3">
        <f>COHISA!F601</f>
        <v>5255509</v>
      </c>
      <c r="E604" s="3">
        <f>COOPER!F601</f>
        <v>17460355</v>
      </c>
      <c r="F604" s="3">
        <f>STRETCHLINE!F601</f>
        <v>6738903</v>
      </c>
      <c r="G604" s="3">
        <f>QUERENCIA!F601</f>
        <v>4838250</v>
      </c>
      <c r="H604" s="3">
        <f>REICHHOLD!F601</f>
        <v>14139998</v>
      </c>
      <c r="I604" s="3">
        <f>SMURFIT!F601</f>
        <v>1963090</v>
      </c>
    </row>
    <row r="605" spans="1:9" x14ac:dyDescent="0.25">
      <c r="A605" s="43">
        <v>132</v>
      </c>
      <c r="B605" s="3">
        <f>'INTERCONEXION   '!P602</f>
        <v>3074</v>
      </c>
      <c r="C605" s="3">
        <f>DART!F602</f>
        <v>36804891</v>
      </c>
      <c r="D605" s="3">
        <f>COHISA!F602</f>
        <v>5255333</v>
      </c>
      <c r="E605" s="3">
        <f>COOPER!F602</f>
        <v>17459730</v>
      </c>
      <c r="F605" s="3">
        <f>STRETCHLINE!F602</f>
        <v>6738764</v>
      </c>
      <c r="G605" s="3">
        <f>QUERENCIA!F602</f>
        <v>4838250</v>
      </c>
      <c r="H605" s="3">
        <f>REICHHOLD!F602</f>
        <v>14139636</v>
      </c>
      <c r="I605" s="3">
        <f>SMURFIT!F602</f>
        <v>1963047</v>
      </c>
    </row>
    <row r="606" spans="1:9" x14ac:dyDescent="0.25">
      <c r="A606" s="43">
        <v>131</v>
      </c>
      <c r="B606" s="3">
        <f>'INTERCONEXION   '!P603</f>
        <v>3366</v>
      </c>
      <c r="C606" s="3">
        <f>DART!F603</f>
        <v>36803060</v>
      </c>
      <c r="D606" s="3">
        <f>COHISA!F603</f>
        <v>5255201</v>
      </c>
      <c r="E606" s="3">
        <f>COOPER!F603</f>
        <v>17459434</v>
      </c>
      <c r="F606" s="3">
        <f>STRETCHLINE!F603</f>
        <v>6738616</v>
      </c>
      <c r="G606" s="3">
        <f>QUERENCIA!F603</f>
        <v>4838250</v>
      </c>
      <c r="H606" s="3">
        <f>REICHHOLD!F603</f>
        <v>14139266</v>
      </c>
      <c r="I606" s="3">
        <f>SMURFIT!F603</f>
        <v>1962760</v>
      </c>
    </row>
    <row r="607" spans="1:9" x14ac:dyDescent="0.25">
      <c r="A607" s="43">
        <v>130</v>
      </c>
      <c r="B607" s="3">
        <f>'INTERCONEXION   '!P604</f>
        <v>3356</v>
      </c>
      <c r="C607" s="3">
        <f>DART!F604</f>
        <v>36801240</v>
      </c>
      <c r="D607" s="3">
        <f>COHISA!F604</f>
        <v>5255069</v>
      </c>
      <c r="E607" s="3">
        <f>COOPER!F604</f>
        <v>17458805</v>
      </c>
      <c r="F607" s="3">
        <f>STRETCHLINE!F604</f>
        <v>6738449</v>
      </c>
      <c r="G607" s="3">
        <f>QUERENCIA!F604</f>
        <v>4838250</v>
      </c>
      <c r="H607" s="3">
        <f>REICHHOLD!F604</f>
        <v>14138958</v>
      </c>
      <c r="I607" s="3">
        <f>SMURFIT!F604</f>
        <v>1962506</v>
      </c>
    </row>
    <row r="608" spans="1:9" x14ac:dyDescent="0.25">
      <c r="A608" s="43">
        <v>129</v>
      </c>
      <c r="B608" s="3">
        <f>'INTERCONEXION   '!P605</f>
        <v>3392</v>
      </c>
      <c r="C608" s="3">
        <f>DART!F605</f>
        <v>36799436</v>
      </c>
      <c r="D608" s="3">
        <f>COHISA!F605</f>
        <v>5254873</v>
      </c>
      <c r="E608" s="3">
        <f>COOPER!F605</f>
        <v>17458205</v>
      </c>
      <c r="F608" s="3">
        <f>STRETCHLINE!F605</f>
        <v>6738307</v>
      </c>
      <c r="G608" s="3">
        <f>QUERENCIA!F605</f>
        <v>4838250</v>
      </c>
      <c r="H608" s="3">
        <f>REICHHOLD!F605</f>
        <v>14138621</v>
      </c>
      <c r="I608" s="3">
        <f>SMURFIT!F605</f>
        <v>1962244</v>
      </c>
    </row>
    <row r="609" spans="1:9" x14ac:dyDescent="0.25">
      <c r="A609" s="43">
        <v>128</v>
      </c>
      <c r="B609" s="3">
        <f>'INTERCONEXION   '!P606</f>
        <v>3394</v>
      </c>
      <c r="C609" s="3">
        <f>DART!F606</f>
        <v>36797639</v>
      </c>
      <c r="D609" s="3">
        <f>COHISA!F606</f>
        <v>5254764</v>
      </c>
      <c r="E609" s="3">
        <f>COOPER!F606</f>
        <v>17457559</v>
      </c>
      <c r="F609" s="3">
        <f>STRETCHLINE!F606</f>
        <v>6738166</v>
      </c>
      <c r="G609" s="3">
        <f>QUERENCIA!F606</f>
        <v>4838250</v>
      </c>
      <c r="H609" s="3">
        <f>REICHHOLD!F606</f>
        <v>14138248</v>
      </c>
      <c r="I609" s="3">
        <f>SMURFIT!F606</f>
        <v>1961984</v>
      </c>
    </row>
    <row r="610" spans="1:9" x14ac:dyDescent="0.25">
      <c r="A610" s="43">
        <v>127</v>
      </c>
      <c r="B610" s="3">
        <f>'INTERCONEXION   '!P607</f>
        <v>3250</v>
      </c>
      <c r="C610" s="3">
        <f>DART!F607</f>
        <v>36795860</v>
      </c>
      <c r="D610" s="3">
        <f>COHISA!F607</f>
        <v>5254540</v>
      </c>
      <c r="E610" s="3">
        <f>COOPER!F607</f>
        <v>17456935</v>
      </c>
      <c r="F610" s="3">
        <f>STRETCHLINE!F607</f>
        <v>6738028</v>
      </c>
      <c r="G610" s="3">
        <f>QUERENCIA!F607</f>
        <v>4838235</v>
      </c>
      <c r="H610" s="3">
        <f>REICHHOLD!F607</f>
        <v>14137892</v>
      </c>
      <c r="I610" s="3">
        <f>SMURFIT!F607</f>
        <v>1961717</v>
      </c>
    </row>
    <row r="611" spans="1:9" x14ac:dyDescent="0.25">
      <c r="A611" s="43">
        <v>126</v>
      </c>
      <c r="B611" s="3">
        <f>'INTERCONEXION   '!P608</f>
        <v>3511</v>
      </c>
      <c r="C611" s="3">
        <f>DART!F608</f>
        <v>36794107</v>
      </c>
      <c r="D611" s="3">
        <f>COHISA!F608</f>
        <v>5254445</v>
      </c>
      <c r="E611" s="3">
        <f>COOPER!F608</f>
        <v>17456468</v>
      </c>
      <c r="F611" s="3">
        <f>STRETCHLINE!F608</f>
        <v>6737889</v>
      </c>
      <c r="G611" s="3">
        <f>QUERENCIA!F608</f>
        <v>4838162</v>
      </c>
      <c r="H611" s="3">
        <f>REICHHOLD!F608</f>
        <v>14137476</v>
      </c>
      <c r="I611" s="3">
        <f>SMURFIT!F608</f>
        <v>1961441</v>
      </c>
    </row>
    <row r="612" spans="1:9" x14ac:dyDescent="0.25">
      <c r="A612" s="43">
        <v>125</v>
      </c>
      <c r="B612" s="3">
        <f>'INTERCONEXION   '!P609</f>
        <v>3430</v>
      </c>
      <c r="C612" s="3">
        <f>DART!F609</f>
        <v>36792326</v>
      </c>
      <c r="D612" s="3">
        <f>COHISA!F609</f>
        <v>5254237</v>
      </c>
      <c r="E612" s="3">
        <f>COOPER!F609</f>
        <v>17455868</v>
      </c>
      <c r="F612" s="3">
        <f>STRETCHLINE!F609</f>
        <v>6737761</v>
      </c>
      <c r="G612" s="3">
        <f>QUERENCIA!F609</f>
        <v>4838082</v>
      </c>
      <c r="H612" s="3">
        <f>REICHHOLD!F609</f>
        <v>14137071</v>
      </c>
      <c r="I612" s="3">
        <f>SMURFIT!F609</f>
        <v>1961190</v>
      </c>
    </row>
    <row r="613" spans="1:9" x14ac:dyDescent="0.25">
      <c r="A613" s="43">
        <v>124</v>
      </c>
      <c r="B613" s="3">
        <f>'INTERCONEXION   '!P610</f>
        <v>3302</v>
      </c>
      <c r="C613" s="3">
        <f>DART!F610</f>
        <v>36790535</v>
      </c>
      <c r="D613" s="3">
        <f>COHISA!F610</f>
        <v>5254129</v>
      </c>
      <c r="E613" s="3">
        <f>COOPER!F610</f>
        <v>17455254</v>
      </c>
      <c r="F613" s="3">
        <f>STRETCHLINE!F610</f>
        <v>6737606</v>
      </c>
      <c r="G613" s="3">
        <f>QUERENCIA!F610</f>
        <v>4838002</v>
      </c>
      <c r="H613" s="3">
        <f>REICHHOLD!F610</f>
        <v>14136686</v>
      </c>
      <c r="I613" s="3">
        <f>SMURFIT!F610</f>
        <v>1960901</v>
      </c>
    </row>
    <row r="614" spans="1:9" x14ac:dyDescent="0.25">
      <c r="A614" s="43">
        <v>123</v>
      </c>
      <c r="B614" s="3">
        <f>'INTERCONEXION   '!P611</f>
        <v>3542</v>
      </c>
      <c r="C614" s="3">
        <f>DART!F611</f>
        <v>36788780</v>
      </c>
      <c r="D614" s="3">
        <f>COHISA!F611</f>
        <v>5254006</v>
      </c>
      <c r="E614" s="3">
        <f>COOPER!F611</f>
        <v>17454838</v>
      </c>
      <c r="F614" s="3">
        <f>STRETCHLINE!F611</f>
        <v>6737444</v>
      </c>
      <c r="G614" s="3">
        <f>QUERENCIA!F611</f>
        <v>4837900</v>
      </c>
      <c r="H614" s="3">
        <f>REICHHOLD!F611</f>
        <v>14136300</v>
      </c>
      <c r="I614" s="3">
        <f>SMURFIT!F611</f>
        <v>1960576</v>
      </c>
    </row>
    <row r="615" spans="1:9" x14ac:dyDescent="0.25">
      <c r="A615" s="43">
        <v>122</v>
      </c>
      <c r="B615" s="3">
        <f>'INTERCONEXION   '!P612</f>
        <v>3487</v>
      </c>
      <c r="C615" s="3">
        <f>DART!F612</f>
        <v>36787038</v>
      </c>
      <c r="D615" s="3">
        <f>COHISA!F612</f>
        <v>5253849</v>
      </c>
      <c r="E615" s="3">
        <f>COOPER!F612</f>
        <v>17454208</v>
      </c>
      <c r="F615" s="3">
        <f>STRETCHLINE!F612</f>
        <v>6737275</v>
      </c>
      <c r="G615" s="3">
        <f>QUERENCIA!F612</f>
        <v>4837798</v>
      </c>
      <c r="H615" s="3">
        <f>REICHHOLD!F612</f>
        <v>14135774</v>
      </c>
      <c r="I615" s="3">
        <f>SMURFIT!F612</f>
        <v>1960418</v>
      </c>
    </row>
    <row r="616" spans="1:9" x14ac:dyDescent="0.25">
      <c r="A616" s="43">
        <v>121</v>
      </c>
      <c r="B616" s="3">
        <f>'INTERCONEXION   '!P613</f>
        <v>3861</v>
      </c>
      <c r="C616" s="3">
        <f>DART!F613</f>
        <v>36785359</v>
      </c>
      <c r="D616" s="3">
        <f>COHISA!F613</f>
        <v>5253690</v>
      </c>
      <c r="E616" s="3">
        <f>COOPER!F613</f>
        <v>17453572</v>
      </c>
      <c r="F616" s="3">
        <f>STRETCHLINE!F613</f>
        <v>6737109</v>
      </c>
      <c r="G616" s="3">
        <f>QUERENCIA!F613</f>
        <v>4837644</v>
      </c>
      <c r="H616" s="3">
        <f>REICHHOLD!F613</f>
        <v>14135288</v>
      </c>
      <c r="I616" s="3">
        <f>SMURFIT!F613</f>
        <v>1960208</v>
      </c>
    </row>
    <row r="617" spans="1:9" x14ac:dyDescent="0.25">
      <c r="A617" s="43">
        <v>120</v>
      </c>
      <c r="B617" s="3">
        <f>'INTERCONEXION   '!P614</f>
        <v>3640</v>
      </c>
      <c r="C617" s="3">
        <f>DART!F614</f>
        <v>36783621</v>
      </c>
      <c r="D617" s="3">
        <f>COHISA!F614</f>
        <v>5253452</v>
      </c>
      <c r="E617" s="3">
        <f>COOPER!F614</f>
        <v>17453060</v>
      </c>
      <c r="F617" s="3">
        <f>STRETCHLINE!F614</f>
        <v>6736942</v>
      </c>
      <c r="G617" s="3">
        <f>QUERENCIA!F614</f>
        <v>4837318</v>
      </c>
      <c r="H617" s="3">
        <f>REICHHOLD!F614</f>
        <v>14134762</v>
      </c>
      <c r="I617" s="3">
        <f>SMURFIT!F614</f>
        <v>1959920</v>
      </c>
    </row>
    <row r="618" spans="1:9" x14ac:dyDescent="0.25">
      <c r="A618" s="43">
        <v>119</v>
      </c>
      <c r="B618" s="3">
        <f>'INTERCONEXION   '!P615</f>
        <v>3808</v>
      </c>
      <c r="C618" s="3">
        <f>DART!F615</f>
        <v>36781895</v>
      </c>
      <c r="D618" s="3">
        <f>COHISA!F615</f>
        <v>5253343</v>
      </c>
      <c r="E618" s="3">
        <f>COOPER!F615</f>
        <v>17452464</v>
      </c>
      <c r="F618" s="3">
        <f>STRETCHLINE!F615</f>
        <v>6736779</v>
      </c>
      <c r="G618" s="3">
        <f>QUERENCIA!F615</f>
        <v>4837009</v>
      </c>
      <c r="H618" s="3">
        <f>REICHHOLD!F615</f>
        <v>14134223</v>
      </c>
      <c r="I618" s="3">
        <f>SMURFIT!F615</f>
        <v>1959709</v>
      </c>
    </row>
    <row r="619" spans="1:9" x14ac:dyDescent="0.25">
      <c r="A619" s="43">
        <v>118</v>
      </c>
      <c r="B619" s="3">
        <f>'INTERCONEXION   '!P616</f>
        <v>3706</v>
      </c>
      <c r="C619" s="3">
        <f>DART!F616</f>
        <v>36780053</v>
      </c>
      <c r="D619" s="3">
        <f>COHISA!F616</f>
        <v>5253169</v>
      </c>
      <c r="E619" s="3">
        <f>COOPER!F616</f>
        <v>17452092</v>
      </c>
      <c r="F619" s="3">
        <f>STRETCHLINE!F616</f>
        <v>6736645</v>
      </c>
      <c r="G619" s="3">
        <f>QUERENCIA!F616</f>
        <v>4836630</v>
      </c>
      <c r="H619" s="3">
        <f>REICHHOLD!F616</f>
        <v>14133688</v>
      </c>
      <c r="I619" s="3">
        <f>SMURFIT!F616</f>
        <v>1959377</v>
      </c>
    </row>
    <row r="620" spans="1:9" x14ac:dyDescent="0.25">
      <c r="A620" s="43">
        <v>117</v>
      </c>
      <c r="B620" s="3">
        <f>'INTERCONEXION   '!P617</f>
        <v>3544</v>
      </c>
      <c r="C620" s="3">
        <f>DART!F617</f>
        <v>36778139</v>
      </c>
      <c r="D620" s="3">
        <f>COHISA!F617</f>
        <v>5253039</v>
      </c>
      <c r="E620" s="3">
        <f>COOPER!F617</f>
        <v>17451505</v>
      </c>
      <c r="F620" s="3">
        <f>STRETCHLINE!F617</f>
        <v>6736460</v>
      </c>
      <c r="G620" s="3">
        <f>QUERENCIA!F617</f>
        <v>4836337</v>
      </c>
      <c r="H620" s="3">
        <f>REICHHOLD!F617</f>
        <v>14133222</v>
      </c>
      <c r="I620" s="3">
        <f>SMURFIT!F617</f>
        <v>1959262</v>
      </c>
    </row>
    <row r="621" spans="1:9" x14ac:dyDescent="0.25">
      <c r="A621" s="43">
        <v>116</v>
      </c>
      <c r="B621" s="3">
        <f>'INTERCONEXION   '!P618</f>
        <v>3434</v>
      </c>
      <c r="C621" s="3">
        <f>DART!F618</f>
        <v>36776295</v>
      </c>
      <c r="D621" s="3">
        <f>COHISA!F618</f>
        <v>5252878</v>
      </c>
      <c r="E621" s="3">
        <f>COOPER!F618</f>
        <v>17450893</v>
      </c>
      <c r="F621" s="3">
        <f>STRETCHLINE!F618</f>
        <v>6736299</v>
      </c>
      <c r="G621" s="3">
        <f>QUERENCIA!F618</f>
        <v>4836049</v>
      </c>
      <c r="H621" s="3">
        <f>REICHHOLD!F618</f>
        <v>14132768</v>
      </c>
      <c r="I621" s="3">
        <f>SMURFIT!F618</f>
        <v>1959262</v>
      </c>
    </row>
    <row r="622" spans="1:9" x14ac:dyDescent="0.25">
      <c r="A622" s="43">
        <v>115</v>
      </c>
      <c r="B622" s="3">
        <f>'INTERCONEXION   '!P619</f>
        <v>3211</v>
      </c>
      <c r="C622" s="3">
        <f>DART!F619</f>
        <v>36774421</v>
      </c>
      <c r="D622" s="3">
        <f>COHISA!F619</f>
        <v>5252689</v>
      </c>
      <c r="E622" s="3">
        <f>COOPER!F619</f>
        <v>17450518</v>
      </c>
      <c r="F622" s="3">
        <f>STRETCHLINE!F619</f>
        <v>6736146</v>
      </c>
      <c r="G622" s="3">
        <f>QUERENCIA!F619</f>
        <v>4835731</v>
      </c>
      <c r="H622" s="3">
        <f>REICHHOLD!F619</f>
        <v>14132261</v>
      </c>
      <c r="I622" s="3">
        <f>SMURFIT!F619</f>
        <v>1959262</v>
      </c>
    </row>
    <row r="623" spans="1:9" x14ac:dyDescent="0.25">
      <c r="A623" s="43">
        <v>114</v>
      </c>
      <c r="B623" s="3">
        <f>'INTERCONEXION   '!P620</f>
        <v>3395</v>
      </c>
      <c r="C623" s="3">
        <f>DART!F620</f>
        <v>36772585</v>
      </c>
      <c r="D623" s="3">
        <f>COHISA!F620</f>
        <v>5252599</v>
      </c>
      <c r="E623" s="3">
        <f>COOPER!F620</f>
        <v>17450111</v>
      </c>
      <c r="F623" s="3">
        <f>STRETCHLINE!F620</f>
        <v>6735995</v>
      </c>
      <c r="G623" s="3">
        <f>QUERENCIA!F620</f>
        <v>4835455</v>
      </c>
      <c r="H623" s="3">
        <f>REICHHOLD!F620</f>
        <v>14131861</v>
      </c>
      <c r="I623" s="3">
        <f>SMURFIT!F620</f>
        <v>1959262</v>
      </c>
    </row>
    <row r="624" spans="1:9" x14ac:dyDescent="0.25">
      <c r="A624" s="43">
        <v>113</v>
      </c>
      <c r="B624" s="3">
        <f>'INTERCONEXION   '!P621</f>
        <v>3575</v>
      </c>
      <c r="C624" s="3">
        <f>DART!F621</f>
        <v>36770728</v>
      </c>
      <c r="D624" s="3">
        <f>COHISA!F621</f>
        <v>5252446</v>
      </c>
      <c r="E624" s="3">
        <f>COOPER!F621</f>
        <v>17449511</v>
      </c>
      <c r="F624" s="3">
        <f>STRETCHLINE!F621</f>
        <v>6735842</v>
      </c>
      <c r="G624" s="3">
        <f>QUERENCIA!F621</f>
        <v>4835188</v>
      </c>
      <c r="H624" s="3">
        <f>REICHHOLD!F621</f>
        <v>14131515</v>
      </c>
      <c r="I624" s="3">
        <f>SMURFIT!F621</f>
        <v>1959262</v>
      </c>
    </row>
    <row r="625" spans="1:9" x14ac:dyDescent="0.25">
      <c r="A625" s="43">
        <v>112</v>
      </c>
      <c r="B625" s="3">
        <f>'INTERCONEXION   '!P622</f>
        <v>3496</v>
      </c>
      <c r="C625" s="3">
        <f>DART!F622</f>
        <v>36768815</v>
      </c>
      <c r="D625" s="3">
        <f>COHISA!F622</f>
        <v>5252315</v>
      </c>
      <c r="E625" s="3">
        <f>COOPER!F622</f>
        <v>17448886</v>
      </c>
      <c r="F625" s="3">
        <f>STRETCHLINE!F622</f>
        <v>6735636</v>
      </c>
      <c r="G625" s="3">
        <f>QUERENCIA!F622</f>
        <v>4834944</v>
      </c>
      <c r="H625" s="3">
        <f>REICHHOLD!F622</f>
        <v>14131091</v>
      </c>
      <c r="I625" s="3">
        <f>SMURFIT!F622</f>
        <v>1959262</v>
      </c>
    </row>
    <row r="626" spans="1:9" x14ac:dyDescent="0.25">
      <c r="A626" s="43">
        <v>111</v>
      </c>
      <c r="B626" s="3">
        <f>'INTERCONEXION   '!P623</f>
        <v>3341</v>
      </c>
      <c r="C626" s="3">
        <f>DART!F623</f>
        <v>36766909</v>
      </c>
      <c r="D626" s="3">
        <f>COHISA!F623</f>
        <v>5252191</v>
      </c>
      <c r="E626" s="3">
        <f>COOPER!F623</f>
        <v>17448331</v>
      </c>
      <c r="F626" s="3">
        <f>STRETCHLINE!F623</f>
        <v>6735468</v>
      </c>
      <c r="G626" s="3">
        <f>QUERENCIA!F623</f>
        <v>4834736</v>
      </c>
      <c r="H626" s="3">
        <f>REICHHOLD!F623</f>
        <v>14130563</v>
      </c>
      <c r="I626" s="3">
        <f>SMURFIT!F623</f>
        <v>1959262</v>
      </c>
    </row>
    <row r="627" spans="1:9" x14ac:dyDescent="0.25">
      <c r="A627" s="43">
        <v>110</v>
      </c>
      <c r="B627" s="3">
        <f>'INTERCONEXION   '!P624</f>
        <v>3236</v>
      </c>
      <c r="C627" s="3">
        <f>DART!F624</f>
        <v>36765013</v>
      </c>
      <c r="D627" s="3">
        <f>COHISA!F624</f>
        <v>5252037</v>
      </c>
      <c r="E627" s="3">
        <f>COOPER!F624</f>
        <v>17447897</v>
      </c>
      <c r="F627" s="3">
        <f>STRETCHLINE!F624</f>
        <v>6735314</v>
      </c>
      <c r="G627" s="3">
        <f>QUERENCIA!F624</f>
        <v>4834631</v>
      </c>
      <c r="H627" s="3">
        <f>REICHHOLD!F624</f>
        <v>14130027</v>
      </c>
      <c r="I627" s="3">
        <f>SMURFIT!F624</f>
        <v>1959262</v>
      </c>
    </row>
    <row r="628" spans="1:9" x14ac:dyDescent="0.25">
      <c r="A628" s="43">
        <v>109</v>
      </c>
      <c r="B628" s="3">
        <f>'INTERCONEXION   '!P625</f>
        <v>3295</v>
      </c>
      <c r="C628" s="3">
        <f>DART!F625</f>
        <v>36763139</v>
      </c>
      <c r="D628" s="3">
        <f>COHISA!F625</f>
        <v>5251912</v>
      </c>
      <c r="E628" s="3">
        <f>COOPER!F625</f>
        <v>17447351</v>
      </c>
      <c r="F628" s="3">
        <f>STRETCHLINE!F625</f>
        <v>6735141</v>
      </c>
      <c r="G628" s="3">
        <f>QUERENCIA!F625</f>
        <v>4834548</v>
      </c>
      <c r="H628" s="3">
        <f>REICHHOLD!F625</f>
        <v>14129635</v>
      </c>
      <c r="I628" s="3">
        <f>SMURFIT!F625</f>
        <v>1959262</v>
      </c>
    </row>
    <row r="629" spans="1:9" x14ac:dyDescent="0.25">
      <c r="A629" s="43">
        <v>108</v>
      </c>
      <c r="B629" s="3">
        <f>'INTERCONEXION   '!P626</f>
        <v>2933</v>
      </c>
      <c r="C629" s="3">
        <f>DART!F626</f>
        <v>36761249</v>
      </c>
      <c r="D629" s="3">
        <f>COHISA!F626</f>
        <v>5251700</v>
      </c>
      <c r="E629" s="3">
        <f>COOPER!F626</f>
        <v>17446772</v>
      </c>
      <c r="F629" s="3">
        <f>STRETCHLINE!F626</f>
        <v>6734981</v>
      </c>
      <c r="G629" s="3">
        <f>QUERENCIA!F626</f>
        <v>4834533</v>
      </c>
      <c r="H629" s="3">
        <f>REICHHOLD!F626</f>
        <v>14129251</v>
      </c>
      <c r="I629" s="3">
        <f>SMURFIT!F626</f>
        <v>1959262</v>
      </c>
    </row>
    <row r="630" spans="1:9" x14ac:dyDescent="0.25">
      <c r="A630" s="43">
        <v>107</v>
      </c>
      <c r="B630" s="3">
        <f>'INTERCONEXION   '!P627</f>
        <v>3248</v>
      </c>
      <c r="C630" s="3">
        <f>DART!F627</f>
        <v>36759394</v>
      </c>
      <c r="D630" s="3">
        <f>COHISA!F627</f>
        <v>5251610</v>
      </c>
      <c r="E630" s="3">
        <f>COOPER!F627</f>
        <v>17446350</v>
      </c>
      <c r="F630" s="3">
        <f>STRETCHLINE!F627</f>
        <v>6734825</v>
      </c>
      <c r="G630" s="3">
        <f>QUERENCIA!F627</f>
        <v>4834533</v>
      </c>
      <c r="H630" s="3">
        <f>REICHHOLD!F627</f>
        <v>14128864</v>
      </c>
      <c r="I630" s="3">
        <f>SMURFIT!F627</f>
        <v>1959254</v>
      </c>
    </row>
    <row r="631" spans="1:9" x14ac:dyDescent="0.25">
      <c r="A631" s="43">
        <v>106</v>
      </c>
      <c r="B631" s="3">
        <f>'INTERCONEXION   '!P628</f>
        <v>3511</v>
      </c>
      <c r="C631" s="3">
        <f>DART!F628</f>
        <v>36757525</v>
      </c>
      <c r="D631" s="3">
        <f>COHISA!F628</f>
        <v>5251493</v>
      </c>
      <c r="E631" s="3">
        <f>COOPER!F628</f>
        <v>17445878</v>
      </c>
      <c r="F631" s="3">
        <f>STRETCHLINE!F628</f>
        <v>6734667</v>
      </c>
      <c r="G631" s="3">
        <f>QUERENCIA!F628</f>
        <v>4834533</v>
      </c>
      <c r="H631" s="3">
        <f>REICHHOLD!F628</f>
        <v>14128437</v>
      </c>
      <c r="I631" s="3">
        <f>SMURFIT!F628</f>
        <v>1959114</v>
      </c>
    </row>
    <row r="632" spans="1:9" x14ac:dyDescent="0.25">
      <c r="A632" s="43">
        <v>105</v>
      </c>
      <c r="B632" s="3">
        <f>'INTERCONEXION   '!P629</f>
        <v>3314</v>
      </c>
      <c r="C632" s="3">
        <f>DART!F629</f>
        <v>36755604</v>
      </c>
      <c r="D632" s="3">
        <f>COHISA!F629</f>
        <v>5251297</v>
      </c>
      <c r="E632" s="3">
        <f>COOPER!F629</f>
        <v>17445232</v>
      </c>
      <c r="F632" s="3">
        <f>STRETCHLINE!F629</f>
        <v>6734511</v>
      </c>
      <c r="G632" s="3">
        <f>QUERENCIA!F629</f>
        <v>4834533</v>
      </c>
      <c r="H632" s="3">
        <f>REICHHOLD!F629</f>
        <v>14128064</v>
      </c>
      <c r="I632" s="3">
        <f>SMURFIT!F629</f>
        <v>1958924</v>
      </c>
    </row>
    <row r="633" spans="1:9" x14ac:dyDescent="0.25">
      <c r="A633" s="43">
        <v>104</v>
      </c>
      <c r="B633" s="3">
        <f>'INTERCONEXION   '!P630</f>
        <v>3275</v>
      </c>
      <c r="C633" s="3">
        <f>DART!F630</f>
        <v>36753712</v>
      </c>
      <c r="D633" s="3">
        <f>COHISA!F630</f>
        <v>5251209</v>
      </c>
      <c r="E633" s="3">
        <f>COOPER!F630</f>
        <v>17444643</v>
      </c>
      <c r="F633" s="3">
        <f>STRETCHLINE!F630</f>
        <v>6734358</v>
      </c>
      <c r="G633" s="3">
        <f>QUERENCIA!F630</f>
        <v>4834533</v>
      </c>
      <c r="H633" s="3">
        <f>REICHHOLD!F630</f>
        <v>14127682</v>
      </c>
      <c r="I633" s="3">
        <f>SMURFIT!F630</f>
        <v>1958763</v>
      </c>
    </row>
    <row r="634" spans="1:9" x14ac:dyDescent="0.25">
      <c r="A634" s="43">
        <v>103</v>
      </c>
      <c r="B634" s="3">
        <f>'INTERCONEXION   '!P631</f>
        <v>3345</v>
      </c>
      <c r="C634" s="3">
        <f>DART!F631</f>
        <v>36751882</v>
      </c>
      <c r="D634" s="3">
        <f>COHISA!F631</f>
        <v>5251092</v>
      </c>
      <c r="E634" s="3">
        <f>COOPER!F631</f>
        <v>17444034</v>
      </c>
      <c r="F634" s="3">
        <f>STRETCHLINE!F631</f>
        <v>6734205</v>
      </c>
      <c r="G634" s="3">
        <f>QUERENCIA!F631</f>
        <v>4834533</v>
      </c>
      <c r="H634" s="3">
        <f>REICHHOLD!F631</f>
        <v>14127280</v>
      </c>
      <c r="I634" s="3">
        <f>SMURFIT!F631</f>
        <v>1958645</v>
      </c>
    </row>
    <row r="635" spans="1:9" x14ac:dyDescent="0.25">
      <c r="A635" s="43">
        <v>102</v>
      </c>
      <c r="B635" s="3">
        <f>'INTERCONEXION   '!P632</f>
        <v>3268</v>
      </c>
      <c r="C635" s="3">
        <f>DART!F632</f>
        <v>36750106</v>
      </c>
      <c r="D635" s="3">
        <f>COHISA!F632</f>
        <v>5250940</v>
      </c>
      <c r="E635" s="3">
        <f>COOPER!F632</f>
        <v>17443566</v>
      </c>
      <c r="F635" s="3">
        <f>STRETCHLINE!F632</f>
        <v>6734021</v>
      </c>
      <c r="G635" s="3">
        <f>QUERENCIA!F632</f>
        <v>4834459</v>
      </c>
      <c r="H635" s="3">
        <f>REICHHOLD!F632</f>
        <v>14126879</v>
      </c>
      <c r="I635" s="3">
        <f>SMURFIT!F632</f>
        <v>1958427</v>
      </c>
    </row>
    <row r="636" spans="1:9" x14ac:dyDescent="0.25">
      <c r="A636" s="43">
        <v>101</v>
      </c>
      <c r="B636" s="3">
        <f>'INTERCONEXION   '!P633</f>
        <v>3357</v>
      </c>
      <c r="C636" s="3">
        <f>DART!F633</f>
        <v>36748416</v>
      </c>
      <c r="D636" s="3">
        <f>COHISA!F633</f>
        <v>5250810</v>
      </c>
      <c r="E636" s="3">
        <f>COOPER!F633</f>
        <v>17442954</v>
      </c>
      <c r="F636" s="3">
        <f>STRETCHLINE!F633</f>
        <v>6733873</v>
      </c>
      <c r="G636" s="3">
        <f>QUERENCIA!F633</f>
        <v>4834386</v>
      </c>
      <c r="H636" s="3">
        <f>REICHHOLD!F633</f>
        <v>14126513</v>
      </c>
      <c r="I636" s="3">
        <f>SMURFIT!F633</f>
        <v>1958231</v>
      </c>
    </row>
    <row r="637" spans="1:9" x14ac:dyDescent="0.25">
      <c r="A637" s="43">
        <v>100</v>
      </c>
      <c r="B637" s="3">
        <f>'INTERCONEXION   '!P634</f>
        <v>3071</v>
      </c>
      <c r="C637" s="3">
        <f>DART!F634</f>
        <v>36746643</v>
      </c>
      <c r="D637" s="3">
        <f>COHISA!F634</f>
        <v>5250723</v>
      </c>
      <c r="E637" s="3">
        <f>COOPER!F634</f>
        <v>17442295</v>
      </c>
      <c r="F637" s="3">
        <f>STRETCHLINE!F634</f>
        <v>6733688</v>
      </c>
      <c r="G637" s="3">
        <f>QUERENCIA!F634</f>
        <v>4834305</v>
      </c>
      <c r="H637" s="3">
        <f>REICHHOLD!F634</f>
        <v>14126177</v>
      </c>
      <c r="I637" s="3">
        <f>SMURFIT!F634</f>
        <v>1958021</v>
      </c>
    </row>
    <row r="638" spans="1:9" x14ac:dyDescent="0.25">
      <c r="A638" s="43">
        <v>99</v>
      </c>
      <c r="B638" s="3">
        <f>'INTERCONEXION   '!P635</f>
        <v>3435</v>
      </c>
      <c r="C638" s="3">
        <f>DART!F635</f>
        <v>36744891</v>
      </c>
      <c r="D638" s="3">
        <f>COHISA!F635</f>
        <v>5250612</v>
      </c>
      <c r="E638" s="3">
        <f>COOPER!F635</f>
        <v>17441928</v>
      </c>
      <c r="F638" s="3">
        <f>STRETCHLINE!F635</f>
        <v>6733538</v>
      </c>
      <c r="G638" s="3">
        <f>QUERENCIA!F635</f>
        <v>4834172</v>
      </c>
      <c r="H638" s="3">
        <f>REICHHOLD!F635</f>
        <v>14125875</v>
      </c>
      <c r="I638" s="3">
        <f>SMURFIT!F635</f>
        <v>1957800</v>
      </c>
    </row>
    <row r="639" spans="1:9" x14ac:dyDescent="0.25">
      <c r="A639" s="43">
        <v>98</v>
      </c>
      <c r="B639" s="3">
        <f>'INTERCONEXION   '!P636</f>
        <v>3436</v>
      </c>
      <c r="C639" s="3">
        <f>DART!F636</f>
        <v>36743147</v>
      </c>
      <c r="D639" s="3">
        <f>COHISA!F636</f>
        <v>5250446</v>
      </c>
      <c r="E639" s="3">
        <f>COOPER!F636</f>
        <v>17441319</v>
      </c>
      <c r="F639" s="3">
        <f>STRETCHLINE!F636</f>
        <v>6733366</v>
      </c>
      <c r="G639" s="3">
        <f>QUERENCIA!F636</f>
        <v>4834062</v>
      </c>
      <c r="H639" s="3">
        <f>REICHHOLD!F636</f>
        <v>14125503</v>
      </c>
      <c r="I639" s="3">
        <f>SMURFIT!F636</f>
        <v>1957605</v>
      </c>
    </row>
    <row r="640" spans="1:9" x14ac:dyDescent="0.25">
      <c r="A640" s="43">
        <v>97</v>
      </c>
      <c r="B640" s="3">
        <f>'INTERCONEXION   '!P637</f>
        <v>3599</v>
      </c>
      <c r="C640" s="3">
        <f>DART!F637</f>
        <v>36741463</v>
      </c>
      <c r="D640" s="3">
        <f>COHISA!F637</f>
        <v>5250309</v>
      </c>
      <c r="E640" s="3">
        <f>COOPER!F637</f>
        <v>17440683</v>
      </c>
      <c r="F640" s="3">
        <f>STRETCHLINE!F637</f>
        <v>6733216</v>
      </c>
      <c r="G640" s="3">
        <f>QUERENCIA!F637</f>
        <v>4833937</v>
      </c>
      <c r="H640" s="3">
        <f>REICHHOLD!F637</f>
        <v>14125109</v>
      </c>
      <c r="I640" s="3">
        <f>SMURFIT!F637</f>
        <v>1957315</v>
      </c>
    </row>
    <row r="641" spans="1:9" x14ac:dyDescent="0.25">
      <c r="A641" s="43">
        <v>96</v>
      </c>
      <c r="B641" s="3">
        <f>'INTERCONEXION   '!P638</f>
        <v>3510</v>
      </c>
      <c r="C641" s="3">
        <f>DART!F638</f>
        <v>36739782</v>
      </c>
      <c r="D641" s="3">
        <f>COHISA!F638</f>
        <v>5250127</v>
      </c>
      <c r="E641" s="3">
        <f>COOPER!F638</f>
        <v>17440054</v>
      </c>
      <c r="F641" s="3">
        <f>STRETCHLINE!F638</f>
        <v>6733076</v>
      </c>
      <c r="G641" s="3">
        <f>QUERENCIA!F638</f>
        <v>4833686</v>
      </c>
      <c r="H641" s="3">
        <f>REICHHOLD!F638</f>
        <v>14124714</v>
      </c>
      <c r="I641" s="3">
        <f>SMURFIT!F638</f>
        <v>1957089</v>
      </c>
    </row>
    <row r="642" spans="1:9" x14ac:dyDescent="0.25">
      <c r="A642" s="43">
        <v>95</v>
      </c>
      <c r="B642" s="3">
        <f>'INTERCONEXION   '!P639</f>
        <v>3414</v>
      </c>
      <c r="C642" s="3">
        <f>DART!F639</f>
        <v>36737996</v>
      </c>
      <c r="D642" s="3">
        <f>COHISA!F639</f>
        <v>5249973</v>
      </c>
      <c r="E642" s="3">
        <f>COOPER!F639</f>
        <v>17439546</v>
      </c>
      <c r="F642" s="3">
        <f>STRETCHLINE!F639</f>
        <v>6732970</v>
      </c>
      <c r="G642" s="3">
        <f>QUERENCIA!F639</f>
        <v>4833383</v>
      </c>
      <c r="H642" s="3">
        <f>REICHHOLD!F639</f>
        <v>14124309</v>
      </c>
      <c r="I642" s="3">
        <f>SMURFIT!F639</f>
        <v>1956869</v>
      </c>
    </row>
    <row r="643" spans="1:9" x14ac:dyDescent="0.25">
      <c r="A643" s="43">
        <v>94</v>
      </c>
      <c r="B643" s="3">
        <f>'INTERCONEXION   '!P640</f>
        <v>3368</v>
      </c>
      <c r="C643" s="3">
        <f>DART!F640</f>
        <v>36736133</v>
      </c>
      <c r="D643" s="3">
        <f>COHISA!F640</f>
        <v>5249862</v>
      </c>
      <c r="E643" s="3">
        <f>COOPER!F640</f>
        <v>17439204</v>
      </c>
      <c r="F643" s="3">
        <f>STRETCHLINE!F640</f>
        <v>6732828</v>
      </c>
      <c r="G643" s="3">
        <f>QUERENCIA!F640</f>
        <v>4833109</v>
      </c>
      <c r="H643" s="3">
        <f>REICHHOLD!F640</f>
        <v>14123817</v>
      </c>
      <c r="I643" s="3">
        <f>SMURFIT!F640</f>
        <v>1956686</v>
      </c>
    </row>
    <row r="644" spans="1:9" x14ac:dyDescent="0.25">
      <c r="A644" s="43">
        <v>93</v>
      </c>
      <c r="B644" s="3">
        <f>'INTERCONEXION   '!P641</f>
        <v>2903</v>
      </c>
      <c r="C644" s="3">
        <f>DART!F641</f>
        <v>36734280</v>
      </c>
      <c r="D644" s="3">
        <f>COHISA!F641</f>
        <v>5249795</v>
      </c>
      <c r="E644" s="3">
        <f>COOPER!F641</f>
        <v>17438857</v>
      </c>
      <c r="F644" s="3">
        <f>STRETCHLINE!F641</f>
        <v>6732748</v>
      </c>
      <c r="G644" s="3">
        <f>QUERENCIA!F641</f>
        <v>4832864</v>
      </c>
      <c r="H644" s="3">
        <f>REICHHOLD!F641</f>
        <v>14123316</v>
      </c>
      <c r="I644" s="3">
        <f>SMURFIT!F641</f>
        <v>1956422</v>
      </c>
    </row>
    <row r="645" spans="1:9" x14ac:dyDescent="0.25">
      <c r="A645" s="43">
        <v>92</v>
      </c>
      <c r="B645" s="3">
        <f>'INTERCONEXION   '!P642</f>
        <v>3064</v>
      </c>
      <c r="C645" s="3">
        <f>DART!F642</f>
        <v>36732462</v>
      </c>
      <c r="D645" s="3">
        <f>COHISA!F642</f>
        <v>5249727</v>
      </c>
      <c r="E645" s="3">
        <f>COOPER!F642</f>
        <v>17438737</v>
      </c>
      <c r="F645" s="3">
        <f>STRETCHLINE!F642</f>
        <v>6732669</v>
      </c>
      <c r="G645" s="3">
        <f>QUERENCIA!F642</f>
        <v>4832637</v>
      </c>
      <c r="H645" s="3">
        <f>REICHHOLD!F642</f>
        <v>14122780</v>
      </c>
      <c r="I645" s="3">
        <f>SMURFIT!F642</f>
        <v>1956422</v>
      </c>
    </row>
    <row r="646" spans="1:9" x14ac:dyDescent="0.25">
      <c r="A646" s="43">
        <v>91</v>
      </c>
      <c r="B646" s="3">
        <f>'INTERCONEXION   '!P643</f>
        <v>2768</v>
      </c>
      <c r="C646" s="3">
        <f>DART!F643</f>
        <v>36730639</v>
      </c>
      <c r="D646" s="3">
        <f>COHISA!F643</f>
        <v>5249660</v>
      </c>
      <c r="E646" s="3">
        <f>COOPER!F643</f>
        <v>17438424</v>
      </c>
      <c r="F646" s="3">
        <f>STRETCHLINE!F643</f>
        <v>6732611</v>
      </c>
      <c r="G646" s="3">
        <f>QUERENCIA!F643</f>
        <v>4832375</v>
      </c>
      <c r="H646" s="3">
        <f>REICHHOLD!F643</f>
        <v>14122289</v>
      </c>
      <c r="I646" s="3">
        <f>SMURFIT!F643</f>
        <v>1956422</v>
      </c>
    </row>
    <row r="647" spans="1:9" x14ac:dyDescent="0.25">
      <c r="A647" s="43">
        <v>90</v>
      </c>
      <c r="B647" s="3">
        <f>'INTERCONEXION   '!P644</f>
        <v>2471</v>
      </c>
      <c r="C647" s="3">
        <f>DART!F644</f>
        <v>36729131</v>
      </c>
      <c r="D647" s="3">
        <f>COHISA!F644</f>
        <v>5249570</v>
      </c>
      <c r="E647" s="3">
        <f>COOPER!F644</f>
        <v>17437960</v>
      </c>
      <c r="F647" s="3">
        <f>STRETCHLINE!F644</f>
        <v>6732519</v>
      </c>
      <c r="G647" s="3">
        <f>QUERENCIA!F644</f>
        <v>4832156</v>
      </c>
      <c r="H647" s="3">
        <f>REICHHOLD!F644</f>
        <v>14121907</v>
      </c>
      <c r="I647" s="3">
        <f>SMURFIT!F644</f>
        <v>1956422</v>
      </c>
    </row>
    <row r="648" spans="1:9" x14ac:dyDescent="0.25">
      <c r="A648" s="43">
        <v>89</v>
      </c>
      <c r="B648" s="3">
        <f>'INTERCONEXION   '!P645</f>
        <v>2345</v>
      </c>
      <c r="C648" s="3">
        <f>DART!F645</f>
        <v>36727570</v>
      </c>
      <c r="D648" s="3">
        <f>COHISA!F645</f>
        <v>5249412</v>
      </c>
      <c r="E648" s="3">
        <f>COOPER!F645</f>
        <v>17437899</v>
      </c>
      <c r="F648" s="3">
        <f>STRETCHLINE!F645</f>
        <v>6732421</v>
      </c>
      <c r="G648" s="3">
        <f>QUERENCIA!F645</f>
        <v>4831935</v>
      </c>
      <c r="H648" s="3">
        <f>REICHHOLD!F645</f>
        <v>14121544</v>
      </c>
      <c r="I648" s="3">
        <f>SMURFIT!F645</f>
        <v>1956422</v>
      </c>
    </row>
    <row r="649" spans="1:9" x14ac:dyDescent="0.25">
      <c r="A649" s="43">
        <v>88</v>
      </c>
      <c r="B649" s="3">
        <f>'INTERCONEXION   '!P646</f>
        <v>2502</v>
      </c>
      <c r="C649" s="3">
        <f>DART!F646</f>
        <v>36726063</v>
      </c>
      <c r="D649" s="3">
        <f>COHISA!F646</f>
        <v>5249343</v>
      </c>
      <c r="E649" s="3">
        <f>COOPER!F646</f>
        <v>17437784</v>
      </c>
      <c r="F649" s="3">
        <f>STRETCHLINE!F646</f>
        <v>6732327</v>
      </c>
      <c r="G649" s="3">
        <f>QUERENCIA!F646</f>
        <v>4831744</v>
      </c>
      <c r="H649" s="3">
        <f>REICHHOLD!F646</f>
        <v>14121226</v>
      </c>
      <c r="I649" s="3">
        <f>SMURFIT!F646</f>
        <v>1956422</v>
      </c>
    </row>
    <row r="650" spans="1:9" x14ac:dyDescent="0.25">
      <c r="A650" s="43">
        <v>87</v>
      </c>
      <c r="B650" s="3">
        <f>'INTERCONEXION   '!P647</f>
        <v>2548</v>
      </c>
      <c r="C650" s="3">
        <f>DART!F647</f>
        <v>36724196</v>
      </c>
      <c r="D650" s="3">
        <f>COHISA!F647</f>
        <v>5249275</v>
      </c>
      <c r="E650" s="3">
        <f>COOPER!F647</f>
        <v>17437730</v>
      </c>
      <c r="F650" s="3">
        <f>STRETCHLINE!F647</f>
        <v>6732216</v>
      </c>
      <c r="G650" s="3">
        <f>QUERENCIA!F647</f>
        <v>4831561</v>
      </c>
      <c r="H650" s="3">
        <f>REICHHOLD!F647</f>
        <v>14120984</v>
      </c>
      <c r="I650" s="3">
        <f>SMURFIT!F647</f>
        <v>1956422</v>
      </c>
    </row>
    <row r="651" spans="1:9" x14ac:dyDescent="0.25">
      <c r="A651" s="43">
        <v>86</v>
      </c>
      <c r="B651" s="3">
        <f>'INTERCONEXION   '!P648</f>
        <v>2538</v>
      </c>
      <c r="C651" s="3">
        <f>DART!F648</f>
        <v>36722321</v>
      </c>
      <c r="D651" s="3">
        <f>COHISA!F648</f>
        <v>5249155</v>
      </c>
      <c r="E651" s="3">
        <f>COOPER!F648</f>
        <v>17437730</v>
      </c>
      <c r="F651" s="3">
        <f>STRETCHLINE!F648</f>
        <v>6732137</v>
      </c>
      <c r="G651" s="3">
        <f>QUERENCIA!F648</f>
        <v>4831408</v>
      </c>
      <c r="H651" s="3">
        <f>REICHHOLD!F648</f>
        <v>14120712</v>
      </c>
      <c r="I651" s="3">
        <f>SMURFIT!F648</f>
        <v>1956422</v>
      </c>
    </row>
    <row r="652" spans="1:9" x14ac:dyDescent="0.25">
      <c r="A652" s="43">
        <v>85</v>
      </c>
      <c r="B652" s="3">
        <f>'INTERCONEXION   '!P649</f>
        <v>2641</v>
      </c>
      <c r="C652" s="3">
        <f>DART!F649</f>
        <v>36720403</v>
      </c>
      <c r="D652" s="3">
        <f>COHISA!F649</f>
        <v>5249043</v>
      </c>
      <c r="E652" s="3">
        <f>COOPER!F649</f>
        <v>17437730</v>
      </c>
      <c r="F652" s="3">
        <f>STRETCHLINE!F649</f>
        <v>6732020</v>
      </c>
      <c r="G652" s="3">
        <f>QUERENCIA!F649</f>
        <v>4831332</v>
      </c>
      <c r="H652" s="3">
        <f>REICHHOLD!F649</f>
        <v>14120403</v>
      </c>
      <c r="I652" s="3">
        <f>SMURFIT!F649</f>
        <v>1956422</v>
      </c>
    </row>
    <row r="653" spans="1:9" x14ac:dyDescent="0.25">
      <c r="A653" s="43">
        <v>84</v>
      </c>
      <c r="B653" s="3">
        <f>'INTERCONEXION   '!P650</f>
        <v>2795</v>
      </c>
      <c r="C653" s="3">
        <f>DART!F650</f>
        <v>36718482</v>
      </c>
      <c r="D653" s="3">
        <f>COHISA!F650</f>
        <v>5248960</v>
      </c>
      <c r="E653" s="3">
        <f>COOPER!F650</f>
        <v>17437730</v>
      </c>
      <c r="F653" s="3">
        <f>STRETCHLINE!F650</f>
        <v>6731945</v>
      </c>
      <c r="G653" s="3">
        <f>QUERENCIA!F650</f>
        <v>4831248</v>
      </c>
      <c r="H653" s="3">
        <f>REICHHOLD!F650</f>
        <v>14119977</v>
      </c>
      <c r="I653" s="3">
        <f>SMURFIT!F650</f>
        <v>1956422</v>
      </c>
    </row>
    <row r="654" spans="1:9" x14ac:dyDescent="0.25">
      <c r="A654" s="43">
        <v>83</v>
      </c>
      <c r="B654" s="3">
        <f>'INTERCONEXION   '!P651</f>
        <v>2614</v>
      </c>
      <c r="C654" s="3">
        <f>DART!F651</f>
        <v>36716533</v>
      </c>
      <c r="D654" s="3">
        <f>COHISA!F651</f>
        <v>5248819</v>
      </c>
      <c r="E654" s="3">
        <f>COOPER!F651</f>
        <v>17437730</v>
      </c>
      <c r="F654" s="3">
        <f>STRETCHLINE!F651</f>
        <v>6731870</v>
      </c>
      <c r="G654" s="3">
        <f>QUERENCIA!F651</f>
        <v>4831172</v>
      </c>
      <c r="H654" s="3">
        <f>REICHHOLD!F651</f>
        <v>14119470</v>
      </c>
      <c r="I654" s="3">
        <f>SMURFIT!F651</f>
        <v>1956422</v>
      </c>
    </row>
    <row r="655" spans="1:9" x14ac:dyDescent="0.25">
      <c r="A655" s="43">
        <v>82</v>
      </c>
      <c r="B655" s="3">
        <f>'INTERCONEXION   '!P652</f>
        <v>2536</v>
      </c>
      <c r="C655" s="3">
        <f>DART!F652</f>
        <v>36714605</v>
      </c>
      <c r="D655" s="3">
        <f>COHISA!F652</f>
        <v>5248737</v>
      </c>
      <c r="E655" s="3">
        <f>COOPER!F652</f>
        <v>17437730</v>
      </c>
      <c r="F655" s="3">
        <f>STRETCHLINE!F652</f>
        <v>6731772</v>
      </c>
      <c r="G655" s="3">
        <f>QUERENCIA!F652</f>
        <v>4831157</v>
      </c>
      <c r="H655" s="3">
        <f>REICHHOLD!F652</f>
        <v>14118962</v>
      </c>
      <c r="I655" s="3">
        <f>SMURFIT!F652</f>
        <v>1956422</v>
      </c>
    </row>
    <row r="656" spans="1:9" x14ac:dyDescent="0.25">
      <c r="A656" s="43">
        <v>81</v>
      </c>
      <c r="B656" s="3">
        <f>'INTERCONEXION   '!P653</f>
        <v>2565</v>
      </c>
      <c r="C656" s="3">
        <f>DART!F653</f>
        <v>36712672</v>
      </c>
      <c r="D656" s="3">
        <f>COHISA!F653</f>
        <v>5248677</v>
      </c>
      <c r="E656" s="3">
        <f>COOPER!F653</f>
        <v>17437730</v>
      </c>
      <c r="F656" s="3">
        <f>STRETCHLINE!F653</f>
        <v>6731680</v>
      </c>
      <c r="G656" s="3">
        <f>QUERENCIA!F653</f>
        <v>4831157</v>
      </c>
      <c r="H656" s="3">
        <f>REICHHOLD!F653</f>
        <v>14118550</v>
      </c>
      <c r="I656" s="3">
        <f>SMURFIT!F653</f>
        <v>1956414</v>
      </c>
    </row>
    <row r="657" spans="1:9" x14ac:dyDescent="0.25">
      <c r="A657" s="43">
        <v>80</v>
      </c>
      <c r="B657" s="3">
        <f>'INTERCONEXION   '!P654</f>
        <v>2546</v>
      </c>
      <c r="C657" s="3">
        <f>DART!F654</f>
        <v>36710771</v>
      </c>
      <c r="D657" s="3">
        <f>COHISA!F654</f>
        <v>5248573</v>
      </c>
      <c r="E657" s="3">
        <f>COOPER!F654</f>
        <v>17437723</v>
      </c>
      <c r="F657" s="3">
        <f>STRETCHLINE!F654</f>
        <v>6731580</v>
      </c>
      <c r="G657" s="3">
        <f>QUERENCIA!F654</f>
        <v>4831157</v>
      </c>
      <c r="H657" s="3">
        <f>REICHHOLD!F654</f>
        <v>14118126</v>
      </c>
      <c r="I657" s="3">
        <f>SMURFIT!F654</f>
        <v>1956385</v>
      </c>
    </row>
    <row r="658" spans="1:9" x14ac:dyDescent="0.25">
      <c r="A658" s="43">
        <v>79</v>
      </c>
      <c r="B658" s="3">
        <f>'INTERCONEXION   '!P655</f>
        <v>2804</v>
      </c>
      <c r="C658" s="3">
        <f>DART!F655</f>
        <v>36708976</v>
      </c>
      <c r="D658" s="3">
        <f>COHISA!F655</f>
        <v>5248463</v>
      </c>
      <c r="E658" s="3">
        <f>COOPER!F655</f>
        <v>17437723</v>
      </c>
      <c r="F658" s="3">
        <f>STRETCHLINE!F655</f>
        <v>6731513</v>
      </c>
      <c r="G658" s="3">
        <f>QUERENCIA!F655</f>
        <v>4831150</v>
      </c>
      <c r="H658" s="3">
        <f>REICHHOLD!F655</f>
        <v>14117689</v>
      </c>
      <c r="I658" s="3">
        <f>SMURFIT!F655</f>
        <v>1956253</v>
      </c>
    </row>
    <row r="659" spans="1:9" x14ac:dyDescent="0.25">
      <c r="A659" s="43">
        <v>78</v>
      </c>
      <c r="B659" s="3">
        <f>'INTERCONEXION   '!P656</f>
        <v>2741</v>
      </c>
      <c r="C659" s="3">
        <f>DART!F656</f>
        <v>36707127</v>
      </c>
      <c r="D659" s="3">
        <f>COHISA!F656</f>
        <v>5248404</v>
      </c>
      <c r="E659" s="3">
        <f>COOPER!F656</f>
        <v>17437543</v>
      </c>
      <c r="F659" s="3">
        <f>STRETCHLINE!F656</f>
        <v>6731416</v>
      </c>
      <c r="G659" s="3">
        <f>QUERENCIA!F656</f>
        <v>4831068</v>
      </c>
      <c r="H659" s="3">
        <f>REICHHOLD!F656</f>
        <v>14117195</v>
      </c>
      <c r="I659" s="3">
        <f>SMURFIT!F656</f>
        <v>1956253</v>
      </c>
    </row>
    <row r="660" spans="1:9" x14ac:dyDescent="0.25">
      <c r="A660" s="43">
        <v>77</v>
      </c>
      <c r="B660" s="3">
        <f>'INTERCONEXION   '!P657</f>
        <v>2790</v>
      </c>
      <c r="C660" s="3">
        <f>DART!F657</f>
        <v>36705245</v>
      </c>
      <c r="D660" s="3">
        <f>COHISA!F657</f>
        <v>5248294</v>
      </c>
      <c r="E660" s="3">
        <f>COOPER!F657</f>
        <v>17437427</v>
      </c>
      <c r="F660" s="3">
        <f>STRETCHLINE!F657</f>
        <v>6731348</v>
      </c>
      <c r="G660" s="3">
        <f>QUERENCIA!F657</f>
        <v>4830994</v>
      </c>
      <c r="H660" s="3">
        <f>REICHHOLD!F657</f>
        <v>14116738</v>
      </c>
      <c r="I660" s="3">
        <f>SMURFIT!F657</f>
        <v>1956253</v>
      </c>
    </row>
    <row r="661" spans="1:9" x14ac:dyDescent="0.25">
      <c r="A661" s="43">
        <v>76</v>
      </c>
      <c r="B661" s="3">
        <f>'INTERCONEXION   '!P658</f>
        <v>2633</v>
      </c>
      <c r="C661" s="3">
        <f>DART!F658</f>
        <v>36703378</v>
      </c>
      <c r="D661" s="3">
        <f>COHISA!F658</f>
        <v>5248141</v>
      </c>
      <c r="E661" s="3">
        <f>COOPER!F658</f>
        <v>17437297</v>
      </c>
      <c r="F661" s="3">
        <f>STRETCHLINE!F658</f>
        <v>6731248</v>
      </c>
      <c r="G661" s="3">
        <f>QUERENCIA!F658</f>
        <v>4830891</v>
      </c>
      <c r="H661" s="3">
        <f>REICHHOLD!F658</f>
        <v>14116383</v>
      </c>
      <c r="I661" s="3">
        <f>SMURFIT!F658</f>
        <v>1956238</v>
      </c>
    </row>
    <row r="662" spans="1:9" x14ac:dyDescent="0.25">
      <c r="A662" s="43">
        <v>75</v>
      </c>
      <c r="B662" s="3">
        <f>'INTERCONEXION   '!P659</f>
        <v>2751</v>
      </c>
      <c r="C662" s="3">
        <f>DART!F659</f>
        <v>36701501</v>
      </c>
      <c r="D662" s="3">
        <f>COHISA!F659</f>
        <v>5248081</v>
      </c>
      <c r="E662" s="3">
        <f>COOPER!F659</f>
        <v>17437166</v>
      </c>
      <c r="F662" s="3">
        <f>STRETCHLINE!F659</f>
        <v>6731157</v>
      </c>
      <c r="G662" s="3">
        <f>QUERENCIA!F659</f>
        <v>4830764</v>
      </c>
      <c r="H662" s="3">
        <f>REICHHOLD!F659</f>
        <v>14116094</v>
      </c>
      <c r="I662" s="3">
        <f>SMURFIT!F659</f>
        <v>1956150</v>
      </c>
    </row>
    <row r="663" spans="1:9" x14ac:dyDescent="0.25">
      <c r="A663" s="43">
        <v>74</v>
      </c>
      <c r="B663" s="3">
        <f>'INTERCONEXION   '!P660</f>
        <v>2705</v>
      </c>
      <c r="C663" s="3">
        <f>DART!F660</f>
        <v>36699624</v>
      </c>
      <c r="D663" s="3">
        <f>COHISA!F660</f>
        <v>5247948</v>
      </c>
      <c r="E663" s="3">
        <f>COOPER!F660</f>
        <v>17437033</v>
      </c>
      <c r="F663" s="3">
        <f>STRETCHLINE!F660</f>
        <v>6731070</v>
      </c>
      <c r="G663" s="3">
        <f>QUERENCIA!F660</f>
        <v>4830652</v>
      </c>
      <c r="H663" s="3">
        <f>REICHHOLD!F660</f>
        <v>14115735</v>
      </c>
      <c r="I663" s="3">
        <f>SMURFIT!F660</f>
        <v>1956150</v>
      </c>
    </row>
    <row r="664" spans="1:9" x14ac:dyDescent="0.25">
      <c r="A664" s="43">
        <v>73</v>
      </c>
      <c r="B664" s="3">
        <f>'INTERCONEXION   '!P661</f>
        <v>2917</v>
      </c>
      <c r="C664" s="3">
        <f>DART!F661</f>
        <v>36697767</v>
      </c>
      <c r="D664" s="3">
        <f>COHISA!F661</f>
        <v>5247844</v>
      </c>
      <c r="E664" s="3">
        <f>COOPER!F661</f>
        <v>17436848</v>
      </c>
      <c r="F664" s="3">
        <f>STRETCHLINE!F661</f>
        <v>6731021</v>
      </c>
      <c r="G664" s="3">
        <f>QUERENCIA!F661</f>
        <v>4830486</v>
      </c>
      <c r="H664" s="3">
        <f>REICHHOLD!F661</f>
        <v>14115428</v>
      </c>
      <c r="I664" s="3">
        <f>SMURFIT!F661</f>
        <v>1956150</v>
      </c>
    </row>
    <row r="665" spans="1:9" x14ac:dyDescent="0.25">
      <c r="A665" s="43">
        <v>72</v>
      </c>
      <c r="B665" s="3">
        <f>'INTERCONEXION   '!P662</f>
        <v>2962</v>
      </c>
      <c r="C665" s="3">
        <f>DART!F662</f>
        <v>36695826</v>
      </c>
      <c r="D665" s="3">
        <f>COHISA!F662</f>
        <v>5247710</v>
      </c>
      <c r="E665" s="3">
        <f>COOPER!F662</f>
        <v>17436720</v>
      </c>
      <c r="F665" s="3">
        <f>STRETCHLINE!F662</f>
        <v>6730892</v>
      </c>
      <c r="G665" s="3">
        <f>QUERENCIA!F662</f>
        <v>4830246</v>
      </c>
      <c r="H665" s="3">
        <f>REICHHOLD!F662</f>
        <v>14115128</v>
      </c>
      <c r="I665" s="3">
        <f>SMURFIT!F662</f>
        <v>1956150</v>
      </c>
    </row>
    <row r="666" spans="1:9" x14ac:dyDescent="0.25">
      <c r="A666" s="43">
        <v>71</v>
      </c>
      <c r="B666" s="3">
        <f>'INTERCONEXION   '!P663</f>
        <v>2833</v>
      </c>
      <c r="C666" s="3">
        <f>DART!F663</f>
        <v>36693899</v>
      </c>
      <c r="D666" s="3">
        <f>COHISA!F663</f>
        <v>5247620</v>
      </c>
      <c r="E666" s="3">
        <f>COOPER!F663</f>
        <v>17436607</v>
      </c>
      <c r="F666" s="3">
        <f>STRETCHLINE!F663</f>
        <v>6730868</v>
      </c>
      <c r="G666" s="3">
        <f>QUERENCIA!F663</f>
        <v>4829917</v>
      </c>
      <c r="H666" s="3">
        <f>REICHHOLD!F663</f>
        <v>14114703</v>
      </c>
      <c r="I666" s="3">
        <f>SMURFIT!F663</f>
        <v>1956150</v>
      </c>
    </row>
    <row r="667" spans="1:9" x14ac:dyDescent="0.25">
      <c r="A667" s="43">
        <v>70</v>
      </c>
      <c r="B667" s="3">
        <f>'INTERCONEXION   '!P664</f>
        <v>3190</v>
      </c>
      <c r="C667" s="3">
        <f>DART!F664</f>
        <v>36692014</v>
      </c>
      <c r="D667" s="3">
        <f>COHISA!F664</f>
        <v>5247552</v>
      </c>
      <c r="E667" s="3">
        <f>COOPER!F664</f>
        <v>17436377</v>
      </c>
      <c r="F667" s="3">
        <f>STRETCHLINE!F664</f>
        <v>6730844</v>
      </c>
      <c r="G667" s="3">
        <f>QUERENCIA!F664</f>
        <v>4829668</v>
      </c>
      <c r="H667" s="3">
        <f>REICHHOLD!F664</f>
        <v>14114321</v>
      </c>
      <c r="I667" s="3">
        <f>SMURFIT!F664</f>
        <v>1956150</v>
      </c>
    </row>
    <row r="668" spans="1:9" x14ac:dyDescent="0.25">
      <c r="A668" s="43">
        <v>69</v>
      </c>
      <c r="B668" s="3">
        <f>'INTERCONEXION   '!P665</f>
        <v>3074</v>
      </c>
      <c r="C668" s="3">
        <f>DART!F665</f>
        <v>36690166</v>
      </c>
      <c r="D668" s="3">
        <f>COHISA!F665</f>
        <v>5247404</v>
      </c>
      <c r="E668" s="3">
        <f>COOPER!F665</f>
        <v>17435794</v>
      </c>
      <c r="F668" s="3">
        <f>STRETCHLINE!F665</f>
        <v>6730820</v>
      </c>
      <c r="G668" s="3">
        <f>QUERENCIA!F665</f>
        <v>4829422</v>
      </c>
      <c r="H668" s="3">
        <f>REICHHOLD!F665</f>
        <v>14114031</v>
      </c>
      <c r="I668" s="3">
        <f>SMURFIT!F665</f>
        <v>1956150</v>
      </c>
    </row>
    <row r="669" spans="1:9" x14ac:dyDescent="0.25">
      <c r="A669" s="43">
        <v>68</v>
      </c>
      <c r="B669" s="3">
        <f>'INTERCONEXION   '!P666</f>
        <v>3434</v>
      </c>
      <c r="C669" s="3">
        <f>DART!F666</f>
        <v>36688274</v>
      </c>
      <c r="D669" s="3">
        <f>COHISA!F666</f>
        <v>5247300</v>
      </c>
      <c r="E669" s="3">
        <f>COOPER!F666</f>
        <v>17435237</v>
      </c>
      <c r="F669" s="3">
        <f>STRETCHLINE!F666</f>
        <v>6730795</v>
      </c>
      <c r="G669" s="3">
        <f>QUERENCIA!F666</f>
        <v>4829219</v>
      </c>
      <c r="H669" s="3">
        <f>REICHHOLD!F666</f>
        <v>14113769</v>
      </c>
      <c r="I669" s="3">
        <f>SMURFIT!F666</f>
        <v>1956150</v>
      </c>
    </row>
    <row r="670" spans="1:9" x14ac:dyDescent="0.25">
      <c r="A670" s="43">
        <v>67</v>
      </c>
      <c r="B670" s="3">
        <f>'INTERCONEXION   '!P667</f>
        <v>3111</v>
      </c>
      <c r="C670" s="3">
        <f>DART!F667</f>
        <v>36686351</v>
      </c>
      <c r="D670" s="3">
        <f>COHISA!F667</f>
        <v>5247154</v>
      </c>
      <c r="E670" s="3">
        <f>COOPER!F667</f>
        <v>17434680</v>
      </c>
      <c r="F670" s="3">
        <f>STRETCHLINE!F667</f>
        <v>6730771</v>
      </c>
      <c r="G670" s="3">
        <f>QUERENCIA!F667</f>
        <v>4828960</v>
      </c>
      <c r="H670" s="3">
        <f>REICHHOLD!F667</f>
        <v>14113321</v>
      </c>
      <c r="I670" s="3">
        <f>SMURFIT!F667</f>
        <v>1956150</v>
      </c>
    </row>
    <row r="671" spans="1:9" x14ac:dyDescent="0.25">
      <c r="A671" s="43">
        <v>66</v>
      </c>
      <c r="B671" s="3">
        <f>'INTERCONEXION   '!P668</f>
        <v>3147</v>
      </c>
      <c r="C671" s="3">
        <f>DART!F668</f>
        <v>36684405</v>
      </c>
      <c r="D671" s="3">
        <f>COHISA!F668</f>
        <v>5247027</v>
      </c>
      <c r="E671" s="3">
        <f>COOPER!F668</f>
        <v>17434304</v>
      </c>
      <c r="F671" s="3">
        <f>STRETCHLINE!F668</f>
        <v>6730747</v>
      </c>
      <c r="G671" s="3">
        <f>QUERENCIA!F668</f>
        <v>4828735</v>
      </c>
      <c r="H671" s="3">
        <f>REICHHOLD!F668</f>
        <v>14112979</v>
      </c>
      <c r="I671" s="3">
        <f>SMURFIT!F668</f>
        <v>1956150</v>
      </c>
    </row>
    <row r="672" spans="1:9" x14ac:dyDescent="0.25">
      <c r="A672" s="43">
        <v>65</v>
      </c>
      <c r="B672" s="3">
        <f>'INTERCONEXION   '!P669</f>
        <v>3181</v>
      </c>
      <c r="C672" s="3">
        <f>DART!F669</f>
        <v>36682534</v>
      </c>
      <c r="D672" s="3">
        <f>COHISA!F669</f>
        <v>5246887</v>
      </c>
      <c r="E672" s="3">
        <f>COOPER!F669</f>
        <v>17433696</v>
      </c>
      <c r="F672" s="3">
        <f>STRETCHLINE!F669</f>
        <v>6730723</v>
      </c>
      <c r="G672" s="3">
        <f>QUERENCIA!F669</f>
        <v>4828519</v>
      </c>
      <c r="H672" s="3">
        <f>REICHHOLD!F669</f>
        <v>14112697</v>
      </c>
      <c r="I672" s="3">
        <f>SMURFIT!F669</f>
        <v>1956150</v>
      </c>
    </row>
    <row r="673" spans="1:9" x14ac:dyDescent="0.25">
      <c r="A673" s="43">
        <v>64</v>
      </c>
      <c r="B673" s="3">
        <f>'INTERCONEXION   '!P670</f>
        <v>2958</v>
      </c>
      <c r="C673" s="3">
        <f>DART!F670</f>
        <v>36680614</v>
      </c>
      <c r="D673" s="3">
        <f>COHISA!F670</f>
        <v>5246776</v>
      </c>
      <c r="E673" s="3">
        <f>COOPER!F670</f>
        <v>17433088</v>
      </c>
      <c r="F673" s="3">
        <f>STRETCHLINE!F670</f>
        <v>6730699</v>
      </c>
      <c r="G673" s="3">
        <f>QUERENCIA!F670</f>
        <v>4828392</v>
      </c>
      <c r="H673" s="3">
        <f>REICHHOLD!F670</f>
        <v>14112400</v>
      </c>
      <c r="I673" s="3">
        <f>SMURFIT!F670</f>
        <v>1956150</v>
      </c>
    </row>
    <row r="674" spans="1:9" x14ac:dyDescent="0.25">
      <c r="A674" s="43">
        <v>63</v>
      </c>
      <c r="B674" s="3">
        <f>'INTERCONEXION   '!P671</f>
        <v>2853</v>
      </c>
      <c r="C674" s="3">
        <f>DART!F671</f>
        <v>36678734</v>
      </c>
      <c r="D674" s="3">
        <f>COHISA!F671</f>
        <v>5246695</v>
      </c>
      <c r="E674" s="3">
        <f>COOPER!F671</f>
        <v>17432519</v>
      </c>
      <c r="F674" s="3">
        <f>STRETCHLINE!F671</f>
        <v>6730675</v>
      </c>
      <c r="G674" s="3">
        <f>QUERENCIA!F671</f>
        <v>4828271</v>
      </c>
      <c r="H674" s="3">
        <f>REICHHOLD!F671</f>
        <v>14112117</v>
      </c>
      <c r="I674" s="3">
        <f>SMURFIT!F671</f>
        <v>1956150</v>
      </c>
    </row>
    <row r="675" spans="1:9" x14ac:dyDescent="0.25">
      <c r="A675" s="43">
        <v>62</v>
      </c>
      <c r="B675" s="3">
        <f>'INTERCONEXION   '!P672</f>
        <v>3015</v>
      </c>
      <c r="C675" s="3">
        <f>DART!F672</f>
        <v>36676836</v>
      </c>
      <c r="D675" s="3">
        <f>COHISA!F672</f>
        <v>5246583</v>
      </c>
      <c r="E675" s="3">
        <f>COOPER!F672</f>
        <v>17432172</v>
      </c>
      <c r="F675" s="3">
        <f>STRETCHLINE!F672</f>
        <v>6730652</v>
      </c>
      <c r="G675" s="3">
        <f>QUERENCIA!F672</f>
        <v>4828151</v>
      </c>
      <c r="H675" s="3">
        <f>REICHHOLD!F672</f>
        <v>14111796</v>
      </c>
      <c r="I675" s="3">
        <f>SMURFIT!F672</f>
        <v>1956150</v>
      </c>
    </row>
    <row r="676" spans="1:9" x14ac:dyDescent="0.25">
      <c r="A676" s="43">
        <v>61</v>
      </c>
      <c r="B676" s="3">
        <f>'INTERCONEXION   '!P673</f>
        <v>3077</v>
      </c>
      <c r="C676" s="3">
        <f>DART!F673</f>
        <v>36674930</v>
      </c>
      <c r="D676" s="3">
        <f>COHISA!F673</f>
        <v>5246486</v>
      </c>
      <c r="E676" s="3">
        <f>COOPER!F673</f>
        <v>17431625</v>
      </c>
      <c r="F676" s="3">
        <f>STRETCHLINE!F673</f>
        <v>6730628</v>
      </c>
      <c r="G676" s="3">
        <f>QUERENCIA!F673</f>
        <v>4828068</v>
      </c>
      <c r="H676" s="3">
        <f>REICHHOLD!F673</f>
        <v>14111528</v>
      </c>
      <c r="I676" s="3">
        <f>SMURFIT!F673</f>
        <v>1956150</v>
      </c>
    </row>
    <row r="677" spans="1:9" x14ac:dyDescent="0.25">
      <c r="A677" s="43">
        <v>60</v>
      </c>
      <c r="B677" s="3">
        <f>'INTERCONEXION   '!P674</f>
        <v>2723</v>
      </c>
      <c r="C677" s="3">
        <f>DART!F674</f>
        <v>36673006</v>
      </c>
      <c r="D677" s="3">
        <f>COHISA!F674</f>
        <v>5246397</v>
      </c>
      <c r="E677" s="3">
        <f>COOPER!F674</f>
        <v>17430969</v>
      </c>
      <c r="F677" s="3">
        <f>STRETCHLINE!F674</f>
        <v>6730604</v>
      </c>
      <c r="G677" s="3">
        <f>QUERENCIA!F674</f>
        <v>4828000</v>
      </c>
      <c r="H677" s="3">
        <f>REICHHOLD!F674</f>
        <v>14111253</v>
      </c>
      <c r="I677" s="3">
        <f>SMURFIT!F674</f>
        <v>1956150</v>
      </c>
    </row>
    <row r="678" spans="1:9" x14ac:dyDescent="0.25">
      <c r="A678" s="43">
        <v>59</v>
      </c>
      <c r="B678" s="3">
        <f>'INTERCONEXION   '!P675</f>
        <v>3199</v>
      </c>
      <c r="C678" s="3">
        <f>DART!F675</f>
        <v>36671159</v>
      </c>
      <c r="D678" s="3">
        <f>COHISA!F675</f>
        <v>5246293</v>
      </c>
      <c r="E678" s="3">
        <f>COOPER!F675</f>
        <v>17430599</v>
      </c>
      <c r="F678" s="3">
        <f>STRETCHLINE!F675</f>
        <v>6730579</v>
      </c>
      <c r="G678" s="3">
        <f>QUERENCIA!F675</f>
        <v>4828000</v>
      </c>
      <c r="H678" s="3">
        <f>REICHHOLD!F675</f>
        <v>14110903</v>
      </c>
      <c r="I678" s="3">
        <f>SMURFIT!F675</f>
        <v>1956150</v>
      </c>
    </row>
    <row r="679" spans="1:9" x14ac:dyDescent="0.25">
      <c r="A679" s="43">
        <v>58</v>
      </c>
      <c r="B679" s="3">
        <f>'INTERCONEXION   '!P676</f>
        <v>3208</v>
      </c>
      <c r="C679" s="3">
        <f>DART!F676</f>
        <v>36669271</v>
      </c>
      <c r="D679" s="3">
        <f>COHISA!F676</f>
        <v>5246190</v>
      </c>
      <c r="E679" s="3">
        <f>COOPER!F676</f>
        <v>17429920</v>
      </c>
      <c r="F679" s="3">
        <f>STRETCHLINE!F676</f>
        <v>6730555</v>
      </c>
      <c r="G679" s="3">
        <f>QUERENCIA!F676</f>
        <v>4828000</v>
      </c>
      <c r="H679" s="3">
        <f>REICHHOLD!F676</f>
        <v>14110469</v>
      </c>
      <c r="I679" s="3">
        <f>SMURFIT!F676</f>
        <v>1956150</v>
      </c>
    </row>
    <row r="680" spans="1:9" x14ac:dyDescent="0.25">
      <c r="A680" s="43">
        <v>57</v>
      </c>
      <c r="B680" s="3">
        <f>'INTERCONEXION   '!P677</f>
        <v>3268</v>
      </c>
      <c r="C680" s="3">
        <f>DART!F677</f>
        <v>36667349</v>
      </c>
      <c r="D680" s="3">
        <f>COHISA!F677</f>
        <v>5246095</v>
      </c>
      <c r="E680" s="3">
        <f>COOPER!F677</f>
        <v>17429283</v>
      </c>
      <c r="F680" s="3">
        <f>STRETCHLINE!F677</f>
        <v>6730529</v>
      </c>
      <c r="G680" s="3">
        <f>QUERENCIA!F677</f>
        <v>4828000</v>
      </c>
      <c r="H680" s="3">
        <f>REICHHOLD!F677</f>
        <v>14110006</v>
      </c>
      <c r="I680" s="3">
        <f>SMURFIT!F677</f>
        <v>1956150</v>
      </c>
    </row>
    <row r="681" spans="1:9" x14ac:dyDescent="0.25">
      <c r="A681" s="43">
        <v>56</v>
      </c>
      <c r="B681" s="3">
        <f>'INTERCONEXION   '!P678</f>
        <v>3334</v>
      </c>
      <c r="C681" s="3">
        <f>DART!F678</f>
        <v>36665438</v>
      </c>
      <c r="D681" s="3">
        <f>COHISA!F678</f>
        <v>5245978</v>
      </c>
      <c r="E681" s="3">
        <f>COOPER!F678</f>
        <v>17428656</v>
      </c>
      <c r="F681" s="3">
        <f>STRETCHLINE!F678</f>
        <v>6730505</v>
      </c>
      <c r="G681" s="3">
        <f>QUERENCIA!F678</f>
        <v>4828000</v>
      </c>
      <c r="H681" s="3">
        <f>REICHHOLD!F678</f>
        <v>14109524</v>
      </c>
      <c r="I681" s="3">
        <f>SMURFIT!F678</f>
        <v>1956092</v>
      </c>
    </row>
    <row r="682" spans="1:9" x14ac:dyDescent="0.25">
      <c r="A682" s="43">
        <v>55</v>
      </c>
      <c r="B682" s="3">
        <f>'INTERCONEXION   '!P679</f>
        <v>3306</v>
      </c>
      <c r="C682" s="3">
        <f>DART!F679</f>
        <v>36663568</v>
      </c>
      <c r="D682" s="3">
        <f>COHISA!F679</f>
        <v>5245855</v>
      </c>
      <c r="E682" s="3">
        <f>COOPER!F679</f>
        <v>17427984</v>
      </c>
      <c r="F682" s="3">
        <f>STRETCHLINE!F679</f>
        <v>6730479</v>
      </c>
      <c r="G682" s="3">
        <f>QUERENCIA!F679</f>
        <v>4827993</v>
      </c>
      <c r="H682" s="3">
        <f>REICHHOLD!F679</f>
        <v>14109151</v>
      </c>
      <c r="I682" s="3">
        <f>SMURFIT!F679</f>
        <v>1955868</v>
      </c>
    </row>
    <row r="683" spans="1:9" x14ac:dyDescent="0.25">
      <c r="A683" s="43">
        <v>54</v>
      </c>
      <c r="B683" s="3">
        <f>'INTERCONEXION   '!P680</f>
        <v>3441</v>
      </c>
      <c r="C683" s="3">
        <f>DART!F680</f>
        <v>36661645</v>
      </c>
      <c r="D683" s="3">
        <f>COHISA!F680</f>
        <v>5245710</v>
      </c>
      <c r="E683" s="3">
        <f>COOPER!F680</f>
        <v>17427472</v>
      </c>
      <c r="F683" s="3">
        <f>STRETCHLINE!F680</f>
        <v>6730456</v>
      </c>
      <c r="G683" s="3">
        <f>QUERENCIA!F680</f>
        <v>4827912</v>
      </c>
      <c r="H683" s="3">
        <f>REICHHOLD!F680</f>
        <v>14108736</v>
      </c>
      <c r="I683" s="3">
        <f>SMURFIT!F680</f>
        <v>1955651</v>
      </c>
    </row>
    <row r="684" spans="1:9" x14ac:dyDescent="0.25">
      <c r="A684" s="43">
        <v>53</v>
      </c>
      <c r="B684" s="3">
        <f>'INTERCONEXION   '!P681</f>
        <v>3532</v>
      </c>
      <c r="C684" s="3">
        <f>DART!F681</f>
        <v>36659752</v>
      </c>
      <c r="D684" s="3">
        <f>COHISA!F681</f>
        <v>5245494</v>
      </c>
      <c r="E684" s="3">
        <f>COOPER!F681</f>
        <v>17426879</v>
      </c>
      <c r="F684" s="3">
        <f>STRETCHLINE!F681</f>
        <v>6730427</v>
      </c>
      <c r="G684" s="3">
        <f>QUERENCIA!F681</f>
        <v>4827832</v>
      </c>
      <c r="H684" s="3">
        <f>REICHHOLD!F681</f>
        <v>14108387</v>
      </c>
      <c r="I684" s="3">
        <f>SMURFIT!F681</f>
        <v>1955434</v>
      </c>
    </row>
    <row r="685" spans="1:9" x14ac:dyDescent="0.25">
      <c r="A685" s="43">
        <v>52</v>
      </c>
      <c r="B685" s="3">
        <f>'INTERCONEXION   '!P682</f>
        <v>3248</v>
      </c>
      <c r="C685" s="3">
        <f>DART!F682</f>
        <v>36657854</v>
      </c>
      <c r="D685" s="3">
        <f>COHISA!F682</f>
        <v>5245351</v>
      </c>
      <c r="E685" s="3">
        <f>COOPER!F682</f>
        <v>17426209</v>
      </c>
      <c r="F685" s="3">
        <f>STRETCHLINE!F682</f>
        <v>6730332</v>
      </c>
      <c r="G685" s="3">
        <f>QUERENCIA!F682</f>
        <v>4827717</v>
      </c>
      <c r="H685" s="3">
        <f>REICHHOLD!F682</f>
        <v>14108055</v>
      </c>
      <c r="I685" s="3">
        <f>SMURFIT!F682</f>
        <v>1955197</v>
      </c>
    </row>
    <row r="686" spans="1:9" x14ac:dyDescent="0.25">
      <c r="A686" s="43">
        <v>51</v>
      </c>
      <c r="B686" s="3">
        <f>'INTERCONEXION   '!P683</f>
        <v>3412</v>
      </c>
      <c r="C686" s="3">
        <f>DART!F683</f>
        <v>36655960</v>
      </c>
      <c r="D686" s="3">
        <f>COHISA!F683</f>
        <v>5245264</v>
      </c>
      <c r="E686" s="3">
        <f>COOPER!F683</f>
        <v>17425823</v>
      </c>
      <c r="F686" s="3">
        <f>STRETCHLINE!F683</f>
        <v>6730233</v>
      </c>
      <c r="G686" s="3">
        <f>QUERENCIA!F683</f>
        <v>4827607</v>
      </c>
      <c r="H686" s="3">
        <f>REICHHOLD!F683</f>
        <v>14107653</v>
      </c>
      <c r="I686" s="3">
        <f>SMURFIT!F683</f>
        <v>1954972</v>
      </c>
    </row>
    <row r="687" spans="1:9" x14ac:dyDescent="0.25">
      <c r="A687" s="43">
        <v>50</v>
      </c>
      <c r="B687" s="3">
        <f>'INTERCONEXION   '!P684</f>
        <v>3471</v>
      </c>
      <c r="C687" s="3">
        <f>DART!F684</f>
        <v>36654154</v>
      </c>
      <c r="D687" s="3">
        <f>COHISA!F684</f>
        <v>5245111</v>
      </c>
      <c r="E687" s="3">
        <f>COOPER!F684</f>
        <v>17425160</v>
      </c>
      <c r="F687" s="3">
        <f>STRETCHLINE!F684</f>
        <v>6730132</v>
      </c>
      <c r="G687" s="3">
        <f>QUERENCIA!F684</f>
        <v>4827519</v>
      </c>
      <c r="H687" s="3">
        <f>REICHHOLD!F684</f>
        <v>14107412</v>
      </c>
      <c r="I687" s="3">
        <f>SMURFIT!F684</f>
        <v>1954697</v>
      </c>
    </row>
    <row r="688" spans="1:9" x14ac:dyDescent="0.25">
      <c r="A688" s="43">
        <v>49</v>
      </c>
      <c r="B688" s="3">
        <f>'INTERCONEXION   '!P685</f>
        <v>3453</v>
      </c>
      <c r="C688" s="3">
        <f>DART!F685</f>
        <v>36652261</v>
      </c>
      <c r="D688" s="3">
        <f>COHISA!F685</f>
        <v>5244987</v>
      </c>
      <c r="E688" s="3">
        <f>COOPER!F685</f>
        <v>17424493</v>
      </c>
      <c r="F688" s="3">
        <f>STRETCHLINE!F685</f>
        <v>6730071</v>
      </c>
      <c r="G688" s="3">
        <f>QUERENCIA!F685</f>
        <v>4827365</v>
      </c>
      <c r="H688" s="3">
        <f>REICHHOLD!F685</f>
        <v>14107148</v>
      </c>
      <c r="I688" s="3">
        <f>SMURFIT!F685</f>
        <v>1954436</v>
      </c>
    </row>
    <row r="689" spans="1:9" x14ac:dyDescent="0.25">
      <c r="A689" s="43">
        <v>48</v>
      </c>
      <c r="B689" s="3">
        <f>'INTERCONEXION   '!P686</f>
        <v>3420</v>
      </c>
      <c r="C689" s="3">
        <f>DART!F686</f>
        <v>36650419</v>
      </c>
      <c r="D689" s="3">
        <f>COHISA!F686</f>
        <v>5244863</v>
      </c>
      <c r="E689" s="3">
        <f>COOPER!F686</f>
        <v>17423879</v>
      </c>
      <c r="F689" s="3">
        <f>STRETCHLINE!F686</f>
        <v>6730055</v>
      </c>
      <c r="G689" s="3">
        <f>QUERENCIA!F686</f>
        <v>4827136</v>
      </c>
      <c r="H689" s="3">
        <f>REICHHOLD!F686</f>
        <v>14106810</v>
      </c>
      <c r="I689" s="3">
        <f>SMURFIT!F686</f>
        <v>1954174</v>
      </c>
    </row>
    <row r="690" spans="1:9" x14ac:dyDescent="0.25">
      <c r="A690" s="43">
        <v>47</v>
      </c>
      <c r="B690" s="3">
        <f>'INTERCONEXION   '!P687</f>
        <v>3263</v>
      </c>
      <c r="C690" s="3">
        <f>DART!F687</f>
        <v>36648566</v>
      </c>
      <c r="D690" s="3">
        <f>COHISA!F687</f>
        <v>5244745</v>
      </c>
      <c r="E690" s="3">
        <f>COOPER!F687</f>
        <v>17423233</v>
      </c>
      <c r="F690" s="3">
        <f>STRETCHLINE!F687</f>
        <v>6730055</v>
      </c>
      <c r="G690" s="3">
        <f>QUERENCIA!F687</f>
        <v>4826826</v>
      </c>
      <c r="H690" s="3">
        <f>REICHHOLD!F687</f>
        <v>14106559</v>
      </c>
      <c r="I690" s="3">
        <f>SMURFIT!F687</f>
        <v>1953969</v>
      </c>
    </row>
    <row r="691" spans="1:9" x14ac:dyDescent="0.25">
      <c r="A691" s="43">
        <v>46</v>
      </c>
      <c r="B691" s="3">
        <f>'INTERCONEXION   '!P688</f>
        <v>3388</v>
      </c>
      <c r="C691" s="3">
        <f>DART!F688</f>
        <v>36646677</v>
      </c>
      <c r="D691" s="3">
        <f>COHISA!F688</f>
        <v>5244649</v>
      </c>
      <c r="E691" s="3">
        <f>COOPER!F688</f>
        <v>17422785</v>
      </c>
      <c r="F691" s="3">
        <f>STRETCHLINE!F688</f>
        <v>6730055</v>
      </c>
      <c r="G691" s="3">
        <f>QUERENCIA!F688</f>
        <v>4826558</v>
      </c>
      <c r="H691" s="3">
        <f>REICHHOLD!F688</f>
        <v>14106262</v>
      </c>
      <c r="I691" s="3">
        <f>SMURFIT!F688</f>
        <v>1953770</v>
      </c>
    </row>
    <row r="692" spans="1:9" x14ac:dyDescent="0.25">
      <c r="A692" s="43">
        <v>45</v>
      </c>
      <c r="B692" s="3">
        <f>'INTERCONEXION   '!P689</f>
        <v>3224</v>
      </c>
      <c r="C692" s="3">
        <f>DART!F689</f>
        <v>36644763</v>
      </c>
      <c r="D692" s="3">
        <f>COHISA!F689</f>
        <v>5244567</v>
      </c>
      <c r="E692" s="3">
        <f>COOPER!F689</f>
        <v>17422221</v>
      </c>
      <c r="F692" s="3">
        <f>STRETCHLINE!F689</f>
        <v>6730055</v>
      </c>
      <c r="G692" s="3">
        <f>QUERENCIA!F689</f>
        <v>4826343</v>
      </c>
      <c r="H692" s="3">
        <f>REICHHOLD!F689</f>
        <v>14105922</v>
      </c>
      <c r="I692" s="3">
        <f>SMURFIT!F689</f>
        <v>1953542</v>
      </c>
    </row>
    <row r="693" spans="1:9" x14ac:dyDescent="0.25">
      <c r="A693" s="43">
        <v>44</v>
      </c>
      <c r="B693" s="3">
        <f>'INTERCONEXION   '!P690</f>
        <v>3178</v>
      </c>
      <c r="C693" s="3">
        <f>DART!F690</f>
        <v>36642818</v>
      </c>
      <c r="D693" s="3">
        <f>COHISA!F690</f>
        <v>5244493</v>
      </c>
      <c r="E693" s="3">
        <f>COOPER!F690</f>
        <v>17421619</v>
      </c>
      <c r="F693" s="3">
        <f>STRETCHLINE!F690</f>
        <v>6730055</v>
      </c>
      <c r="G693" s="3">
        <f>QUERENCIA!F690</f>
        <v>4826134</v>
      </c>
      <c r="H693" s="3">
        <f>REICHHOLD!F690</f>
        <v>14105581</v>
      </c>
      <c r="I693" s="3">
        <f>SMURFIT!F690</f>
        <v>1953542</v>
      </c>
    </row>
    <row r="694" spans="1:9" x14ac:dyDescent="0.25">
      <c r="A694" s="43">
        <v>43</v>
      </c>
      <c r="B694" s="3">
        <f>'INTERCONEXION   '!P691</f>
        <v>3010</v>
      </c>
      <c r="C694" s="3">
        <f>DART!F691</f>
        <v>36640903</v>
      </c>
      <c r="D694" s="3">
        <f>COHISA!F691</f>
        <v>5244410</v>
      </c>
      <c r="E694" s="3">
        <f>COOPER!F691</f>
        <v>17421099</v>
      </c>
      <c r="F694" s="3">
        <f>STRETCHLINE!F691</f>
        <v>6730055</v>
      </c>
      <c r="G694" s="3">
        <f>QUERENCIA!F691</f>
        <v>4825873</v>
      </c>
      <c r="H694" s="3">
        <f>REICHHOLD!F691</f>
        <v>14105180</v>
      </c>
      <c r="I694" s="3">
        <f>SMURFIT!F691</f>
        <v>1953542</v>
      </c>
    </row>
    <row r="695" spans="1:9" x14ac:dyDescent="0.25">
      <c r="A695" s="43">
        <v>42</v>
      </c>
      <c r="B695" s="3">
        <f>'INTERCONEXION   '!P692</f>
        <v>3189</v>
      </c>
      <c r="C695" s="3">
        <f>DART!F692</f>
        <v>36639013</v>
      </c>
      <c r="D695" s="3">
        <f>COHISA!F692</f>
        <v>5244335</v>
      </c>
      <c r="E695" s="3">
        <f>COOPER!F692</f>
        <v>17420721</v>
      </c>
      <c r="F695" s="3">
        <f>STRETCHLINE!F692</f>
        <v>6730055</v>
      </c>
      <c r="G695" s="3">
        <f>QUERENCIA!F692</f>
        <v>4825618</v>
      </c>
      <c r="H695" s="3">
        <f>REICHHOLD!F692</f>
        <v>14104815</v>
      </c>
      <c r="I695" s="3">
        <f>SMURFIT!F692</f>
        <v>1953542</v>
      </c>
    </row>
    <row r="696" spans="1:9" x14ac:dyDescent="0.25">
      <c r="A696" s="43">
        <v>41</v>
      </c>
      <c r="B696" s="3">
        <f>'INTERCONEXION   '!P693</f>
        <v>3137</v>
      </c>
      <c r="C696" s="3">
        <f>DART!F693</f>
        <v>36637082</v>
      </c>
      <c r="D696" s="3">
        <f>COHISA!F693</f>
        <v>5244261</v>
      </c>
      <c r="E696" s="3">
        <f>COOPER!F693</f>
        <v>17420160</v>
      </c>
      <c r="F696" s="3">
        <f>STRETCHLINE!F693</f>
        <v>6730055</v>
      </c>
      <c r="G696" s="3">
        <f>QUERENCIA!F693</f>
        <v>4825394</v>
      </c>
      <c r="H696" s="3">
        <f>REICHHOLD!F693</f>
        <v>14104473</v>
      </c>
      <c r="I696" s="3">
        <f>SMURFIT!F693</f>
        <v>1953542</v>
      </c>
    </row>
    <row r="697" spans="1:9" x14ac:dyDescent="0.25">
      <c r="A697" s="43">
        <v>40</v>
      </c>
      <c r="B697" s="3">
        <f>'INTERCONEXION   '!P694</f>
        <v>3089</v>
      </c>
      <c r="C697" s="3">
        <f>DART!F694</f>
        <v>36635205</v>
      </c>
      <c r="D697" s="3">
        <f>COHISA!F694</f>
        <v>5244179</v>
      </c>
      <c r="E697" s="3">
        <f>COOPER!F694</f>
        <v>17419570</v>
      </c>
      <c r="F697" s="3">
        <f>STRETCHLINE!F694</f>
        <v>6730055</v>
      </c>
      <c r="G697" s="3">
        <f>QUERENCIA!F694</f>
        <v>4825192</v>
      </c>
      <c r="H697" s="3">
        <f>REICHHOLD!F694</f>
        <v>14104094</v>
      </c>
      <c r="I697" s="3">
        <f>SMURFIT!F694</f>
        <v>1953542</v>
      </c>
    </row>
    <row r="698" spans="1:9" x14ac:dyDescent="0.25">
      <c r="A698" s="43">
        <v>39</v>
      </c>
      <c r="B698" s="3">
        <f>'INTERCONEXION   '!P695</f>
        <v>2869</v>
      </c>
      <c r="C698" s="3">
        <f>DART!F695</f>
        <v>36633335</v>
      </c>
      <c r="D698" s="3">
        <f>COHISA!F695</f>
        <v>5244104</v>
      </c>
      <c r="E698" s="3">
        <f>COOPER!F695</f>
        <v>17419023</v>
      </c>
      <c r="F698" s="3">
        <f>STRETCHLINE!F695</f>
        <v>6730055</v>
      </c>
      <c r="G698" s="3">
        <f>QUERENCIA!F695</f>
        <v>4825020</v>
      </c>
      <c r="H698" s="3">
        <f>REICHHOLD!F695</f>
        <v>14103708</v>
      </c>
      <c r="I698" s="3">
        <f>SMURFIT!F695</f>
        <v>1953542</v>
      </c>
    </row>
    <row r="699" spans="1:9" x14ac:dyDescent="0.25">
      <c r="A699" s="43">
        <v>38</v>
      </c>
      <c r="B699" s="3">
        <f>'INTERCONEXION   '!P696</f>
        <v>3114</v>
      </c>
      <c r="C699" s="3">
        <f>DART!F696</f>
        <v>36631476</v>
      </c>
      <c r="D699" s="3">
        <f>COHISA!F696</f>
        <v>5244029</v>
      </c>
      <c r="E699" s="3">
        <f>COOPER!F696</f>
        <v>17418664</v>
      </c>
      <c r="F699" s="3">
        <f>STRETCHLINE!F696</f>
        <v>6730055</v>
      </c>
      <c r="G699" s="3">
        <f>QUERENCIA!F696</f>
        <v>4824884</v>
      </c>
      <c r="H699" s="3">
        <f>REICHHOLD!F696</f>
        <v>14103283</v>
      </c>
      <c r="I699" s="3">
        <f>SMURFIT!F696</f>
        <v>1953542</v>
      </c>
    </row>
    <row r="700" spans="1:9" x14ac:dyDescent="0.25">
      <c r="A700" s="43">
        <v>37</v>
      </c>
      <c r="B700" s="3">
        <f>'INTERCONEXION   '!P697</f>
        <v>3122</v>
      </c>
      <c r="C700" s="3">
        <f>DART!F697</f>
        <v>36629539</v>
      </c>
      <c r="D700" s="3">
        <f>COHISA!F697</f>
        <v>5243947</v>
      </c>
      <c r="E700" s="3">
        <f>COOPER!F697</f>
        <v>17418113</v>
      </c>
      <c r="F700" s="3">
        <f>STRETCHLINE!F697</f>
        <v>6730055</v>
      </c>
      <c r="G700" s="3">
        <f>QUERENCIA!F697</f>
        <v>4824786</v>
      </c>
      <c r="H700" s="3">
        <f>REICHHOLD!F697</f>
        <v>14102913</v>
      </c>
      <c r="I700" s="3">
        <f>SMURFIT!F697</f>
        <v>1953542</v>
      </c>
    </row>
    <row r="701" spans="1:9" x14ac:dyDescent="0.25">
      <c r="A701" s="43">
        <v>36</v>
      </c>
      <c r="B701" s="3">
        <f>'INTERCONEXION   '!P698</f>
        <v>2893</v>
      </c>
      <c r="C701" s="3">
        <f>DART!F698</f>
        <v>36627650</v>
      </c>
      <c r="D701" s="3">
        <f>COHISA!F698</f>
        <v>5243873</v>
      </c>
      <c r="E701" s="3">
        <f>COOPER!F698</f>
        <v>17417450</v>
      </c>
      <c r="F701" s="3">
        <f>STRETCHLINE!F698</f>
        <v>6730055</v>
      </c>
      <c r="G701" s="3">
        <f>QUERENCIA!F698</f>
        <v>4824711</v>
      </c>
      <c r="H701" s="3">
        <f>REICHHOLD!F698</f>
        <v>14102499</v>
      </c>
      <c r="I701" s="3">
        <f>SMURFIT!F698</f>
        <v>1953542</v>
      </c>
    </row>
    <row r="702" spans="1:9" x14ac:dyDescent="0.25">
      <c r="A702" s="43">
        <v>35</v>
      </c>
      <c r="B702" s="3">
        <f>'INTERCONEXION   '!P699</f>
        <v>2899</v>
      </c>
      <c r="C702" s="3">
        <f>DART!F699</f>
        <v>36625776</v>
      </c>
      <c r="D702" s="3">
        <f>COHISA!F699</f>
        <v>5243783</v>
      </c>
      <c r="E702" s="3">
        <f>COOPER!F699</f>
        <v>17417086</v>
      </c>
      <c r="F702" s="3">
        <f>STRETCHLINE!F699</f>
        <v>6730055</v>
      </c>
      <c r="G702" s="3">
        <f>QUERENCIA!F699</f>
        <v>4824636</v>
      </c>
      <c r="H702" s="3">
        <f>REICHHOLD!F699</f>
        <v>14102017</v>
      </c>
      <c r="I702" s="3">
        <f>SMURFIT!F699</f>
        <v>1953542</v>
      </c>
    </row>
    <row r="703" spans="1:9" x14ac:dyDescent="0.25">
      <c r="A703" s="43">
        <v>34</v>
      </c>
      <c r="B703" s="3">
        <f>'INTERCONEXION   '!P700</f>
        <v>2964</v>
      </c>
      <c r="C703" s="3">
        <f>DART!F700</f>
        <v>36623914</v>
      </c>
      <c r="D703" s="3">
        <f>COHISA!F700</f>
        <v>5243709</v>
      </c>
      <c r="E703" s="3">
        <f>COOPER!F700</f>
        <v>17416519</v>
      </c>
      <c r="F703" s="3">
        <f>STRETCHLINE!F700</f>
        <v>6730055</v>
      </c>
      <c r="G703" s="3">
        <f>QUERENCIA!F700</f>
        <v>4824636</v>
      </c>
      <c r="H703" s="3">
        <f>REICHHOLD!F700</f>
        <v>14101704</v>
      </c>
      <c r="I703" s="3">
        <f>SMURFIT!F700</f>
        <v>1953542</v>
      </c>
    </row>
    <row r="704" spans="1:9" x14ac:dyDescent="0.25">
      <c r="A704" s="43">
        <v>33</v>
      </c>
      <c r="B704" s="3">
        <f>'INTERCONEXION   '!P701</f>
        <v>3153</v>
      </c>
      <c r="C704" s="3">
        <f>DART!F701</f>
        <v>36622048</v>
      </c>
      <c r="D704" s="3">
        <f>COHISA!F701</f>
        <v>5243635</v>
      </c>
      <c r="E704" s="3">
        <f>COOPER!F701</f>
        <v>17415921</v>
      </c>
      <c r="F704" s="3">
        <f>STRETCHLINE!F701</f>
        <v>6730055</v>
      </c>
      <c r="G704" s="3">
        <f>QUERENCIA!F701</f>
        <v>4824636</v>
      </c>
      <c r="H704" s="3">
        <f>REICHHOLD!F701</f>
        <v>14101416</v>
      </c>
      <c r="I704" s="3">
        <f>SMURFIT!F701</f>
        <v>1953432</v>
      </c>
    </row>
    <row r="705" spans="1:9" x14ac:dyDescent="0.25">
      <c r="A705" s="43">
        <v>32</v>
      </c>
      <c r="B705" s="3">
        <f>'INTERCONEXION   '!P702</f>
        <v>2924</v>
      </c>
      <c r="C705" s="3">
        <f>DART!F702</f>
        <v>36620154</v>
      </c>
      <c r="D705" s="3">
        <f>COHISA!F702</f>
        <v>5243511</v>
      </c>
      <c r="E705" s="3">
        <f>COOPER!F702</f>
        <v>17415301</v>
      </c>
      <c r="F705" s="3">
        <f>STRETCHLINE!F702</f>
        <v>6730055</v>
      </c>
      <c r="G705" s="3">
        <f>QUERENCIA!F702</f>
        <v>4824636</v>
      </c>
      <c r="H705" s="3">
        <f>REICHHOLD!F702</f>
        <v>14101182</v>
      </c>
      <c r="I705" s="3">
        <f>SMURFIT!F702</f>
        <v>1953214</v>
      </c>
    </row>
    <row r="706" spans="1:9" x14ac:dyDescent="0.25">
      <c r="A706" s="43">
        <v>31</v>
      </c>
      <c r="B706" s="3">
        <f>'INTERCONEXION   '!P703</f>
        <v>3056</v>
      </c>
      <c r="C706" s="3">
        <f>DART!F703</f>
        <v>36618275</v>
      </c>
      <c r="D706" s="3">
        <f>COHISA!F703</f>
        <v>5243397</v>
      </c>
      <c r="E706" s="3">
        <f>COOPER!F703</f>
        <v>17414730</v>
      </c>
      <c r="F706" s="3">
        <f>STRETCHLINE!F703</f>
        <v>6730055</v>
      </c>
      <c r="G706" s="3">
        <f>QUERENCIA!F703</f>
        <v>4824586</v>
      </c>
      <c r="H706" s="3">
        <f>REICHHOLD!F703</f>
        <v>14100931</v>
      </c>
      <c r="I706" s="3">
        <f>SMURFIT!F703</f>
        <v>1953108</v>
      </c>
    </row>
    <row r="707" spans="1:9" x14ac:dyDescent="0.25">
      <c r="A707" s="43">
        <v>30</v>
      </c>
      <c r="B707" s="3">
        <f>'INTERCONEXION   '!P704</f>
        <v>2997</v>
      </c>
      <c r="C707" s="3">
        <f>DART!F704</f>
        <v>36616446</v>
      </c>
      <c r="D707" s="3">
        <f>COHISA!F704</f>
        <v>5243283</v>
      </c>
      <c r="E707" s="3">
        <f>COOPER!F704</f>
        <v>17414238</v>
      </c>
      <c r="F707" s="3">
        <f>STRETCHLINE!F704</f>
        <v>6730054</v>
      </c>
      <c r="G707" s="3">
        <f>QUERENCIA!F704</f>
        <v>4824507</v>
      </c>
      <c r="H707" s="3">
        <f>REICHHOLD!F704</f>
        <v>14100664</v>
      </c>
      <c r="I707" s="3">
        <f>SMURFIT!F704</f>
        <v>1952871</v>
      </c>
    </row>
    <row r="708" spans="1:9" x14ac:dyDescent="0.25">
      <c r="A708" s="43">
        <v>29</v>
      </c>
      <c r="B708" s="3">
        <f>'INTERCONEXION   '!P705</f>
        <v>3442</v>
      </c>
      <c r="C708" s="3">
        <f>DART!F705</f>
        <v>36614763</v>
      </c>
      <c r="D708" s="3">
        <f>COHISA!F705</f>
        <v>5243175</v>
      </c>
      <c r="E708" s="3">
        <f>COOPER!F705</f>
        <v>17413644</v>
      </c>
      <c r="F708" s="3">
        <f>STRETCHLINE!F705</f>
        <v>6730052</v>
      </c>
      <c r="G708" s="3">
        <f>QUERENCIA!F705</f>
        <v>4824398</v>
      </c>
      <c r="H708" s="3">
        <f>REICHHOLD!F705</f>
        <v>14100382</v>
      </c>
      <c r="I708" s="3">
        <f>SMURFIT!F705</f>
        <v>1952649</v>
      </c>
    </row>
    <row r="709" spans="1:9" x14ac:dyDescent="0.25">
      <c r="A709" s="43">
        <v>28</v>
      </c>
      <c r="B709" s="3">
        <f>'INTERCONEXION   '!P706</f>
        <v>3028</v>
      </c>
      <c r="C709" s="3">
        <f>DART!F706</f>
        <v>36613024</v>
      </c>
      <c r="D709" s="3">
        <f>COHISA!F706</f>
        <v>5243054</v>
      </c>
      <c r="E709" s="3">
        <f>COOPER!F706</f>
        <v>17413019</v>
      </c>
      <c r="F709" s="3">
        <f>STRETCHLINE!F706</f>
        <v>6730011</v>
      </c>
      <c r="G709" s="3">
        <f>QUERENCIA!F706</f>
        <v>4824132</v>
      </c>
      <c r="H709" s="3">
        <f>REICHHOLD!F706</f>
        <v>14100030</v>
      </c>
      <c r="I709" s="3">
        <f>SMURFIT!F706</f>
        <v>1952414</v>
      </c>
    </row>
    <row r="710" spans="1:9" x14ac:dyDescent="0.25">
      <c r="A710" s="43">
        <v>27</v>
      </c>
      <c r="B710" s="3">
        <f>'INTERCONEXION   '!P707</f>
        <v>3480</v>
      </c>
      <c r="C710" s="3">
        <f>DART!F707</f>
        <v>36611336</v>
      </c>
      <c r="D710" s="3">
        <f>COHISA!F707</f>
        <v>5242931</v>
      </c>
      <c r="E710" s="3">
        <f>COOPER!F707</f>
        <v>17412701</v>
      </c>
      <c r="F710" s="3">
        <f>STRETCHLINE!F707</f>
        <v>6729970</v>
      </c>
      <c r="G710" s="3">
        <f>QUERENCIA!F707</f>
        <v>4823825</v>
      </c>
      <c r="H710" s="3">
        <f>REICHHOLD!F707</f>
        <v>14099723</v>
      </c>
      <c r="I710" s="3">
        <f>SMURFIT!F707</f>
        <v>1952174</v>
      </c>
    </row>
    <row r="711" spans="1:9" x14ac:dyDescent="0.25">
      <c r="A711" s="43">
        <v>26</v>
      </c>
      <c r="B711" s="3">
        <f>'INTERCONEXION   '!P708</f>
        <v>3202</v>
      </c>
      <c r="C711" s="3">
        <f>DART!F708</f>
        <v>36609682</v>
      </c>
      <c r="D711" s="3">
        <f>COHISA!F708</f>
        <v>5242852</v>
      </c>
      <c r="E711" s="3">
        <f>COOPER!F708</f>
        <v>17412085</v>
      </c>
      <c r="F711" s="3">
        <f>STRETCHLINE!F708</f>
        <v>6729929</v>
      </c>
      <c r="G711" s="3">
        <f>QUERENCIA!F708</f>
        <v>4823523</v>
      </c>
      <c r="H711" s="3">
        <f>REICHHOLD!F708</f>
        <v>14099224</v>
      </c>
      <c r="I711" s="3">
        <f>SMURFIT!F708</f>
        <v>1951941</v>
      </c>
    </row>
    <row r="712" spans="1:9" x14ac:dyDescent="0.25">
      <c r="A712" s="43">
        <v>25</v>
      </c>
      <c r="B712" s="3">
        <f>'INTERCONEXION   '!P709</f>
        <v>2922</v>
      </c>
      <c r="C712" s="3">
        <f>DART!F709</f>
        <v>36608034</v>
      </c>
      <c r="D712" s="3">
        <f>COHISA!F709</f>
        <v>5242778</v>
      </c>
      <c r="E712" s="3">
        <f>COOPER!F709</f>
        <v>17411533</v>
      </c>
      <c r="F712" s="3">
        <f>STRETCHLINE!F709</f>
        <v>6729893</v>
      </c>
      <c r="G712" s="3">
        <f>QUERENCIA!F709</f>
        <v>4823290</v>
      </c>
      <c r="H712" s="3">
        <f>REICHHOLD!F709</f>
        <v>14098804</v>
      </c>
      <c r="I712" s="3">
        <f>SMURFIT!F709</f>
        <v>1951768</v>
      </c>
    </row>
    <row r="713" spans="1:9" x14ac:dyDescent="0.25">
      <c r="A713" s="43">
        <v>24</v>
      </c>
      <c r="B713" s="3">
        <f>'INTERCONEXION   '!P710</f>
        <v>2764</v>
      </c>
      <c r="C713" s="3">
        <f>DART!F710</f>
        <v>36606400</v>
      </c>
      <c r="D713" s="3">
        <f>COHISA!F710</f>
        <v>5242699</v>
      </c>
      <c r="E713" s="3">
        <f>COOPER!F710</f>
        <v>17410995</v>
      </c>
      <c r="F713" s="3">
        <f>STRETCHLINE!F710</f>
        <v>6729893</v>
      </c>
      <c r="G713" s="3">
        <f>QUERENCIA!F710</f>
        <v>4823146</v>
      </c>
      <c r="H713" s="3">
        <f>REICHHOLD!F710</f>
        <v>14098492</v>
      </c>
      <c r="I713" s="3">
        <f>SMURFIT!F710</f>
        <v>1951543</v>
      </c>
    </row>
    <row r="714" spans="1:9" x14ac:dyDescent="0.25">
      <c r="A714" s="43">
        <v>23</v>
      </c>
      <c r="B714" s="3">
        <f>'INTERCONEXION   '!P711</f>
        <v>1493</v>
      </c>
      <c r="C714" s="3">
        <f>DART!F711</f>
        <v>36605107</v>
      </c>
      <c r="D714" s="3">
        <f>COHISA!F711</f>
        <v>5242620</v>
      </c>
      <c r="E714" s="3">
        <f>COOPER!F711</f>
        <v>17410657</v>
      </c>
      <c r="F714" s="3">
        <f>STRETCHLINE!F711</f>
        <v>6729893</v>
      </c>
      <c r="G714" s="3">
        <f>QUERENCIA!F711</f>
        <v>4822719</v>
      </c>
      <c r="H714" s="3">
        <f>REICHHOLD!F711</f>
        <v>14098214</v>
      </c>
      <c r="I714" s="3">
        <f>SMURFIT!F711</f>
        <v>1951198</v>
      </c>
    </row>
    <row r="715" spans="1:9" x14ac:dyDescent="0.25">
      <c r="A715" s="43">
        <v>22</v>
      </c>
      <c r="B715" s="3">
        <f>'INTERCONEXION   '!P712</f>
        <v>1238</v>
      </c>
      <c r="C715" s="3">
        <f>DART!F712</f>
        <v>36604945</v>
      </c>
      <c r="D715" s="3">
        <f>COHISA!F712</f>
        <v>5242565</v>
      </c>
      <c r="E715" s="3">
        <f>COOPER!F712</f>
        <v>17410379</v>
      </c>
      <c r="F715" s="3">
        <f>STRETCHLINE!F712</f>
        <v>6729893</v>
      </c>
      <c r="G715" s="3">
        <f>QUERENCIA!F712</f>
        <v>4822289</v>
      </c>
      <c r="H715" s="3">
        <f>REICHHOLD!F712</f>
        <v>14097831</v>
      </c>
      <c r="I715" s="3">
        <f>SMURFIT!F712</f>
        <v>1950990</v>
      </c>
    </row>
    <row r="716" spans="1:9" x14ac:dyDescent="0.25">
      <c r="A716" s="43">
        <v>21</v>
      </c>
      <c r="B716" s="3">
        <f>'INTERCONEXION   '!P713</f>
        <v>1303</v>
      </c>
      <c r="C716" s="3">
        <f>DART!F713</f>
        <v>36604822</v>
      </c>
      <c r="D716" s="3">
        <f>COHISA!F713</f>
        <v>5242544</v>
      </c>
      <c r="E716" s="3">
        <f>COOPER!F713</f>
        <v>17409995</v>
      </c>
      <c r="F716" s="3">
        <f>STRETCHLINE!F713</f>
        <v>6729893</v>
      </c>
      <c r="G716" s="3">
        <f>QUERENCIA!F713</f>
        <v>4821855</v>
      </c>
      <c r="H716" s="3">
        <f>REICHHOLD!F713</f>
        <v>14097539</v>
      </c>
      <c r="I716" s="3">
        <f>SMURFIT!F713</f>
        <v>1950990</v>
      </c>
    </row>
    <row r="717" spans="1:9" x14ac:dyDescent="0.25">
      <c r="A717" s="43">
        <v>20</v>
      </c>
      <c r="B717" s="3">
        <f>'INTERCONEXION   '!P714</f>
        <v>1112</v>
      </c>
      <c r="C717" s="3">
        <f>DART!F714</f>
        <v>36604609</v>
      </c>
      <c r="D717" s="3">
        <f>COHISA!F714</f>
        <v>5242544</v>
      </c>
      <c r="E717" s="3">
        <f>COOPER!F714</f>
        <v>17409572</v>
      </c>
      <c r="F717" s="3">
        <f>STRETCHLINE!F714</f>
        <v>6729893</v>
      </c>
      <c r="G717" s="3">
        <f>QUERENCIA!F714</f>
        <v>4821429</v>
      </c>
      <c r="H717" s="3">
        <f>REICHHOLD!F714</f>
        <v>14097329</v>
      </c>
      <c r="I717" s="3">
        <f>SMURFIT!F714</f>
        <v>1950990</v>
      </c>
    </row>
    <row r="718" spans="1:9" x14ac:dyDescent="0.25">
      <c r="A718" s="43">
        <v>19</v>
      </c>
      <c r="B718" s="3">
        <f>'INTERCONEXION   '!P715</f>
        <v>459</v>
      </c>
      <c r="C718" s="3">
        <f>DART!F715</f>
        <v>36604201</v>
      </c>
      <c r="D718" s="3">
        <f>COHISA!F715</f>
        <v>5242544</v>
      </c>
      <c r="E718" s="3">
        <f>COOPER!F715</f>
        <v>17409318</v>
      </c>
      <c r="F718" s="3">
        <f>STRETCHLINE!F715</f>
        <v>6729893</v>
      </c>
      <c r="G718" s="3">
        <f>QUERENCIA!F715</f>
        <v>4821113</v>
      </c>
      <c r="H718" s="3">
        <f>REICHHOLD!F715</f>
        <v>14097145</v>
      </c>
      <c r="I718" s="3">
        <f>SMURFIT!F715</f>
        <v>1950990</v>
      </c>
    </row>
    <row r="719" spans="1:9" x14ac:dyDescent="0.25">
      <c r="A719" s="43">
        <v>18</v>
      </c>
      <c r="B719" s="3">
        <f>'INTERCONEXION   '!P716</f>
        <v>262</v>
      </c>
      <c r="C719" s="3">
        <f>DART!F716</f>
        <v>36604201</v>
      </c>
      <c r="D719" s="3">
        <f>COHISA!F716</f>
        <v>5242544</v>
      </c>
      <c r="E719" s="3">
        <f>COOPER!F716</f>
        <v>17409146</v>
      </c>
      <c r="F719" s="3">
        <f>STRETCHLINE!F716</f>
        <v>6729893</v>
      </c>
      <c r="G719" s="3">
        <f>QUERENCIA!F716</f>
        <v>4820974</v>
      </c>
      <c r="H719" s="3">
        <f>REICHHOLD!F716</f>
        <v>14096979</v>
      </c>
      <c r="I719" s="3">
        <f>SMURFIT!F716</f>
        <v>1950990</v>
      </c>
    </row>
    <row r="720" spans="1:9" x14ac:dyDescent="0.25">
      <c r="A720" s="43">
        <v>17</v>
      </c>
      <c r="B720" s="3">
        <f>'INTERCONEXION   '!P717</f>
        <v>195</v>
      </c>
      <c r="C720" s="3">
        <f>DART!F717</f>
        <v>36604201</v>
      </c>
      <c r="D720" s="3">
        <f>COHISA!F717</f>
        <v>5242544</v>
      </c>
      <c r="E720" s="3">
        <f>COOPER!F717</f>
        <v>17409029</v>
      </c>
      <c r="F720" s="3">
        <f>STRETCHLINE!F717</f>
        <v>6729893</v>
      </c>
      <c r="G720" s="3">
        <f>QUERENCIA!F717</f>
        <v>4820829</v>
      </c>
      <c r="H720" s="3">
        <f>REICHHOLD!F717</f>
        <v>14096979</v>
      </c>
      <c r="I720" s="3">
        <f>SMURFIT!F717</f>
        <v>1950990</v>
      </c>
    </row>
    <row r="721" spans="1:9" x14ac:dyDescent="0.25">
      <c r="A721" s="43">
        <v>16</v>
      </c>
      <c r="B721" s="3">
        <f>'INTERCONEXION   '!P718</f>
        <v>66</v>
      </c>
      <c r="C721" s="3">
        <f>DART!F718</f>
        <v>36604201</v>
      </c>
      <c r="D721" s="3">
        <f>COHISA!F718</f>
        <v>5242544</v>
      </c>
      <c r="E721" s="3">
        <f>COOPER!F718</f>
        <v>17408872</v>
      </c>
      <c r="F721" s="3">
        <f>STRETCHLINE!F718</f>
        <v>6729893</v>
      </c>
      <c r="G721" s="3">
        <f>QUERENCIA!F718</f>
        <v>4820746</v>
      </c>
      <c r="H721" s="3">
        <f>REICHHOLD!F718</f>
        <v>14096979</v>
      </c>
      <c r="I721" s="3">
        <f>SMURFIT!F718</f>
        <v>1950990</v>
      </c>
    </row>
    <row r="722" spans="1:9" x14ac:dyDescent="0.25">
      <c r="A722" s="43">
        <v>15</v>
      </c>
      <c r="B722" s="3">
        <f>'INTERCONEXION   '!P719</f>
        <v>0</v>
      </c>
      <c r="C722" s="3">
        <f>DART!F719</f>
        <v>36604201</v>
      </c>
      <c r="D722" s="3">
        <f>COHISA!F719</f>
        <v>5242544</v>
      </c>
      <c r="E722" s="3">
        <f>COOPER!F719</f>
        <v>17408769</v>
      </c>
      <c r="F722" s="3">
        <f>STRETCHLINE!F719</f>
        <v>6729893</v>
      </c>
      <c r="G722" s="3">
        <f>QUERENCIA!F719</f>
        <v>4820746</v>
      </c>
      <c r="H722" s="3">
        <f>REICHHOLD!F719</f>
        <v>14096979</v>
      </c>
      <c r="I722" s="3">
        <f>SMURFIT!F719</f>
        <v>1950990</v>
      </c>
    </row>
    <row r="723" spans="1:9" x14ac:dyDescent="0.25">
      <c r="A723" s="43">
        <v>14</v>
      </c>
      <c r="B723" s="3">
        <f>'INTERCONEXION   '!P720</f>
        <v>0</v>
      </c>
      <c r="C723" s="3">
        <f>DART!F720</f>
        <v>36604201</v>
      </c>
      <c r="D723" s="3">
        <f>COHISA!F720</f>
        <v>5242544</v>
      </c>
      <c r="E723" s="3">
        <f>COOPER!F720</f>
        <v>17408761</v>
      </c>
      <c r="F723" s="3">
        <f>STRETCHLINE!F720</f>
        <v>6729893</v>
      </c>
      <c r="G723" s="3">
        <f>QUERENCIA!F720</f>
        <v>4820746</v>
      </c>
      <c r="H723" s="3">
        <f>REICHHOLD!F720</f>
        <v>14096979</v>
      </c>
      <c r="I723" s="3">
        <f>SMURFIT!F720</f>
        <v>1950990</v>
      </c>
    </row>
    <row r="724" spans="1:9" x14ac:dyDescent="0.25">
      <c r="A724" s="43">
        <v>13</v>
      </c>
      <c r="B724" s="3">
        <f>'INTERCONEXION   '!P721</f>
        <v>0</v>
      </c>
      <c r="C724" s="3">
        <f>DART!F721</f>
        <v>36604201</v>
      </c>
      <c r="D724" s="3">
        <f>COHISA!F721</f>
        <v>5242544</v>
      </c>
      <c r="E724" s="3">
        <f>COOPER!F721</f>
        <v>17408761</v>
      </c>
      <c r="F724" s="3">
        <f>STRETCHLINE!F721</f>
        <v>6729893</v>
      </c>
      <c r="G724" s="3">
        <f>QUERENCIA!F721</f>
        <v>4820746</v>
      </c>
      <c r="H724" s="3">
        <f>REICHHOLD!F721</f>
        <v>14096979</v>
      </c>
      <c r="I724" s="3">
        <f>SMURFIT!F721</f>
        <v>1950990</v>
      </c>
    </row>
    <row r="725" spans="1:9" x14ac:dyDescent="0.25">
      <c r="A725" s="43">
        <v>12</v>
      </c>
      <c r="B725" s="3">
        <f>'INTERCONEXION   '!P722</f>
        <v>0</v>
      </c>
      <c r="C725" s="3">
        <f>DART!F722</f>
        <v>36604201</v>
      </c>
      <c r="D725" s="3">
        <f>COHISA!F722</f>
        <v>5242544</v>
      </c>
      <c r="E725" s="3">
        <f>COOPER!F722</f>
        <v>17408754</v>
      </c>
      <c r="F725" s="3">
        <f>STRETCHLINE!F722</f>
        <v>6729893</v>
      </c>
      <c r="G725" s="3">
        <f>QUERENCIA!F722</f>
        <v>4820746</v>
      </c>
      <c r="H725" s="3">
        <f>REICHHOLD!F722</f>
        <v>14096979</v>
      </c>
      <c r="I725" s="3">
        <f>SMURFIT!F722</f>
        <v>1950990</v>
      </c>
    </row>
    <row r="726" spans="1:9" x14ac:dyDescent="0.25">
      <c r="A726" s="43">
        <v>11</v>
      </c>
      <c r="B726" s="3">
        <f>'INTERCONEXION   '!P723</f>
        <v>0</v>
      </c>
      <c r="C726" s="3">
        <f>DART!F723</f>
        <v>36604201</v>
      </c>
      <c r="D726" s="3">
        <f>COHISA!F723</f>
        <v>5242544</v>
      </c>
      <c r="E726" s="3">
        <f>COOPER!F723</f>
        <v>17408754</v>
      </c>
      <c r="F726" s="3">
        <f>STRETCHLINE!F723</f>
        <v>6729893</v>
      </c>
      <c r="G726" s="3">
        <f>QUERENCIA!F723</f>
        <v>4820746</v>
      </c>
      <c r="H726" s="3">
        <f>REICHHOLD!F723</f>
        <v>14096979</v>
      </c>
      <c r="I726" s="3">
        <f>SMURFIT!F723</f>
        <v>1950990</v>
      </c>
    </row>
    <row r="727" spans="1:9" x14ac:dyDescent="0.25">
      <c r="A727" s="43">
        <v>10</v>
      </c>
      <c r="B727" s="3">
        <f>'INTERCONEXION   '!P724</f>
        <v>0</v>
      </c>
      <c r="C727" s="3">
        <f>DART!F724</f>
        <v>36604201</v>
      </c>
      <c r="D727" s="3">
        <f>COHISA!F724</f>
        <v>5242544</v>
      </c>
      <c r="E727" s="3">
        <f>COOPER!F724</f>
        <v>17408754</v>
      </c>
      <c r="F727" s="3">
        <f>STRETCHLINE!F724</f>
        <v>6729893</v>
      </c>
      <c r="G727" s="3">
        <f>QUERENCIA!F724</f>
        <v>4820746</v>
      </c>
      <c r="H727" s="3">
        <f>REICHHOLD!F724</f>
        <v>14096979</v>
      </c>
      <c r="I727" s="3">
        <f>SMURFIT!F724</f>
        <v>1950990</v>
      </c>
    </row>
    <row r="728" spans="1:9" x14ac:dyDescent="0.25">
      <c r="A728" s="43">
        <v>9</v>
      </c>
      <c r="B728" s="3">
        <f>'INTERCONEXION   '!P725</f>
        <v>0</v>
      </c>
      <c r="C728" s="3">
        <f>DART!F725</f>
        <v>36604201</v>
      </c>
      <c r="D728" s="3">
        <f>COHISA!F725</f>
        <v>5242544</v>
      </c>
      <c r="E728" s="3">
        <f>COOPER!F725</f>
        <v>17408754</v>
      </c>
      <c r="F728" s="3">
        <f>STRETCHLINE!F725</f>
        <v>6729893</v>
      </c>
      <c r="G728" s="3">
        <f>QUERENCIA!F725</f>
        <v>4820746</v>
      </c>
      <c r="H728" s="3">
        <f>REICHHOLD!F725</f>
        <v>14096979</v>
      </c>
      <c r="I728" s="3">
        <f>SMURFIT!F725</f>
        <v>1950990</v>
      </c>
    </row>
    <row r="729" spans="1:9" x14ac:dyDescent="0.25">
      <c r="A729" s="43">
        <v>8</v>
      </c>
      <c r="B729" s="3">
        <f>'INTERCONEXION   '!P726</f>
        <v>0</v>
      </c>
      <c r="C729" s="3">
        <f>DART!F726</f>
        <v>36604201</v>
      </c>
      <c r="D729" s="3">
        <f>COHISA!F726</f>
        <v>5242544</v>
      </c>
      <c r="E729" s="3">
        <f>COOPER!F726</f>
        <v>17408754</v>
      </c>
      <c r="F729" s="3">
        <f>STRETCHLINE!F726</f>
        <v>6729893</v>
      </c>
      <c r="G729" s="3">
        <f>QUERENCIA!F726</f>
        <v>4820739</v>
      </c>
      <c r="H729" s="3">
        <f>REICHHOLD!F726</f>
        <v>14096979</v>
      </c>
      <c r="I729" s="3">
        <f>SMURFIT!F726</f>
        <v>1950990</v>
      </c>
    </row>
    <row r="730" spans="1:9" x14ac:dyDescent="0.25">
      <c r="A730" s="43">
        <v>7</v>
      </c>
      <c r="B730" s="3">
        <f>'INTERCONEXION   '!P727</f>
        <v>0</v>
      </c>
      <c r="C730" s="3">
        <f>DART!F727</f>
        <v>36604201</v>
      </c>
      <c r="D730" s="3">
        <f>COHISA!F727</f>
        <v>5242544</v>
      </c>
      <c r="E730" s="3">
        <f>COOPER!F727</f>
        <v>17408754</v>
      </c>
      <c r="F730" s="3">
        <f>STRETCHLINE!F727</f>
        <v>6729893</v>
      </c>
      <c r="G730" s="3">
        <f>QUERENCIA!F727</f>
        <v>4820739</v>
      </c>
      <c r="H730" s="3">
        <f>REICHHOLD!F727</f>
        <v>14096979</v>
      </c>
      <c r="I730" s="3">
        <f>SMURFIT!F727</f>
        <v>1950990</v>
      </c>
    </row>
    <row r="731" spans="1:9" x14ac:dyDescent="0.25">
      <c r="A731" s="43">
        <v>6</v>
      </c>
      <c r="B731" s="3">
        <f>'INTERCONEXION   '!P728</f>
        <v>0</v>
      </c>
      <c r="C731" s="3">
        <f>DART!F728</f>
        <v>36604201</v>
      </c>
      <c r="D731" s="3">
        <f>COHISA!F728</f>
        <v>5242544</v>
      </c>
      <c r="E731" s="3">
        <f>COOPER!F728</f>
        <v>17408754</v>
      </c>
      <c r="F731" s="3">
        <f>STRETCHLINE!F728</f>
        <v>6729893</v>
      </c>
      <c r="G731" s="3">
        <f>QUERENCIA!F728</f>
        <v>4820739</v>
      </c>
      <c r="H731" s="3">
        <f>REICHHOLD!F728</f>
        <v>14096979</v>
      </c>
      <c r="I731" s="3">
        <f>SMURFIT!F728</f>
        <v>1950990</v>
      </c>
    </row>
    <row r="732" spans="1:9" x14ac:dyDescent="0.25">
      <c r="A732" s="43">
        <v>5</v>
      </c>
      <c r="B732" s="3">
        <f>'INTERCONEXION   '!P729</f>
        <v>0</v>
      </c>
      <c r="C732" s="3">
        <f>DART!F729</f>
        <v>36604201</v>
      </c>
      <c r="D732" s="3">
        <f>COHISA!F729</f>
        <v>5242544</v>
      </c>
      <c r="E732" s="3">
        <f>COOPER!F729</f>
        <v>17408754</v>
      </c>
      <c r="F732" s="3">
        <f>STRETCHLINE!F729</f>
        <v>6729893</v>
      </c>
      <c r="G732" s="3">
        <f>QUERENCIA!F729</f>
        <v>4820739</v>
      </c>
      <c r="H732" s="3">
        <f>REICHHOLD!F729</f>
        <v>14096979</v>
      </c>
      <c r="I732" s="3">
        <f>SMURFIT!F729</f>
        <v>1950990</v>
      </c>
    </row>
    <row r="733" spans="1:9" x14ac:dyDescent="0.25">
      <c r="A733" s="43">
        <v>4</v>
      </c>
      <c r="B733" s="3">
        <f>'INTERCONEXION   '!P730</f>
        <v>0</v>
      </c>
      <c r="C733" s="3">
        <f>DART!F730</f>
        <v>36604201</v>
      </c>
      <c r="D733" s="3">
        <f>COHISA!F730</f>
        <v>5242544</v>
      </c>
      <c r="E733" s="3">
        <f>COOPER!F730</f>
        <v>17408754</v>
      </c>
      <c r="F733" s="3">
        <f>STRETCHLINE!F730</f>
        <v>6729893</v>
      </c>
      <c r="G733" s="3">
        <f>QUERENCIA!F730</f>
        <v>4820739</v>
      </c>
      <c r="H733" s="3">
        <f>REICHHOLD!F730</f>
        <v>14096979</v>
      </c>
      <c r="I733" s="3">
        <f>SMURFIT!F730</f>
        <v>1950990</v>
      </c>
    </row>
    <row r="734" spans="1:9" x14ac:dyDescent="0.25">
      <c r="A734" s="43">
        <v>3</v>
      </c>
      <c r="B734" s="3">
        <f>'INTERCONEXION   '!P731</f>
        <v>0</v>
      </c>
      <c r="C734" s="3">
        <f>DART!F731</f>
        <v>36604201</v>
      </c>
      <c r="D734" s="3">
        <f>COHISA!F731</f>
        <v>5242544</v>
      </c>
      <c r="E734" s="3">
        <f>COOPER!F731</f>
        <v>17408754</v>
      </c>
      <c r="F734" s="3">
        <f>STRETCHLINE!F731</f>
        <v>6729893</v>
      </c>
      <c r="G734" s="3">
        <f>QUERENCIA!F731</f>
        <v>4820739</v>
      </c>
      <c r="H734" s="3">
        <f>REICHHOLD!F731</f>
        <v>14096979</v>
      </c>
      <c r="I734" s="3">
        <f>SMURFIT!F731</f>
        <v>1950990</v>
      </c>
    </row>
    <row r="735" spans="1:9" x14ac:dyDescent="0.25">
      <c r="A735" s="43">
        <v>2</v>
      </c>
      <c r="B735" s="3">
        <f>'INTERCONEXION   '!P732</f>
        <v>0</v>
      </c>
      <c r="C735" s="3">
        <f>DART!F732</f>
        <v>36604201</v>
      </c>
      <c r="D735" s="3">
        <f>COHISA!F732</f>
        <v>5242544</v>
      </c>
      <c r="E735" s="3">
        <f>COOPER!F732</f>
        <v>17408754</v>
      </c>
      <c r="F735" s="3">
        <f>STRETCHLINE!F732</f>
        <v>6729893</v>
      </c>
      <c r="G735" s="3">
        <f>QUERENCIA!F732</f>
        <v>4820739</v>
      </c>
      <c r="H735" s="3">
        <f>REICHHOLD!F732</f>
        <v>14096979</v>
      </c>
      <c r="I735" s="3">
        <f>SMURFIT!F732</f>
        <v>1950990</v>
      </c>
    </row>
    <row r="736" spans="1:9" x14ac:dyDescent="0.25">
      <c r="A736" s="43">
        <v>1</v>
      </c>
      <c r="B736" s="3">
        <f>'INTERCONEXION   '!P733</f>
        <v>0</v>
      </c>
      <c r="C736" s="3">
        <f>DART!F733</f>
        <v>36604201</v>
      </c>
      <c r="D736" s="3">
        <f>COHISA!F733</f>
        <v>5242544</v>
      </c>
      <c r="E736" s="3">
        <f>COOPER!F733</f>
        <v>17408754</v>
      </c>
      <c r="F736" s="3">
        <f>STRETCHLINE!F733</f>
        <v>6729893</v>
      </c>
      <c r="G736" s="3">
        <f>QUERENCIA!F733</f>
        <v>4820732</v>
      </c>
      <c r="H736" s="3">
        <f>REICHHOLD!F733</f>
        <v>14096979</v>
      </c>
      <c r="I736" s="3">
        <f>SMURFIT!F733</f>
        <v>1950990</v>
      </c>
    </row>
    <row r="737" spans="1:1" x14ac:dyDescent="0.25">
      <c r="A737" s="43">
        <v>0</v>
      </c>
    </row>
  </sheetData>
  <mergeCells count="1">
    <mergeCell ref="B9:I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L763"/>
  <sheetViews>
    <sheetView topLeftCell="F61" zoomScale="75" zoomScaleNormal="75" workbookViewId="0">
      <selection activeCell="I39" sqref="I39"/>
    </sheetView>
  </sheetViews>
  <sheetFormatPr baseColWidth="10" defaultRowHeight="15" x14ac:dyDescent="0.25"/>
  <cols>
    <col min="1" max="1" width="14.7109375" style="43" customWidth="1"/>
    <col min="2" max="9" width="14.7109375" style="3" customWidth="1"/>
  </cols>
  <sheetData>
    <row r="9" spans="2:11" x14ac:dyDescent="0.25">
      <c r="B9" s="57" t="s">
        <v>42</v>
      </c>
      <c r="C9" s="58"/>
      <c r="D9" s="58"/>
      <c r="E9" s="58"/>
      <c r="F9" s="58"/>
      <c r="G9" s="58"/>
      <c r="H9" s="58"/>
      <c r="I9" s="58"/>
      <c r="J9" s="59"/>
    </row>
    <row r="10" spans="2:11" x14ac:dyDescent="0.25">
      <c r="B10" s="3" t="s">
        <v>30</v>
      </c>
      <c r="C10" s="3" t="s">
        <v>39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40</v>
      </c>
      <c r="I10" s="3" t="s">
        <v>37</v>
      </c>
      <c r="J10" s="3" t="s">
        <v>41</v>
      </c>
    </row>
    <row r="11" spans="2:11" x14ac:dyDescent="0.25">
      <c r="B11" s="9"/>
      <c r="J11" s="8"/>
      <c r="K11" s="8"/>
    </row>
    <row r="12" spans="2:11" x14ac:dyDescent="0.25">
      <c r="B12" s="9"/>
      <c r="J12" s="8"/>
      <c r="K12" s="8"/>
    </row>
    <row r="13" spans="2:11" x14ac:dyDescent="0.25">
      <c r="B13" s="9"/>
      <c r="J13" s="8"/>
      <c r="K13" s="8"/>
    </row>
    <row r="14" spans="2:11" x14ac:dyDescent="0.25">
      <c r="B14" s="9"/>
      <c r="J14" s="8"/>
      <c r="K14" s="8"/>
    </row>
    <row r="15" spans="2:11" x14ac:dyDescent="0.25">
      <c r="B15" s="9"/>
      <c r="J15" s="8"/>
      <c r="K15" s="8"/>
    </row>
    <row r="16" spans="2:11" x14ac:dyDescent="0.25">
      <c r="B16" s="9"/>
      <c r="J16" s="8"/>
      <c r="K16" s="8"/>
    </row>
    <row r="17" spans="1:11" x14ac:dyDescent="0.25">
      <c r="A17" s="47">
        <v>720</v>
      </c>
      <c r="B17" s="4">
        <f>'INTERCONEXION   '!P14</f>
        <v>3663</v>
      </c>
      <c r="C17" s="4">
        <f>DART!P14</f>
        <v>1877</v>
      </c>
      <c r="D17" s="4">
        <f>COHISA!P14</f>
        <v>135</v>
      </c>
      <c r="E17" s="4">
        <f>COOPER!P14</f>
        <v>625</v>
      </c>
      <c r="F17" s="4">
        <f>STRETCHLINE!P14</f>
        <v>126</v>
      </c>
      <c r="G17" s="4">
        <f>QUERENCIA!P14</f>
        <v>107</v>
      </c>
      <c r="H17" s="4">
        <f>REICHHOLD!P14</f>
        <v>406</v>
      </c>
      <c r="I17" s="4">
        <f>SMURFIT!P14</f>
        <v>307</v>
      </c>
      <c r="J17" s="6">
        <f t="shared" ref="J17:J51" si="0">C17+D17+E17+F17+G17+H17+I17</f>
        <v>3583</v>
      </c>
      <c r="K17" s="5">
        <f t="shared" ref="K17:K57" si="1">B17-J17</f>
        <v>80</v>
      </c>
    </row>
    <row r="18" spans="1:11" x14ac:dyDescent="0.25">
      <c r="A18" s="47">
        <v>719</v>
      </c>
      <c r="B18" s="4">
        <f>'INTERCONEXION   '!P15</f>
        <v>3290</v>
      </c>
      <c r="C18" s="4">
        <f>DART!P15</f>
        <v>1870</v>
      </c>
      <c r="D18" s="4">
        <f>COHISA!P15</f>
        <v>166</v>
      </c>
      <c r="E18" s="4">
        <f>COOPER!P15</f>
        <v>417</v>
      </c>
      <c r="F18" s="4">
        <f>STRETCHLINE!P15</f>
        <v>125</v>
      </c>
      <c r="G18" s="4">
        <f>QUERENCIA!P15</f>
        <v>47</v>
      </c>
      <c r="H18" s="4">
        <f>REICHHOLD!P15</f>
        <v>395</v>
      </c>
      <c r="I18" s="4">
        <f>SMURFIT!P15</f>
        <v>251</v>
      </c>
      <c r="J18" s="6">
        <f t="shared" si="0"/>
        <v>3271</v>
      </c>
      <c r="K18" s="5">
        <f t="shared" si="1"/>
        <v>19</v>
      </c>
    </row>
    <row r="19" spans="1:11" x14ac:dyDescent="0.25">
      <c r="A19" s="47">
        <v>718</v>
      </c>
      <c r="B19" s="4">
        <f>'INTERCONEXION   '!P16</f>
        <v>3404</v>
      </c>
      <c r="C19" s="4">
        <f>DART!P16</f>
        <v>1834</v>
      </c>
      <c r="D19" s="4">
        <f>COHISA!P16</f>
        <v>144</v>
      </c>
      <c r="E19" s="4">
        <f>COOPER!P16</f>
        <v>630</v>
      </c>
      <c r="F19" s="4">
        <f>STRETCHLINE!P16</f>
        <v>126</v>
      </c>
      <c r="G19" s="4">
        <f>QUERENCIA!P16</f>
        <v>85</v>
      </c>
      <c r="H19" s="4">
        <f>REICHHOLD!P16</f>
        <v>423</v>
      </c>
      <c r="I19" s="4">
        <f>SMURFIT!P16</f>
        <v>113</v>
      </c>
      <c r="J19" s="6">
        <f t="shared" si="0"/>
        <v>3355</v>
      </c>
      <c r="K19" s="5">
        <f t="shared" si="1"/>
        <v>49</v>
      </c>
    </row>
    <row r="20" spans="1:11" x14ac:dyDescent="0.25">
      <c r="A20" s="47">
        <v>717</v>
      </c>
      <c r="B20" s="4">
        <f>'INTERCONEXION   '!P17</f>
        <v>3399</v>
      </c>
      <c r="C20" s="4">
        <f>DART!P17</f>
        <v>1890</v>
      </c>
      <c r="D20" s="4">
        <f>COHISA!P17</f>
        <v>173</v>
      </c>
      <c r="E20" s="4">
        <f>COOPER!P17</f>
        <v>701</v>
      </c>
      <c r="F20" s="4">
        <f>STRETCHLINE!P17</f>
        <v>126</v>
      </c>
      <c r="G20" s="4">
        <f>QUERENCIA!P17</f>
        <v>99</v>
      </c>
      <c r="H20" s="4">
        <f>REICHHOLD!P17</f>
        <v>416</v>
      </c>
      <c r="I20" s="4">
        <f>SMURFIT!P17</f>
        <v>0</v>
      </c>
      <c r="J20" s="6">
        <f t="shared" si="0"/>
        <v>3405</v>
      </c>
      <c r="K20" s="5">
        <f t="shared" si="1"/>
        <v>-6</v>
      </c>
    </row>
    <row r="21" spans="1:11" x14ac:dyDescent="0.25">
      <c r="A21" s="47">
        <v>716</v>
      </c>
      <c r="B21" s="4">
        <f>'INTERCONEXION   '!P18</f>
        <v>3170</v>
      </c>
      <c r="C21" s="4">
        <f>DART!P18</f>
        <v>1895</v>
      </c>
      <c r="D21" s="4">
        <f>COHISA!P18</f>
        <v>128</v>
      </c>
      <c r="E21" s="4">
        <f>COOPER!P18</f>
        <v>590</v>
      </c>
      <c r="F21" s="4">
        <f>STRETCHLINE!P18</f>
        <v>135</v>
      </c>
      <c r="G21" s="4">
        <f>QUERENCIA!P18</f>
        <v>0</v>
      </c>
      <c r="H21" s="4">
        <f>REICHHOLD!P18</f>
        <v>389</v>
      </c>
      <c r="I21" s="4">
        <f>SMURFIT!P18</f>
        <v>0</v>
      </c>
      <c r="J21" s="6">
        <f t="shared" si="0"/>
        <v>3137</v>
      </c>
      <c r="K21" s="5">
        <f t="shared" si="1"/>
        <v>33</v>
      </c>
    </row>
    <row r="22" spans="1:11" x14ac:dyDescent="0.25">
      <c r="A22" s="47">
        <v>715</v>
      </c>
      <c r="B22" s="4">
        <f>'INTERCONEXION   '!P19</f>
        <v>2995</v>
      </c>
      <c r="C22" s="4">
        <f>DART!P19</f>
        <v>1841</v>
      </c>
      <c r="D22" s="4">
        <f>COHISA!P19</f>
        <v>137</v>
      </c>
      <c r="E22" s="4">
        <f>COOPER!P19</f>
        <v>441</v>
      </c>
      <c r="F22" s="4">
        <f>STRETCHLINE!P19</f>
        <v>139</v>
      </c>
      <c r="G22" s="4">
        <f>QUERENCIA!P19</f>
        <v>0</v>
      </c>
      <c r="H22" s="4">
        <f>REICHHOLD!P19</f>
        <v>360</v>
      </c>
      <c r="I22" s="4">
        <f>SMURFIT!P19</f>
        <v>0</v>
      </c>
      <c r="J22" s="6">
        <f t="shared" si="0"/>
        <v>2918</v>
      </c>
      <c r="K22" s="5">
        <f t="shared" si="1"/>
        <v>77</v>
      </c>
    </row>
    <row r="23" spans="1:11" x14ac:dyDescent="0.25">
      <c r="A23" s="47">
        <v>714</v>
      </c>
      <c r="B23" s="4">
        <f>'INTERCONEXION   '!P20</f>
        <v>3312</v>
      </c>
      <c r="C23" s="4">
        <f>DART!P20</f>
        <v>1871</v>
      </c>
      <c r="D23" s="4">
        <f>COHISA!P20</f>
        <v>181</v>
      </c>
      <c r="E23" s="4">
        <f>COOPER!P20</f>
        <v>694</v>
      </c>
      <c r="F23" s="4">
        <f>STRETCHLINE!P20</f>
        <v>134</v>
      </c>
      <c r="G23" s="4">
        <f>QUERENCIA!P20</f>
        <v>31</v>
      </c>
      <c r="H23" s="4">
        <f>REICHHOLD!P20</f>
        <v>402</v>
      </c>
      <c r="I23" s="4">
        <f>SMURFIT!P20</f>
        <v>0</v>
      </c>
      <c r="J23" s="6">
        <f t="shared" si="0"/>
        <v>3313</v>
      </c>
      <c r="K23" s="5">
        <f t="shared" si="1"/>
        <v>-1</v>
      </c>
    </row>
    <row r="24" spans="1:11" x14ac:dyDescent="0.25">
      <c r="A24" s="47">
        <v>713</v>
      </c>
      <c r="B24" s="4">
        <f>'INTERCONEXION   '!P21</f>
        <v>3306</v>
      </c>
      <c r="C24" s="4">
        <f>DART!P21</f>
        <v>1860</v>
      </c>
      <c r="D24" s="4">
        <f>COHISA!P21</f>
        <v>144</v>
      </c>
      <c r="E24" s="4">
        <f>COOPER!P21</f>
        <v>673</v>
      </c>
      <c r="F24" s="4">
        <f>STRETCHLINE!P21</f>
        <v>138</v>
      </c>
      <c r="G24" s="4">
        <f>QUERENCIA!P21</f>
        <v>70</v>
      </c>
      <c r="H24" s="4">
        <f>REICHHOLD!P21</f>
        <v>342</v>
      </c>
      <c r="I24" s="4">
        <f>SMURFIT!P21</f>
        <v>0</v>
      </c>
      <c r="J24" s="6">
        <f t="shared" si="0"/>
        <v>3227</v>
      </c>
      <c r="K24" s="5">
        <f t="shared" si="1"/>
        <v>79</v>
      </c>
    </row>
    <row r="25" spans="1:11" x14ac:dyDescent="0.25">
      <c r="A25" s="47">
        <v>712</v>
      </c>
      <c r="B25" s="4">
        <f>'INTERCONEXION   '!P22</f>
        <v>3135</v>
      </c>
      <c r="C25" s="4">
        <f>DART!P22</f>
        <v>1834</v>
      </c>
      <c r="D25" s="4">
        <f>COHISA!P22</f>
        <v>129</v>
      </c>
      <c r="E25" s="4">
        <f>COOPER!P22</f>
        <v>646</v>
      </c>
      <c r="F25" s="4">
        <f>STRETCHLINE!P22</f>
        <v>165</v>
      </c>
      <c r="G25" s="4">
        <f>QUERENCIA!P22</f>
        <v>0</v>
      </c>
      <c r="H25" s="4">
        <f>REICHHOLD!P22</f>
        <v>321</v>
      </c>
      <c r="I25" s="4">
        <f>SMURFIT!P22</f>
        <v>0</v>
      </c>
      <c r="J25" s="6">
        <f t="shared" si="0"/>
        <v>3095</v>
      </c>
      <c r="K25" s="5">
        <f t="shared" si="1"/>
        <v>40</v>
      </c>
    </row>
    <row r="26" spans="1:11" x14ac:dyDescent="0.25">
      <c r="A26" s="47">
        <v>711</v>
      </c>
      <c r="B26" s="4">
        <f>'INTERCONEXION   '!P23</f>
        <v>2855</v>
      </c>
      <c r="C26" s="4">
        <f>DART!P23</f>
        <v>1821</v>
      </c>
      <c r="D26" s="4">
        <f>COHISA!P23</f>
        <v>190</v>
      </c>
      <c r="E26" s="4">
        <f>COOPER!P23</f>
        <v>398</v>
      </c>
      <c r="F26" s="4">
        <f>STRETCHLINE!P23</f>
        <v>125</v>
      </c>
      <c r="G26" s="4">
        <f>QUERENCIA!P23</f>
        <v>0</v>
      </c>
      <c r="H26" s="4">
        <f>REICHHOLD!P23</f>
        <v>323</v>
      </c>
      <c r="I26" s="4">
        <f>SMURFIT!P23</f>
        <v>0</v>
      </c>
      <c r="J26" s="6">
        <f t="shared" si="0"/>
        <v>2857</v>
      </c>
      <c r="K26" s="5">
        <f t="shared" si="1"/>
        <v>-2</v>
      </c>
    </row>
    <row r="27" spans="1:11" x14ac:dyDescent="0.25">
      <c r="A27" s="47">
        <v>710</v>
      </c>
      <c r="B27" s="4">
        <f>'INTERCONEXION   '!P24</f>
        <v>3110</v>
      </c>
      <c r="C27" s="4">
        <f>DART!P24</f>
        <v>1860</v>
      </c>
      <c r="D27" s="4">
        <f>COHISA!P24</f>
        <v>128</v>
      </c>
      <c r="E27" s="4">
        <f>COOPER!P24</f>
        <v>632</v>
      </c>
      <c r="F27" s="4">
        <f>STRETCHLINE!P24</f>
        <v>126</v>
      </c>
      <c r="G27" s="4">
        <f>QUERENCIA!P24</f>
        <v>0</v>
      </c>
      <c r="H27" s="4">
        <f>REICHHOLD!P24</f>
        <v>306</v>
      </c>
      <c r="I27" s="4">
        <f>SMURFIT!P24</f>
        <v>0</v>
      </c>
      <c r="J27" s="6">
        <f t="shared" si="0"/>
        <v>3052</v>
      </c>
      <c r="K27" s="5">
        <f t="shared" si="1"/>
        <v>58</v>
      </c>
    </row>
    <row r="28" spans="1:11" x14ac:dyDescent="0.25">
      <c r="A28" s="47">
        <v>709</v>
      </c>
      <c r="B28" s="4">
        <f>'INTERCONEXION   '!P25</f>
        <v>3200</v>
      </c>
      <c r="C28" s="4">
        <f>DART!P25</f>
        <v>1874</v>
      </c>
      <c r="D28" s="4">
        <f>COHISA!P25</f>
        <v>196</v>
      </c>
      <c r="E28" s="4">
        <f>COOPER!P25</f>
        <v>666</v>
      </c>
      <c r="F28" s="4">
        <f>STRETCHLINE!P25</f>
        <v>133</v>
      </c>
      <c r="G28" s="4">
        <f>QUERENCIA!P25</f>
        <v>8</v>
      </c>
      <c r="H28" s="4">
        <f>REICHHOLD!P25</f>
        <v>296</v>
      </c>
      <c r="I28" s="4">
        <f>SMURFIT!P25</f>
        <v>0</v>
      </c>
      <c r="J28" s="6">
        <f t="shared" si="0"/>
        <v>3173</v>
      </c>
      <c r="K28" s="5">
        <f t="shared" si="1"/>
        <v>27</v>
      </c>
    </row>
    <row r="29" spans="1:11" x14ac:dyDescent="0.25">
      <c r="A29" s="47">
        <v>708</v>
      </c>
      <c r="B29" s="4">
        <f>'INTERCONEXION   '!P26</f>
        <v>2914</v>
      </c>
      <c r="C29" s="4">
        <f>DART!P26</f>
        <v>1845</v>
      </c>
      <c r="D29" s="4">
        <f>COHISA!P26</f>
        <v>122</v>
      </c>
      <c r="E29" s="4">
        <f>COOPER!P26</f>
        <v>343</v>
      </c>
      <c r="F29" s="4">
        <f>STRETCHLINE!P26</f>
        <v>141</v>
      </c>
      <c r="G29" s="4">
        <f>QUERENCIA!P26</f>
        <v>0</v>
      </c>
      <c r="H29" s="4">
        <f>REICHHOLD!P26</f>
        <v>442</v>
      </c>
      <c r="I29" s="4">
        <f>SMURFIT!P26</f>
        <v>8</v>
      </c>
      <c r="J29" s="6">
        <f t="shared" si="0"/>
        <v>2901</v>
      </c>
      <c r="K29" s="5">
        <f t="shared" si="1"/>
        <v>13</v>
      </c>
    </row>
    <row r="30" spans="1:11" x14ac:dyDescent="0.25">
      <c r="A30" s="47">
        <v>707</v>
      </c>
      <c r="B30" s="4">
        <f>'INTERCONEXION   '!P27</f>
        <v>3581</v>
      </c>
      <c r="C30" s="4">
        <f>DART!P27</f>
        <v>1842</v>
      </c>
      <c r="D30" s="4">
        <f>COHISA!P27</f>
        <v>200</v>
      </c>
      <c r="E30" s="4">
        <f>COOPER!P27</f>
        <v>603</v>
      </c>
      <c r="F30" s="4">
        <f>STRETCHLINE!P27</f>
        <v>147</v>
      </c>
      <c r="G30" s="4">
        <f>QUERENCIA!P27</f>
        <v>0</v>
      </c>
      <c r="H30" s="4">
        <f>REICHHOLD!P27</f>
        <v>515</v>
      </c>
      <c r="I30" s="4">
        <f>SMURFIT!P27</f>
        <v>237</v>
      </c>
      <c r="J30" s="6">
        <f t="shared" si="0"/>
        <v>3544</v>
      </c>
      <c r="K30" s="5">
        <f t="shared" si="1"/>
        <v>37</v>
      </c>
    </row>
    <row r="31" spans="1:11" x14ac:dyDescent="0.25">
      <c r="A31" s="47">
        <v>706</v>
      </c>
      <c r="B31" s="4">
        <f>'INTERCONEXION   '!P28</f>
        <v>3551</v>
      </c>
      <c r="C31" s="4">
        <f>DART!P28</f>
        <v>1805</v>
      </c>
      <c r="D31" s="4">
        <f>COHISA!P28</f>
        <v>201</v>
      </c>
      <c r="E31" s="4">
        <f>COOPER!P28</f>
        <v>710</v>
      </c>
      <c r="F31" s="4">
        <f>STRETCHLINE!P28</f>
        <v>144</v>
      </c>
      <c r="G31" s="4">
        <f>QUERENCIA!P28</f>
        <v>0</v>
      </c>
      <c r="H31" s="4">
        <f>REICHHOLD!P28</f>
        <v>396</v>
      </c>
      <c r="I31" s="4">
        <f>SMURFIT!P28</f>
        <v>238</v>
      </c>
      <c r="J31" s="6">
        <f t="shared" si="0"/>
        <v>3494</v>
      </c>
      <c r="K31" s="5">
        <f t="shared" si="1"/>
        <v>57</v>
      </c>
    </row>
    <row r="32" spans="1:11" x14ac:dyDescent="0.25">
      <c r="A32" s="47">
        <v>705</v>
      </c>
      <c r="B32" s="4">
        <f>'INTERCONEXION   '!P29</f>
        <v>3479</v>
      </c>
      <c r="C32" s="4">
        <f>DART!P29</f>
        <v>1825</v>
      </c>
      <c r="D32" s="4">
        <f>COHISA!P29</f>
        <v>163</v>
      </c>
      <c r="E32" s="4">
        <f>COOPER!P29</f>
        <v>643</v>
      </c>
      <c r="F32" s="4">
        <f>STRETCHLINE!P29</f>
        <v>123</v>
      </c>
      <c r="G32" s="4">
        <f>QUERENCIA!P29</f>
        <v>7</v>
      </c>
      <c r="H32" s="4">
        <f>REICHHOLD!P29</f>
        <v>514</v>
      </c>
      <c r="I32" s="4">
        <f>SMURFIT!P29</f>
        <v>222</v>
      </c>
      <c r="J32" s="6">
        <f t="shared" si="0"/>
        <v>3497</v>
      </c>
      <c r="K32" s="5">
        <f t="shared" si="1"/>
        <v>-18</v>
      </c>
    </row>
    <row r="33" spans="1:11" x14ac:dyDescent="0.25">
      <c r="A33" s="47">
        <v>704</v>
      </c>
      <c r="B33" s="4">
        <f>'INTERCONEXION   '!P30</f>
        <v>3472</v>
      </c>
      <c r="C33" s="4">
        <f>DART!P30</f>
        <v>1825</v>
      </c>
      <c r="D33" s="4">
        <f>COHISA!P30</f>
        <v>156</v>
      </c>
      <c r="E33" s="4">
        <f>COOPER!P30</f>
        <v>524</v>
      </c>
      <c r="F33" s="4">
        <f>STRETCHLINE!P30</f>
        <v>120</v>
      </c>
      <c r="G33" s="4">
        <f>QUERENCIA!P30</f>
        <v>23</v>
      </c>
      <c r="H33" s="4">
        <f>REICHHOLD!P30</f>
        <v>508</v>
      </c>
      <c r="I33" s="4">
        <f>SMURFIT!P30</f>
        <v>237</v>
      </c>
      <c r="J33" s="6">
        <f t="shared" si="0"/>
        <v>3393</v>
      </c>
      <c r="K33" s="5">
        <f t="shared" si="1"/>
        <v>79</v>
      </c>
    </row>
    <row r="34" spans="1:11" x14ac:dyDescent="0.25">
      <c r="A34" s="47">
        <v>703</v>
      </c>
      <c r="B34" s="4">
        <f>'INTERCONEXION   '!P31</f>
        <v>3248</v>
      </c>
      <c r="C34" s="4">
        <f>DART!P31</f>
        <v>1784</v>
      </c>
      <c r="D34" s="4">
        <f>COHISA!P31</f>
        <v>155</v>
      </c>
      <c r="E34" s="4">
        <f>COOPER!P31</f>
        <v>469</v>
      </c>
      <c r="F34" s="4">
        <f>STRETCHLINE!P31</f>
        <v>121</v>
      </c>
      <c r="G34" s="4">
        <f>QUERENCIA!P31</f>
        <v>74</v>
      </c>
      <c r="H34" s="4">
        <f>REICHHOLD!P31</f>
        <v>373</v>
      </c>
      <c r="I34" s="4">
        <f>SMURFIT!P31</f>
        <v>268</v>
      </c>
      <c r="J34" s="6">
        <f t="shared" si="0"/>
        <v>3244</v>
      </c>
      <c r="K34" s="5">
        <f t="shared" si="1"/>
        <v>4</v>
      </c>
    </row>
    <row r="35" spans="1:11" x14ac:dyDescent="0.25">
      <c r="A35" s="47">
        <v>702</v>
      </c>
      <c r="B35" s="4">
        <f>'INTERCONEXION   '!P32</f>
        <v>3392</v>
      </c>
      <c r="C35" s="4">
        <f>DART!P32</f>
        <v>1784</v>
      </c>
      <c r="D35" s="4">
        <f>COHISA!P32</f>
        <v>169</v>
      </c>
      <c r="E35" s="4">
        <f>COOPER!P32</f>
        <v>634</v>
      </c>
      <c r="F35" s="4">
        <f>STRETCHLINE!P32</f>
        <v>133</v>
      </c>
      <c r="G35" s="4">
        <f>QUERENCIA!P32</f>
        <v>74</v>
      </c>
      <c r="H35" s="4">
        <f>REICHHOLD!P32</f>
        <v>328</v>
      </c>
      <c r="I35" s="4">
        <f>SMURFIT!P32</f>
        <v>259</v>
      </c>
      <c r="J35" s="6">
        <f t="shared" si="0"/>
        <v>3381</v>
      </c>
      <c r="K35" s="5">
        <f t="shared" si="1"/>
        <v>11</v>
      </c>
    </row>
    <row r="36" spans="1:11" x14ac:dyDescent="0.25">
      <c r="A36" s="47">
        <v>701</v>
      </c>
      <c r="B36" s="4">
        <f>'INTERCONEXION   '!P33</f>
        <v>3239</v>
      </c>
      <c r="C36" s="4">
        <f>DART!P33</f>
        <v>1822</v>
      </c>
      <c r="D36" s="4">
        <f>COHISA!P33</f>
        <v>177</v>
      </c>
      <c r="E36" s="4">
        <f>COOPER!P33</f>
        <v>542</v>
      </c>
      <c r="F36" s="4">
        <f>STRETCHLINE!P33</f>
        <v>152</v>
      </c>
      <c r="G36" s="4">
        <f>QUERENCIA!P33</f>
        <v>82</v>
      </c>
      <c r="H36" s="4">
        <f>REICHHOLD!P33</f>
        <v>313</v>
      </c>
      <c r="I36" s="4">
        <f>SMURFIT!P33</f>
        <v>119</v>
      </c>
      <c r="J36" s="6">
        <f t="shared" si="0"/>
        <v>3207</v>
      </c>
      <c r="K36" s="5">
        <f t="shared" si="1"/>
        <v>32</v>
      </c>
    </row>
    <row r="37" spans="1:11" x14ac:dyDescent="0.25">
      <c r="A37" s="47">
        <v>700</v>
      </c>
      <c r="B37" s="4">
        <f>'INTERCONEXION   '!P34</f>
        <v>3038</v>
      </c>
      <c r="C37" s="4">
        <f>DART!P34</f>
        <v>1826</v>
      </c>
      <c r="D37" s="4">
        <f>COHISA!P34</f>
        <v>178</v>
      </c>
      <c r="E37" s="4">
        <f>COOPER!P34</f>
        <v>143</v>
      </c>
      <c r="F37" s="4">
        <f>STRETCHLINE!P34</f>
        <v>132</v>
      </c>
      <c r="G37" s="4">
        <f>QUERENCIA!P34</f>
        <v>120</v>
      </c>
      <c r="H37" s="4">
        <f>REICHHOLD!P34</f>
        <v>324</v>
      </c>
      <c r="I37" s="4">
        <f>SMURFIT!P34</f>
        <v>247</v>
      </c>
      <c r="J37" s="6">
        <f t="shared" si="0"/>
        <v>2970</v>
      </c>
      <c r="K37" s="5">
        <f t="shared" si="1"/>
        <v>68</v>
      </c>
    </row>
    <row r="38" spans="1:11" x14ac:dyDescent="0.25">
      <c r="A38" s="47">
        <v>699</v>
      </c>
      <c r="B38" s="4">
        <f>'INTERCONEXION   '!P35</f>
        <v>3053</v>
      </c>
      <c r="C38" s="4">
        <f>DART!P35</f>
        <v>1783</v>
      </c>
      <c r="D38" s="4">
        <f>COHISA!P35</f>
        <v>127</v>
      </c>
      <c r="E38" s="4">
        <f>COOPER!P35</f>
        <v>7</v>
      </c>
      <c r="F38" s="4">
        <f>STRETCHLINE!P35</f>
        <v>142</v>
      </c>
      <c r="G38" s="4">
        <f>QUERENCIA!P35</f>
        <v>378</v>
      </c>
      <c r="H38" s="4">
        <f>REICHHOLD!P35</f>
        <v>324</v>
      </c>
      <c r="I38" s="4">
        <f>SMURFIT!P35</f>
        <v>316</v>
      </c>
      <c r="J38" s="6">
        <f t="shared" si="0"/>
        <v>3077</v>
      </c>
      <c r="K38" s="5">
        <f t="shared" si="1"/>
        <v>-24</v>
      </c>
    </row>
    <row r="39" spans="1:11" x14ac:dyDescent="0.25">
      <c r="A39" s="47">
        <v>698</v>
      </c>
      <c r="B39" s="4">
        <f>'INTERCONEXION   '!P36</f>
        <v>3549</v>
      </c>
      <c r="C39" s="4">
        <f>DART!P36</f>
        <v>1781</v>
      </c>
      <c r="D39" s="4">
        <f>COHISA!P36</f>
        <v>207</v>
      </c>
      <c r="E39" s="4">
        <f>COOPER!P36</f>
        <v>324</v>
      </c>
      <c r="F39" s="4">
        <f>STRETCHLINE!P36</f>
        <v>139</v>
      </c>
      <c r="G39" s="4">
        <f>QUERENCIA!P36</f>
        <v>361</v>
      </c>
      <c r="H39" s="4">
        <f>REICHHOLD!P36</f>
        <v>374</v>
      </c>
      <c r="I39" s="4">
        <f>SMURFIT!P36</f>
        <v>314</v>
      </c>
      <c r="J39" s="6">
        <f t="shared" si="0"/>
        <v>3500</v>
      </c>
      <c r="K39" s="5">
        <f t="shared" si="1"/>
        <v>49</v>
      </c>
    </row>
    <row r="40" spans="1:11" x14ac:dyDescent="0.25">
      <c r="A40" s="47">
        <v>697</v>
      </c>
      <c r="B40" s="4">
        <f>'INTERCONEXION   '!P37</f>
        <v>3485</v>
      </c>
      <c r="C40" s="4">
        <f>DART!P37</f>
        <v>1758</v>
      </c>
      <c r="D40" s="4">
        <f>COHISA!P37</f>
        <v>158</v>
      </c>
      <c r="E40" s="4">
        <f>COOPER!P37</f>
        <v>576</v>
      </c>
      <c r="F40" s="4">
        <f>STRETCHLINE!P37</f>
        <v>156</v>
      </c>
      <c r="G40" s="4">
        <f>QUERENCIA!P37</f>
        <v>273</v>
      </c>
      <c r="H40" s="4">
        <f>REICHHOLD!P37</f>
        <v>287</v>
      </c>
      <c r="I40" s="4">
        <f>SMURFIT!P37</f>
        <v>270</v>
      </c>
      <c r="J40" s="6">
        <f t="shared" si="0"/>
        <v>3478</v>
      </c>
      <c r="K40" s="5">
        <f t="shared" si="1"/>
        <v>7</v>
      </c>
    </row>
    <row r="41" spans="1:11" x14ac:dyDescent="0.25">
      <c r="A41" s="47">
        <v>696</v>
      </c>
      <c r="B41" s="4">
        <f>'INTERCONEXION   '!P38</f>
        <v>3570</v>
      </c>
      <c r="C41" s="4">
        <f>DART!P38</f>
        <v>1803</v>
      </c>
      <c r="D41" s="4">
        <f>COHISA!P38</f>
        <v>218</v>
      </c>
      <c r="E41" s="4">
        <f>COOPER!P38</f>
        <v>592</v>
      </c>
      <c r="F41" s="4">
        <f>STRETCHLINE!P38</f>
        <v>142</v>
      </c>
      <c r="G41" s="4">
        <f>QUERENCIA!P38</f>
        <v>191</v>
      </c>
      <c r="H41" s="4">
        <f>REICHHOLD!P38</f>
        <v>348</v>
      </c>
      <c r="I41" s="4">
        <f>SMURFIT!P38</f>
        <v>225</v>
      </c>
      <c r="J41" s="6">
        <f t="shared" si="0"/>
        <v>3519</v>
      </c>
      <c r="K41" s="5">
        <f t="shared" si="1"/>
        <v>51</v>
      </c>
    </row>
    <row r="42" spans="1:11" x14ac:dyDescent="0.25">
      <c r="A42" s="47">
        <v>695</v>
      </c>
      <c r="B42" s="4">
        <f>'INTERCONEXION   '!P39</f>
        <v>2939</v>
      </c>
      <c r="C42" s="4">
        <f>DART!P39</f>
        <v>1541</v>
      </c>
      <c r="D42" s="4">
        <f>COHISA!P39</f>
        <v>92</v>
      </c>
      <c r="E42" s="4">
        <f>COOPER!P39</f>
        <v>414</v>
      </c>
      <c r="F42" s="4">
        <f>STRETCHLINE!P39</f>
        <v>149</v>
      </c>
      <c r="G42" s="4">
        <f>QUERENCIA!P39</f>
        <v>146</v>
      </c>
      <c r="H42" s="4">
        <f>REICHHOLD!P39</f>
        <v>329</v>
      </c>
      <c r="I42" s="4">
        <f>SMURFIT!P39</f>
        <v>214</v>
      </c>
      <c r="J42" s="6">
        <f t="shared" si="0"/>
        <v>2885</v>
      </c>
      <c r="K42" s="5">
        <f t="shared" si="1"/>
        <v>54</v>
      </c>
    </row>
    <row r="43" spans="1:11" x14ac:dyDescent="0.25">
      <c r="A43" s="47">
        <v>694</v>
      </c>
      <c r="B43" s="4">
        <f>'INTERCONEXION   '!P40</f>
        <v>3153</v>
      </c>
      <c r="C43" s="4">
        <f>DART!P40</f>
        <v>1402</v>
      </c>
      <c r="D43" s="4">
        <f>COHISA!P40</f>
        <v>197</v>
      </c>
      <c r="E43" s="4">
        <f>COOPER!P40</f>
        <v>583</v>
      </c>
      <c r="F43" s="4">
        <f>STRETCHLINE!P40</f>
        <v>132</v>
      </c>
      <c r="G43" s="4">
        <f>QUERENCIA!P40</f>
        <v>299</v>
      </c>
      <c r="H43" s="4">
        <f>REICHHOLD!P40</f>
        <v>335</v>
      </c>
      <c r="I43" s="4">
        <f>SMURFIT!P40</f>
        <v>160</v>
      </c>
      <c r="J43" s="6">
        <f t="shared" si="0"/>
        <v>3108</v>
      </c>
      <c r="K43" s="5">
        <f t="shared" si="1"/>
        <v>45</v>
      </c>
    </row>
    <row r="44" spans="1:11" x14ac:dyDescent="0.25">
      <c r="A44" s="47">
        <v>693</v>
      </c>
      <c r="B44" s="4">
        <f>'INTERCONEXION   '!P41</f>
        <v>2934</v>
      </c>
      <c r="C44" s="4">
        <f>DART!P41</f>
        <v>1464</v>
      </c>
      <c r="D44" s="4">
        <f>COHISA!P41</f>
        <v>137</v>
      </c>
      <c r="E44" s="4">
        <f>COOPER!P41</f>
        <v>645</v>
      </c>
      <c r="F44" s="4">
        <f>STRETCHLINE!P41</f>
        <v>143</v>
      </c>
      <c r="G44" s="4">
        <f>QUERENCIA!P41</f>
        <v>202</v>
      </c>
      <c r="H44" s="4">
        <f>REICHHOLD!P41</f>
        <v>329</v>
      </c>
      <c r="I44" s="4">
        <f>SMURFIT!P41</f>
        <v>0</v>
      </c>
      <c r="J44" s="6">
        <f t="shared" si="0"/>
        <v>2920</v>
      </c>
      <c r="K44" s="5">
        <f t="shared" si="1"/>
        <v>14</v>
      </c>
    </row>
    <row r="45" spans="1:11" x14ac:dyDescent="0.25">
      <c r="A45" s="47">
        <v>692</v>
      </c>
      <c r="B45" s="4">
        <f>'INTERCONEXION   '!P42</f>
        <v>2547</v>
      </c>
      <c r="C45" s="4">
        <f>DART!P42</f>
        <v>1328</v>
      </c>
      <c r="D45" s="4">
        <f>COHISA!P42</f>
        <v>147</v>
      </c>
      <c r="E45" s="4">
        <f>COOPER!P42</f>
        <v>590</v>
      </c>
      <c r="F45" s="4">
        <f>STRETCHLINE!P42</f>
        <v>137</v>
      </c>
      <c r="G45" s="4">
        <f>QUERENCIA!P42</f>
        <v>0</v>
      </c>
      <c r="H45" s="4">
        <f>REICHHOLD!P42</f>
        <v>309</v>
      </c>
      <c r="I45" s="4">
        <f>SMURFIT!P42</f>
        <v>0</v>
      </c>
      <c r="J45" s="6">
        <f t="shared" si="0"/>
        <v>2511</v>
      </c>
      <c r="K45" s="5">
        <f t="shared" si="1"/>
        <v>36</v>
      </c>
    </row>
    <row r="46" spans="1:11" x14ac:dyDescent="0.25">
      <c r="A46" s="47">
        <v>691</v>
      </c>
      <c r="B46" s="4">
        <f>'INTERCONEXION   '!P43</f>
        <v>2423</v>
      </c>
      <c r="C46" s="4">
        <f>DART!P43</f>
        <v>1316</v>
      </c>
      <c r="D46" s="4">
        <f>COHISA!P43</f>
        <v>153</v>
      </c>
      <c r="E46" s="4">
        <f>COOPER!P43</f>
        <v>443</v>
      </c>
      <c r="F46" s="4">
        <f>STRETCHLINE!P43</f>
        <v>148</v>
      </c>
      <c r="G46" s="4">
        <f>QUERENCIA!P43</f>
        <v>0</v>
      </c>
      <c r="H46" s="4">
        <f>REICHHOLD!P43</f>
        <v>355</v>
      </c>
      <c r="I46" s="4">
        <f>SMURFIT!P43</f>
        <v>0</v>
      </c>
      <c r="J46" s="6">
        <f t="shared" si="0"/>
        <v>2415</v>
      </c>
      <c r="K46" s="5">
        <f t="shared" si="1"/>
        <v>8</v>
      </c>
    </row>
    <row r="47" spans="1:11" x14ac:dyDescent="0.25">
      <c r="A47" s="47">
        <v>690</v>
      </c>
      <c r="B47" s="4">
        <f>'INTERCONEXION   '!P44</f>
        <v>2725</v>
      </c>
      <c r="C47" s="4">
        <f>DART!P44</f>
        <v>1330</v>
      </c>
      <c r="D47" s="4">
        <f>COHISA!P44</f>
        <v>183</v>
      </c>
      <c r="E47" s="4">
        <f>COOPER!P44</f>
        <v>612</v>
      </c>
      <c r="F47" s="4">
        <f>STRETCHLINE!P44</f>
        <v>153</v>
      </c>
      <c r="G47" s="4">
        <f>QUERENCIA!P44</f>
        <v>23</v>
      </c>
      <c r="H47" s="4">
        <f>REICHHOLD!P44</f>
        <v>407</v>
      </c>
      <c r="I47" s="4">
        <f>SMURFIT!P44</f>
        <v>0</v>
      </c>
      <c r="J47" s="6">
        <f t="shared" si="0"/>
        <v>2708</v>
      </c>
      <c r="K47" s="5">
        <f t="shared" si="1"/>
        <v>17</v>
      </c>
    </row>
    <row r="48" spans="1:11" x14ac:dyDescent="0.25">
      <c r="A48" s="47">
        <v>689</v>
      </c>
      <c r="B48" s="4">
        <f>'INTERCONEXION   '!P45</f>
        <v>3075</v>
      </c>
      <c r="C48" s="4">
        <f>DART!P45</f>
        <v>1363</v>
      </c>
      <c r="D48" s="4">
        <f>COHISA!P45</f>
        <v>129</v>
      </c>
      <c r="E48" s="4">
        <f>COOPER!P45</f>
        <v>655</v>
      </c>
      <c r="F48" s="4">
        <f>STRETCHLINE!P45</f>
        <v>145</v>
      </c>
      <c r="G48" s="4">
        <f>QUERENCIA!P45</f>
        <v>253</v>
      </c>
      <c r="H48" s="4">
        <f>REICHHOLD!P45</f>
        <v>485</v>
      </c>
      <c r="I48" s="4">
        <f>SMURFIT!P45</f>
        <v>0</v>
      </c>
      <c r="J48" s="6">
        <f t="shared" si="0"/>
        <v>3030</v>
      </c>
      <c r="K48" s="5">
        <f t="shared" si="1"/>
        <v>45</v>
      </c>
    </row>
    <row r="49" spans="1:11" x14ac:dyDescent="0.25">
      <c r="A49" s="47">
        <v>688</v>
      </c>
      <c r="B49" s="4">
        <f>'INTERCONEXION   '!P46</f>
        <v>3322</v>
      </c>
      <c r="C49" s="4">
        <f>DART!P46</f>
        <v>1458</v>
      </c>
      <c r="D49" s="4">
        <f>COHISA!P46</f>
        <v>166</v>
      </c>
      <c r="E49" s="4">
        <f>COOPER!P46</f>
        <v>572</v>
      </c>
      <c r="F49" s="4">
        <f>STRETCHLINE!P46</f>
        <v>144</v>
      </c>
      <c r="G49" s="4">
        <f>QUERENCIA!P46</f>
        <v>434</v>
      </c>
      <c r="H49" s="4">
        <f>REICHHOLD!P46</f>
        <v>506</v>
      </c>
      <c r="I49" s="4">
        <f>SMURFIT!P46</f>
        <v>0</v>
      </c>
      <c r="J49" s="6">
        <f t="shared" si="0"/>
        <v>3280</v>
      </c>
      <c r="K49" s="5">
        <f t="shared" si="1"/>
        <v>42</v>
      </c>
    </row>
    <row r="50" spans="1:11" x14ac:dyDescent="0.25">
      <c r="A50" s="47">
        <v>687</v>
      </c>
      <c r="B50" s="4">
        <f>'INTERCONEXION   '!P47</f>
        <v>2632</v>
      </c>
      <c r="C50" s="4">
        <f>DART!P47</f>
        <v>1351</v>
      </c>
      <c r="D50" s="4">
        <f>COHISA!P47</f>
        <v>153</v>
      </c>
      <c r="E50" s="4">
        <f>COOPER!P47</f>
        <v>465</v>
      </c>
      <c r="F50" s="4">
        <f>STRETCHLINE!P47</f>
        <v>164</v>
      </c>
      <c r="G50" s="4">
        <f>QUERENCIA!P47</f>
        <v>7</v>
      </c>
      <c r="H50" s="4">
        <f>REICHHOLD!P47</f>
        <v>459</v>
      </c>
      <c r="I50" s="4">
        <f>SMURFIT!P47</f>
        <v>0</v>
      </c>
      <c r="J50" s="6">
        <f t="shared" si="0"/>
        <v>2599</v>
      </c>
      <c r="K50" s="5">
        <f t="shared" si="1"/>
        <v>33</v>
      </c>
    </row>
    <row r="51" spans="1:11" x14ac:dyDescent="0.25">
      <c r="A51" s="47">
        <v>686</v>
      </c>
      <c r="B51" s="4">
        <f>'INTERCONEXION   '!P48</f>
        <v>3033</v>
      </c>
      <c r="C51" s="4">
        <f>DART!P48</f>
        <v>1332</v>
      </c>
      <c r="D51" s="4">
        <f>COHISA!P48</f>
        <v>166</v>
      </c>
      <c r="E51" s="4">
        <f>COOPER!P48</f>
        <v>709</v>
      </c>
      <c r="F51" s="4">
        <f>STRETCHLINE!P48</f>
        <v>148</v>
      </c>
      <c r="G51" s="4">
        <f>QUERENCIA!P48</f>
        <v>0</v>
      </c>
      <c r="H51" s="4">
        <f>REICHHOLD!P48</f>
        <v>516</v>
      </c>
      <c r="I51" s="4">
        <f>SMURFIT!P48</f>
        <v>120</v>
      </c>
      <c r="J51" s="6">
        <f t="shared" si="0"/>
        <v>2991</v>
      </c>
      <c r="K51" s="5">
        <f t="shared" si="1"/>
        <v>42</v>
      </c>
    </row>
    <row r="52" spans="1:11" x14ac:dyDescent="0.25">
      <c r="A52" s="47">
        <v>685</v>
      </c>
      <c r="B52" s="4">
        <f>'INTERCONEXION   '!P49</f>
        <v>2815</v>
      </c>
      <c r="C52" s="4">
        <f>DART!P49</f>
        <v>1339</v>
      </c>
      <c r="D52" s="4">
        <f>COHISA!P49</f>
        <v>206</v>
      </c>
      <c r="E52" s="4">
        <f>COOPER!P49</f>
        <v>520</v>
      </c>
      <c r="F52" s="4">
        <f>STRETCHLINE!P49</f>
        <v>148</v>
      </c>
      <c r="G52" s="4">
        <f>QUERENCIA!P49</f>
        <v>0</v>
      </c>
      <c r="H52" s="4">
        <f>REICHHOLD!P49</f>
        <v>351</v>
      </c>
      <c r="I52" s="4">
        <f>SMURFIT!P49</f>
        <v>198</v>
      </c>
      <c r="J52" s="6">
        <f t="shared" ref="J52:J115" si="2">C52+D52+E52+F52+G52+H52+I52</f>
        <v>2762</v>
      </c>
      <c r="K52" s="5">
        <f t="shared" si="1"/>
        <v>53</v>
      </c>
    </row>
    <row r="53" spans="1:11" x14ac:dyDescent="0.25">
      <c r="A53" s="47">
        <v>684</v>
      </c>
      <c r="B53" s="4">
        <f>'INTERCONEXION   '!P50</f>
        <v>2590</v>
      </c>
      <c r="C53" s="4">
        <f>DART!P50</f>
        <v>1329</v>
      </c>
      <c r="D53" s="4">
        <f>COHISA!P50</f>
        <v>205</v>
      </c>
      <c r="E53" s="4">
        <f>COOPER!P50</f>
        <v>357</v>
      </c>
      <c r="F53" s="4">
        <f>STRETCHLINE!P50</f>
        <v>161</v>
      </c>
      <c r="G53" s="4">
        <f>QUERENCIA!P50</f>
        <v>0</v>
      </c>
      <c r="H53" s="4">
        <f>REICHHOLD!P50</f>
        <v>262</v>
      </c>
      <c r="I53" s="4">
        <f>SMURFIT!P50</f>
        <v>244</v>
      </c>
      <c r="J53" s="6">
        <f t="shared" si="2"/>
        <v>2558</v>
      </c>
      <c r="K53" s="5">
        <f t="shared" si="1"/>
        <v>32</v>
      </c>
    </row>
    <row r="54" spans="1:11" x14ac:dyDescent="0.25">
      <c r="A54" s="47">
        <v>683</v>
      </c>
      <c r="B54" s="4">
        <f>'INTERCONEXION   '!P51</f>
        <v>2724</v>
      </c>
      <c r="C54" s="4">
        <f>DART!P51</f>
        <v>1324</v>
      </c>
      <c r="D54" s="4">
        <f>COHISA!P51</f>
        <v>145</v>
      </c>
      <c r="E54" s="4">
        <f>COOPER!P51</f>
        <v>532</v>
      </c>
      <c r="F54" s="4">
        <f>STRETCHLINE!P51</f>
        <v>137</v>
      </c>
      <c r="G54" s="4">
        <f>QUERENCIA!P51</f>
        <v>0</v>
      </c>
      <c r="H54" s="4">
        <f>REICHHOLD!P51</f>
        <v>289</v>
      </c>
      <c r="I54" s="4">
        <f>SMURFIT!P51</f>
        <v>251</v>
      </c>
      <c r="J54" s="6">
        <f t="shared" si="2"/>
        <v>2678</v>
      </c>
      <c r="K54" s="5">
        <f t="shared" si="1"/>
        <v>46</v>
      </c>
    </row>
    <row r="55" spans="1:11" x14ac:dyDescent="0.25">
      <c r="A55" s="47">
        <v>682</v>
      </c>
      <c r="B55" s="4">
        <f>'INTERCONEXION   '!P52</f>
        <v>2806</v>
      </c>
      <c r="C55" s="4">
        <f>DART!P52</f>
        <v>1340</v>
      </c>
      <c r="D55" s="4">
        <f>COHISA!P52</f>
        <v>151</v>
      </c>
      <c r="E55" s="4">
        <f>COOPER!P52</f>
        <v>587</v>
      </c>
      <c r="F55" s="4">
        <f>STRETCHLINE!P52</f>
        <v>86</v>
      </c>
      <c r="G55" s="4">
        <f>QUERENCIA!P52</f>
        <v>15</v>
      </c>
      <c r="H55" s="4">
        <f>REICHHOLD!P52</f>
        <v>341</v>
      </c>
      <c r="I55" s="4">
        <f>SMURFIT!P52</f>
        <v>264</v>
      </c>
      <c r="J55" s="6">
        <f t="shared" si="2"/>
        <v>2784</v>
      </c>
      <c r="K55" s="5">
        <f t="shared" si="1"/>
        <v>22</v>
      </c>
    </row>
    <row r="56" spans="1:11" x14ac:dyDescent="0.25">
      <c r="A56" s="47">
        <v>681</v>
      </c>
      <c r="B56" s="4">
        <f>'INTERCONEXION   '!P53</f>
        <v>2945</v>
      </c>
      <c r="C56" s="4">
        <f>DART!P53</f>
        <v>1308</v>
      </c>
      <c r="D56" s="4">
        <f>COHISA!P53</f>
        <v>217</v>
      </c>
      <c r="E56" s="4">
        <f>COOPER!P53</f>
        <v>619</v>
      </c>
      <c r="F56" s="4">
        <f>STRETCHLINE!P53</f>
        <v>122</v>
      </c>
      <c r="G56" s="4">
        <f>QUERENCIA!P53</f>
        <v>30</v>
      </c>
      <c r="H56" s="4">
        <f>REICHHOLD!P53</f>
        <v>370</v>
      </c>
      <c r="I56" s="4">
        <f>SMURFIT!P53</f>
        <v>210</v>
      </c>
      <c r="J56" s="6">
        <f t="shared" si="2"/>
        <v>2876</v>
      </c>
      <c r="K56" s="5">
        <f t="shared" si="1"/>
        <v>69</v>
      </c>
    </row>
    <row r="57" spans="1:11" x14ac:dyDescent="0.25">
      <c r="A57" s="47">
        <v>680</v>
      </c>
      <c r="B57" s="4">
        <f>'INTERCONEXION   '!P54</f>
        <v>2790</v>
      </c>
      <c r="C57" s="4">
        <f>DART!P54</f>
        <v>1331</v>
      </c>
      <c r="D57" s="4">
        <f>COHISA!P54</f>
        <v>143</v>
      </c>
      <c r="E57" s="4">
        <f>COOPER!P54</f>
        <v>575</v>
      </c>
      <c r="F57" s="4">
        <f>STRETCHLINE!P54</f>
        <v>111</v>
      </c>
      <c r="G57" s="4">
        <f>QUERENCIA!P54</f>
        <v>76</v>
      </c>
      <c r="H57" s="4">
        <f>REICHHOLD!P54</f>
        <v>287</v>
      </c>
      <c r="I57" s="4">
        <f>SMURFIT!P54</f>
        <v>262</v>
      </c>
      <c r="J57" s="6">
        <f t="shared" si="2"/>
        <v>2785</v>
      </c>
      <c r="K57" s="5">
        <f t="shared" si="1"/>
        <v>5</v>
      </c>
    </row>
    <row r="58" spans="1:11" x14ac:dyDescent="0.25">
      <c r="A58" s="47">
        <v>679</v>
      </c>
      <c r="B58" s="4">
        <f>'INTERCONEXION   '!P55</f>
        <v>2682</v>
      </c>
      <c r="C58" s="4">
        <f>DART!P55</f>
        <v>1293</v>
      </c>
      <c r="D58" s="4">
        <f>COHISA!P55</f>
        <v>195</v>
      </c>
      <c r="E58" s="4">
        <f>COOPER!P55</f>
        <v>465</v>
      </c>
      <c r="F58" s="4">
        <f>STRETCHLINE!P55</f>
        <v>116</v>
      </c>
      <c r="G58" s="4">
        <f>QUERENCIA!P55</f>
        <v>121</v>
      </c>
      <c r="H58" s="4">
        <f>REICHHOLD!P55</f>
        <v>242</v>
      </c>
      <c r="I58" s="4">
        <f>SMURFIT!P55</f>
        <v>211</v>
      </c>
      <c r="J58" s="6">
        <f t="shared" si="2"/>
        <v>2643</v>
      </c>
      <c r="K58" s="5">
        <f t="shared" ref="K58:K121" si="3">B58-J58</f>
        <v>39</v>
      </c>
    </row>
    <row r="59" spans="1:11" x14ac:dyDescent="0.25">
      <c r="A59" s="47">
        <v>678</v>
      </c>
      <c r="B59" s="4">
        <f>'INTERCONEXION   '!P56</f>
        <v>3032</v>
      </c>
      <c r="C59" s="4">
        <f>DART!P56</f>
        <v>1282</v>
      </c>
      <c r="D59" s="4">
        <f>COHISA!P56</f>
        <v>171</v>
      </c>
      <c r="E59" s="4">
        <f>COOPER!P56</f>
        <v>627</v>
      </c>
      <c r="F59" s="4">
        <f>STRETCHLINE!P56</f>
        <v>130</v>
      </c>
      <c r="G59" s="4">
        <f>QUERENCIA!P56</f>
        <v>353</v>
      </c>
      <c r="H59" s="4">
        <f>REICHHOLD!P56</f>
        <v>248</v>
      </c>
      <c r="I59" s="4">
        <f>SMURFIT!P56</f>
        <v>179</v>
      </c>
      <c r="J59" s="6">
        <f t="shared" si="2"/>
        <v>2990</v>
      </c>
      <c r="K59" s="5">
        <f t="shared" si="3"/>
        <v>42</v>
      </c>
    </row>
    <row r="60" spans="1:11" x14ac:dyDescent="0.25">
      <c r="A60" s="47">
        <v>677</v>
      </c>
      <c r="B60" s="4">
        <f>'INTERCONEXION   '!P57</f>
        <v>3336</v>
      </c>
      <c r="C60" s="4">
        <f>DART!P57</f>
        <v>1263</v>
      </c>
      <c r="D60" s="4">
        <f>COHISA!P57</f>
        <v>191</v>
      </c>
      <c r="E60" s="4">
        <f>COOPER!P57</f>
        <v>666</v>
      </c>
      <c r="F60" s="4">
        <f>STRETCHLINE!P57</f>
        <v>123</v>
      </c>
      <c r="G60" s="4">
        <f>QUERENCIA!P57</f>
        <v>417</v>
      </c>
      <c r="H60" s="4">
        <f>REICHHOLD!P57</f>
        <v>304</v>
      </c>
      <c r="I60" s="4">
        <f>SMURFIT!P57</f>
        <v>317</v>
      </c>
      <c r="J60" s="6">
        <f t="shared" si="2"/>
        <v>3281</v>
      </c>
      <c r="K60" s="5">
        <f t="shared" si="3"/>
        <v>55</v>
      </c>
    </row>
    <row r="61" spans="1:11" x14ac:dyDescent="0.25">
      <c r="A61" s="47">
        <v>676</v>
      </c>
      <c r="B61" s="4">
        <f>'INTERCONEXION   '!P58</f>
        <v>3086</v>
      </c>
      <c r="C61" s="4">
        <f>DART!P58</f>
        <v>1270</v>
      </c>
      <c r="D61" s="4">
        <f>COHISA!P58</f>
        <v>192</v>
      </c>
      <c r="E61" s="4">
        <f>COOPER!P58</f>
        <v>368</v>
      </c>
      <c r="F61" s="4">
        <f>STRETCHLINE!P58</f>
        <v>131</v>
      </c>
      <c r="G61" s="4">
        <f>QUERENCIA!P58</f>
        <v>420</v>
      </c>
      <c r="H61" s="4">
        <f>REICHHOLD!P58</f>
        <v>343</v>
      </c>
      <c r="I61" s="4">
        <f>SMURFIT!P58</f>
        <v>350</v>
      </c>
      <c r="J61" s="6">
        <f t="shared" si="2"/>
        <v>3074</v>
      </c>
      <c r="K61" s="5">
        <f t="shared" si="3"/>
        <v>12</v>
      </c>
    </row>
    <row r="62" spans="1:11" x14ac:dyDescent="0.25">
      <c r="A62" s="47">
        <v>675</v>
      </c>
      <c r="B62" s="4">
        <f>'INTERCONEXION   '!P59</f>
        <v>3399</v>
      </c>
      <c r="C62" s="4">
        <f>DART!P59</f>
        <v>1262</v>
      </c>
      <c r="D62" s="4">
        <f>COHISA!P59</f>
        <v>133</v>
      </c>
      <c r="E62" s="4">
        <f>COOPER!P59</f>
        <v>704</v>
      </c>
      <c r="F62" s="4">
        <f>STRETCHLINE!P59</f>
        <v>134</v>
      </c>
      <c r="G62" s="4">
        <f>QUERENCIA!P59</f>
        <v>342</v>
      </c>
      <c r="H62" s="4">
        <f>REICHHOLD!P59</f>
        <v>454</v>
      </c>
      <c r="I62" s="4">
        <f>SMURFIT!P59</f>
        <v>317</v>
      </c>
      <c r="J62" s="6">
        <f t="shared" si="2"/>
        <v>3346</v>
      </c>
      <c r="K62" s="5">
        <f t="shared" si="3"/>
        <v>53</v>
      </c>
    </row>
    <row r="63" spans="1:11" x14ac:dyDescent="0.25">
      <c r="A63" s="47">
        <v>674</v>
      </c>
      <c r="B63" s="4">
        <f>'INTERCONEXION   '!P60</f>
        <v>3066</v>
      </c>
      <c r="C63" s="4">
        <f>DART!P60</f>
        <v>1292</v>
      </c>
      <c r="D63" s="4">
        <f>COHISA!P60</f>
        <v>143</v>
      </c>
      <c r="E63" s="4">
        <f>COOPER!P60</f>
        <v>702</v>
      </c>
      <c r="F63" s="4">
        <f>STRETCHLINE!P60</f>
        <v>146</v>
      </c>
      <c r="G63" s="4">
        <f>QUERENCIA!P60</f>
        <v>159</v>
      </c>
      <c r="H63" s="4">
        <f>REICHHOLD!P60</f>
        <v>407</v>
      </c>
      <c r="I63" s="4">
        <f>SMURFIT!P60</f>
        <v>189</v>
      </c>
      <c r="J63" s="6">
        <f t="shared" si="2"/>
        <v>3038</v>
      </c>
      <c r="K63" s="5">
        <f t="shared" si="3"/>
        <v>28</v>
      </c>
    </row>
    <row r="64" spans="1:11" x14ac:dyDescent="0.25">
      <c r="A64" s="47">
        <v>673</v>
      </c>
      <c r="B64" s="4">
        <f>'INTERCONEXION   '!P61</f>
        <v>3095</v>
      </c>
      <c r="C64" s="4">
        <f>DART!P61</f>
        <v>1284</v>
      </c>
      <c r="D64" s="4">
        <f>COHISA!P61</f>
        <v>219</v>
      </c>
      <c r="E64" s="4">
        <f>COOPER!P61</f>
        <v>703</v>
      </c>
      <c r="F64" s="4">
        <f>STRETCHLINE!P61</f>
        <v>131</v>
      </c>
      <c r="G64" s="4">
        <f>QUERENCIA!P61</f>
        <v>138</v>
      </c>
      <c r="H64" s="4">
        <f>REICHHOLD!P61</f>
        <v>402</v>
      </c>
      <c r="I64" s="4">
        <f>SMURFIT!P61</f>
        <v>160</v>
      </c>
      <c r="J64" s="6">
        <f t="shared" si="2"/>
        <v>3037</v>
      </c>
      <c r="K64" s="5">
        <f t="shared" si="3"/>
        <v>58</v>
      </c>
    </row>
    <row r="65" spans="1:11" x14ac:dyDescent="0.25">
      <c r="A65" s="48">
        <v>672</v>
      </c>
      <c r="B65" s="7">
        <f>'INTERCONEXION   '!P62</f>
        <v>3068</v>
      </c>
      <c r="C65" s="7">
        <f>DART!P62</f>
        <v>1285</v>
      </c>
      <c r="D65" s="7">
        <f>COHISA!P62</f>
        <v>145</v>
      </c>
      <c r="E65" s="7">
        <f>COOPER!P62</f>
        <v>658</v>
      </c>
      <c r="F65" s="7">
        <f>STRETCHLINE!P62</f>
        <v>128</v>
      </c>
      <c r="G65" s="7">
        <f>QUERENCIA!P62</f>
        <v>146</v>
      </c>
      <c r="H65" s="7">
        <f>REICHHOLD!P62</f>
        <v>435</v>
      </c>
      <c r="I65" s="7">
        <f>SMURFIT!P62</f>
        <v>206</v>
      </c>
      <c r="J65" s="6">
        <f t="shared" si="2"/>
        <v>3003</v>
      </c>
      <c r="K65" s="5">
        <f t="shared" si="3"/>
        <v>65</v>
      </c>
    </row>
    <row r="66" spans="1:11" x14ac:dyDescent="0.25">
      <c r="A66" s="48">
        <v>671</v>
      </c>
      <c r="B66" s="7">
        <f>'INTERCONEXION   '!P63</f>
        <v>2611</v>
      </c>
      <c r="C66" s="7">
        <f>DART!P63</f>
        <v>1231</v>
      </c>
      <c r="D66" s="7">
        <f>COHISA!P63</f>
        <v>123</v>
      </c>
      <c r="E66" s="7">
        <f>COOPER!P63</f>
        <v>437</v>
      </c>
      <c r="F66" s="7">
        <f>STRETCHLINE!P63</f>
        <v>109</v>
      </c>
      <c r="G66" s="7">
        <f>QUERENCIA!P63</f>
        <v>77</v>
      </c>
      <c r="H66" s="7">
        <f>REICHHOLD!P63</f>
        <v>423</v>
      </c>
      <c r="I66" s="7">
        <f>SMURFIT!P63</f>
        <v>223</v>
      </c>
      <c r="J66" s="6">
        <f t="shared" si="2"/>
        <v>2623</v>
      </c>
      <c r="K66" s="5">
        <f t="shared" si="3"/>
        <v>-12</v>
      </c>
    </row>
    <row r="67" spans="1:11" x14ac:dyDescent="0.25">
      <c r="A67" s="48">
        <v>670</v>
      </c>
      <c r="B67" s="7">
        <f>'INTERCONEXION   '!P64</f>
        <v>3131</v>
      </c>
      <c r="C67" s="7">
        <f>DART!P64</f>
        <v>1216</v>
      </c>
      <c r="D67" s="7">
        <f>COHISA!P64</f>
        <v>190</v>
      </c>
      <c r="E67" s="7">
        <f>COOPER!P64</f>
        <v>648</v>
      </c>
      <c r="F67" s="7">
        <f>STRETCHLINE!P64</f>
        <v>128</v>
      </c>
      <c r="G67" s="7">
        <f>QUERENCIA!P64</f>
        <v>185</v>
      </c>
      <c r="H67" s="7">
        <f>REICHHOLD!P64</f>
        <v>426</v>
      </c>
      <c r="I67" s="7">
        <f>SMURFIT!P64</f>
        <v>289</v>
      </c>
      <c r="J67" s="6">
        <f t="shared" si="2"/>
        <v>3082</v>
      </c>
      <c r="K67" s="5">
        <f t="shared" si="3"/>
        <v>49</v>
      </c>
    </row>
    <row r="68" spans="1:11" x14ac:dyDescent="0.25">
      <c r="A68" s="48">
        <v>669</v>
      </c>
      <c r="B68" s="7">
        <f>'INTERCONEXION   '!P65</f>
        <v>2762</v>
      </c>
      <c r="C68" s="7">
        <f>DART!P65</f>
        <v>1185</v>
      </c>
      <c r="D68" s="7">
        <f>COHISA!P65</f>
        <v>168</v>
      </c>
      <c r="E68" s="7">
        <f>COOPER!P65</f>
        <v>698</v>
      </c>
      <c r="F68" s="7">
        <f>STRETCHLINE!P65</f>
        <v>132</v>
      </c>
      <c r="G68" s="7">
        <f>QUERENCIA!P65</f>
        <v>117</v>
      </c>
      <c r="H68" s="7">
        <f>REICHHOLD!P65</f>
        <v>422</v>
      </c>
      <c r="I68" s="7">
        <f>SMURFIT!P65</f>
        <v>0</v>
      </c>
      <c r="J68" s="6">
        <f t="shared" si="2"/>
        <v>2722</v>
      </c>
      <c r="K68" s="5">
        <f t="shared" si="3"/>
        <v>40</v>
      </c>
    </row>
    <row r="69" spans="1:11" x14ac:dyDescent="0.25">
      <c r="A69" s="48">
        <v>668</v>
      </c>
      <c r="B69" s="7">
        <f>'INTERCONEXION   '!P66</f>
        <v>2600</v>
      </c>
      <c r="C69" s="7">
        <f>DART!P66</f>
        <v>1203</v>
      </c>
      <c r="D69" s="7">
        <f>COHISA!P66</f>
        <v>191</v>
      </c>
      <c r="E69" s="7">
        <f>COOPER!P66</f>
        <v>620</v>
      </c>
      <c r="F69" s="7">
        <f>STRETCHLINE!P66</f>
        <v>115</v>
      </c>
      <c r="G69" s="7">
        <f>QUERENCIA!P66</f>
        <v>0</v>
      </c>
      <c r="H69" s="7">
        <f>REICHHOLD!P66</f>
        <v>422</v>
      </c>
      <c r="I69" s="7">
        <f>SMURFIT!P66</f>
        <v>0</v>
      </c>
      <c r="J69" s="6">
        <f t="shared" si="2"/>
        <v>2551</v>
      </c>
      <c r="K69" s="5">
        <f t="shared" si="3"/>
        <v>49</v>
      </c>
    </row>
    <row r="70" spans="1:11" x14ac:dyDescent="0.25">
      <c r="A70" s="48">
        <v>667</v>
      </c>
      <c r="B70" s="7">
        <f>'INTERCONEXION   '!P67</f>
        <v>2375</v>
      </c>
      <c r="C70" s="7">
        <f>DART!P67</f>
        <v>1228</v>
      </c>
      <c r="D70" s="7">
        <f>COHISA!P67</f>
        <v>200</v>
      </c>
      <c r="E70" s="7">
        <f>COOPER!P67</f>
        <v>509</v>
      </c>
      <c r="F70" s="7">
        <f>STRETCHLINE!P67</f>
        <v>137</v>
      </c>
      <c r="G70" s="7">
        <f>QUERENCIA!P67</f>
        <v>0</v>
      </c>
      <c r="H70" s="7">
        <f>REICHHOLD!P67</f>
        <v>272</v>
      </c>
      <c r="I70" s="7">
        <f>SMURFIT!P67</f>
        <v>0</v>
      </c>
      <c r="J70" s="6">
        <f t="shared" si="2"/>
        <v>2346</v>
      </c>
      <c r="K70" s="5">
        <f t="shared" si="3"/>
        <v>29</v>
      </c>
    </row>
    <row r="71" spans="1:11" x14ac:dyDescent="0.25">
      <c r="A71" s="48">
        <v>666</v>
      </c>
      <c r="B71" s="7">
        <f>'INTERCONEXION   '!P68</f>
        <v>2560</v>
      </c>
      <c r="C71" s="7">
        <f>DART!P68</f>
        <v>1196</v>
      </c>
      <c r="D71" s="7">
        <f>COHISA!P68</f>
        <v>161</v>
      </c>
      <c r="E71" s="7">
        <f>COOPER!P68</f>
        <v>776</v>
      </c>
      <c r="F71" s="7">
        <f>STRETCHLINE!P68</f>
        <v>148</v>
      </c>
      <c r="G71" s="7">
        <f>QUERENCIA!P68</f>
        <v>0</v>
      </c>
      <c r="H71" s="7">
        <f>REICHHOLD!P68</f>
        <v>285</v>
      </c>
      <c r="I71" s="7">
        <f>SMURFIT!P68</f>
        <v>0</v>
      </c>
      <c r="J71" s="6">
        <f t="shared" si="2"/>
        <v>2566</v>
      </c>
      <c r="K71" s="5">
        <f t="shared" si="3"/>
        <v>-6</v>
      </c>
    </row>
    <row r="72" spans="1:11" x14ac:dyDescent="0.25">
      <c r="A72" s="48">
        <v>665</v>
      </c>
      <c r="B72" s="7">
        <f>'INTERCONEXION   '!P69</f>
        <v>2537</v>
      </c>
      <c r="C72" s="7">
        <f>DART!P69</f>
        <v>1216</v>
      </c>
      <c r="D72" s="7">
        <f>COHISA!P69</f>
        <v>108</v>
      </c>
      <c r="E72" s="7">
        <f>COOPER!P69</f>
        <v>725</v>
      </c>
      <c r="F72" s="7">
        <f>STRETCHLINE!P69</f>
        <v>148</v>
      </c>
      <c r="G72" s="7">
        <f>QUERENCIA!P69</f>
        <v>0</v>
      </c>
      <c r="H72" s="7">
        <f>REICHHOLD!P69</f>
        <v>301</v>
      </c>
      <c r="I72" s="7">
        <f>SMURFIT!P69</f>
        <v>0</v>
      </c>
      <c r="J72" s="6">
        <f t="shared" si="2"/>
        <v>2498</v>
      </c>
      <c r="K72" s="5">
        <f t="shared" si="3"/>
        <v>39</v>
      </c>
    </row>
    <row r="73" spans="1:11" x14ac:dyDescent="0.25">
      <c r="A73" s="48">
        <v>664</v>
      </c>
      <c r="B73" s="7">
        <f>'INTERCONEXION   '!P70</f>
        <v>2511</v>
      </c>
      <c r="C73" s="7">
        <f>DART!P70</f>
        <v>1225</v>
      </c>
      <c r="D73" s="7">
        <f>COHISA!P70</f>
        <v>138</v>
      </c>
      <c r="E73" s="7">
        <f>COOPER!P70</f>
        <v>695</v>
      </c>
      <c r="F73" s="7">
        <f>STRETCHLINE!P70</f>
        <v>135</v>
      </c>
      <c r="G73" s="7">
        <f>QUERENCIA!P70</f>
        <v>0</v>
      </c>
      <c r="H73" s="7">
        <f>REICHHOLD!P70</f>
        <v>285</v>
      </c>
      <c r="I73" s="7">
        <f>SMURFIT!P70</f>
        <v>0</v>
      </c>
      <c r="J73" s="6">
        <f t="shared" si="2"/>
        <v>2478</v>
      </c>
      <c r="K73" s="5">
        <f t="shared" si="3"/>
        <v>33</v>
      </c>
    </row>
    <row r="74" spans="1:11" x14ac:dyDescent="0.25">
      <c r="A74" s="48">
        <v>663</v>
      </c>
      <c r="B74" s="7">
        <f>'INTERCONEXION   '!P71</f>
        <v>2643</v>
      </c>
      <c r="C74" s="7">
        <f>DART!P71</f>
        <v>1220</v>
      </c>
      <c r="D74" s="7">
        <f>COHISA!P71</f>
        <v>160</v>
      </c>
      <c r="E74" s="7">
        <f>COOPER!P71</f>
        <v>616</v>
      </c>
      <c r="F74" s="7">
        <f>STRETCHLINE!P71</f>
        <v>130</v>
      </c>
      <c r="G74" s="7">
        <f>QUERENCIA!P71</f>
        <v>0</v>
      </c>
      <c r="H74" s="7">
        <f>REICHHOLD!P71</f>
        <v>467</v>
      </c>
      <c r="I74" s="7">
        <f>SMURFIT!P71</f>
        <v>0</v>
      </c>
      <c r="J74" s="6">
        <f t="shared" si="2"/>
        <v>2593</v>
      </c>
      <c r="K74" s="5">
        <f t="shared" si="3"/>
        <v>50</v>
      </c>
    </row>
    <row r="75" spans="1:11" x14ac:dyDescent="0.25">
      <c r="A75" s="48">
        <v>662</v>
      </c>
      <c r="B75" s="7">
        <f>'INTERCONEXION   '!P72</f>
        <v>2488</v>
      </c>
      <c r="C75" s="7">
        <f>DART!P72</f>
        <v>1217</v>
      </c>
      <c r="D75" s="7">
        <f>COHISA!P72</f>
        <v>183</v>
      </c>
      <c r="E75" s="7">
        <f>COOPER!P72</f>
        <v>531</v>
      </c>
      <c r="F75" s="7">
        <f>STRETCHLINE!P72</f>
        <v>145</v>
      </c>
      <c r="G75" s="7">
        <f>QUERENCIA!P72</f>
        <v>0</v>
      </c>
      <c r="H75" s="7">
        <f>REICHHOLD!P72</f>
        <v>369</v>
      </c>
      <c r="I75" s="7">
        <f>SMURFIT!P72</f>
        <v>0</v>
      </c>
      <c r="J75" s="6">
        <f t="shared" si="2"/>
        <v>2445</v>
      </c>
      <c r="K75" s="5">
        <f t="shared" si="3"/>
        <v>43</v>
      </c>
    </row>
    <row r="76" spans="1:11" x14ac:dyDescent="0.25">
      <c r="A76" s="48">
        <v>661</v>
      </c>
      <c r="B76" s="7">
        <f>'INTERCONEXION   '!P73</f>
        <v>2483</v>
      </c>
      <c r="C76" s="7">
        <f>DART!P73</f>
        <v>1221</v>
      </c>
      <c r="D76" s="7">
        <f>COHISA!P73</f>
        <v>123</v>
      </c>
      <c r="E76" s="7">
        <f>COOPER!P73</f>
        <v>616</v>
      </c>
      <c r="F76" s="7">
        <f>STRETCHLINE!P73</f>
        <v>115</v>
      </c>
      <c r="G76" s="7">
        <f>QUERENCIA!P73</f>
        <v>0</v>
      </c>
      <c r="H76" s="7">
        <f>REICHHOLD!P73</f>
        <v>406</v>
      </c>
      <c r="I76" s="7">
        <f>SMURFIT!P73</f>
        <v>0</v>
      </c>
      <c r="J76" s="6">
        <f t="shared" si="2"/>
        <v>2481</v>
      </c>
      <c r="K76" s="5">
        <f t="shared" si="3"/>
        <v>2</v>
      </c>
    </row>
    <row r="77" spans="1:11" x14ac:dyDescent="0.25">
      <c r="A77" s="48">
        <v>660</v>
      </c>
      <c r="B77" s="7">
        <f>'INTERCONEXION   '!P74</f>
        <v>2418</v>
      </c>
      <c r="C77" s="7">
        <f>DART!P74</f>
        <v>1209</v>
      </c>
      <c r="D77" s="7">
        <f>COHISA!P74</f>
        <v>221</v>
      </c>
      <c r="E77" s="7">
        <f>COOPER!P74</f>
        <v>360</v>
      </c>
      <c r="F77" s="7">
        <f>STRETCHLINE!P74</f>
        <v>105</v>
      </c>
      <c r="G77" s="7">
        <f>QUERENCIA!P74</f>
        <v>0</v>
      </c>
      <c r="H77" s="7">
        <f>REICHHOLD!P74</f>
        <v>482</v>
      </c>
      <c r="I77" s="7">
        <f>SMURFIT!P74</f>
        <v>0</v>
      </c>
      <c r="J77" s="6">
        <f t="shared" si="2"/>
        <v>2377</v>
      </c>
      <c r="K77" s="5">
        <f t="shared" si="3"/>
        <v>41</v>
      </c>
    </row>
    <row r="78" spans="1:11" x14ac:dyDescent="0.25">
      <c r="A78" s="48">
        <v>659</v>
      </c>
      <c r="B78" s="7">
        <f>'INTERCONEXION   '!P75</f>
        <v>2540</v>
      </c>
      <c r="C78" s="7">
        <f>DART!P75</f>
        <v>1195</v>
      </c>
      <c r="D78" s="7">
        <f>COHISA!P75</f>
        <v>114</v>
      </c>
      <c r="E78" s="7">
        <f>COOPER!P75</f>
        <v>582</v>
      </c>
      <c r="F78" s="7">
        <f>STRETCHLINE!P75</f>
        <v>123</v>
      </c>
      <c r="G78" s="7">
        <f>QUERENCIA!P75</f>
        <v>0</v>
      </c>
      <c r="H78" s="7">
        <f>REICHHOLD!P75</f>
        <v>495</v>
      </c>
      <c r="I78" s="7">
        <f>SMURFIT!P75</f>
        <v>0</v>
      </c>
      <c r="J78" s="6">
        <f t="shared" si="2"/>
        <v>2509</v>
      </c>
      <c r="K78" s="5">
        <f t="shared" si="3"/>
        <v>31</v>
      </c>
    </row>
    <row r="79" spans="1:11" x14ac:dyDescent="0.25">
      <c r="A79" s="48">
        <v>658</v>
      </c>
      <c r="B79" s="7">
        <f>'INTERCONEXION   '!P76</f>
        <v>2660</v>
      </c>
      <c r="C79" s="7">
        <f>DART!P76</f>
        <v>1177</v>
      </c>
      <c r="D79" s="7">
        <f>COHISA!P76</f>
        <v>204</v>
      </c>
      <c r="E79" s="7">
        <f>COOPER!P76</f>
        <v>665</v>
      </c>
      <c r="F79" s="7">
        <f>STRETCHLINE!P76</f>
        <v>127</v>
      </c>
      <c r="G79" s="7">
        <f>QUERENCIA!P76</f>
        <v>0</v>
      </c>
      <c r="H79" s="7">
        <f>REICHHOLD!P76</f>
        <v>469</v>
      </c>
      <c r="I79" s="7">
        <f>SMURFIT!P76</f>
        <v>0</v>
      </c>
      <c r="J79" s="6">
        <f t="shared" si="2"/>
        <v>2642</v>
      </c>
      <c r="K79" s="5">
        <f t="shared" si="3"/>
        <v>18</v>
      </c>
    </row>
    <row r="80" spans="1:11" x14ac:dyDescent="0.25">
      <c r="A80" s="48">
        <v>657</v>
      </c>
      <c r="B80" s="7">
        <f>'INTERCONEXION   '!P77</f>
        <v>2404</v>
      </c>
      <c r="C80" s="7">
        <f>DART!P77</f>
        <v>1128</v>
      </c>
      <c r="D80" s="7">
        <f>COHISA!P77</f>
        <v>166</v>
      </c>
      <c r="E80" s="7">
        <f>COOPER!P77</f>
        <v>630</v>
      </c>
      <c r="F80" s="7">
        <f>STRETCHLINE!P77</f>
        <v>117</v>
      </c>
      <c r="G80" s="7">
        <f>QUERENCIA!P77</f>
        <v>0</v>
      </c>
      <c r="H80" s="7">
        <f>REICHHOLD!P77</f>
        <v>312</v>
      </c>
      <c r="I80" s="7">
        <f>SMURFIT!P77</f>
        <v>8</v>
      </c>
      <c r="J80" s="6">
        <f t="shared" si="2"/>
        <v>2361</v>
      </c>
      <c r="K80" s="5">
        <f t="shared" si="3"/>
        <v>43</v>
      </c>
    </row>
    <row r="81" spans="1:11" x14ac:dyDescent="0.25">
      <c r="A81" s="48">
        <v>656</v>
      </c>
      <c r="B81" s="7">
        <f>'INTERCONEXION   '!P78</f>
        <v>2493</v>
      </c>
      <c r="C81" s="7">
        <f>DART!P78</f>
        <v>1187</v>
      </c>
      <c r="D81" s="7">
        <f>COHISA!P78</f>
        <v>226</v>
      </c>
      <c r="E81" s="7">
        <f>COOPER!P78</f>
        <v>599</v>
      </c>
      <c r="F81" s="7">
        <f>STRETCHLINE!P78</f>
        <v>124</v>
      </c>
      <c r="G81" s="7">
        <f>QUERENCIA!P78</f>
        <v>45</v>
      </c>
      <c r="H81" s="7">
        <f>REICHHOLD!P78</f>
        <v>257</v>
      </c>
      <c r="I81" s="7">
        <f>SMURFIT!P78</f>
        <v>0</v>
      </c>
      <c r="J81" s="6">
        <f t="shared" si="2"/>
        <v>2438</v>
      </c>
      <c r="K81" s="5">
        <f t="shared" si="3"/>
        <v>55</v>
      </c>
    </row>
    <row r="82" spans="1:11" x14ac:dyDescent="0.25">
      <c r="A82" s="48">
        <v>655</v>
      </c>
      <c r="B82" s="7">
        <f>'INTERCONEXION   '!P79</f>
        <v>2341</v>
      </c>
      <c r="C82" s="7">
        <f>DART!P79</f>
        <v>1175</v>
      </c>
      <c r="D82" s="7">
        <f>COHISA!P79</f>
        <v>135</v>
      </c>
      <c r="E82" s="7">
        <f>COOPER!P79</f>
        <v>512</v>
      </c>
      <c r="F82" s="7">
        <f>STRETCHLINE!P79</f>
        <v>108</v>
      </c>
      <c r="G82" s="7">
        <f>QUERENCIA!P79</f>
        <v>75</v>
      </c>
      <c r="H82" s="7">
        <f>REICHHOLD!P79</f>
        <v>274</v>
      </c>
      <c r="I82" s="7">
        <f>SMURFIT!P79</f>
        <v>82</v>
      </c>
      <c r="J82" s="6">
        <f t="shared" si="2"/>
        <v>2361</v>
      </c>
      <c r="K82" s="5">
        <f t="shared" si="3"/>
        <v>-20</v>
      </c>
    </row>
    <row r="83" spans="1:11" x14ac:dyDescent="0.25">
      <c r="A83" s="48">
        <v>654</v>
      </c>
      <c r="B83" s="7">
        <f>'INTERCONEXION   '!P80</f>
        <v>2866</v>
      </c>
      <c r="C83" s="7">
        <f>DART!P80</f>
        <v>1184</v>
      </c>
      <c r="D83" s="7">
        <f>COHISA!P80</f>
        <v>201</v>
      </c>
      <c r="E83" s="7">
        <f>COOPER!P80</f>
        <v>626</v>
      </c>
      <c r="F83" s="7">
        <f>STRETCHLINE!P80</f>
        <v>123</v>
      </c>
      <c r="G83" s="7">
        <f>QUERENCIA!P80</f>
        <v>112</v>
      </c>
      <c r="H83" s="7">
        <f>REICHHOLD!P80</f>
        <v>375</v>
      </c>
      <c r="I83" s="7">
        <f>SMURFIT!P80</f>
        <v>231</v>
      </c>
      <c r="J83" s="6">
        <f t="shared" si="2"/>
        <v>2852</v>
      </c>
      <c r="K83" s="5">
        <f t="shared" si="3"/>
        <v>14</v>
      </c>
    </row>
    <row r="84" spans="1:11" x14ac:dyDescent="0.25">
      <c r="A84" s="48">
        <v>653</v>
      </c>
      <c r="B84" s="7">
        <f>'INTERCONEXION   '!P81</f>
        <v>2979</v>
      </c>
      <c r="C84" s="7">
        <f>DART!P81</f>
        <v>1170</v>
      </c>
      <c r="D84" s="7">
        <f>COHISA!P81</f>
        <v>214</v>
      </c>
      <c r="E84" s="7">
        <f>COOPER!P81</f>
        <v>629</v>
      </c>
      <c r="F84" s="7">
        <f>STRETCHLINE!P81</f>
        <v>107</v>
      </c>
      <c r="G84" s="7">
        <f>QUERENCIA!P81</f>
        <v>225</v>
      </c>
      <c r="H84" s="7">
        <f>REICHHOLD!P81</f>
        <v>373</v>
      </c>
      <c r="I84" s="7">
        <f>SMURFIT!P81</f>
        <v>245</v>
      </c>
      <c r="J84" s="6">
        <f t="shared" si="2"/>
        <v>2963</v>
      </c>
      <c r="K84" s="5">
        <f t="shared" si="3"/>
        <v>16</v>
      </c>
    </row>
    <row r="85" spans="1:11" x14ac:dyDescent="0.25">
      <c r="A85" s="48">
        <v>652</v>
      </c>
      <c r="B85" s="7">
        <f>'INTERCONEXION   '!P82</f>
        <v>3007</v>
      </c>
      <c r="C85" s="7">
        <f>DART!P82</f>
        <v>1165</v>
      </c>
      <c r="D85" s="7">
        <f>COHISA!P82</f>
        <v>207</v>
      </c>
      <c r="E85" s="7">
        <f>COOPER!P82</f>
        <v>332</v>
      </c>
      <c r="F85" s="7">
        <f>STRETCHLINE!P82</f>
        <v>117</v>
      </c>
      <c r="G85" s="7">
        <f>QUERENCIA!P82</f>
        <v>413</v>
      </c>
      <c r="H85" s="7">
        <f>REICHHOLD!P82</f>
        <v>455</v>
      </c>
      <c r="I85" s="7">
        <f>SMURFIT!P82</f>
        <v>231</v>
      </c>
      <c r="J85" s="6">
        <f t="shared" si="2"/>
        <v>2920</v>
      </c>
      <c r="K85" s="5">
        <f t="shared" si="3"/>
        <v>87</v>
      </c>
    </row>
    <row r="86" spans="1:11" x14ac:dyDescent="0.25">
      <c r="A86" s="48">
        <v>651</v>
      </c>
      <c r="B86" s="7">
        <f>'INTERCONEXION   '!P83</f>
        <v>3385</v>
      </c>
      <c r="C86" s="7">
        <f>DART!P83</f>
        <v>1160</v>
      </c>
      <c r="D86" s="7">
        <f>COHISA!P83</f>
        <v>199</v>
      </c>
      <c r="E86" s="7">
        <f>COOPER!P83</f>
        <v>693</v>
      </c>
      <c r="F86" s="7">
        <f>STRETCHLINE!P83</f>
        <v>128</v>
      </c>
      <c r="G86" s="7">
        <f>QUERENCIA!P83</f>
        <v>424</v>
      </c>
      <c r="H86" s="7">
        <f>REICHHOLD!P83</f>
        <v>511</v>
      </c>
      <c r="I86" s="7">
        <f>SMURFIT!P83</f>
        <v>230</v>
      </c>
      <c r="J86" s="6">
        <f t="shared" si="2"/>
        <v>3345</v>
      </c>
      <c r="K86" s="5">
        <f t="shared" si="3"/>
        <v>40</v>
      </c>
    </row>
    <row r="87" spans="1:11" x14ac:dyDescent="0.25">
      <c r="A87" s="48">
        <v>650</v>
      </c>
      <c r="B87" s="7">
        <f>'INTERCONEXION   '!P84</f>
        <v>3364</v>
      </c>
      <c r="C87" s="7">
        <f>DART!P84</f>
        <v>1160</v>
      </c>
      <c r="D87" s="7">
        <f>COHISA!P84</f>
        <v>289</v>
      </c>
      <c r="E87" s="7">
        <f>COOPER!P84</f>
        <v>584</v>
      </c>
      <c r="F87" s="7">
        <f>STRETCHLINE!P84</f>
        <v>138</v>
      </c>
      <c r="G87" s="7">
        <f>QUERENCIA!P84</f>
        <v>427</v>
      </c>
      <c r="H87" s="7">
        <f>REICHHOLD!P84</f>
        <v>432</v>
      </c>
      <c r="I87" s="7">
        <f>SMURFIT!P84</f>
        <v>282</v>
      </c>
      <c r="J87" s="6">
        <f t="shared" si="2"/>
        <v>3312</v>
      </c>
      <c r="K87" s="5">
        <f t="shared" si="3"/>
        <v>52</v>
      </c>
    </row>
    <row r="88" spans="1:11" x14ac:dyDescent="0.25">
      <c r="A88" s="48">
        <v>649</v>
      </c>
      <c r="B88" s="7">
        <f>'INTERCONEXION   '!P85</f>
        <v>3203</v>
      </c>
      <c r="C88" s="7">
        <f>DART!P85</f>
        <v>1156</v>
      </c>
      <c r="D88" s="7">
        <f>COHISA!P85</f>
        <v>166</v>
      </c>
      <c r="E88" s="7">
        <f>COOPER!P85</f>
        <v>675</v>
      </c>
      <c r="F88" s="7">
        <f>STRETCHLINE!P85</f>
        <v>125</v>
      </c>
      <c r="G88" s="7">
        <f>QUERENCIA!P85</f>
        <v>432</v>
      </c>
      <c r="H88" s="7">
        <f>REICHHOLD!P85</f>
        <v>303</v>
      </c>
      <c r="I88" s="7">
        <f>SMURFIT!P85</f>
        <v>323</v>
      </c>
      <c r="J88" s="6">
        <f t="shared" si="2"/>
        <v>3180</v>
      </c>
      <c r="K88" s="5">
        <f t="shared" si="3"/>
        <v>23</v>
      </c>
    </row>
    <row r="89" spans="1:11" x14ac:dyDescent="0.25">
      <c r="A89" s="48">
        <v>648</v>
      </c>
      <c r="B89" s="7">
        <f>'INTERCONEXION   '!P86</f>
        <v>2936</v>
      </c>
      <c r="C89" s="7">
        <f>DART!P86</f>
        <v>1145</v>
      </c>
      <c r="D89" s="7">
        <f>COHISA!P86</f>
        <v>167</v>
      </c>
      <c r="E89" s="7">
        <f>COOPER!P86</f>
        <v>686</v>
      </c>
      <c r="F89" s="7">
        <f>STRETCHLINE!P86</f>
        <v>137</v>
      </c>
      <c r="G89" s="7">
        <f>QUERENCIA!P86</f>
        <v>131</v>
      </c>
      <c r="H89" s="7">
        <f>REICHHOLD!P86</f>
        <v>329</v>
      </c>
      <c r="I89" s="7">
        <f>SMURFIT!P86</f>
        <v>288</v>
      </c>
      <c r="J89" s="6">
        <f t="shared" si="2"/>
        <v>2883</v>
      </c>
      <c r="K89" s="5">
        <f t="shared" si="3"/>
        <v>53</v>
      </c>
    </row>
    <row r="90" spans="1:11" x14ac:dyDescent="0.25">
      <c r="A90" s="48">
        <v>647</v>
      </c>
      <c r="B90" s="7">
        <f>'INTERCONEXION   '!P87</f>
        <v>2651</v>
      </c>
      <c r="C90" s="7">
        <f>DART!P87</f>
        <v>1186</v>
      </c>
      <c r="D90" s="7">
        <f>COHISA!P87</f>
        <v>161</v>
      </c>
      <c r="E90" s="7">
        <f>COOPER!P87</f>
        <v>435</v>
      </c>
      <c r="F90" s="7">
        <f>STRETCHLINE!P87</f>
        <v>141</v>
      </c>
      <c r="G90" s="7">
        <f>QUERENCIA!P87</f>
        <v>93</v>
      </c>
      <c r="H90" s="7">
        <f>REICHHOLD!P87</f>
        <v>392</v>
      </c>
      <c r="I90" s="7">
        <f>SMURFIT!P87</f>
        <v>238</v>
      </c>
      <c r="J90" s="6">
        <f t="shared" si="2"/>
        <v>2646</v>
      </c>
      <c r="K90" s="5">
        <f t="shared" si="3"/>
        <v>5</v>
      </c>
    </row>
    <row r="91" spans="1:11" x14ac:dyDescent="0.25">
      <c r="A91" s="48">
        <v>646</v>
      </c>
      <c r="B91" s="7">
        <f>'INTERCONEXION   '!P88</f>
        <v>2960</v>
      </c>
      <c r="C91" s="7">
        <f>DART!P88</f>
        <v>1164</v>
      </c>
      <c r="D91" s="7">
        <f>COHISA!P88</f>
        <v>159</v>
      </c>
      <c r="E91" s="7">
        <f>COOPER!P88</f>
        <v>728</v>
      </c>
      <c r="F91" s="7">
        <f>STRETCHLINE!P88</f>
        <v>154</v>
      </c>
      <c r="G91" s="7">
        <f>QUERENCIA!P88</f>
        <v>170</v>
      </c>
      <c r="H91" s="7">
        <f>REICHHOLD!P88</f>
        <v>419</v>
      </c>
      <c r="I91" s="7">
        <f>SMURFIT!P88</f>
        <v>129</v>
      </c>
      <c r="J91" s="6">
        <f t="shared" si="2"/>
        <v>2923</v>
      </c>
      <c r="K91" s="5">
        <f t="shared" si="3"/>
        <v>37</v>
      </c>
    </row>
    <row r="92" spans="1:11" x14ac:dyDescent="0.25">
      <c r="A92" s="48">
        <v>645</v>
      </c>
      <c r="B92" s="7">
        <f>'INTERCONEXION   '!P89</f>
        <v>2608</v>
      </c>
      <c r="C92" s="7">
        <f>DART!P89</f>
        <v>1153</v>
      </c>
      <c r="D92" s="7">
        <f>COHISA!P89</f>
        <v>154</v>
      </c>
      <c r="E92" s="7">
        <f>COOPER!P89</f>
        <v>676</v>
      </c>
      <c r="F92" s="7">
        <f>STRETCHLINE!P89</f>
        <v>127</v>
      </c>
      <c r="G92" s="7">
        <f>QUERENCIA!P89</f>
        <v>110</v>
      </c>
      <c r="H92" s="7">
        <f>REICHHOLD!P89</f>
        <v>346</v>
      </c>
      <c r="I92" s="7">
        <f>SMURFIT!P89</f>
        <v>0</v>
      </c>
      <c r="J92" s="6">
        <f t="shared" si="2"/>
        <v>2566</v>
      </c>
      <c r="K92" s="5">
        <f t="shared" si="3"/>
        <v>42</v>
      </c>
    </row>
    <row r="93" spans="1:11" x14ac:dyDescent="0.25">
      <c r="A93" s="48">
        <v>644</v>
      </c>
      <c r="B93" s="7">
        <f>'INTERCONEXION   '!P90</f>
        <v>2455</v>
      </c>
      <c r="C93" s="7">
        <f>DART!P90</f>
        <v>1160</v>
      </c>
      <c r="D93" s="7">
        <f>COHISA!P90</f>
        <v>176</v>
      </c>
      <c r="E93" s="7">
        <f>COOPER!P90</f>
        <v>612</v>
      </c>
      <c r="F93" s="7">
        <f>STRETCHLINE!P90</f>
        <v>134</v>
      </c>
      <c r="G93" s="7">
        <f>QUERENCIA!P90</f>
        <v>0</v>
      </c>
      <c r="H93" s="7">
        <f>REICHHOLD!P90</f>
        <v>362</v>
      </c>
      <c r="I93" s="7">
        <f>SMURFIT!P90</f>
        <v>0</v>
      </c>
      <c r="J93" s="6">
        <f t="shared" si="2"/>
        <v>2444</v>
      </c>
      <c r="K93" s="5">
        <f t="shared" si="3"/>
        <v>11</v>
      </c>
    </row>
    <row r="94" spans="1:11" x14ac:dyDescent="0.25">
      <c r="A94" s="48">
        <v>643</v>
      </c>
      <c r="B94" s="7">
        <f>'INTERCONEXION   '!P91</f>
        <v>2297</v>
      </c>
      <c r="C94" s="7">
        <f>DART!P91</f>
        <v>1125</v>
      </c>
      <c r="D94" s="7">
        <f>COHISA!P91</f>
        <v>153</v>
      </c>
      <c r="E94" s="7">
        <f>COOPER!P91</f>
        <v>452</v>
      </c>
      <c r="F94" s="7">
        <f>STRETCHLINE!P91</f>
        <v>123</v>
      </c>
      <c r="G94" s="7">
        <f>QUERENCIA!P91</f>
        <v>0</v>
      </c>
      <c r="H94" s="7">
        <f>REICHHOLD!P91</f>
        <v>379</v>
      </c>
      <c r="I94" s="7">
        <f>SMURFIT!P91</f>
        <v>0</v>
      </c>
      <c r="J94" s="6">
        <f t="shared" si="2"/>
        <v>2232</v>
      </c>
      <c r="K94" s="5">
        <f t="shared" si="3"/>
        <v>65</v>
      </c>
    </row>
    <row r="95" spans="1:11" x14ac:dyDescent="0.25">
      <c r="A95" s="48">
        <v>642</v>
      </c>
      <c r="B95" s="7">
        <f>'INTERCONEXION   '!P92</f>
        <v>2540</v>
      </c>
      <c r="C95" s="7">
        <f>DART!P92</f>
        <v>1138</v>
      </c>
      <c r="D95" s="7">
        <f>COHISA!P92</f>
        <v>176</v>
      </c>
      <c r="E95" s="7">
        <f>COOPER!P92</f>
        <v>697</v>
      </c>
      <c r="F95" s="7">
        <f>STRETCHLINE!P92</f>
        <v>135</v>
      </c>
      <c r="G95" s="7">
        <f>QUERENCIA!P92</f>
        <v>0</v>
      </c>
      <c r="H95" s="7">
        <f>REICHHOLD!P92</f>
        <v>391</v>
      </c>
      <c r="I95" s="7">
        <f>SMURFIT!P92</f>
        <v>0</v>
      </c>
      <c r="J95" s="6">
        <f t="shared" si="2"/>
        <v>2537</v>
      </c>
      <c r="K95" s="5">
        <f t="shared" si="3"/>
        <v>3</v>
      </c>
    </row>
    <row r="96" spans="1:11" x14ac:dyDescent="0.25">
      <c r="A96" s="48">
        <v>641</v>
      </c>
      <c r="B96" s="7">
        <f>'INTERCONEXION   '!P93</f>
        <v>2535</v>
      </c>
      <c r="C96" s="7">
        <f>DART!P93</f>
        <v>1047</v>
      </c>
      <c r="D96" s="7">
        <f>COHISA!P93</f>
        <v>191</v>
      </c>
      <c r="E96" s="7">
        <f>COOPER!P93</f>
        <v>659</v>
      </c>
      <c r="F96" s="7">
        <f>STRETCHLINE!P93</f>
        <v>138</v>
      </c>
      <c r="G96" s="7">
        <f>QUERENCIA!P93</f>
        <v>0</v>
      </c>
      <c r="H96" s="7">
        <f>REICHHOLD!P93</f>
        <v>474</v>
      </c>
      <c r="I96" s="7">
        <f>SMURFIT!P93</f>
        <v>0</v>
      </c>
      <c r="J96" s="6">
        <f t="shared" si="2"/>
        <v>2509</v>
      </c>
      <c r="K96" s="5">
        <f t="shared" si="3"/>
        <v>26</v>
      </c>
    </row>
    <row r="97" spans="1:11" x14ac:dyDescent="0.25">
      <c r="A97" s="48">
        <v>640</v>
      </c>
      <c r="B97" s="7">
        <f>'INTERCONEXION   '!P94</f>
        <v>2482</v>
      </c>
      <c r="C97" s="7">
        <f>DART!P94</f>
        <v>991</v>
      </c>
      <c r="D97" s="7">
        <f>COHISA!P94</f>
        <v>183</v>
      </c>
      <c r="E97" s="7">
        <f>COOPER!P94</f>
        <v>610</v>
      </c>
      <c r="F97" s="7">
        <f>STRETCHLINE!P94</f>
        <v>134</v>
      </c>
      <c r="G97" s="7">
        <f>QUERENCIA!P94</f>
        <v>0</v>
      </c>
      <c r="H97" s="7">
        <f>REICHHOLD!P94</f>
        <v>506</v>
      </c>
      <c r="I97" s="7">
        <f>SMURFIT!P94</f>
        <v>0</v>
      </c>
      <c r="J97" s="6">
        <f t="shared" si="2"/>
        <v>2424</v>
      </c>
      <c r="K97" s="5">
        <f t="shared" si="3"/>
        <v>58</v>
      </c>
    </row>
    <row r="98" spans="1:11" x14ac:dyDescent="0.25">
      <c r="A98" s="48">
        <v>639</v>
      </c>
      <c r="B98" s="7">
        <f>'INTERCONEXION   '!P95</f>
        <v>2126</v>
      </c>
      <c r="C98" s="7">
        <f>DART!P95</f>
        <v>940</v>
      </c>
      <c r="D98" s="7">
        <f>COHISA!P95</f>
        <v>116</v>
      </c>
      <c r="E98" s="7">
        <f>COOPER!P95</f>
        <v>504</v>
      </c>
      <c r="F98" s="7">
        <f>STRETCHLINE!P95</f>
        <v>124</v>
      </c>
      <c r="G98" s="7">
        <f>QUERENCIA!P95</f>
        <v>15</v>
      </c>
      <c r="H98" s="7">
        <f>REICHHOLD!P95</f>
        <v>416</v>
      </c>
      <c r="I98" s="7">
        <f>SMURFIT!P95</f>
        <v>0</v>
      </c>
      <c r="J98" s="6">
        <f t="shared" si="2"/>
        <v>2115</v>
      </c>
      <c r="K98" s="5">
        <f t="shared" si="3"/>
        <v>11</v>
      </c>
    </row>
    <row r="99" spans="1:11" x14ac:dyDescent="0.25">
      <c r="A99" s="48">
        <v>638</v>
      </c>
      <c r="B99" s="7">
        <f>'INTERCONEXION   '!P96</f>
        <v>2421</v>
      </c>
      <c r="C99" s="7">
        <f>DART!P96</f>
        <v>905</v>
      </c>
      <c r="D99" s="7">
        <f>COHISA!P96</f>
        <v>198</v>
      </c>
      <c r="E99" s="7">
        <f>COOPER!P96</f>
        <v>694</v>
      </c>
      <c r="F99" s="7">
        <f>STRETCHLINE!P96</f>
        <v>160</v>
      </c>
      <c r="G99" s="7">
        <f>QUERENCIA!P96</f>
        <v>0</v>
      </c>
      <c r="H99" s="7">
        <f>REICHHOLD!P96</f>
        <v>444</v>
      </c>
      <c r="I99" s="7">
        <f>SMURFIT!P96</f>
        <v>0</v>
      </c>
      <c r="J99" s="6">
        <f t="shared" si="2"/>
        <v>2401</v>
      </c>
      <c r="K99" s="5">
        <f t="shared" si="3"/>
        <v>20</v>
      </c>
    </row>
    <row r="100" spans="1:11" x14ac:dyDescent="0.25">
      <c r="A100" s="48">
        <v>637</v>
      </c>
      <c r="B100" s="7">
        <f>'INTERCONEXION   '!P97</f>
        <v>2468</v>
      </c>
      <c r="C100" s="7">
        <f>DART!P97</f>
        <v>928</v>
      </c>
      <c r="D100" s="7">
        <f>COHISA!P97</f>
        <v>153</v>
      </c>
      <c r="E100" s="7">
        <f>COOPER!P97</f>
        <v>715</v>
      </c>
      <c r="F100" s="7">
        <f>STRETCHLINE!P97</f>
        <v>145</v>
      </c>
      <c r="G100" s="7">
        <f>QUERENCIA!P97</f>
        <v>8</v>
      </c>
      <c r="H100" s="7">
        <f>REICHHOLD!P97</f>
        <v>466</v>
      </c>
      <c r="I100" s="7">
        <f>SMURFIT!P97</f>
        <v>0</v>
      </c>
      <c r="J100" s="6">
        <f t="shared" si="2"/>
        <v>2415</v>
      </c>
      <c r="K100" s="5">
        <f t="shared" si="3"/>
        <v>53</v>
      </c>
    </row>
    <row r="101" spans="1:11" x14ac:dyDescent="0.25">
      <c r="A101" s="48">
        <v>636</v>
      </c>
      <c r="B101" s="7">
        <f>'INTERCONEXION   '!P98</f>
        <v>1556</v>
      </c>
      <c r="C101" s="7">
        <f>DART!P98</f>
        <v>357</v>
      </c>
      <c r="D101" s="7">
        <f>COHISA!P98</f>
        <v>208</v>
      </c>
      <c r="E101" s="7">
        <f>COOPER!P98</f>
        <v>408</v>
      </c>
      <c r="F101" s="7">
        <f>STRETCHLINE!P98</f>
        <v>143</v>
      </c>
      <c r="G101" s="7">
        <f>QUERENCIA!P98</f>
        <v>0</v>
      </c>
      <c r="H101" s="7">
        <f>REICHHOLD!P98</f>
        <v>394</v>
      </c>
      <c r="I101" s="7">
        <f>SMURFIT!P98</f>
        <v>54</v>
      </c>
      <c r="J101" s="6">
        <f t="shared" si="2"/>
        <v>1564</v>
      </c>
      <c r="K101" s="5">
        <f t="shared" si="3"/>
        <v>-8</v>
      </c>
    </row>
    <row r="102" spans="1:11" x14ac:dyDescent="0.25">
      <c r="A102" s="48">
        <v>635</v>
      </c>
      <c r="B102" s="7">
        <f>'INTERCONEXION   '!P99</f>
        <v>1494</v>
      </c>
      <c r="C102" s="7">
        <f>DART!P99</f>
        <v>46</v>
      </c>
      <c r="D102" s="7">
        <f>COHISA!P99</f>
        <v>84</v>
      </c>
      <c r="E102" s="7">
        <f>COOPER!P99</f>
        <v>625</v>
      </c>
      <c r="F102" s="7">
        <f>STRETCHLINE!P99</f>
        <v>104</v>
      </c>
      <c r="G102" s="7">
        <f>QUERENCIA!P99</f>
        <v>0</v>
      </c>
      <c r="H102" s="7">
        <f>REICHHOLD!P99</f>
        <v>394</v>
      </c>
      <c r="I102" s="7">
        <f>SMURFIT!P99</f>
        <v>231</v>
      </c>
      <c r="J102" s="6">
        <f t="shared" si="2"/>
        <v>1484</v>
      </c>
      <c r="K102" s="5">
        <f t="shared" si="3"/>
        <v>10</v>
      </c>
    </row>
    <row r="103" spans="1:11" x14ac:dyDescent="0.25">
      <c r="A103" s="48">
        <v>634</v>
      </c>
      <c r="B103" s="7">
        <f>'INTERCONEXION   '!P100</f>
        <v>1485</v>
      </c>
      <c r="C103" s="7">
        <f>DART!P100</f>
        <v>98</v>
      </c>
      <c r="D103" s="7">
        <f>COHISA!P100</f>
        <v>231</v>
      </c>
      <c r="E103" s="7">
        <f>COOPER!P100</f>
        <v>529</v>
      </c>
      <c r="F103" s="7">
        <f>STRETCHLINE!P100</f>
        <v>104</v>
      </c>
      <c r="G103" s="7">
        <f>QUERENCIA!P100</f>
        <v>0</v>
      </c>
      <c r="H103" s="7">
        <f>REICHHOLD!P100</f>
        <v>345</v>
      </c>
      <c r="I103" s="7">
        <f>SMURFIT!P100</f>
        <v>169</v>
      </c>
      <c r="J103" s="6">
        <f t="shared" si="2"/>
        <v>1476</v>
      </c>
      <c r="K103" s="5">
        <f t="shared" si="3"/>
        <v>9</v>
      </c>
    </row>
    <row r="104" spans="1:11" x14ac:dyDescent="0.25">
      <c r="A104" s="48">
        <v>633</v>
      </c>
      <c r="B104" s="7">
        <f>'INTERCONEXION   '!P101</f>
        <v>1429</v>
      </c>
      <c r="C104" s="7">
        <f>DART!P101</f>
        <v>0</v>
      </c>
      <c r="D104" s="7">
        <f>COHISA!P101</f>
        <v>122</v>
      </c>
      <c r="E104" s="7">
        <f>COOPER!P101</f>
        <v>579</v>
      </c>
      <c r="F104" s="7">
        <f>STRETCHLINE!P101</f>
        <v>112</v>
      </c>
      <c r="G104" s="7">
        <f>QUERENCIA!P101</f>
        <v>0</v>
      </c>
      <c r="H104" s="7">
        <f>REICHHOLD!P101</f>
        <v>338</v>
      </c>
      <c r="I104" s="7">
        <f>SMURFIT!P101</f>
        <v>237</v>
      </c>
      <c r="J104" s="6">
        <f t="shared" si="2"/>
        <v>1388</v>
      </c>
      <c r="K104" s="5">
        <f t="shared" si="3"/>
        <v>41</v>
      </c>
    </row>
    <row r="105" spans="1:11" x14ac:dyDescent="0.25">
      <c r="A105" s="48">
        <v>632</v>
      </c>
      <c r="B105" s="7">
        <f>'INTERCONEXION   '!P102</f>
        <v>1474</v>
      </c>
      <c r="C105" s="7">
        <f>DART!P102</f>
        <v>0</v>
      </c>
      <c r="D105" s="7">
        <f>COHISA!P102</f>
        <v>107</v>
      </c>
      <c r="E105" s="7">
        <f>COOPER!P102</f>
        <v>620</v>
      </c>
      <c r="F105" s="7">
        <f>STRETCHLINE!P102</f>
        <v>79</v>
      </c>
      <c r="G105" s="7">
        <f>QUERENCIA!P102</f>
        <v>46</v>
      </c>
      <c r="H105" s="7">
        <f>REICHHOLD!P102</f>
        <v>376</v>
      </c>
      <c r="I105" s="7">
        <f>SMURFIT!P102</f>
        <v>282</v>
      </c>
      <c r="J105" s="6">
        <f t="shared" si="2"/>
        <v>1510</v>
      </c>
      <c r="K105" s="5">
        <f t="shared" si="3"/>
        <v>-36</v>
      </c>
    </row>
    <row r="106" spans="1:11" x14ac:dyDescent="0.25">
      <c r="A106" s="48">
        <v>631</v>
      </c>
      <c r="B106" s="7">
        <f>'INTERCONEXION   '!P103</f>
        <v>1516</v>
      </c>
      <c r="C106" s="7">
        <f>DART!P103</f>
        <v>0</v>
      </c>
      <c r="D106" s="7">
        <f>COHISA!P103</f>
        <v>190</v>
      </c>
      <c r="E106" s="7">
        <f>COOPER!P103</f>
        <v>503</v>
      </c>
      <c r="F106" s="7">
        <f>STRETCHLINE!P103</f>
        <v>126</v>
      </c>
      <c r="G106" s="7">
        <f>QUERENCIA!P103</f>
        <v>68</v>
      </c>
      <c r="H106" s="7">
        <f>REICHHOLD!P103</f>
        <v>359</v>
      </c>
      <c r="I106" s="7">
        <f>SMURFIT!P103</f>
        <v>213</v>
      </c>
      <c r="J106" s="6">
        <f t="shared" si="2"/>
        <v>1459</v>
      </c>
      <c r="K106" s="5">
        <f t="shared" si="3"/>
        <v>57</v>
      </c>
    </row>
    <row r="107" spans="1:11" x14ac:dyDescent="0.25">
      <c r="A107" s="48">
        <v>630</v>
      </c>
      <c r="B107" s="7">
        <f>'INTERCONEXION   '!P104</f>
        <v>1558</v>
      </c>
      <c r="C107" s="7">
        <f>DART!P104</f>
        <v>0</v>
      </c>
      <c r="D107" s="7">
        <f>COHISA!P104</f>
        <v>137</v>
      </c>
      <c r="E107" s="7">
        <f>COOPER!P104</f>
        <v>633</v>
      </c>
      <c r="F107" s="7">
        <f>STRETCHLINE!P104</f>
        <v>125</v>
      </c>
      <c r="G107" s="7">
        <f>QUERENCIA!P104</f>
        <v>106</v>
      </c>
      <c r="H107" s="7">
        <f>REICHHOLD!P104</f>
        <v>344</v>
      </c>
      <c r="I107" s="7">
        <f>SMURFIT!P104</f>
        <v>250</v>
      </c>
      <c r="J107" s="6">
        <f t="shared" si="2"/>
        <v>1595</v>
      </c>
      <c r="K107" s="5">
        <f t="shared" si="3"/>
        <v>-37</v>
      </c>
    </row>
    <row r="108" spans="1:11" x14ac:dyDescent="0.25">
      <c r="A108" s="48">
        <v>629</v>
      </c>
      <c r="B108" s="7">
        <f>'INTERCONEXION   '!P105</f>
        <v>2334</v>
      </c>
      <c r="C108" s="7">
        <f>DART!P105</f>
        <v>578</v>
      </c>
      <c r="D108" s="7">
        <f>COHISA!P105</f>
        <v>149</v>
      </c>
      <c r="E108" s="7">
        <f>COOPER!P105</f>
        <v>643</v>
      </c>
      <c r="F108" s="7">
        <f>STRETCHLINE!P105</f>
        <v>130</v>
      </c>
      <c r="G108" s="7">
        <f>QUERENCIA!P105</f>
        <v>196</v>
      </c>
      <c r="H108" s="7">
        <f>REICHHOLD!P105</f>
        <v>354</v>
      </c>
      <c r="I108" s="7">
        <f>SMURFIT!P105</f>
        <v>241</v>
      </c>
      <c r="J108" s="6">
        <f t="shared" si="2"/>
        <v>2291</v>
      </c>
      <c r="K108" s="5">
        <f t="shared" si="3"/>
        <v>43</v>
      </c>
    </row>
    <row r="109" spans="1:11" x14ac:dyDescent="0.25">
      <c r="A109" s="48">
        <v>628</v>
      </c>
      <c r="B109" s="7">
        <f>'INTERCONEXION   '!P106</f>
        <v>2531</v>
      </c>
      <c r="C109" s="7">
        <f>DART!P106</f>
        <v>951</v>
      </c>
      <c r="D109" s="7">
        <f>COHISA!P106</f>
        <v>194</v>
      </c>
      <c r="E109" s="7">
        <f>COOPER!P106</f>
        <v>298</v>
      </c>
      <c r="F109" s="7">
        <f>STRETCHLINE!P106</f>
        <v>114</v>
      </c>
      <c r="G109" s="7">
        <f>QUERENCIA!P106</f>
        <v>386</v>
      </c>
      <c r="H109" s="7">
        <f>REICHHOLD!P106</f>
        <v>308</v>
      </c>
      <c r="I109" s="7">
        <f>SMURFIT!P106</f>
        <v>255</v>
      </c>
      <c r="J109" s="6">
        <f t="shared" si="2"/>
        <v>2506</v>
      </c>
      <c r="K109" s="5">
        <f t="shared" si="3"/>
        <v>25</v>
      </c>
    </row>
    <row r="110" spans="1:11" x14ac:dyDescent="0.25">
      <c r="A110" s="48">
        <v>627</v>
      </c>
      <c r="B110" s="7">
        <f>'INTERCONEXION   '!P107</f>
        <v>2926</v>
      </c>
      <c r="C110" s="7">
        <f>DART!P107</f>
        <v>974</v>
      </c>
      <c r="D110" s="7">
        <f>COHISA!P107</f>
        <v>149</v>
      </c>
      <c r="E110" s="7">
        <f>COOPER!P107</f>
        <v>648</v>
      </c>
      <c r="F110" s="7">
        <f>STRETCHLINE!P107</f>
        <v>129</v>
      </c>
      <c r="G110" s="7">
        <f>QUERENCIA!P107</f>
        <v>421</v>
      </c>
      <c r="H110" s="7">
        <f>REICHHOLD!P107</f>
        <v>315</v>
      </c>
      <c r="I110" s="7">
        <f>SMURFIT!P107</f>
        <v>246</v>
      </c>
      <c r="J110" s="6">
        <f t="shared" si="2"/>
        <v>2882</v>
      </c>
      <c r="K110" s="5">
        <f t="shared" si="3"/>
        <v>44</v>
      </c>
    </row>
    <row r="111" spans="1:11" x14ac:dyDescent="0.25">
      <c r="A111" s="48">
        <v>626</v>
      </c>
      <c r="B111" s="7">
        <f>'INTERCONEXION   '!P108</f>
        <v>3098</v>
      </c>
      <c r="C111" s="7">
        <f>DART!P108</f>
        <v>988</v>
      </c>
      <c r="D111" s="7">
        <f>COHISA!P108</f>
        <v>217</v>
      </c>
      <c r="E111" s="7">
        <f>COOPER!P108</f>
        <v>678</v>
      </c>
      <c r="F111" s="7">
        <f>STRETCHLINE!P108</f>
        <v>134</v>
      </c>
      <c r="G111" s="7">
        <f>QUERENCIA!P108</f>
        <v>414</v>
      </c>
      <c r="H111" s="7">
        <f>REICHHOLD!P108</f>
        <v>406</v>
      </c>
      <c r="I111" s="7">
        <f>SMURFIT!P108</f>
        <v>248</v>
      </c>
      <c r="J111" s="6">
        <f t="shared" si="2"/>
        <v>3085</v>
      </c>
      <c r="K111" s="5">
        <f t="shared" si="3"/>
        <v>13</v>
      </c>
    </row>
    <row r="112" spans="1:11" x14ac:dyDescent="0.25">
      <c r="A112" s="48">
        <v>625</v>
      </c>
      <c r="B112" s="7">
        <f>'INTERCONEXION   '!P109</f>
        <v>3046</v>
      </c>
      <c r="C112" s="7">
        <f>DART!P109</f>
        <v>992</v>
      </c>
      <c r="D112" s="7">
        <f>COHISA!P109</f>
        <v>145</v>
      </c>
      <c r="E112" s="7">
        <f>COOPER!P109</f>
        <v>660</v>
      </c>
      <c r="F112" s="7">
        <f>STRETCHLINE!P109</f>
        <v>129</v>
      </c>
      <c r="G112" s="7">
        <f>QUERENCIA!P109</f>
        <v>374</v>
      </c>
      <c r="H112" s="7">
        <f>REICHHOLD!P109</f>
        <v>418</v>
      </c>
      <c r="I112" s="7">
        <f>SMURFIT!P109</f>
        <v>265</v>
      </c>
      <c r="J112" s="6">
        <f t="shared" si="2"/>
        <v>2983</v>
      </c>
      <c r="K112" s="5">
        <f t="shared" si="3"/>
        <v>63</v>
      </c>
    </row>
    <row r="113" spans="1:11" x14ac:dyDescent="0.25">
      <c r="A113" s="48">
        <v>624</v>
      </c>
      <c r="B113" s="7">
        <f>'INTERCONEXION   '!P110</f>
        <v>2773</v>
      </c>
      <c r="C113" s="7">
        <f>DART!P110</f>
        <v>992</v>
      </c>
      <c r="D113" s="7">
        <f>COHISA!P110</f>
        <v>222</v>
      </c>
      <c r="E113" s="7">
        <f>COOPER!P110</f>
        <v>654</v>
      </c>
      <c r="F113" s="7">
        <f>STRETCHLINE!P110</f>
        <v>116</v>
      </c>
      <c r="G113" s="7">
        <f>QUERENCIA!P110</f>
        <v>116</v>
      </c>
      <c r="H113" s="7">
        <f>REICHHOLD!P110</f>
        <v>338</v>
      </c>
      <c r="I113" s="7">
        <f>SMURFIT!P110</f>
        <v>320</v>
      </c>
      <c r="J113" s="6">
        <f t="shared" si="2"/>
        <v>2758</v>
      </c>
      <c r="K113" s="5">
        <f t="shared" si="3"/>
        <v>15</v>
      </c>
    </row>
    <row r="114" spans="1:11" x14ac:dyDescent="0.25">
      <c r="A114" s="48">
        <v>623</v>
      </c>
      <c r="B114" s="7">
        <f>'INTERCONEXION   '!P111</f>
        <v>2386</v>
      </c>
      <c r="C114" s="7">
        <f>DART!P111</f>
        <v>1007</v>
      </c>
      <c r="D114" s="7">
        <f>COHISA!P111</f>
        <v>108</v>
      </c>
      <c r="E114" s="7">
        <f>COOPER!P111</f>
        <v>447</v>
      </c>
      <c r="F114" s="7">
        <f>STRETCHLINE!P111</f>
        <v>124</v>
      </c>
      <c r="G114" s="7">
        <f>QUERENCIA!P111</f>
        <v>141</v>
      </c>
      <c r="H114" s="7">
        <f>REICHHOLD!P111</f>
        <v>318</v>
      </c>
      <c r="I114" s="7">
        <f>SMURFIT!P111</f>
        <v>224</v>
      </c>
      <c r="J114" s="6">
        <f t="shared" si="2"/>
        <v>2369</v>
      </c>
      <c r="K114" s="5">
        <f t="shared" si="3"/>
        <v>17</v>
      </c>
    </row>
    <row r="115" spans="1:11" x14ac:dyDescent="0.25">
      <c r="A115" s="48">
        <v>622</v>
      </c>
      <c r="B115" s="7">
        <f>'INTERCONEXION   '!P112</f>
        <v>2847</v>
      </c>
      <c r="C115" s="7">
        <f>DART!P112</f>
        <v>991</v>
      </c>
      <c r="D115" s="7">
        <f>COHISA!P112</f>
        <v>169</v>
      </c>
      <c r="E115" s="7">
        <f>COOPER!P112</f>
        <v>689</v>
      </c>
      <c r="F115" s="7">
        <f>STRETCHLINE!P112</f>
        <v>143</v>
      </c>
      <c r="G115" s="7">
        <f>QUERENCIA!P112</f>
        <v>132</v>
      </c>
      <c r="H115" s="7">
        <f>REICHHOLD!P112</f>
        <v>496</v>
      </c>
      <c r="I115" s="7">
        <f>SMURFIT!P112</f>
        <v>170</v>
      </c>
      <c r="J115" s="6">
        <f t="shared" si="2"/>
        <v>2790</v>
      </c>
      <c r="K115" s="5">
        <f t="shared" si="3"/>
        <v>57</v>
      </c>
    </row>
    <row r="116" spans="1:11" x14ac:dyDescent="0.25">
      <c r="A116" s="48">
        <v>621</v>
      </c>
      <c r="B116" s="7">
        <f>'INTERCONEXION   '!P113</f>
        <v>2638</v>
      </c>
      <c r="C116" s="7">
        <f>DART!P113</f>
        <v>1008</v>
      </c>
      <c r="D116" s="7">
        <f>COHISA!P113</f>
        <v>176</v>
      </c>
      <c r="E116" s="7">
        <f>COOPER!P113</f>
        <v>676</v>
      </c>
      <c r="F116" s="7">
        <f>STRETCHLINE!P113</f>
        <v>143</v>
      </c>
      <c r="G116" s="7">
        <f>QUERENCIA!P113</f>
        <v>63</v>
      </c>
      <c r="H116" s="7">
        <f>REICHHOLD!P113</f>
        <v>536</v>
      </c>
      <c r="I116" s="7">
        <f>SMURFIT!P113</f>
        <v>0</v>
      </c>
      <c r="J116" s="6">
        <f t="shared" ref="J116:J179" si="4">C116+D116+E116+F116+G116+H116+I116</f>
        <v>2602</v>
      </c>
      <c r="K116" s="5">
        <f t="shared" si="3"/>
        <v>36</v>
      </c>
    </row>
    <row r="117" spans="1:11" x14ac:dyDescent="0.25">
      <c r="A117" s="48">
        <v>620</v>
      </c>
      <c r="B117" s="7">
        <f>'INTERCONEXION   '!P114</f>
        <v>2370</v>
      </c>
      <c r="C117" s="7">
        <f>DART!P114</f>
        <v>991</v>
      </c>
      <c r="D117" s="7">
        <f>COHISA!P114</f>
        <v>108</v>
      </c>
      <c r="E117" s="7">
        <f>COOPER!P114</f>
        <v>628</v>
      </c>
      <c r="F117" s="7">
        <f>STRETCHLINE!P114</f>
        <v>113</v>
      </c>
      <c r="G117" s="7">
        <f>QUERENCIA!P114</f>
        <v>0</v>
      </c>
      <c r="H117" s="7">
        <f>REICHHOLD!P114</f>
        <v>485</v>
      </c>
      <c r="I117" s="7">
        <f>SMURFIT!P114</f>
        <v>0</v>
      </c>
      <c r="J117" s="6">
        <f t="shared" si="4"/>
        <v>2325</v>
      </c>
      <c r="K117" s="5">
        <f t="shared" si="3"/>
        <v>45</v>
      </c>
    </row>
    <row r="118" spans="1:11" x14ac:dyDescent="0.25">
      <c r="A118" s="48">
        <v>619</v>
      </c>
      <c r="B118" s="7">
        <f>'INTERCONEXION   '!P115</f>
        <v>2150</v>
      </c>
      <c r="C118" s="7">
        <f>DART!P115</f>
        <v>980</v>
      </c>
      <c r="D118" s="7">
        <f>COHISA!P115</f>
        <v>154</v>
      </c>
      <c r="E118" s="7">
        <f>COOPER!P115</f>
        <v>459</v>
      </c>
      <c r="F118" s="7">
        <f>STRETCHLINE!P115</f>
        <v>134</v>
      </c>
      <c r="G118" s="7">
        <f>QUERENCIA!P115</f>
        <v>0</v>
      </c>
      <c r="H118" s="7">
        <f>REICHHOLD!P115</f>
        <v>409</v>
      </c>
      <c r="I118" s="7">
        <f>SMURFIT!P115</f>
        <v>0</v>
      </c>
      <c r="J118" s="6">
        <f t="shared" si="4"/>
        <v>2136</v>
      </c>
      <c r="K118" s="5">
        <f t="shared" si="3"/>
        <v>14</v>
      </c>
    </row>
    <row r="119" spans="1:11" x14ac:dyDescent="0.25">
      <c r="A119" s="48">
        <v>618</v>
      </c>
      <c r="B119" s="7">
        <f>'INTERCONEXION   '!P116</f>
        <v>2381</v>
      </c>
      <c r="C119" s="7">
        <f>DART!P116</f>
        <v>1003</v>
      </c>
      <c r="D119" s="7">
        <f>COHISA!P116</f>
        <v>192</v>
      </c>
      <c r="E119" s="7">
        <f>COOPER!P116</f>
        <v>692</v>
      </c>
      <c r="F119" s="7">
        <f>STRETCHLINE!P116</f>
        <v>134</v>
      </c>
      <c r="G119" s="7">
        <f>QUERENCIA!P116</f>
        <v>0</v>
      </c>
      <c r="H119" s="7">
        <f>REICHHOLD!P116</f>
        <v>347</v>
      </c>
      <c r="I119" s="7">
        <f>SMURFIT!P116</f>
        <v>0</v>
      </c>
      <c r="J119" s="6">
        <f t="shared" si="4"/>
        <v>2368</v>
      </c>
      <c r="K119" s="5">
        <f t="shared" si="3"/>
        <v>13</v>
      </c>
    </row>
    <row r="120" spans="1:11" x14ac:dyDescent="0.25">
      <c r="A120" s="48">
        <v>617</v>
      </c>
      <c r="B120" s="7">
        <f>'INTERCONEXION   '!P117</f>
        <v>2369</v>
      </c>
      <c r="C120" s="7">
        <f>DART!P117</f>
        <v>1004</v>
      </c>
      <c r="D120" s="7">
        <f>COHISA!P117</f>
        <v>115</v>
      </c>
      <c r="E120" s="7">
        <f>COOPER!P117</f>
        <v>648</v>
      </c>
      <c r="F120" s="7">
        <f>STRETCHLINE!P117</f>
        <v>121</v>
      </c>
      <c r="G120" s="7">
        <f>QUERENCIA!P117</f>
        <v>0</v>
      </c>
      <c r="H120" s="7">
        <f>REICHHOLD!P117</f>
        <v>423</v>
      </c>
      <c r="I120" s="7">
        <f>SMURFIT!P117</f>
        <v>0</v>
      </c>
      <c r="J120" s="6">
        <f t="shared" si="4"/>
        <v>2311</v>
      </c>
      <c r="K120" s="5">
        <f t="shared" si="3"/>
        <v>58</v>
      </c>
    </row>
    <row r="121" spans="1:11" x14ac:dyDescent="0.25">
      <c r="A121" s="48">
        <v>616</v>
      </c>
      <c r="B121" s="7">
        <f>'INTERCONEXION   '!P118</f>
        <v>2255</v>
      </c>
      <c r="C121" s="7">
        <f>DART!P118</f>
        <v>1012</v>
      </c>
      <c r="D121" s="7">
        <f>COHISA!P118</f>
        <v>184</v>
      </c>
      <c r="E121" s="7">
        <f>COOPER!P118</f>
        <v>604</v>
      </c>
      <c r="F121" s="7">
        <f>STRETCHLINE!P118</f>
        <v>143</v>
      </c>
      <c r="G121" s="7">
        <f>QUERENCIA!P118</f>
        <v>0</v>
      </c>
      <c r="H121" s="7">
        <f>REICHHOLD!P118</f>
        <v>293</v>
      </c>
      <c r="I121" s="7">
        <f>SMURFIT!P118</f>
        <v>0</v>
      </c>
      <c r="J121" s="6">
        <f t="shared" si="4"/>
        <v>2236</v>
      </c>
      <c r="K121" s="5">
        <f t="shared" si="3"/>
        <v>19</v>
      </c>
    </row>
    <row r="122" spans="1:11" x14ac:dyDescent="0.25">
      <c r="A122" s="48">
        <v>615</v>
      </c>
      <c r="B122" s="7">
        <f>'INTERCONEXION   '!P119</f>
        <v>2141</v>
      </c>
      <c r="C122" s="7">
        <f>DART!P119</f>
        <v>993</v>
      </c>
      <c r="D122" s="7">
        <f>COHISA!P119</f>
        <v>177</v>
      </c>
      <c r="E122" s="7">
        <f>COOPER!P119</f>
        <v>524</v>
      </c>
      <c r="F122" s="7">
        <f>STRETCHLINE!P119</f>
        <v>132</v>
      </c>
      <c r="G122" s="7">
        <f>QUERENCIA!P119</f>
        <v>0</v>
      </c>
      <c r="H122" s="7">
        <f>REICHHOLD!P119</f>
        <v>294</v>
      </c>
      <c r="I122" s="7">
        <f>SMURFIT!P119</f>
        <v>0</v>
      </c>
      <c r="J122" s="6">
        <f t="shared" si="4"/>
        <v>2120</v>
      </c>
      <c r="K122" s="5">
        <f t="shared" ref="K122:K185" si="5">B122-J122</f>
        <v>21</v>
      </c>
    </row>
    <row r="123" spans="1:11" x14ac:dyDescent="0.25">
      <c r="A123" s="48">
        <v>614</v>
      </c>
      <c r="B123" s="7">
        <f>'INTERCONEXION   '!P120</f>
        <v>2168</v>
      </c>
      <c r="C123" s="7">
        <f>DART!P120</f>
        <v>984</v>
      </c>
      <c r="D123" s="7">
        <f>COHISA!P120</f>
        <v>145</v>
      </c>
      <c r="E123" s="7">
        <f>COOPER!P120</f>
        <v>632</v>
      </c>
      <c r="F123" s="7">
        <f>STRETCHLINE!P120</f>
        <v>123</v>
      </c>
      <c r="G123" s="7">
        <f>QUERENCIA!P120</f>
        <v>0</v>
      </c>
      <c r="H123" s="7">
        <f>REICHHOLD!P120</f>
        <v>271</v>
      </c>
      <c r="I123" s="7">
        <f>SMURFIT!P120</f>
        <v>0</v>
      </c>
      <c r="J123" s="6">
        <f t="shared" si="4"/>
        <v>2155</v>
      </c>
      <c r="K123" s="5">
        <f t="shared" si="5"/>
        <v>13</v>
      </c>
    </row>
    <row r="124" spans="1:11" x14ac:dyDescent="0.25">
      <c r="A124" s="48">
        <v>613</v>
      </c>
      <c r="B124" s="7">
        <f>'INTERCONEXION   '!P121</f>
        <v>2428</v>
      </c>
      <c r="C124" s="7">
        <f>DART!P121</f>
        <v>1001</v>
      </c>
      <c r="D124" s="7">
        <f>COHISA!P121</f>
        <v>169</v>
      </c>
      <c r="E124" s="7">
        <f>COOPER!P121</f>
        <v>673</v>
      </c>
      <c r="F124" s="7">
        <f>STRETCHLINE!P121</f>
        <v>136</v>
      </c>
      <c r="G124" s="7">
        <f>QUERENCIA!P121</f>
        <v>0</v>
      </c>
      <c r="H124" s="7">
        <f>REICHHOLD!P121</f>
        <v>428</v>
      </c>
      <c r="I124" s="7">
        <f>SMURFIT!P121</f>
        <v>0</v>
      </c>
      <c r="J124" s="6">
        <f t="shared" si="4"/>
        <v>2407</v>
      </c>
      <c r="K124" s="5">
        <f t="shared" si="5"/>
        <v>21</v>
      </c>
    </row>
    <row r="125" spans="1:11" x14ac:dyDescent="0.25">
      <c r="A125" s="48">
        <v>612</v>
      </c>
      <c r="B125" s="7">
        <f>'INTERCONEXION   '!P122</f>
        <v>2228</v>
      </c>
      <c r="C125" s="7">
        <f>DART!P122</f>
        <v>1011</v>
      </c>
      <c r="D125" s="7">
        <f>COHISA!P122</f>
        <v>206</v>
      </c>
      <c r="E125" s="7">
        <f>COOPER!P122</f>
        <v>324</v>
      </c>
      <c r="F125" s="7">
        <f>STRETCHLINE!P122</f>
        <v>118</v>
      </c>
      <c r="G125" s="7">
        <f>QUERENCIA!P122</f>
        <v>0</v>
      </c>
      <c r="H125" s="7">
        <f>REICHHOLD!P122</f>
        <v>347</v>
      </c>
      <c r="I125" s="7">
        <f>SMURFIT!P122</f>
        <v>176</v>
      </c>
      <c r="J125" s="6">
        <f t="shared" si="4"/>
        <v>2182</v>
      </c>
      <c r="K125" s="5">
        <f t="shared" si="5"/>
        <v>46</v>
      </c>
    </row>
    <row r="126" spans="1:11" x14ac:dyDescent="0.25">
      <c r="A126" s="48">
        <v>611</v>
      </c>
      <c r="B126" s="7">
        <f>'INTERCONEXION   '!P123</f>
        <v>2402</v>
      </c>
      <c r="C126" s="7">
        <f>DART!P123</f>
        <v>986</v>
      </c>
      <c r="D126" s="7">
        <f>COHISA!P123</f>
        <v>115</v>
      </c>
      <c r="E126" s="7">
        <f>COOPER!P123</f>
        <v>599</v>
      </c>
      <c r="F126" s="7">
        <f>STRETCHLINE!P123</f>
        <v>129</v>
      </c>
      <c r="G126" s="7">
        <f>QUERENCIA!P123</f>
        <v>0</v>
      </c>
      <c r="H126" s="7">
        <f>REICHHOLD!P123</f>
        <v>344</v>
      </c>
      <c r="I126" s="7">
        <f>SMURFIT!P123</f>
        <v>183</v>
      </c>
      <c r="J126" s="6">
        <f t="shared" si="4"/>
        <v>2356</v>
      </c>
      <c r="K126" s="5">
        <f t="shared" si="5"/>
        <v>46</v>
      </c>
    </row>
    <row r="127" spans="1:11" x14ac:dyDescent="0.25">
      <c r="A127" s="48">
        <v>610</v>
      </c>
      <c r="B127" s="7">
        <f>'INTERCONEXION   '!P124</f>
        <v>2671</v>
      </c>
      <c r="C127" s="7">
        <f>DART!P124</f>
        <v>979</v>
      </c>
      <c r="D127" s="7">
        <f>COHISA!P124</f>
        <v>211</v>
      </c>
      <c r="E127" s="7">
        <f>COOPER!P124</f>
        <v>614</v>
      </c>
      <c r="F127" s="7">
        <f>STRETCHLINE!P124</f>
        <v>138</v>
      </c>
      <c r="G127" s="7">
        <f>QUERENCIA!P124</f>
        <v>0</v>
      </c>
      <c r="H127" s="7">
        <f>REICHHOLD!P124</f>
        <v>492</v>
      </c>
      <c r="I127" s="7">
        <f>SMURFIT!P124</f>
        <v>219</v>
      </c>
      <c r="J127" s="6">
        <f t="shared" si="4"/>
        <v>2653</v>
      </c>
      <c r="K127" s="5">
        <f t="shared" si="5"/>
        <v>18</v>
      </c>
    </row>
    <row r="128" spans="1:11" x14ac:dyDescent="0.25">
      <c r="A128" s="48">
        <v>609</v>
      </c>
      <c r="B128" s="7">
        <f>'INTERCONEXION   '!P125</f>
        <v>2529</v>
      </c>
      <c r="C128" s="7">
        <f>DART!P125</f>
        <v>974</v>
      </c>
      <c r="D128" s="7">
        <f>COHISA!P125</f>
        <v>182</v>
      </c>
      <c r="E128" s="7">
        <f>COOPER!P125</f>
        <v>587</v>
      </c>
      <c r="F128" s="7">
        <f>STRETCHLINE!P125</f>
        <v>105</v>
      </c>
      <c r="G128" s="7">
        <f>QUERENCIA!P125</f>
        <v>0</v>
      </c>
      <c r="H128" s="7">
        <f>REICHHOLD!P125</f>
        <v>386</v>
      </c>
      <c r="I128" s="7">
        <f>SMURFIT!P125</f>
        <v>264</v>
      </c>
      <c r="J128" s="6">
        <f t="shared" si="4"/>
        <v>2498</v>
      </c>
      <c r="K128" s="5">
        <f t="shared" si="5"/>
        <v>31</v>
      </c>
    </row>
    <row r="129" spans="1:11" x14ac:dyDescent="0.25">
      <c r="A129" s="48">
        <v>608</v>
      </c>
      <c r="B129" s="7">
        <f>'INTERCONEXION   '!P126</f>
        <v>2442</v>
      </c>
      <c r="C129" s="7">
        <f>DART!P126</f>
        <v>952</v>
      </c>
      <c r="D129" s="7">
        <f>COHISA!P126</f>
        <v>196</v>
      </c>
      <c r="E129" s="7">
        <f>COOPER!P126</f>
        <v>577</v>
      </c>
      <c r="F129" s="7">
        <f>STRETCHLINE!P126</f>
        <v>125</v>
      </c>
      <c r="G129" s="7">
        <f>QUERENCIA!P126</f>
        <v>8</v>
      </c>
      <c r="H129" s="7">
        <f>REICHHOLD!P126</f>
        <v>288</v>
      </c>
      <c r="I129" s="7">
        <f>SMURFIT!P126</f>
        <v>271</v>
      </c>
      <c r="J129" s="6">
        <f t="shared" si="4"/>
        <v>2417</v>
      </c>
      <c r="K129" s="5">
        <f t="shared" si="5"/>
        <v>25</v>
      </c>
    </row>
    <row r="130" spans="1:11" x14ac:dyDescent="0.25">
      <c r="A130" s="48">
        <v>607</v>
      </c>
      <c r="B130" s="7">
        <f>'INTERCONEXION   '!P127</f>
        <v>2360</v>
      </c>
      <c r="C130" s="7">
        <f>DART!P127</f>
        <v>975</v>
      </c>
      <c r="D130" s="7">
        <f>COHISA!P127</f>
        <v>142</v>
      </c>
      <c r="E130" s="7">
        <f>COOPER!P127</f>
        <v>424</v>
      </c>
      <c r="F130" s="7">
        <f>STRETCHLINE!P127</f>
        <v>125</v>
      </c>
      <c r="G130" s="7">
        <f>QUERENCIA!P127</f>
        <v>67</v>
      </c>
      <c r="H130" s="7">
        <f>REICHHOLD!P127</f>
        <v>363</v>
      </c>
      <c r="I130" s="7">
        <f>SMURFIT!P127</f>
        <v>226</v>
      </c>
      <c r="J130" s="6">
        <f t="shared" si="4"/>
        <v>2322</v>
      </c>
      <c r="K130" s="5">
        <f t="shared" si="5"/>
        <v>38</v>
      </c>
    </row>
    <row r="131" spans="1:11" x14ac:dyDescent="0.25">
      <c r="A131" s="48">
        <v>606</v>
      </c>
      <c r="B131" s="7">
        <f>'INTERCONEXION   '!P128</f>
        <v>2945</v>
      </c>
      <c r="C131" s="7">
        <f>DART!P128</f>
        <v>1376</v>
      </c>
      <c r="D131" s="7">
        <f>COHISA!P128</f>
        <v>178</v>
      </c>
      <c r="E131" s="7">
        <f>COOPER!P128</f>
        <v>640</v>
      </c>
      <c r="F131" s="7">
        <f>STRETCHLINE!P128</f>
        <v>132</v>
      </c>
      <c r="G131" s="7">
        <f>QUERENCIA!P128</f>
        <v>75</v>
      </c>
      <c r="H131" s="7">
        <f>REICHHOLD!P128</f>
        <v>322</v>
      </c>
      <c r="I131" s="7">
        <f>SMURFIT!P128</f>
        <v>231</v>
      </c>
      <c r="J131" s="6">
        <f t="shared" si="4"/>
        <v>2954</v>
      </c>
      <c r="K131" s="5">
        <f t="shared" si="5"/>
        <v>-9</v>
      </c>
    </row>
    <row r="132" spans="1:11" x14ac:dyDescent="0.25">
      <c r="A132" s="48">
        <v>605</v>
      </c>
      <c r="B132" s="7">
        <f>'INTERCONEXION   '!P129</f>
        <v>3447</v>
      </c>
      <c r="C132" s="7">
        <f>DART!P129</f>
        <v>1752</v>
      </c>
      <c r="D132" s="7">
        <f>COHISA!P129</f>
        <v>161</v>
      </c>
      <c r="E132" s="7">
        <f>COOPER!P129</f>
        <v>602</v>
      </c>
      <c r="F132" s="7">
        <f>STRETCHLINE!P129</f>
        <v>122</v>
      </c>
      <c r="G132" s="7">
        <f>QUERENCIA!P129</f>
        <v>73</v>
      </c>
      <c r="H132" s="7">
        <f>REICHHOLD!P129</f>
        <v>384</v>
      </c>
      <c r="I132" s="7">
        <f>SMURFIT!P129</f>
        <v>286</v>
      </c>
      <c r="J132" s="6">
        <f t="shared" si="4"/>
        <v>3380</v>
      </c>
      <c r="K132" s="5">
        <f t="shared" si="5"/>
        <v>67</v>
      </c>
    </row>
    <row r="133" spans="1:11" x14ac:dyDescent="0.25">
      <c r="A133" s="48">
        <v>604</v>
      </c>
      <c r="B133" s="7">
        <f>'INTERCONEXION   '!P130</f>
        <v>3248</v>
      </c>
      <c r="C133" s="7">
        <f>DART!P130</f>
        <v>1774</v>
      </c>
      <c r="D133" s="7">
        <f>COHISA!P130</f>
        <v>163</v>
      </c>
      <c r="E133" s="7">
        <f>COOPER!P130</f>
        <v>288</v>
      </c>
      <c r="F133" s="7">
        <f>STRETCHLINE!P130</f>
        <v>132</v>
      </c>
      <c r="G133" s="7">
        <f>QUERENCIA!P130</f>
        <v>120</v>
      </c>
      <c r="H133" s="7">
        <f>REICHHOLD!P130</f>
        <v>461</v>
      </c>
      <c r="I133" s="7">
        <f>SMURFIT!P130</f>
        <v>296</v>
      </c>
      <c r="J133" s="6">
        <f t="shared" si="4"/>
        <v>3234</v>
      </c>
      <c r="K133" s="5">
        <f t="shared" si="5"/>
        <v>14</v>
      </c>
    </row>
    <row r="134" spans="1:11" x14ac:dyDescent="0.25">
      <c r="A134" s="48">
        <v>603</v>
      </c>
      <c r="B134" s="7">
        <f>'INTERCONEXION   '!P131</f>
        <v>3642</v>
      </c>
      <c r="C134" s="7">
        <f>DART!P131</f>
        <v>1751</v>
      </c>
      <c r="D134" s="7">
        <f>COHISA!P131</f>
        <v>146</v>
      </c>
      <c r="E134" s="7">
        <f>COOPER!P131</f>
        <v>616</v>
      </c>
      <c r="F134" s="7">
        <f>STRETCHLINE!P131</f>
        <v>148</v>
      </c>
      <c r="G134" s="7">
        <f>QUERENCIA!P131</f>
        <v>229</v>
      </c>
      <c r="H134" s="7">
        <f>REICHHOLD!P131</f>
        <v>478</v>
      </c>
      <c r="I134" s="7">
        <f>SMURFIT!P131</f>
        <v>235</v>
      </c>
      <c r="J134" s="6">
        <f t="shared" si="4"/>
        <v>3603</v>
      </c>
      <c r="K134" s="5">
        <f t="shared" si="5"/>
        <v>39</v>
      </c>
    </row>
    <row r="135" spans="1:11" x14ac:dyDescent="0.25">
      <c r="A135" s="48">
        <v>602</v>
      </c>
      <c r="B135" s="7">
        <f>'INTERCONEXION   '!P132</f>
        <v>3862</v>
      </c>
      <c r="C135" s="7">
        <f>DART!P132</f>
        <v>1734</v>
      </c>
      <c r="D135" s="7">
        <f>COHISA!P132</f>
        <v>197</v>
      </c>
      <c r="E135" s="7">
        <f>COOPER!P132</f>
        <v>636</v>
      </c>
      <c r="F135" s="7">
        <f>STRETCHLINE!P132</f>
        <v>143</v>
      </c>
      <c r="G135" s="7">
        <f>QUERENCIA!P132</f>
        <v>370</v>
      </c>
      <c r="H135" s="7">
        <f>REICHHOLD!P132</f>
        <v>515</v>
      </c>
      <c r="I135" s="7">
        <f>SMURFIT!P132</f>
        <v>234</v>
      </c>
      <c r="J135" s="6">
        <f t="shared" si="4"/>
        <v>3829</v>
      </c>
      <c r="K135" s="5">
        <f t="shared" si="5"/>
        <v>33</v>
      </c>
    </row>
    <row r="136" spans="1:11" x14ac:dyDescent="0.25">
      <c r="A136" s="48">
        <v>601</v>
      </c>
      <c r="B136" s="7">
        <f>'INTERCONEXION   '!P133</f>
        <v>3682</v>
      </c>
      <c r="C136" s="7">
        <f>DART!P133</f>
        <v>1761</v>
      </c>
      <c r="D136" s="7">
        <f>COHISA!P133</f>
        <v>178</v>
      </c>
      <c r="E136" s="7">
        <f>COOPER!P133</f>
        <v>578</v>
      </c>
      <c r="F136" s="7">
        <f>STRETCHLINE!P133</f>
        <v>140</v>
      </c>
      <c r="G136" s="7">
        <f>QUERENCIA!P133</f>
        <v>412</v>
      </c>
      <c r="H136" s="7">
        <f>REICHHOLD!P133</f>
        <v>322</v>
      </c>
      <c r="I136" s="7">
        <f>SMURFIT!P133</f>
        <v>276</v>
      </c>
      <c r="J136" s="6">
        <f t="shared" si="4"/>
        <v>3667</v>
      </c>
      <c r="K136" s="5">
        <f t="shared" si="5"/>
        <v>15</v>
      </c>
    </row>
    <row r="137" spans="1:11" x14ac:dyDescent="0.25">
      <c r="A137" s="48">
        <v>600</v>
      </c>
      <c r="B137" s="7">
        <f>'INTERCONEXION   '!P134</f>
        <v>3482</v>
      </c>
      <c r="C137" s="7">
        <f>DART!P134</f>
        <v>1817</v>
      </c>
      <c r="D137" s="7">
        <f>COHISA!P134</f>
        <v>195</v>
      </c>
      <c r="E137" s="7">
        <f>COOPER!P134</f>
        <v>557</v>
      </c>
      <c r="F137" s="7">
        <f>STRETCHLINE!P134</f>
        <v>172</v>
      </c>
      <c r="G137" s="7">
        <f>QUERENCIA!P134</f>
        <v>130</v>
      </c>
      <c r="H137" s="7">
        <f>REICHHOLD!P134</f>
        <v>317</v>
      </c>
      <c r="I137" s="7">
        <f>SMURFIT!P134</f>
        <v>248</v>
      </c>
      <c r="J137" s="6">
        <f t="shared" si="4"/>
        <v>3436</v>
      </c>
      <c r="K137" s="5">
        <f t="shared" si="5"/>
        <v>46</v>
      </c>
    </row>
    <row r="138" spans="1:11" x14ac:dyDescent="0.25">
      <c r="A138" s="48">
        <v>599</v>
      </c>
      <c r="B138" s="7">
        <f>'INTERCONEXION   '!P135</f>
        <v>2900</v>
      </c>
      <c r="C138" s="7">
        <f>DART!P135</f>
        <v>1779</v>
      </c>
      <c r="D138" s="7">
        <f>COHISA!P135</f>
        <v>99</v>
      </c>
      <c r="E138" s="7">
        <f>COOPER!P135</f>
        <v>153</v>
      </c>
      <c r="F138" s="7">
        <f>STRETCHLINE!P135</f>
        <v>82</v>
      </c>
      <c r="G138" s="7">
        <f>QUERENCIA!P135</f>
        <v>207</v>
      </c>
      <c r="H138" s="7">
        <f>REICHHOLD!P135</f>
        <v>321</v>
      </c>
      <c r="I138" s="7">
        <f>SMURFIT!P135</f>
        <v>266</v>
      </c>
      <c r="J138" s="6">
        <f t="shared" si="4"/>
        <v>2907</v>
      </c>
      <c r="K138" s="5">
        <f t="shared" si="5"/>
        <v>-7</v>
      </c>
    </row>
    <row r="139" spans="1:11" x14ac:dyDescent="0.25">
      <c r="A139" s="48">
        <v>598</v>
      </c>
      <c r="B139" s="7">
        <f>'INTERCONEXION   '!P136</f>
        <v>3446</v>
      </c>
      <c r="C139" s="7">
        <f>DART!P136</f>
        <v>1922</v>
      </c>
      <c r="D139" s="7">
        <f>COHISA!P136</f>
        <v>210</v>
      </c>
      <c r="E139" s="7">
        <f>COOPER!P136</f>
        <v>331</v>
      </c>
      <c r="F139" s="7">
        <f>STRETCHLINE!P136</f>
        <v>58</v>
      </c>
      <c r="G139" s="7">
        <f>QUERENCIA!P136</f>
        <v>282</v>
      </c>
      <c r="H139" s="7">
        <f>REICHHOLD!P136</f>
        <v>341</v>
      </c>
      <c r="I139" s="7">
        <f>SMURFIT!P136</f>
        <v>261</v>
      </c>
      <c r="J139" s="6">
        <f t="shared" si="4"/>
        <v>3405</v>
      </c>
      <c r="K139" s="5">
        <f t="shared" si="5"/>
        <v>41</v>
      </c>
    </row>
    <row r="140" spans="1:11" x14ac:dyDescent="0.25">
      <c r="A140" s="48">
        <v>597</v>
      </c>
      <c r="B140" s="7">
        <f>'INTERCONEXION   '!P137</f>
        <v>3084</v>
      </c>
      <c r="C140" s="7">
        <f>DART!P137</f>
        <v>1876</v>
      </c>
      <c r="D140" s="7">
        <f>COHISA!P137</f>
        <v>83</v>
      </c>
      <c r="E140" s="7">
        <f>COOPER!P137</f>
        <v>619</v>
      </c>
      <c r="F140" s="7">
        <f>STRETCHLINE!P137</f>
        <v>41</v>
      </c>
      <c r="G140" s="7">
        <f>QUERENCIA!P137</f>
        <v>123</v>
      </c>
      <c r="H140" s="7">
        <f>REICHHOLD!P137</f>
        <v>297</v>
      </c>
      <c r="I140" s="7">
        <f>SMURFIT!P137</f>
        <v>0</v>
      </c>
      <c r="J140" s="6">
        <f t="shared" si="4"/>
        <v>3039</v>
      </c>
      <c r="K140" s="5">
        <f t="shared" si="5"/>
        <v>45</v>
      </c>
    </row>
    <row r="141" spans="1:11" x14ac:dyDescent="0.25">
      <c r="A141" s="48">
        <v>596</v>
      </c>
      <c r="B141" s="7">
        <f>'INTERCONEXION   '!P138</f>
        <v>2659</v>
      </c>
      <c r="C141" s="7">
        <f>DART!P138</f>
        <v>1846</v>
      </c>
      <c r="D141" s="7">
        <f>COHISA!P138</f>
        <v>100</v>
      </c>
      <c r="E141" s="7">
        <f>COOPER!P138</f>
        <v>266</v>
      </c>
      <c r="F141" s="7">
        <f>STRETCHLINE!P138</f>
        <v>56</v>
      </c>
      <c r="G141" s="7">
        <f>QUERENCIA!P138</f>
        <v>0</v>
      </c>
      <c r="H141" s="7">
        <f>REICHHOLD!P138</f>
        <v>384</v>
      </c>
      <c r="I141" s="7">
        <f>SMURFIT!P138</f>
        <v>0</v>
      </c>
      <c r="J141" s="6">
        <f t="shared" si="4"/>
        <v>2652</v>
      </c>
      <c r="K141" s="5">
        <f t="shared" si="5"/>
        <v>7</v>
      </c>
    </row>
    <row r="142" spans="1:11" x14ac:dyDescent="0.25">
      <c r="A142" s="48">
        <v>595</v>
      </c>
      <c r="B142" s="7">
        <f>'INTERCONEXION   '!P139</f>
        <v>2652</v>
      </c>
      <c r="C142" s="7">
        <f>DART!P139</f>
        <v>1877</v>
      </c>
      <c r="D142" s="7">
        <f>COHISA!P139</f>
        <v>99</v>
      </c>
      <c r="E142" s="7">
        <f>COOPER!P139</f>
        <v>191</v>
      </c>
      <c r="F142" s="7">
        <f>STRETCHLINE!P139</f>
        <v>55</v>
      </c>
      <c r="G142" s="7">
        <f>QUERENCIA!P139</f>
        <v>0</v>
      </c>
      <c r="H142" s="7">
        <f>REICHHOLD!P139</f>
        <v>368</v>
      </c>
      <c r="I142" s="7">
        <f>SMURFIT!P139</f>
        <v>0</v>
      </c>
      <c r="J142" s="6">
        <f t="shared" si="4"/>
        <v>2590</v>
      </c>
      <c r="K142" s="5">
        <f t="shared" si="5"/>
        <v>62</v>
      </c>
    </row>
    <row r="143" spans="1:11" x14ac:dyDescent="0.25">
      <c r="A143" s="48">
        <v>594</v>
      </c>
      <c r="B143" s="7">
        <f>'INTERCONEXION   '!P140</f>
        <v>2751</v>
      </c>
      <c r="C143" s="7">
        <f>DART!P140</f>
        <v>1889</v>
      </c>
      <c r="D143" s="7">
        <f>COHISA!P140</f>
        <v>137</v>
      </c>
      <c r="E143" s="7">
        <f>COOPER!P140</f>
        <v>160</v>
      </c>
      <c r="F143" s="7">
        <f>STRETCHLINE!P140</f>
        <v>68</v>
      </c>
      <c r="G143" s="7">
        <f>QUERENCIA!P140</f>
        <v>0</v>
      </c>
      <c r="H143" s="7">
        <f>REICHHOLD!P140</f>
        <v>510</v>
      </c>
      <c r="I143" s="7">
        <f>SMURFIT!P140</f>
        <v>0</v>
      </c>
      <c r="J143" s="6">
        <f t="shared" si="4"/>
        <v>2764</v>
      </c>
      <c r="K143" s="5">
        <f t="shared" si="5"/>
        <v>-13</v>
      </c>
    </row>
    <row r="144" spans="1:11" x14ac:dyDescent="0.25">
      <c r="A144" s="48">
        <v>593</v>
      </c>
      <c r="B144" s="7">
        <f>'INTERCONEXION   '!P141</f>
        <v>2588</v>
      </c>
      <c r="C144" s="7">
        <f>DART!P141</f>
        <v>1864</v>
      </c>
      <c r="D144" s="7">
        <f>COHISA!P141</f>
        <v>152</v>
      </c>
      <c r="E144" s="7">
        <f>COOPER!P141</f>
        <v>0</v>
      </c>
      <c r="F144" s="7">
        <f>STRETCHLINE!P141</f>
        <v>66</v>
      </c>
      <c r="G144" s="7">
        <f>QUERENCIA!P141</f>
        <v>0</v>
      </c>
      <c r="H144" s="7">
        <f>REICHHOLD!P141</f>
        <v>459</v>
      </c>
      <c r="I144" s="7">
        <f>SMURFIT!P141</f>
        <v>0</v>
      </c>
      <c r="J144" s="6">
        <f t="shared" si="4"/>
        <v>2541</v>
      </c>
      <c r="K144" s="5">
        <f t="shared" si="5"/>
        <v>47</v>
      </c>
    </row>
    <row r="145" spans="1:11" x14ac:dyDescent="0.25">
      <c r="A145" s="48">
        <v>592</v>
      </c>
      <c r="B145" s="7">
        <f>'INTERCONEXION   '!P142</f>
        <v>2320</v>
      </c>
      <c r="C145" s="7">
        <f>DART!P142</f>
        <v>1859</v>
      </c>
      <c r="D145" s="7">
        <f>COHISA!P142</f>
        <v>84</v>
      </c>
      <c r="E145" s="7">
        <f>COOPER!P142</f>
        <v>0</v>
      </c>
      <c r="F145" s="7">
        <f>STRETCHLINE!P142</f>
        <v>65</v>
      </c>
      <c r="G145" s="7">
        <f>QUERENCIA!P142</f>
        <v>0</v>
      </c>
      <c r="H145" s="7">
        <f>REICHHOLD!P142</f>
        <v>316</v>
      </c>
      <c r="I145" s="7">
        <f>SMURFIT!P142</f>
        <v>0</v>
      </c>
      <c r="J145" s="6">
        <f t="shared" si="4"/>
        <v>2324</v>
      </c>
      <c r="K145" s="5">
        <f t="shared" si="5"/>
        <v>-4</v>
      </c>
    </row>
    <row r="146" spans="1:11" x14ac:dyDescent="0.25">
      <c r="A146" s="48">
        <v>591</v>
      </c>
      <c r="B146" s="7">
        <f>'INTERCONEXION   '!P143</f>
        <v>2524</v>
      </c>
      <c r="C146" s="7">
        <f>DART!P143</f>
        <v>1862</v>
      </c>
      <c r="D146" s="7">
        <f>COHISA!P143</f>
        <v>107</v>
      </c>
      <c r="E146" s="7">
        <f>COOPER!P143</f>
        <v>8</v>
      </c>
      <c r="F146" s="7">
        <f>STRETCHLINE!P143</f>
        <v>78</v>
      </c>
      <c r="G146" s="7">
        <f>QUERENCIA!P143</f>
        <v>8</v>
      </c>
      <c r="H146" s="7">
        <f>REICHHOLD!P143</f>
        <v>444</v>
      </c>
      <c r="I146" s="7">
        <f>SMURFIT!P143</f>
        <v>0</v>
      </c>
      <c r="J146" s="6">
        <f t="shared" si="4"/>
        <v>2507</v>
      </c>
      <c r="K146" s="5">
        <f t="shared" si="5"/>
        <v>17</v>
      </c>
    </row>
    <row r="147" spans="1:11" x14ac:dyDescent="0.25">
      <c r="A147" s="48">
        <v>590</v>
      </c>
      <c r="B147" s="7">
        <f>'INTERCONEXION   '!P144</f>
        <v>2364</v>
      </c>
      <c r="C147" s="7">
        <f>DART!P144</f>
        <v>1891</v>
      </c>
      <c r="D147" s="7">
        <f>COHISA!P144</f>
        <v>92</v>
      </c>
      <c r="E147" s="7">
        <f>COOPER!P144</f>
        <v>0</v>
      </c>
      <c r="F147" s="7">
        <f>STRETCHLINE!P144</f>
        <v>68</v>
      </c>
      <c r="G147" s="7">
        <f>QUERENCIA!P144</f>
        <v>0</v>
      </c>
      <c r="H147" s="7">
        <f>REICHHOLD!P144</f>
        <v>292</v>
      </c>
      <c r="I147" s="7">
        <f>SMURFIT!P144</f>
        <v>0</v>
      </c>
      <c r="J147" s="6">
        <f t="shared" si="4"/>
        <v>2343</v>
      </c>
      <c r="K147" s="5">
        <f t="shared" si="5"/>
        <v>21</v>
      </c>
    </row>
    <row r="148" spans="1:11" x14ac:dyDescent="0.25">
      <c r="A148" s="48">
        <v>589</v>
      </c>
      <c r="B148" s="7">
        <f>'INTERCONEXION   '!P145</f>
        <v>2359</v>
      </c>
      <c r="C148" s="7">
        <f>DART!P145</f>
        <v>1896</v>
      </c>
      <c r="D148" s="7">
        <f>COHISA!P145</f>
        <v>92</v>
      </c>
      <c r="E148" s="7">
        <f>COOPER!P145</f>
        <v>0</v>
      </c>
      <c r="F148" s="7">
        <f>STRETCHLINE!P145</f>
        <v>82</v>
      </c>
      <c r="G148" s="7">
        <f>QUERENCIA!P145</f>
        <v>0</v>
      </c>
      <c r="H148" s="7">
        <f>REICHHOLD!P145</f>
        <v>292</v>
      </c>
      <c r="I148" s="7">
        <f>SMURFIT!P145</f>
        <v>0</v>
      </c>
      <c r="J148" s="6">
        <f t="shared" si="4"/>
        <v>2362</v>
      </c>
      <c r="K148" s="5">
        <f t="shared" si="5"/>
        <v>-3</v>
      </c>
    </row>
    <row r="149" spans="1:11" x14ac:dyDescent="0.25">
      <c r="A149" s="48">
        <v>588</v>
      </c>
      <c r="B149" s="7">
        <f>'INTERCONEXION   '!P146</f>
        <v>2404</v>
      </c>
      <c r="C149" s="7">
        <f>DART!P146</f>
        <v>1869</v>
      </c>
      <c r="D149" s="7">
        <f>COHISA!P146</f>
        <v>205</v>
      </c>
      <c r="E149" s="7">
        <f>COOPER!P146</f>
        <v>8</v>
      </c>
      <c r="F149" s="7">
        <f>STRETCHLINE!P146</f>
        <v>43</v>
      </c>
      <c r="G149" s="7">
        <f>QUERENCIA!P146</f>
        <v>7</v>
      </c>
      <c r="H149" s="7">
        <f>REICHHOLD!P146</f>
        <v>291</v>
      </c>
      <c r="I149" s="7">
        <f>SMURFIT!P146</f>
        <v>0</v>
      </c>
      <c r="J149" s="6">
        <f t="shared" si="4"/>
        <v>2423</v>
      </c>
      <c r="K149" s="5">
        <f t="shared" si="5"/>
        <v>-19</v>
      </c>
    </row>
    <row r="150" spans="1:11" x14ac:dyDescent="0.25">
      <c r="A150" s="48">
        <v>587</v>
      </c>
      <c r="B150" s="7">
        <f>'INTERCONEXION   '!P147</f>
        <v>2445</v>
      </c>
      <c r="C150" s="7">
        <f>DART!P147</f>
        <v>1846</v>
      </c>
      <c r="D150" s="7">
        <f>COHISA!P147</f>
        <v>106</v>
      </c>
      <c r="E150" s="7">
        <f>COOPER!P147</f>
        <v>0</v>
      </c>
      <c r="F150" s="7">
        <f>STRETCHLINE!P147</f>
        <v>78</v>
      </c>
      <c r="G150" s="7">
        <f>QUERENCIA!P147</f>
        <v>0</v>
      </c>
      <c r="H150" s="7">
        <f>REICHHOLD!P147</f>
        <v>390</v>
      </c>
      <c r="I150" s="7">
        <f>SMURFIT!P147</f>
        <v>0</v>
      </c>
      <c r="J150" s="6">
        <f t="shared" si="4"/>
        <v>2420</v>
      </c>
      <c r="K150" s="5">
        <f t="shared" si="5"/>
        <v>25</v>
      </c>
    </row>
    <row r="151" spans="1:11" x14ac:dyDescent="0.25">
      <c r="A151" s="48">
        <v>586</v>
      </c>
      <c r="B151" s="7">
        <f>'INTERCONEXION   '!P148</f>
        <v>2482</v>
      </c>
      <c r="C151" s="7">
        <f>DART!P148</f>
        <v>1871</v>
      </c>
      <c r="D151" s="7">
        <f>COHISA!P148</f>
        <v>84</v>
      </c>
      <c r="E151" s="7">
        <f>COOPER!P148</f>
        <v>0</v>
      </c>
      <c r="F151" s="7">
        <f>STRETCHLINE!P148</f>
        <v>97</v>
      </c>
      <c r="G151" s="7">
        <f>QUERENCIA!P148</f>
        <v>0</v>
      </c>
      <c r="H151" s="7">
        <f>REICHHOLD!P148</f>
        <v>418</v>
      </c>
      <c r="I151" s="7">
        <f>SMURFIT!P148</f>
        <v>0</v>
      </c>
      <c r="J151" s="6">
        <f t="shared" si="4"/>
        <v>2470</v>
      </c>
      <c r="K151" s="5">
        <f t="shared" si="5"/>
        <v>12</v>
      </c>
    </row>
    <row r="152" spans="1:11" x14ac:dyDescent="0.25">
      <c r="A152" s="48">
        <v>585</v>
      </c>
      <c r="B152" s="7">
        <f>'INTERCONEXION   '!P149</f>
        <v>2568</v>
      </c>
      <c r="C152" s="7">
        <f>DART!P149</f>
        <v>1892</v>
      </c>
      <c r="D152" s="7">
        <f>COHISA!P149</f>
        <v>105</v>
      </c>
      <c r="E152" s="7">
        <f>COOPER!P149</f>
        <v>0</v>
      </c>
      <c r="F152" s="7">
        <f>STRETCHLINE!P149</f>
        <v>66</v>
      </c>
      <c r="G152" s="7">
        <f>QUERENCIA!P149</f>
        <v>0</v>
      </c>
      <c r="H152" s="7">
        <f>REICHHOLD!P149</f>
        <v>493</v>
      </c>
      <c r="I152" s="7">
        <f>SMURFIT!P149</f>
        <v>0</v>
      </c>
      <c r="J152" s="6">
        <f t="shared" si="4"/>
        <v>2556</v>
      </c>
      <c r="K152" s="5">
        <f t="shared" si="5"/>
        <v>12</v>
      </c>
    </row>
    <row r="153" spans="1:11" x14ac:dyDescent="0.25">
      <c r="A153" s="48">
        <v>584</v>
      </c>
      <c r="B153" s="7">
        <f>'INTERCONEXION   '!P150</f>
        <v>2552</v>
      </c>
      <c r="C153" s="7">
        <f>DART!P150</f>
        <v>1849</v>
      </c>
      <c r="D153" s="7">
        <f>COHISA!P150</f>
        <v>113</v>
      </c>
      <c r="E153" s="7">
        <f>COOPER!P150</f>
        <v>0</v>
      </c>
      <c r="F153" s="7">
        <f>STRETCHLINE!P150</f>
        <v>74</v>
      </c>
      <c r="G153" s="7">
        <f>QUERENCIA!P150</f>
        <v>8</v>
      </c>
      <c r="H153" s="7">
        <f>REICHHOLD!P150</f>
        <v>500</v>
      </c>
      <c r="I153" s="7">
        <f>SMURFIT!P150</f>
        <v>0</v>
      </c>
      <c r="J153" s="6">
        <f t="shared" si="4"/>
        <v>2544</v>
      </c>
      <c r="K153" s="5">
        <f t="shared" si="5"/>
        <v>8</v>
      </c>
    </row>
    <row r="154" spans="1:11" x14ac:dyDescent="0.25">
      <c r="A154" s="48">
        <v>583</v>
      </c>
      <c r="B154" s="7">
        <f>'INTERCONEXION   '!P151</f>
        <v>2696</v>
      </c>
      <c r="C154" s="7">
        <f>DART!P151</f>
        <v>1845</v>
      </c>
      <c r="D154" s="7">
        <f>COHISA!P151</f>
        <v>142</v>
      </c>
      <c r="E154" s="7">
        <f>COOPER!P151</f>
        <v>58</v>
      </c>
      <c r="F154" s="7">
        <f>STRETCHLINE!P151</f>
        <v>44</v>
      </c>
      <c r="G154" s="7">
        <f>QUERENCIA!P151</f>
        <v>75</v>
      </c>
      <c r="H154" s="7">
        <f>REICHHOLD!P151</f>
        <v>498</v>
      </c>
      <c r="I154" s="7">
        <f>SMURFIT!P151</f>
        <v>0</v>
      </c>
      <c r="J154" s="6">
        <f t="shared" si="4"/>
        <v>2662</v>
      </c>
      <c r="K154" s="5">
        <f t="shared" si="5"/>
        <v>34</v>
      </c>
    </row>
    <row r="155" spans="1:11" x14ac:dyDescent="0.25">
      <c r="A155" s="48">
        <v>582</v>
      </c>
      <c r="B155" s="7">
        <f>'INTERCONEXION   '!P152</f>
        <v>2741</v>
      </c>
      <c r="C155" s="7">
        <f>DART!P152</f>
        <v>1802</v>
      </c>
      <c r="D155" s="7">
        <f>COHISA!P152</f>
        <v>142</v>
      </c>
      <c r="E155" s="7">
        <f>COOPER!P152</f>
        <v>170</v>
      </c>
      <c r="F155" s="7">
        <f>STRETCHLINE!P152</f>
        <v>52</v>
      </c>
      <c r="G155" s="7">
        <f>QUERENCIA!P152</f>
        <v>75</v>
      </c>
      <c r="H155" s="7">
        <f>REICHHOLD!P152</f>
        <v>490</v>
      </c>
      <c r="I155" s="7">
        <f>SMURFIT!P152</f>
        <v>0</v>
      </c>
      <c r="J155" s="6">
        <f t="shared" si="4"/>
        <v>2731</v>
      </c>
      <c r="K155" s="5">
        <f t="shared" si="5"/>
        <v>10</v>
      </c>
    </row>
    <row r="156" spans="1:11" x14ac:dyDescent="0.25">
      <c r="A156" s="48">
        <v>581</v>
      </c>
      <c r="B156" s="7">
        <f>'INTERCONEXION   '!P153</f>
        <v>2789</v>
      </c>
      <c r="C156" s="7">
        <f>DART!P153</f>
        <v>1877</v>
      </c>
      <c r="D156" s="7">
        <f>COHISA!P153</f>
        <v>172</v>
      </c>
      <c r="E156" s="7">
        <f>COOPER!P153</f>
        <v>169</v>
      </c>
      <c r="F156" s="7">
        <f>STRETCHLINE!P153</f>
        <v>52</v>
      </c>
      <c r="G156" s="7">
        <f>QUERENCIA!P153</f>
        <v>99</v>
      </c>
      <c r="H156" s="7">
        <f>REICHHOLD!P153</f>
        <v>370</v>
      </c>
      <c r="I156" s="7">
        <f>SMURFIT!P153</f>
        <v>0</v>
      </c>
      <c r="J156" s="6">
        <f t="shared" si="4"/>
        <v>2739</v>
      </c>
      <c r="K156" s="5">
        <f t="shared" si="5"/>
        <v>50</v>
      </c>
    </row>
    <row r="157" spans="1:11" x14ac:dyDescent="0.25">
      <c r="A157" s="48">
        <v>580</v>
      </c>
      <c r="B157" s="7">
        <f>'INTERCONEXION   '!P154</f>
        <v>2690</v>
      </c>
      <c r="C157" s="7">
        <f>DART!P154</f>
        <v>1861</v>
      </c>
      <c r="D157" s="7">
        <f>COHISA!P154</f>
        <v>150</v>
      </c>
      <c r="E157" s="7">
        <f>COOPER!P154</f>
        <v>142</v>
      </c>
      <c r="F157" s="7">
        <f>STRETCHLINE!P154</f>
        <v>60</v>
      </c>
      <c r="G157" s="7">
        <f>QUERENCIA!P154</f>
        <v>175</v>
      </c>
      <c r="H157" s="7">
        <f>REICHHOLD!P154</f>
        <v>281</v>
      </c>
      <c r="I157" s="7">
        <f>SMURFIT!P154</f>
        <v>0</v>
      </c>
      <c r="J157" s="6">
        <f t="shared" si="4"/>
        <v>2669</v>
      </c>
      <c r="K157" s="5">
        <f t="shared" si="5"/>
        <v>21</v>
      </c>
    </row>
    <row r="158" spans="1:11" x14ac:dyDescent="0.25">
      <c r="A158" s="48">
        <v>579</v>
      </c>
      <c r="B158" s="7">
        <f>'INTERCONEXION   '!P155</f>
        <v>3044</v>
      </c>
      <c r="C158" s="7">
        <f>DART!P155</f>
        <v>1879</v>
      </c>
      <c r="D158" s="7">
        <f>COHISA!P155</f>
        <v>173</v>
      </c>
      <c r="E158" s="7">
        <f>COOPER!P155</f>
        <v>164</v>
      </c>
      <c r="F158" s="7">
        <f>STRETCHLINE!P155</f>
        <v>69</v>
      </c>
      <c r="G158" s="7">
        <f>QUERENCIA!P155</f>
        <v>387</v>
      </c>
      <c r="H158" s="7">
        <f>REICHHOLD!P155</f>
        <v>348</v>
      </c>
      <c r="I158" s="7">
        <f>SMURFIT!P155</f>
        <v>0</v>
      </c>
      <c r="J158" s="6">
        <f t="shared" si="4"/>
        <v>3020</v>
      </c>
      <c r="K158" s="5">
        <f t="shared" si="5"/>
        <v>24</v>
      </c>
    </row>
    <row r="159" spans="1:11" x14ac:dyDescent="0.25">
      <c r="A159" s="48">
        <v>578</v>
      </c>
      <c r="B159" s="7">
        <f>'INTERCONEXION   '!P156</f>
        <v>3106</v>
      </c>
      <c r="C159" s="7">
        <f>DART!P156</f>
        <v>1852</v>
      </c>
      <c r="D159" s="7">
        <f>COHISA!P156</f>
        <v>151</v>
      </c>
      <c r="E159" s="7">
        <f>COOPER!P156</f>
        <v>255</v>
      </c>
      <c r="F159" s="7">
        <f>STRETCHLINE!P156</f>
        <v>59</v>
      </c>
      <c r="G159" s="7">
        <f>QUERENCIA!P156</f>
        <v>434</v>
      </c>
      <c r="H159" s="7">
        <f>REICHHOLD!P156</f>
        <v>282</v>
      </c>
      <c r="I159" s="7">
        <f>SMURFIT!P156</f>
        <v>0</v>
      </c>
      <c r="J159" s="6">
        <f t="shared" si="4"/>
        <v>3033</v>
      </c>
      <c r="K159" s="5">
        <f t="shared" si="5"/>
        <v>73</v>
      </c>
    </row>
    <row r="160" spans="1:11" x14ac:dyDescent="0.25">
      <c r="A160" s="48">
        <v>577</v>
      </c>
      <c r="B160" s="7">
        <f>'INTERCONEXION   '!P157</f>
        <v>2968</v>
      </c>
      <c r="C160" s="7">
        <f>DART!P157</f>
        <v>1900</v>
      </c>
      <c r="D160" s="7">
        <f>COHISA!P157</f>
        <v>182</v>
      </c>
      <c r="E160" s="7">
        <f>COOPER!P157</f>
        <v>107</v>
      </c>
      <c r="F160" s="7">
        <f>STRETCHLINE!P157</f>
        <v>63</v>
      </c>
      <c r="G160" s="7">
        <f>QUERENCIA!P157</f>
        <v>421</v>
      </c>
      <c r="H160" s="7">
        <f>REICHHOLD!P157</f>
        <v>284</v>
      </c>
      <c r="I160" s="7">
        <f>SMURFIT!P157</f>
        <v>0</v>
      </c>
      <c r="J160" s="6">
        <f t="shared" si="4"/>
        <v>2957</v>
      </c>
      <c r="K160" s="5">
        <f t="shared" si="5"/>
        <v>11</v>
      </c>
    </row>
    <row r="161" spans="1:11" x14ac:dyDescent="0.25">
      <c r="A161" s="48">
        <v>576</v>
      </c>
      <c r="B161" s="7">
        <f>'INTERCONEXION   '!P158</f>
        <v>2808</v>
      </c>
      <c r="C161" s="7">
        <f>DART!P158</f>
        <v>1913</v>
      </c>
      <c r="D161" s="7">
        <f>COHISA!P158</f>
        <v>175</v>
      </c>
      <c r="E161" s="7">
        <f>COOPER!P158</f>
        <v>161</v>
      </c>
      <c r="F161" s="7">
        <f>STRETCHLINE!P158</f>
        <v>75</v>
      </c>
      <c r="G161" s="7">
        <f>QUERENCIA!P158</f>
        <v>117</v>
      </c>
      <c r="H161" s="7">
        <f>REICHHOLD!P158</f>
        <v>338</v>
      </c>
      <c r="I161" s="7">
        <f>SMURFIT!P158</f>
        <v>0</v>
      </c>
      <c r="J161" s="6">
        <f t="shared" si="4"/>
        <v>2779</v>
      </c>
      <c r="K161" s="5">
        <f t="shared" si="5"/>
        <v>29</v>
      </c>
    </row>
    <row r="162" spans="1:11" x14ac:dyDescent="0.25">
      <c r="A162" s="48">
        <v>575</v>
      </c>
      <c r="B162" s="7">
        <f>'INTERCONEXION   '!P159</f>
        <v>2989</v>
      </c>
      <c r="C162" s="7">
        <f>DART!P159</f>
        <v>1945</v>
      </c>
      <c r="D162" s="7">
        <f>COHISA!P159</f>
        <v>145</v>
      </c>
      <c r="E162" s="7">
        <f>COOPER!P159</f>
        <v>311</v>
      </c>
      <c r="F162" s="7">
        <f>STRETCHLINE!P159</f>
        <v>0</v>
      </c>
      <c r="G162" s="7">
        <f>QUERENCIA!P159</f>
        <v>114</v>
      </c>
      <c r="H162" s="7">
        <f>REICHHOLD!P159</f>
        <v>344</v>
      </c>
      <c r="I162" s="7">
        <f>SMURFIT!P159</f>
        <v>0</v>
      </c>
      <c r="J162" s="6">
        <f t="shared" si="4"/>
        <v>2859</v>
      </c>
      <c r="K162" s="5">
        <f t="shared" si="5"/>
        <v>130</v>
      </c>
    </row>
    <row r="163" spans="1:11" x14ac:dyDescent="0.25">
      <c r="A163" s="48">
        <v>574</v>
      </c>
      <c r="B163" s="7">
        <f>'INTERCONEXION   '!P160</f>
        <v>3381</v>
      </c>
      <c r="C163" s="7">
        <f>DART!P160</f>
        <v>1934</v>
      </c>
      <c r="D163" s="7">
        <f>COHISA!P160</f>
        <v>180</v>
      </c>
      <c r="E163" s="7">
        <f>COOPER!P160</f>
        <v>359</v>
      </c>
      <c r="F163" s="7">
        <f>STRETCHLINE!P160</f>
        <v>108</v>
      </c>
      <c r="G163" s="7">
        <f>QUERENCIA!P160</f>
        <v>433</v>
      </c>
      <c r="H163" s="7">
        <f>REICHHOLD!P160</f>
        <v>349</v>
      </c>
      <c r="I163" s="7">
        <f>SMURFIT!P160</f>
        <v>0</v>
      </c>
      <c r="J163" s="6">
        <f t="shared" si="4"/>
        <v>3363</v>
      </c>
      <c r="K163" s="5">
        <f t="shared" si="5"/>
        <v>18</v>
      </c>
    </row>
    <row r="164" spans="1:11" x14ac:dyDescent="0.25">
      <c r="A164" s="48">
        <v>573</v>
      </c>
      <c r="B164" s="7">
        <f>'INTERCONEXION   '!P161</f>
        <v>3070</v>
      </c>
      <c r="C164" s="7">
        <f>DART!P161</f>
        <v>1905</v>
      </c>
      <c r="D164" s="7">
        <f>COHISA!P161</f>
        <v>168</v>
      </c>
      <c r="E164" s="7">
        <f>COOPER!P161</f>
        <v>370</v>
      </c>
      <c r="F164" s="7">
        <f>STRETCHLINE!P161</f>
        <v>115</v>
      </c>
      <c r="G164" s="7">
        <f>QUERENCIA!P161</f>
        <v>124</v>
      </c>
      <c r="H164" s="7">
        <f>REICHHOLD!P161</f>
        <v>359</v>
      </c>
      <c r="I164" s="7">
        <f>SMURFIT!P161</f>
        <v>0</v>
      </c>
      <c r="J164" s="6">
        <f t="shared" si="4"/>
        <v>3041</v>
      </c>
      <c r="K164" s="5">
        <f t="shared" si="5"/>
        <v>29</v>
      </c>
    </row>
    <row r="165" spans="1:11" x14ac:dyDescent="0.25">
      <c r="A165" s="48">
        <v>572</v>
      </c>
      <c r="B165" s="7">
        <f>'INTERCONEXION   '!P162</f>
        <v>3157</v>
      </c>
      <c r="C165" s="7">
        <f>DART!P162</f>
        <v>1923</v>
      </c>
      <c r="D165" s="7">
        <f>COHISA!P162</f>
        <v>174</v>
      </c>
      <c r="E165" s="7">
        <f>COOPER!P162</f>
        <v>391</v>
      </c>
      <c r="F165" s="7">
        <f>STRETCHLINE!P162</f>
        <v>121</v>
      </c>
      <c r="G165" s="7">
        <f>QUERENCIA!P162</f>
        <v>0</v>
      </c>
      <c r="H165" s="7">
        <f>REICHHOLD!P162</f>
        <v>493</v>
      </c>
      <c r="I165" s="7">
        <f>SMURFIT!P162</f>
        <v>0</v>
      </c>
      <c r="J165" s="6">
        <f t="shared" si="4"/>
        <v>3102</v>
      </c>
      <c r="K165" s="5">
        <f t="shared" si="5"/>
        <v>55</v>
      </c>
    </row>
    <row r="166" spans="1:11" x14ac:dyDescent="0.25">
      <c r="A166" s="48">
        <v>571</v>
      </c>
      <c r="B166" s="7">
        <f>'INTERCONEXION   '!P163</f>
        <v>2892</v>
      </c>
      <c r="C166" s="7">
        <f>DART!P163</f>
        <v>1917</v>
      </c>
      <c r="D166" s="7">
        <f>COHISA!P163</f>
        <v>107</v>
      </c>
      <c r="E166" s="7">
        <f>COOPER!P163</f>
        <v>220</v>
      </c>
      <c r="F166" s="7">
        <f>STRETCHLINE!P163</f>
        <v>138</v>
      </c>
      <c r="G166" s="7">
        <f>QUERENCIA!P163</f>
        <v>0</v>
      </c>
      <c r="H166" s="7">
        <f>REICHHOLD!P163</f>
        <v>466</v>
      </c>
      <c r="I166" s="7">
        <f>SMURFIT!P163</f>
        <v>0</v>
      </c>
      <c r="J166" s="6">
        <f t="shared" si="4"/>
        <v>2848</v>
      </c>
      <c r="K166" s="5">
        <f t="shared" si="5"/>
        <v>44</v>
      </c>
    </row>
    <row r="167" spans="1:11" x14ac:dyDescent="0.25">
      <c r="A167" s="48">
        <v>570</v>
      </c>
      <c r="B167" s="7">
        <f>'INTERCONEXION   '!P164</f>
        <v>3165</v>
      </c>
      <c r="C167" s="7">
        <f>DART!P164</f>
        <v>1935</v>
      </c>
      <c r="D167" s="7">
        <f>COHISA!P164</f>
        <v>173</v>
      </c>
      <c r="E167" s="7">
        <f>COOPER!P164</f>
        <v>381</v>
      </c>
      <c r="F167" s="7">
        <f>STRETCHLINE!P164</f>
        <v>129</v>
      </c>
      <c r="G167" s="7">
        <f>QUERENCIA!P164</f>
        <v>23</v>
      </c>
      <c r="H167" s="7">
        <f>REICHHOLD!P164</f>
        <v>530</v>
      </c>
      <c r="I167" s="7">
        <f>SMURFIT!P164</f>
        <v>0</v>
      </c>
      <c r="J167" s="6">
        <f t="shared" si="4"/>
        <v>3171</v>
      </c>
      <c r="K167" s="5">
        <f t="shared" si="5"/>
        <v>-6</v>
      </c>
    </row>
    <row r="168" spans="1:11" x14ac:dyDescent="0.25">
      <c r="A168" s="48">
        <v>569</v>
      </c>
      <c r="B168" s="7">
        <f>'INTERCONEXION   '!P165</f>
        <v>3147</v>
      </c>
      <c r="C168" s="7">
        <f>DART!P165</f>
        <v>1914</v>
      </c>
      <c r="D168" s="7">
        <f>COHISA!P165</f>
        <v>158</v>
      </c>
      <c r="E168" s="7">
        <f>COOPER!P165</f>
        <v>409</v>
      </c>
      <c r="F168" s="7">
        <f>STRETCHLINE!P165</f>
        <v>129</v>
      </c>
      <c r="G168" s="7">
        <f>QUERENCIA!P165</f>
        <v>77</v>
      </c>
      <c r="H168" s="7">
        <f>REICHHOLD!P165</f>
        <v>410</v>
      </c>
      <c r="I168" s="7">
        <f>SMURFIT!P165</f>
        <v>0</v>
      </c>
      <c r="J168" s="6">
        <f t="shared" si="4"/>
        <v>3097</v>
      </c>
      <c r="K168" s="5">
        <f t="shared" si="5"/>
        <v>50</v>
      </c>
    </row>
    <row r="169" spans="1:11" x14ac:dyDescent="0.25">
      <c r="A169" s="48">
        <v>568</v>
      </c>
      <c r="B169" s="7">
        <f>'INTERCONEXION   '!P166</f>
        <v>3139</v>
      </c>
      <c r="C169" s="7">
        <f>DART!P166</f>
        <v>1915</v>
      </c>
      <c r="D169" s="7">
        <f>COHISA!P166</f>
        <v>196</v>
      </c>
      <c r="E169" s="7">
        <f>COOPER!P166</f>
        <v>352</v>
      </c>
      <c r="F169" s="7">
        <f>STRETCHLINE!P166</f>
        <v>128</v>
      </c>
      <c r="G169" s="7">
        <f>QUERENCIA!P166</f>
        <v>16</v>
      </c>
      <c r="H169" s="7">
        <f>REICHHOLD!P166</f>
        <v>476</v>
      </c>
      <c r="I169" s="7">
        <f>SMURFIT!P166</f>
        <v>0</v>
      </c>
      <c r="J169" s="6">
        <f t="shared" si="4"/>
        <v>3083</v>
      </c>
      <c r="K169" s="5">
        <f t="shared" si="5"/>
        <v>56</v>
      </c>
    </row>
    <row r="170" spans="1:11" x14ac:dyDescent="0.25">
      <c r="A170" s="48">
        <v>567</v>
      </c>
      <c r="B170" s="7">
        <f>'INTERCONEXION   '!P167</f>
        <v>2941</v>
      </c>
      <c r="C170" s="7">
        <f>DART!P167</f>
        <v>1915</v>
      </c>
      <c r="D170" s="7">
        <f>COHISA!P167</f>
        <v>113</v>
      </c>
      <c r="E170" s="7">
        <f>COOPER!P167</f>
        <v>296</v>
      </c>
      <c r="F170" s="7">
        <f>STRETCHLINE!P167</f>
        <v>128</v>
      </c>
      <c r="G170" s="7">
        <f>QUERENCIA!P167</f>
        <v>0</v>
      </c>
      <c r="H170" s="7">
        <f>REICHHOLD!P167</f>
        <v>448</v>
      </c>
      <c r="I170" s="7">
        <f>SMURFIT!P167</f>
        <v>0</v>
      </c>
      <c r="J170" s="6">
        <f t="shared" si="4"/>
        <v>2900</v>
      </c>
      <c r="K170" s="5">
        <f t="shared" si="5"/>
        <v>41</v>
      </c>
    </row>
    <row r="171" spans="1:11" x14ac:dyDescent="0.25">
      <c r="A171" s="48">
        <v>566</v>
      </c>
      <c r="B171" s="7">
        <f>'INTERCONEXION   '!P168</f>
        <v>3182</v>
      </c>
      <c r="C171" s="7">
        <f>DART!P168</f>
        <v>1890</v>
      </c>
      <c r="D171" s="7">
        <f>COHISA!P168</f>
        <v>120</v>
      </c>
      <c r="E171" s="7">
        <f>COOPER!P168</f>
        <v>577</v>
      </c>
      <c r="F171" s="7">
        <f>STRETCHLINE!P168</f>
        <v>119</v>
      </c>
      <c r="G171" s="7">
        <f>QUERENCIA!P168</f>
        <v>0</v>
      </c>
      <c r="H171" s="7">
        <f>REICHHOLD!P168</f>
        <v>348</v>
      </c>
      <c r="I171" s="7">
        <f>SMURFIT!P168</f>
        <v>83</v>
      </c>
      <c r="J171" s="6">
        <f t="shared" si="4"/>
        <v>3137</v>
      </c>
      <c r="K171" s="5">
        <f t="shared" si="5"/>
        <v>45</v>
      </c>
    </row>
    <row r="172" spans="1:11" x14ac:dyDescent="0.25">
      <c r="A172" s="48">
        <v>565</v>
      </c>
      <c r="B172" s="7">
        <f>'INTERCONEXION   '!P169</f>
        <v>3423</v>
      </c>
      <c r="C172" s="7">
        <f>DART!P169</f>
        <v>1883</v>
      </c>
      <c r="D172" s="7">
        <f>COHISA!P169</f>
        <v>209</v>
      </c>
      <c r="E172" s="7">
        <f>COOPER!P169</f>
        <v>644</v>
      </c>
      <c r="F172" s="7">
        <f>STRETCHLINE!P169</f>
        <v>130</v>
      </c>
      <c r="G172" s="7">
        <f>QUERENCIA!P169</f>
        <v>0</v>
      </c>
      <c r="H172" s="7">
        <f>REICHHOLD!P169</f>
        <v>278</v>
      </c>
      <c r="I172" s="7">
        <f>SMURFIT!P169</f>
        <v>253</v>
      </c>
      <c r="J172" s="6">
        <f t="shared" si="4"/>
        <v>3397</v>
      </c>
      <c r="K172" s="5">
        <f t="shared" si="5"/>
        <v>26</v>
      </c>
    </row>
    <row r="173" spans="1:11" x14ac:dyDescent="0.25">
      <c r="A173" s="48">
        <v>564</v>
      </c>
      <c r="B173" s="7">
        <f>'INTERCONEXION   '!P170</f>
        <v>3039</v>
      </c>
      <c r="C173" s="7">
        <f>DART!P170</f>
        <v>1870</v>
      </c>
      <c r="D173" s="7">
        <f>COHISA!P170</f>
        <v>143</v>
      </c>
      <c r="E173" s="7">
        <f>COOPER!P170</f>
        <v>348</v>
      </c>
      <c r="F173" s="7">
        <f>STRETCHLINE!P170</f>
        <v>146</v>
      </c>
      <c r="G173" s="7">
        <f>QUERENCIA!P170</f>
        <v>0</v>
      </c>
      <c r="H173" s="7">
        <f>REICHHOLD!P170</f>
        <v>289</v>
      </c>
      <c r="I173" s="7">
        <f>SMURFIT!P170</f>
        <v>196</v>
      </c>
      <c r="J173" s="6">
        <f t="shared" si="4"/>
        <v>2992</v>
      </c>
      <c r="K173" s="5">
        <f t="shared" si="5"/>
        <v>47</v>
      </c>
    </row>
    <row r="174" spans="1:11" x14ac:dyDescent="0.25">
      <c r="A174" s="48">
        <v>563</v>
      </c>
      <c r="B174" s="7">
        <f>'INTERCONEXION   '!P171</f>
        <v>3218</v>
      </c>
      <c r="C174" s="7">
        <f>DART!P171</f>
        <v>1857</v>
      </c>
      <c r="D174" s="7">
        <f>COHISA!P171</f>
        <v>112</v>
      </c>
      <c r="E174" s="7">
        <f>COOPER!P171</f>
        <v>545</v>
      </c>
      <c r="F174" s="7">
        <f>STRETCHLINE!P171</f>
        <v>120</v>
      </c>
      <c r="G174" s="7">
        <f>QUERENCIA!P171</f>
        <v>0</v>
      </c>
      <c r="H174" s="7">
        <f>REICHHOLD!P171</f>
        <v>345</v>
      </c>
      <c r="I174" s="7">
        <f>SMURFIT!P171</f>
        <v>231</v>
      </c>
      <c r="J174" s="6">
        <f t="shared" si="4"/>
        <v>3210</v>
      </c>
      <c r="K174" s="5">
        <f t="shared" si="5"/>
        <v>8</v>
      </c>
    </row>
    <row r="175" spans="1:11" x14ac:dyDescent="0.25">
      <c r="A175" s="48">
        <v>562</v>
      </c>
      <c r="B175" s="7">
        <f>'INTERCONEXION   '!P172</f>
        <v>3529</v>
      </c>
      <c r="C175" s="7">
        <f>DART!P172</f>
        <v>1864</v>
      </c>
      <c r="D175" s="7">
        <f>COHISA!P172</f>
        <v>134</v>
      </c>
      <c r="E175" s="7">
        <f>COOPER!P172</f>
        <v>617</v>
      </c>
      <c r="F175" s="7">
        <f>STRETCHLINE!P172</f>
        <v>127</v>
      </c>
      <c r="G175" s="7">
        <f>QUERENCIA!P172</f>
        <v>0</v>
      </c>
      <c r="H175" s="7">
        <f>REICHHOLD!P172</f>
        <v>475</v>
      </c>
      <c r="I175" s="7">
        <f>SMURFIT!P172</f>
        <v>245</v>
      </c>
      <c r="J175" s="6">
        <f t="shared" si="4"/>
        <v>3462</v>
      </c>
      <c r="K175" s="5">
        <f t="shared" si="5"/>
        <v>67</v>
      </c>
    </row>
    <row r="176" spans="1:11" x14ac:dyDescent="0.25">
      <c r="A176" s="48">
        <v>561</v>
      </c>
      <c r="B176" s="7">
        <f>'INTERCONEXION   '!P173</f>
        <v>3592</v>
      </c>
      <c r="C176" s="7">
        <f>DART!P173</f>
        <v>1859</v>
      </c>
      <c r="D176" s="7">
        <f>COHISA!P173</f>
        <v>212</v>
      </c>
      <c r="E176" s="7">
        <f>COOPER!P173</f>
        <v>556</v>
      </c>
      <c r="F176" s="7">
        <f>STRETCHLINE!P173</f>
        <v>125</v>
      </c>
      <c r="G176" s="7">
        <f>QUERENCIA!P173</f>
        <v>0</v>
      </c>
      <c r="H176" s="7">
        <f>REICHHOLD!P173</f>
        <v>568</v>
      </c>
      <c r="I176" s="7">
        <f>SMURFIT!P173</f>
        <v>271</v>
      </c>
      <c r="J176" s="6">
        <f t="shared" si="4"/>
        <v>3591</v>
      </c>
      <c r="K176" s="5">
        <f t="shared" si="5"/>
        <v>1</v>
      </c>
    </row>
    <row r="177" spans="1:11" x14ac:dyDescent="0.25">
      <c r="A177" s="48">
        <v>560</v>
      </c>
      <c r="B177" s="7">
        <f>'INTERCONEXION   '!P174</f>
        <v>3437</v>
      </c>
      <c r="C177" s="7">
        <f>DART!P174</f>
        <v>1848</v>
      </c>
      <c r="D177" s="7">
        <f>COHISA!P174</f>
        <v>139</v>
      </c>
      <c r="E177" s="7">
        <f>COOPER!P174</f>
        <v>499</v>
      </c>
      <c r="F177" s="7">
        <f>STRETCHLINE!P174</f>
        <v>129</v>
      </c>
      <c r="G177" s="7">
        <f>QUERENCIA!P174</f>
        <v>37</v>
      </c>
      <c r="H177" s="7">
        <f>REICHHOLD!P174</f>
        <v>518</v>
      </c>
      <c r="I177" s="7">
        <f>SMURFIT!P174</f>
        <v>243</v>
      </c>
      <c r="J177" s="6">
        <f t="shared" si="4"/>
        <v>3413</v>
      </c>
      <c r="K177" s="5">
        <f t="shared" si="5"/>
        <v>24</v>
      </c>
    </row>
    <row r="178" spans="1:11" x14ac:dyDescent="0.25">
      <c r="A178" s="48">
        <v>559</v>
      </c>
      <c r="B178" s="7">
        <f>'INTERCONEXION   '!P175</f>
        <v>3287</v>
      </c>
      <c r="C178" s="7">
        <f>DART!P175</f>
        <v>1822</v>
      </c>
      <c r="D178" s="7">
        <f>COHISA!P175</f>
        <v>169</v>
      </c>
      <c r="E178" s="7">
        <f>COOPER!P175</f>
        <v>366</v>
      </c>
      <c r="F178" s="7">
        <f>STRETCHLINE!P175</f>
        <v>143</v>
      </c>
      <c r="G178" s="7">
        <f>QUERENCIA!P175</f>
        <v>73</v>
      </c>
      <c r="H178" s="7">
        <f>REICHHOLD!P175</f>
        <v>407</v>
      </c>
      <c r="I178" s="7">
        <f>SMURFIT!P175</f>
        <v>258</v>
      </c>
      <c r="J178" s="6">
        <f t="shared" si="4"/>
        <v>3238</v>
      </c>
      <c r="K178" s="5">
        <f t="shared" si="5"/>
        <v>49</v>
      </c>
    </row>
    <row r="179" spans="1:11" x14ac:dyDescent="0.25">
      <c r="A179" s="48">
        <v>558</v>
      </c>
      <c r="B179" s="7">
        <f>'INTERCONEXION   '!P176</f>
        <v>3470</v>
      </c>
      <c r="C179" s="7">
        <f>DART!P176</f>
        <v>1864</v>
      </c>
      <c r="D179" s="7">
        <f>COHISA!P176</f>
        <v>161</v>
      </c>
      <c r="E179" s="7">
        <f>COOPER!P176</f>
        <v>630</v>
      </c>
      <c r="F179" s="7">
        <f>STRETCHLINE!P176</f>
        <v>119</v>
      </c>
      <c r="G179" s="7">
        <f>QUERENCIA!P176</f>
        <v>74</v>
      </c>
      <c r="H179" s="7">
        <f>REICHHOLD!P176</f>
        <v>355</v>
      </c>
      <c r="I179" s="7">
        <f>SMURFIT!P176</f>
        <v>235</v>
      </c>
      <c r="J179" s="6">
        <f t="shared" si="4"/>
        <v>3438</v>
      </c>
      <c r="K179" s="5">
        <f t="shared" si="5"/>
        <v>32</v>
      </c>
    </row>
    <row r="180" spans="1:11" x14ac:dyDescent="0.25">
      <c r="A180" s="48">
        <v>557</v>
      </c>
      <c r="B180" s="7">
        <f>'INTERCONEXION   '!P177</f>
        <v>3483</v>
      </c>
      <c r="C180" s="7">
        <f>DART!P177</f>
        <v>1858</v>
      </c>
      <c r="D180" s="7">
        <f>COHISA!P177</f>
        <v>189</v>
      </c>
      <c r="E180" s="7">
        <f>COOPER!P177</f>
        <v>622</v>
      </c>
      <c r="F180" s="7">
        <f>STRETCHLINE!P177</f>
        <v>117</v>
      </c>
      <c r="G180" s="7">
        <f>QUERENCIA!P177</f>
        <v>184</v>
      </c>
      <c r="H180" s="7">
        <f>REICHHOLD!P177</f>
        <v>258</v>
      </c>
      <c r="I180" s="7">
        <f>SMURFIT!P177</f>
        <v>256</v>
      </c>
      <c r="J180" s="6">
        <f t="shared" ref="J180:J243" si="6">C180+D180+E180+F180+G180+H180+I180</f>
        <v>3484</v>
      </c>
      <c r="K180" s="5">
        <f t="shared" si="5"/>
        <v>-1</v>
      </c>
    </row>
    <row r="181" spans="1:11" x14ac:dyDescent="0.25">
      <c r="A181" s="48">
        <v>556</v>
      </c>
      <c r="B181" s="7">
        <f>'INTERCONEXION   '!P178</f>
        <v>3402</v>
      </c>
      <c r="C181" s="7">
        <f>DART!P178</f>
        <v>1851</v>
      </c>
      <c r="D181" s="7">
        <f>COHISA!P178</f>
        <v>184</v>
      </c>
      <c r="E181" s="7">
        <f>COOPER!P178</f>
        <v>336</v>
      </c>
      <c r="F181" s="7">
        <f>STRETCHLINE!P178</f>
        <v>138</v>
      </c>
      <c r="G181" s="7">
        <f>QUERENCIA!P178</f>
        <v>350</v>
      </c>
      <c r="H181" s="7">
        <f>REICHHOLD!P178</f>
        <v>267</v>
      </c>
      <c r="I181" s="7">
        <f>SMURFIT!P178</f>
        <v>200</v>
      </c>
      <c r="J181" s="6">
        <f t="shared" si="6"/>
        <v>3326</v>
      </c>
      <c r="K181" s="5">
        <f t="shared" si="5"/>
        <v>76</v>
      </c>
    </row>
    <row r="182" spans="1:11" x14ac:dyDescent="0.25">
      <c r="A182" s="48">
        <v>555</v>
      </c>
      <c r="B182" s="7">
        <f>'INTERCONEXION   '!P179</f>
        <v>4039</v>
      </c>
      <c r="C182" s="7">
        <f>DART!P179</f>
        <v>1873</v>
      </c>
      <c r="D182" s="7">
        <f>COHISA!P179</f>
        <v>166</v>
      </c>
      <c r="E182" s="7">
        <f>COOPER!P179</f>
        <v>616</v>
      </c>
      <c r="F182" s="7">
        <f>STRETCHLINE!P179</f>
        <v>135</v>
      </c>
      <c r="G182" s="7">
        <f>QUERENCIA!P179</f>
        <v>424</v>
      </c>
      <c r="H182" s="7">
        <f>REICHHOLD!P179</f>
        <v>480</v>
      </c>
      <c r="I182" s="7">
        <f>SMURFIT!P179</f>
        <v>312</v>
      </c>
      <c r="J182" s="6">
        <f t="shared" si="6"/>
        <v>4006</v>
      </c>
      <c r="K182" s="5">
        <f t="shared" si="5"/>
        <v>33</v>
      </c>
    </row>
    <row r="183" spans="1:11" x14ac:dyDescent="0.25">
      <c r="A183" s="48">
        <v>554</v>
      </c>
      <c r="B183" s="7">
        <f>'INTERCONEXION   '!P180</f>
        <v>4065</v>
      </c>
      <c r="C183" s="7">
        <f>DART!P180</f>
        <v>1915</v>
      </c>
      <c r="D183" s="7">
        <f>COHISA!P180</f>
        <v>197</v>
      </c>
      <c r="E183" s="7">
        <f>COOPER!P180</f>
        <v>661</v>
      </c>
      <c r="F183" s="7">
        <f>STRETCHLINE!P180</f>
        <v>158</v>
      </c>
      <c r="G183" s="7">
        <f>QUERENCIA!P180</f>
        <v>411</v>
      </c>
      <c r="H183" s="7">
        <f>REICHHOLD!P180</f>
        <v>469</v>
      </c>
      <c r="I183" s="7">
        <f>SMURFIT!P180</f>
        <v>233</v>
      </c>
      <c r="J183" s="6">
        <f t="shared" si="6"/>
        <v>4044</v>
      </c>
      <c r="K183" s="5">
        <f t="shared" si="5"/>
        <v>21</v>
      </c>
    </row>
    <row r="184" spans="1:11" x14ac:dyDescent="0.25">
      <c r="A184" s="48">
        <v>553</v>
      </c>
      <c r="B184" s="7">
        <f>'INTERCONEXION   '!P181</f>
        <v>3904</v>
      </c>
      <c r="C184" s="7">
        <f>DART!P181</f>
        <v>1919</v>
      </c>
      <c r="D184" s="7">
        <f>COHISA!P181</f>
        <v>111</v>
      </c>
      <c r="E184" s="7">
        <f>COOPER!P181</f>
        <v>597</v>
      </c>
      <c r="F184" s="7">
        <f>STRETCHLINE!P181</f>
        <v>151</v>
      </c>
      <c r="G184" s="7">
        <f>QUERENCIA!P181</f>
        <v>441</v>
      </c>
      <c r="H184" s="7">
        <f>REICHHOLD!P181</f>
        <v>380</v>
      </c>
      <c r="I184" s="7">
        <f>SMURFIT!P181</f>
        <v>267</v>
      </c>
      <c r="J184" s="6">
        <f t="shared" si="6"/>
        <v>3866</v>
      </c>
      <c r="K184" s="5">
        <f t="shared" si="5"/>
        <v>38</v>
      </c>
    </row>
    <row r="185" spans="1:11" x14ac:dyDescent="0.25">
      <c r="A185" s="48">
        <v>552</v>
      </c>
      <c r="B185" s="7">
        <f>'INTERCONEXION   '!P182</f>
        <v>3780</v>
      </c>
      <c r="C185" s="7">
        <f>DART!P182</f>
        <v>1904</v>
      </c>
      <c r="D185" s="7">
        <f>COHISA!P182</f>
        <v>121</v>
      </c>
      <c r="E185" s="7">
        <f>COOPER!P182</f>
        <v>641</v>
      </c>
      <c r="F185" s="7">
        <f>STRETCHLINE!P182</f>
        <v>115</v>
      </c>
      <c r="G185" s="7">
        <f>QUERENCIA!P182</f>
        <v>369</v>
      </c>
      <c r="H185" s="7">
        <f>REICHHOLD!P182</f>
        <v>316</v>
      </c>
      <c r="I185" s="7">
        <f>SMURFIT!P182</f>
        <v>248</v>
      </c>
      <c r="J185" s="6">
        <f t="shared" si="6"/>
        <v>3714</v>
      </c>
      <c r="K185" s="5">
        <f t="shared" si="5"/>
        <v>66</v>
      </c>
    </row>
    <row r="186" spans="1:11" x14ac:dyDescent="0.25">
      <c r="A186" s="48">
        <v>551</v>
      </c>
      <c r="B186" s="7">
        <f>'INTERCONEXION   '!P183</f>
        <v>3543</v>
      </c>
      <c r="C186" s="7">
        <f>DART!P183</f>
        <v>1951</v>
      </c>
      <c r="D186" s="7">
        <f>COHISA!P183</f>
        <v>106</v>
      </c>
      <c r="E186" s="7">
        <f>COOPER!P183</f>
        <v>486</v>
      </c>
      <c r="F186" s="7">
        <f>STRETCHLINE!P183</f>
        <v>171</v>
      </c>
      <c r="G186" s="7">
        <f>QUERENCIA!P183</f>
        <v>100</v>
      </c>
      <c r="H186" s="7">
        <f>REICHHOLD!P183</f>
        <v>400</v>
      </c>
      <c r="I186" s="7">
        <f>SMURFIT!P183</f>
        <v>293</v>
      </c>
      <c r="J186" s="6">
        <f t="shared" si="6"/>
        <v>3507</v>
      </c>
      <c r="K186" s="5">
        <f t="shared" ref="K186:K249" si="7">B186-J186</f>
        <v>36</v>
      </c>
    </row>
    <row r="187" spans="1:11" x14ac:dyDescent="0.25">
      <c r="A187" s="48">
        <v>550</v>
      </c>
      <c r="B187" s="7">
        <f>'INTERCONEXION   '!P184</f>
        <v>3354</v>
      </c>
      <c r="C187" s="7">
        <f>DART!P184</f>
        <v>1932</v>
      </c>
      <c r="D187" s="7">
        <f>COHISA!P184</f>
        <v>113</v>
      </c>
      <c r="E187" s="7">
        <f>COOPER!P184</f>
        <v>632</v>
      </c>
      <c r="F187" s="7">
        <f>STRETCHLINE!P184</f>
        <v>154</v>
      </c>
      <c r="G187" s="7">
        <f>QUERENCIA!P184</f>
        <v>0</v>
      </c>
      <c r="H187" s="7">
        <f>REICHHOLD!P184</f>
        <v>425</v>
      </c>
      <c r="I187" s="7">
        <f>SMURFIT!P184</f>
        <v>75</v>
      </c>
      <c r="J187" s="6">
        <f t="shared" si="6"/>
        <v>3331</v>
      </c>
      <c r="K187" s="5">
        <f t="shared" si="7"/>
        <v>23</v>
      </c>
    </row>
    <row r="188" spans="1:11" x14ac:dyDescent="0.25">
      <c r="A188" s="48">
        <v>549</v>
      </c>
      <c r="B188" s="7">
        <f>'INTERCONEXION   '!P185</f>
        <v>3255</v>
      </c>
      <c r="C188" s="7">
        <f>DART!P185</f>
        <v>1925</v>
      </c>
      <c r="D188" s="7">
        <f>COHISA!P185</f>
        <v>122</v>
      </c>
      <c r="E188" s="7">
        <f>COOPER!P185</f>
        <v>622</v>
      </c>
      <c r="F188" s="7">
        <f>STRETCHLINE!P185</f>
        <v>125</v>
      </c>
      <c r="G188" s="7">
        <f>QUERENCIA!P185</f>
        <v>0</v>
      </c>
      <c r="H188" s="7">
        <f>REICHHOLD!P185</f>
        <v>388</v>
      </c>
      <c r="I188" s="7">
        <f>SMURFIT!P185</f>
        <v>0</v>
      </c>
      <c r="J188" s="6">
        <f t="shared" si="6"/>
        <v>3182</v>
      </c>
      <c r="K188" s="5">
        <f t="shared" si="7"/>
        <v>73</v>
      </c>
    </row>
    <row r="189" spans="1:11" x14ac:dyDescent="0.25">
      <c r="A189" s="48">
        <v>548</v>
      </c>
      <c r="B189" s="7">
        <f>'INTERCONEXION   '!P186</f>
        <v>3390</v>
      </c>
      <c r="C189" s="7">
        <f>DART!P186</f>
        <v>1897</v>
      </c>
      <c r="D189" s="7">
        <f>COHISA!P186</f>
        <v>188</v>
      </c>
      <c r="E189" s="7">
        <f>COOPER!P186</f>
        <v>596</v>
      </c>
      <c r="F189" s="7">
        <f>STRETCHLINE!P186</f>
        <v>169</v>
      </c>
      <c r="G189" s="7">
        <f>QUERENCIA!P186</f>
        <v>122</v>
      </c>
      <c r="H189" s="7">
        <f>REICHHOLD!P186</f>
        <v>409</v>
      </c>
      <c r="I189" s="7">
        <f>SMURFIT!P186</f>
        <v>0</v>
      </c>
      <c r="J189" s="6">
        <f t="shared" si="6"/>
        <v>3381</v>
      </c>
      <c r="K189" s="5">
        <f t="shared" si="7"/>
        <v>9</v>
      </c>
    </row>
    <row r="190" spans="1:11" x14ac:dyDescent="0.25">
      <c r="A190" s="48">
        <v>547</v>
      </c>
      <c r="B190" s="7">
        <f>'INTERCONEXION   '!P187</f>
        <v>3187</v>
      </c>
      <c r="C190" s="7">
        <f>DART!P187</f>
        <v>1925</v>
      </c>
      <c r="D190" s="7">
        <f>COHISA!P187</f>
        <v>136</v>
      </c>
      <c r="E190" s="7">
        <f>COOPER!P187</f>
        <v>367</v>
      </c>
      <c r="F190" s="7">
        <f>STRETCHLINE!P187</f>
        <v>146</v>
      </c>
      <c r="G190" s="7">
        <f>QUERENCIA!P187</f>
        <v>161</v>
      </c>
      <c r="H190" s="7">
        <f>REICHHOLD!P187</f>
        <v>411</v>
      </c>
      <c r="I190" s="7">
        <f>SMURFIT!P187</f>
        <v>0</v>
      </c>
      <c r="J190" s="6">
        <f t="shared" si="6"/>
        <v>3146</v>
      </c>
      <c r="K190" s="5">
        <f t="shared" si="7"/>
        <v>41</v>
      </c>
    </row>
    <row r="191" spans="1:11" x14ac:dyDescent="0.25">
      <c r="A191" s="48">
        <v>546</v>
      </c>
      <c r="B191" s="7">
        <f>'INTERCONEXION   '!P188</f>
        <v>3508</v>
      </c>
      <c r="C191" s="7">
        <f>DART!P188</f>
        <v>1915</v>
      </c>
      <c r="D191" s="7">
        <f>COHISA!P188</f>
        <v>172</v>
      </c>
      <c r="E191" s="7">
        <f>COOPER!P188</f>
        <v>622</v>
      </c>
      <c r="F191" s="7">
        <f>STRETCHLINE!P188</f>
        <v>144</v>
      </c>
      <c r="G191" s="7">
        <f>QUERENCIA!P188</f>
        <v>167</v>
      </c>
      <c r="H191" s="7">
        <f>REICHHOLD!P188</f>
        <v>443</v>
      </c>
      <c r="I191" s="7">
        <f>SMURFIT!P188</f>
        <v>0</v>
      </c>
      <c r="J191" s="6">
        <f t="shared" si="6"/>
        <v>3463</v>
      </c>
      <c r="K191" s="5">
        <f t="shared" si="7"/>
        <v>45</v>
      </c>
    </row>
    <row r="192" spans="1:11" x14ac:dyDescent="0.25">
      <c r="A192" s="48">
        <v>545</v>
      </c>
      <c r="B192" s="7">
        <f>'INTERCONEXION   '!P189</f>
        <v>3583</v>
      </c>
      <c r="C192" s="7">
        <f>DART!P189</f>
        <v>1894</v>
      </c>
      <c r="D192" s="7">
        <f>COHISA!P189</f>
        <v>158</v>
      </c>
      <c r="E192" s="7">
        <f>COOPER!P189</f>
        <v>605</v>
      </c>
      <c r="F192" s="7">
        <f>STRETCHLINE!P189</f>
        <v>196</v>
      </c>
      <c r="G192" s="7">
        <f>QUERENCIA!P189</f>
        <v>137</v>
      </c>
      <c r="H192" s="7">
        <f>REICHHOLD!P189</f>
        <v>568</v>
      </c>
      <c r="I192" s="7">
        <f>SMURFIT!P189</f>
        <v>0</v>
      </c>
      <c r="J192" s="6">
        <f t="shared" si="6"/>
        <v>3558</v>
      </c>
      <c r="K192" s="5">
        <f t="shared" si="7"/>
        <v>25</v>
      </c>
    </row>
    <row r="193" spans="1:11" x14ac:dyDescent="0.25">
      <c r="A193" s="48">
        <v>544</v>
      </c>
      <c r="B193" s="7">
        <f>'INTERCONEXION   '!P190</f>
        <v>3404</v>
      </c>
      <c r="C193" s="7">
        <f>DART!P190</f>
        <v>1911</v>
      </c>
      <c r="D193" s="7">
        <f>COHISA!P190</f>
        <v>202</v>
      </c>
      <c r="E193" s="7">
        <f>COOPER!P190</f>
        <v>586</v>
      </c>
      <c r="F193" s="7">
        <f>STRETCHLINE!P190</f>
        <v>143</v>
      </c>
      <c r="G193" s="7">
        <f>QUERENCIA!P190</f>
        <v>0</v>
      </c>
      <c r="H193" s="7">
        <f>REICHHOLD!P190</f>
        <v>549</v>
      </c>
      <c r="I193" s="7">
        <f>SMURFIT!P190</f>
        <v>0</v>
      </c>
      <c r="J193" s="6">
        <f t="shared" si="6"/>
        <v>3391</v>
      </c>
      <c r="K193" s="5">
        <f t="shared" si="7"/>
        <v>13</v>
      </c>
    </row>
    <row r="194" spans="1:11" x14ac:dyDescent="0.25">
      <c r="A194" s="48">
        <v>543</v>
      </c>
      <c r="B194" s="7">
        <f>'INTERCONEXION   '!P191</f>
        <v>3099</v>
      </c>
      <c r="C194" s="7">
        <f>DART!P191</f>
        <v>1881</v>
      </c>
      <c r="D194" s="7">
        <f>COHISA!P191</f>
        <v>113</v>
      </c>
      <c r="E194" s="7">
        <f>COOPER!P191</f>
        <v>400</v>
      </c>
      <c r="F194" s="7">
        <f>STRETCHLINE!P191</f>
        <v>163</v>
      </c>
      <c r="G194" s="7">
        <f>QUERENCIA!P191</f>
        <v>0</v>
      </c>
      <c r="H194" s="7">
        <f>REICHHOLD!P191</f>
        <v>491</v>
      </c>
      <c r="I194" s="7">
        <f>SMURFIT!P191</f>
        <v>0</v>
      </c>
      <c r="J194" s="6">
        <f t="shared" si="6"/>
        <v>3048</v>
      </c>
      <c r="K194" s="5">
        <f t="shared" si="7"/>
        <v>51</v>
      </c>
    </row>
    <row r="195" spans="1:11" x14ac:dyDescent="0.25">
      <c r="A195" s="48">
        <v>542</v>
      </c>
      <c r="B195" s="7">
        <f>'INTERCONEXION   '!P192</f>
        <v>3331</v>
      </c>
      <c r="C195" s="7">
        <f>DART!P192</f>
        <v>1893</v>
      </c>
      <c r="D195" s="7">
        <f>COHISA!P192</f>
        <v>180</v>
      </c>
      <c r="E195" s="7">
        <f>COOPER!P192</f>
        <v>564</v>
      </c>
      <c r="F195" s="7">
        <f>STRETCHLINE!P192</f>
        <v>157</v>
      </c>
      <c r="G195" s="7">
        <f>QUERENCIA!P192</f>
        <v>0</v>
      </c>
      <c r="H195" s="7">
        <f>REICHHOLD!P192</f>
        <v>490</v>
      </c>
      <c r="I195" s="7">
        <f>SMURFIT!P192</f>
        <v>0</v>
      </c>
      <c r="J195" s="6">
        <f t="shared" si="6"/>
        <v>3284</v>
      </c>
      <c r="K195" s="5">
        <f t="shared" si="7"/>
        <v>47</v>
      </c>
    </row>
    <row r="196" spans="1:11" x14ac:dyDescent="0.25">
      <c r="A196" s="48">
        <v>541</v>
      </c>
      <c r="B196" s="7">
        <f>'INTERCONEXION   '!P193</f>
        <v>3233</v>
      </c>
      <c r="C196" s="7">
        <f>DART!P193</f>
        <v>1904</v>
      </c>
      <c r="D196" s="7">
        <f>COHISA!P193</f>
        <v>210</v>
      </c>
      <c r="E196" s="7">
        <f>COOPER!P193</f>
        <v>671</v>
      </c>
      <c r="F196" s="7">
        <f>STRETCHLINE!P193</f>
        <v>135</v>
      </c>
      <c r="G196" s="7">
        <f>QUERENCIA!P193</f>
        <v>0</v>
      </c>
      <c r="H196" s="7">
        <f>REICHHOLD!P193</f>
        <v>287</v>
      </c>
      <c r="I196" s="7">
        <f>SMURFIT!P193</f>
        <v>0</v>
      </c>
      <c r="J196" s="6">
        <f t="shared" si="6"/>
        <v>3207</v>
      </c>
      <c r="K196" s="5">
        <f t="shared" si="7"/>
        <v>26</v>
      </c>
    </row>
    <row r="197" spans="1:11" x14ac:dyDescent="0.25">
      <c r="A197" s="48">
        <v>540</v>
      </c>
      <c r="B197" s="7">
        <f>'INTERCONEXION   '!P194</f>
        <v>2941</v>
      </c>
      <c r="C197" s="7">
        <f>DART!P194</f>
        <v>1857</v>
      </c>
      <c r="D197" s="7">
        <f>COHISA!P194</f>
        <v>166</v>
      </c>
      <c r="E197" s="7">
        <f>COOPER!P194</f>
        <v>366</v>
      </c>
      <c r="F197" s="7">
        <f>STRETCHLINE!P194</f>
        <v>134</v>
      </c>
      <c r="G197" s="7">
        <f>QUERENCIA!P194</f>
        <v>0</v>
      </c>
      <c r="H197" s="7">
        <f>REICHHOLD!P194</f>
        <v>365</v>
      </c>
      <c r="I197" s="7">
        <f>SMURFIT!P194</f>
        <v>0</v>
      </c>
      <c r="J197" s="6">
        <f t="shared" si="6"/>
        <v>2888</v>
      </c>
      <c r="K197" s="5">
        <f t="shared" si="7"/>
        <v>53</v>
      </c>
    </row>
    <row r="198" spans="1:11" x14ac:dyDescent="0.25">
      <c r="A198" s="48">
        <v>539</v>
      </c>
      <c r="B198" s="7">
        <f>'INTERCONEXION   '!P195</f>
        <v>3299</v>
      </c>
      <c r="C198" s="7">
        <f>DART!P195</f>
        <v>1831</v>
      </c>
      <c r="D198" s="7">
        <f>COHISA!P195</f>
        <v>201</v>
      </c>
      <c r="E198" s="7">
        <f>COOPER!P195</f>
        <v>616</v>
      </c>
      <c r="F198" s="7">
        <f>STRETCHLINE!P195</f>
        <v>158</v>
      </c>
      <c r="G198" s="7">
        <f>QUERENCIA!P195</f>
        <v>0</v>
      </c>
      <c r="H198" s="7">
        <f>REICHHOLD!P195</f>
        <v>419</v>
      </c>
      <c r="I198" s="7">
        <f>SMURFIT!P195</f>
        <v>8</v>
      </c>
      <c r="J198" s="6">
        <f t="shared" si="6"/>
        <v>3233</v>
      </c>
      <c r="K198" s="5">
        <f t="shared" si="7"/>
        <v>66</v>
      </c>
    </row>
    <row r="199" spans="1:11" x14ac:dyDescent="0.25">
      <c r="A199" s="48">
        <v>538</v>
      </c>
      <c r="B199" s="7">
        <f>'INTERCONEXION   '!P196</f>
        <v>3225</v>
      </c>
      <c r="C199" s="7">
        <f>DART!P196</f>
        <v>1833</v>
      </c>
      <c r="D199" s="7">
        <f>COHISA!P196</f>
        <v>119</v>
      </c>
      <c r="E199" s="7">
        <f>COOPER!P196</f>
        <v>586</v>
      </c>
      <c r="F199" s="7">
        <f>STRETCHLINE!P196</f>
        <v>128</v>
      </c>
      <c r="G199" s="7">
        <f>QUERENCIA!P196</f>
        <v>0</v>
      </c>
      <c r="H199" s="7">
        <f>REICHHOLD!P196</f>
        <v>523</v>
      </c>
      <c r="I199" s="7">
        <f>SMURFIT!P196</f>
        <v>0</v>
      </c>
      <c r="J199" s="6">
        <f t="shared" si="6"/>
        <v>3189</v>
      </c>
      <c r="K199" s="5">
        <f t="shared" si="7"/>
        <v>36</v>
      </c>
    </row>
    <row r="200" spans="1:11" x14ac:dyDescent="0.25">
      <c r="A200" s="48">
        <v>537</v>
      </c>
      <c r="B200" s="7">
        <f>'INTERCONEXION   '!P197</f>
        <v>3256</v>
      </c>
      <c r="C200" s="7">
        <f>DART!P197</f>
        <v>1852</v>
      </c>
      <c r="D200" s="7">
        <f>COHISA!P197</f>
        <v>118</v>
      </c>
      <c r="E200" s="7">
        <f>COOPER!P197</f>
        <v>583</v>
      </c>
      <c r="F200" s="7">
        <f>STRETCHLINE!P197</f>
        <v>182</v>
      </c>
      <c r="G200" s="7">
        <f>QUERENCIA!P197</f>
        <v>0</v>
      </c>
      <c r="H200" s="7">
        <f>REICHHOLD!P197</f>
        <v>499</v>
      </c>
      <c r="I200" s="7">
        <f>SMURFIT!P197</f>
        <v>0</v>
      </c>
      <c r="J200" s="6">
        <f t="shared" si="6"/>
        <v>3234</v>
      </c>
      <c r="K200" s="5">
        <f t="shared" si="7"/>
        <v>22</v>
      </c>
    </row>
    <row r="201" spans="1:11" x14ac:dyDescent="0.25">
      <c r="A201" s="48">
        <v>536</v>
      </c>
      <c r="B201" s="7">
        <f>'INTERCONEXION   '!P198</f>
        <v>3617</v>
      </c>
      <c r="C201" s="7">
        <f>DART!P198</f>
        <v>1873</v>
      </c>
      <c r="D201" s="7">
        <f>COHISA!P198</f>
        <v>219</v>
      </c>
      <c r="E201" s="7">
        <f>COOPER!P198</f>
        <v>603</v>
      </c>
      <c r="F201" s="7">
        <f>STRETCHLINE!P198</f>
        <v>124</v>
      </c>
      <c r="G201" s="7">
        <f>QUERENCIA!P198</f>
        <v>44</v>
      </c>
      <c r="H201" s="7">
        <f>REICHHOLD!P198</f>
        <v>487</v>
      </c>
      <c r="I201" s="7">
        <f>SMURFIT!P198</f>
        <v>242</v>
      </c>
      <c r="J201" s="6">
        <f t="shared" si="6"/>
        <v>3592</v>
      </c>
      <c r="K201" s="5">
        <f t="shared" si="7"/>
        <v>25</v>
      </c>
    </row>
    <row r="202" spans="1:11" x14ac:dyDescent="0.25">
      <c r="A202" s="48">
        <v>535</v>
      </c>
      <c r="B202" s="7">
        <f>'INTERCONEXION   '!P199</f>
        <v>3059</v>
      </c>
      <c r="C202" s="7">
        <f>DART!P199</f>
        <v>1822</v>
      </c>
      <c r="D202" s="7">
        <f>COHISA!P199</f>
        <v>96</v>
      </c>
      <c r="E202" s="7">
        <f>COOPER!P199</f>
        <v>362</v>
      </c>
      <c r="F202" s="7">
        <f>STRETCHLINE!P199</f>
        <v>112</v>
      </c>
      <c r="G202" s="7">
        <f>QUERENCIA!P199</f>
        <v>81</v>
      </c>
      <c r="H202" s="7">
        <f>REICHHOLD!P199</f>
        <v>395</v>
      </c>
      <c r="I202" s="7">
        <f>SMURFIT!P199</f>
        <v>156</v>
      </c>
      <c r="J202" s="6">
        <f t="shared" si="6"/>
        <v>3024</v>
      </c>
      <c r="K202" s="5">
        <f t="shared" si="7"/>
        <v>35</v>
      </c>
    </row>
    <row r="203" spans="1:11" x14ac:dyDescent="0.25">
      <c r="A203" s="48">
        <v>534</v>
      </c>
      <c r="B203" s="7">
        <f>'INTERCONEXION   '!P200</f>
        <v>3377</v>
      </c>
      <c r="C203" s="7">
        <f>DART!P200</f>
        <v>1818</v>
      </c>
      <c r="D203" s="7">
        <f>COHISA!P200</f>
        <v>103</v>
      </c>
      <c r="E203" s="7">
        <f>COOPER!P200</f>
        <v>598</v>
      </c>
      <c r="F203" s="7">
        <f>STRETCHLINE!P200</f>
        <v>162</v>
      </c>
      <c r="G203" s="7">
        <f>QUERENCIA!P200</f>
        <v>89</v>
      </c>
      <c r="H203" s="7">
        <f>REICHHOLD!P200</f>
        <v>282</v>
      </c>
      <c r="I203" s="7">
        <f>SMURFIT!P200</f>
        <v>250</v>
      </c>
      <c r="J203" s="6">
        <f t="shared" si="6"/>
        <v>3302</v>
      </c>
      <c r="K203" s="5">
        <f t="shared" si="7"/>
        <v>75</v>
      </c>
    </row>
    <row r="204" spans="1:11" x14ac:dyDescent="0.25">
      <c r="A204" s="48">
        <v>533</v>
      </c>
      <c r="B204" s="7">
        <f>'INTERCONEXION   '!P201</f>
        <v>3524</v>
      </c>
      <c r="C204" s="7">
        <f>DART!P201</f>
        <v>1812</v>
      </c>
      <c r="D204" s="7">
        <f>COHISA!P201</f>
        <v>226</v>
      </c>
      <c r="E204" s="7">
        <f>COOPER!P201</f>
        <v>662</v>
      </c>
      <c r="F204" s="7">
        <f>STRETCHLINE!P201</f>
        <v>143</v>
      </c>
      <c r="G204" s="7">
        <f>QUERENCIA!P201</f>
        <v>176</v>
      </c>
      <c r="H204" s="7">
        <f>REICHHOLD!P201</f>
        <v>302</v>
      </c>
      <c r="I204" s="7">
        <f>SMURFIT!P201</f>
        <v>206</v>
      </c>
      <c r="J204" s="6">
        <f t="shared" si="6"/>
        <v>3527</v>
      </c>
      <c r="K204" s="5">
        <f t="shared" si="7"/>
        <v>-3</v>
      </c>
    </row>
    <row r="205" spans="1:11" x14ac:dyDescent="0.25">
      <c r="A205" s="48">
        <v>532</v>
      </c>
      <c r="B205" s="7">
        <f>'INTERCONEXION   '!P202</f>
        <v>3497</v>
      </c>
      <c r="C205" s="7">
        <f>DART!P202</f>
        <v>1834</v>
      </c>
      <c r="D205" s="7">
        <f>COHISA!P202</f>
        <v>139</v>
      </c>
      <c r="E205" s="7">
        <f>COOPER!P202</f>
        <v>358</v>
      </c>
      <c r="F205" s="7">
        <f>STRETCHLINE!P202</f>
        <v>135</v>
      </c>
      <c r="G205" s="7">
        <f>QUERENCIA!P202</f>
        <v>401</v>
      </c>
      <c r="H205" s="7">
        <f>REICHHOLD!P202</f>
        <v>341</v>
      </c>
      <c r="I205" s="7">
        <f>SMURFIT!P202</f>
        <v>250</v>
      </c>
      <c r="J205" s="6">
        <f t="shared" si="6"/>
        <v>3458</v>
      </c>
      <c r="K205" s="5">
        <f t="shared" si="7"/>
        <v>39</v>
      </c>
    </row>
    <row r="206" spans="1:11" x14ac:dyDescent="0.25">
      <c r="A206" s="48">
        <v>531</v>
      </c>
      <c r="B206" s="7">
        <f>'INTERCONEXION   '!P203</f>
        <v>4128</v>
      </c>
      <c r="C206" s="7">
        <f>DART!P203</f>
        <v>1860</v>
      </c>
      <c r="D206" s="7">
        <f>COHISA!P203</f>
        <v>203</v>
      </c>
      <c r="E206" s="7">
        <f>COOPER!P203</f>
        <v>670</v>
      </c>
      <c r="F206" s="7">
        <f>STRETCHLINE!P203</f>
        <v>181</v>
      </c>
      <c r="G206" s="7">
        <f>QUERENCIA!P203</f>
        <v>431</v>
      </c>
      <c r="H206" s="7">
        <f>REICHHOLD!P203</f>
        <v>436</v>
      </c>
      <c r="I206" s="7">
        <f>SMURFIT!P203</f>
        <v>296</v>
      </c>
      <c r="J206" s="6">
        <f t="shared" si="6"/>
        <v>4077</v>
      </c>
      <c r="K206" s="5">
        <f t="shared" si="7"/>
        <v>51</v>
      </c>
    </row>
    <row r="207" spans="1:11" x14ac:dyDescent="0.25">
      <c r="A207" s="48">
        <v>530</v>
      </c>
      <c r="B207" s="7">
        <f>'INTERCONEXION   '!P204</f>
        <v>3896</v>
      </c>
      <c r="C207" s="7">
        <f>DART!P204</f>
        <v>1846</v>
      </c>
      <c r="D207" s="7">
        <f>COHISA!P204</f>
        <v>169</v>
      </c>
      <c r="E207" s="7">
        <f>COOPER!P204</f>
        <v>698</v>
      </c>
      <c r="F207" s="7">
        <f>STRETCHLINE!P204</f>
        <v>143</v>
      </c>
      <c r="G207" s="7">
        <f>QUERENCIA!P204</f>
        <v>431</v>
      </c>
      <c r="H207" s="7">
        <f>REICHHOLD!P204</f>
        <v>312</v>
      </c>
      <c r="I207" s="7">
        <f>SMURFIT!P204</f>
        <v>266</v>
      </c>
      <c r="J207" s="6">
        <f t="shared" si="6"/>
        <v>3865</v>
      </c>
      <c r="K207" s="5">
        <f t="shared" si="7"/>
        <v>31</v>
      </c>
    </row>
    <row r="208" spans="1:11" x14ac:dyDescent="0.25">
      <c r="A208" s="48">
        <v>529</v>
      </c>
      <c r="B208" s="7">
        <f>'INTERCONEXION   '!P205</f>
        <v>3958</v>
      </c>
      <c r="C208" s="7">
        <f>DART!P205</f>
        <v>1842</v>
      </c>
      <c r="D208" s="7">
        <f>COHISA!P205</f>
        <v>236</v>
      </c>
      <c r="E208" s="7">
        <f>COOPER!P205</f>
        <v>661</v>
      </c>
      <c r="F208" s="7">
        <f>STRETCHLINE!P205</f>
        <v>158</v>
      </c>
      <c r="G208" s="7">
        <f>QUERENCIA!P205</f>
        <v>448</v>
      </c>
      <c r="H208" s="7">
        <f>REICHHOLD!P205</f>
        <v>328</v>
      </c>
      <c r="I208" s="7">
        <f>SMURFIT!P205</f>
        <v>215</v>
      </c>
      <c r="J208" s="6">
        <f t="shared" si="6"/>
        <v>3888</v>
      </c>
      <c r="K208" s="5">
        <f t="shared" si="7"/>
        <v>70</v>
      </c>
    </row>
    <row r="209" spans="1:11" x14ac:dyDescent="0.25">
      <c r="A209" s="48">
        <v>528</v>
      </c>
      <c r="B209" s="7">
        <f>'INTERCONEXION   '!P206</f>
        <v>3628</v>
      </c>
      <c r="C209" s="7">
        <f>DART!P206</f>
        <v>1861</v>
      </c>
      <c r="D209" s="7">
        <f>COHISA!P206</f>
        <v>180</v>
      </c>
      <c r="E209" s="7">
        <f>COOPER!P206</f>
        <v>642</v>
      </c>
      <c r="F209" s="7">
        <f>STRETCHLINE!P206</f>
        <v>150</v>
      </c>
      <c r="G209" s="7">
        <f>QUERENCIA!P206</f>
        <v>160</v>
      </c>
      <c r="H209" s="7">
        <f>REICHHOLD!P206</f>
        <v>325</v>
      </c>
      <c r="I209" s="7">
        <f>SMURFIT!P206</f>
        <v>278</v>
      </c>
      <c r="J209" s="6">
        <f t="shared" si="6"/>
        <v>3596</v>
      </c>
      <c r="K209" s="5">
        <f t="shared" si="7"/>
        <v>32</v>
      </c>
    </row>
    <row r="210" spans="1:11" x14ac:dyDescent="0.25">
      <c r="A210" s="48">
        <v>527</v>
      </c>
      <c r="B210" s="7">
        <f>'INTERCONEXION   '!P207</f>
        <v>3432</v>
      </c>
      <c r="C210" s="7">
        <f>DART!P207</f>
        <v>1927</v>
      </c>
      <c r="D210" s="7">
        <f>COHISA!P207</f>
        <v>188</v>
      </c>
      <c r="E210" s="7">
        <f>COOPER!P207</f>
        <v>449</v>
      </c>
      <c r="F210" s="7">
        <f>STRETCHLINE!P207</f>
        <v>145</v>
      </c>
      <c r="G210" s="7">
        <f>QUERENCIA!P207</f>
        <v>30</v>
      </c>
      <c r="H210" s="7">
        <f>REICHHOLD!P207</f>
        <v>364</v>
      </c>
      <c r="I210" s="7">
        <f>SMURFIT!P207</f>
        <v>278</v>
      </c>
      <c r="J210" s="6">
        <f t="shared" si="6"/>
        <v>3381</v>
      </c>
      <c r="K210" s="5">
        <f t="shared" si="7"/>
        <v>51</v>
      </c>
    </row>
    <row r="211" spans="1:11" x14ac:dyDescent="0.25">
      <c r="A211" s="48">
        <v>526</v>
      </c>
      <c r="B211" s="7">
        <f>'INTERCONEXION   '!P208</f>
        <v>3351</v>
      </c>
      <c r="C211" s="7">
        <f>DART!P208</f>
        <v>1904</v>
      </c>
      <c r="D211" s="7">
        <f>COHISA!P208</f>
        <v>151</v>
      </c>
      <c r="E211" s="7">
        <f>COOPER!P208</f>
        <v>475</v>
      </c>
      <c r="F211" s="7">
        <f>STRETCHLINE!P208</f>
        <v>161</v>
      </c>
      <c r="G211" s="7">
        <f>QUERENCIA!P208</f>
        <v>138</v>
      </c>
      <c r="H211" s="7">
        <f>REICHHOLD!P208</f>
        <v>372</v>
      </c>
      <c r="I211" s="7">
        <f>SMURFIT!P208</f>
        <v>151</v>
      </c>
      <c r="J211" s="6">
        <f t="shared" si="6"/>
        <v>3352</v>
      </c>
      <c r="K211" s="5">
        <f t="shared" si="7"/>
        <v>-1</v>
      </c>
    </row>
    <row r="212" spans="1:11" x14ac:dyDescent="0.25">
      <c r="A212" s="48">
        <v>525</v>
      </c>
      <c r="B212" s="7">
        <f>'INTERCONEXION   '!P209</f>
        <v>3300</v>
      </c>
      <c r="C212" s="7">
        <f>DART!P209</f>
        <v>1884</v>
      </c>
      <c r="D212" s="7">
        <f>COHISA!P209</f>
        <v>188</v>
      </c>
      <c r="E212" s="7">
        <f>COOPER!P209</f>
        <v>525</v>
      </c>
      <c r="F212" s="7">
        <f>STRETCHLINE!P209</f>
        <v>153</v>
      </c>
      <c r="G212" s="7">
        <f>QUERENCIA!P209</f>
        <v>108</v>
      </c>
      <c r="H212" s="7">
        <f>REICHHOLD!P209</f>
        <v>379</v>
      </c>
      <c r="I212" s="7">
        <f>SMURFIT!P209</f>
        <v>0</v>
      </c>
      <c r="J212" s="6">
        <f t="shared" si="6"/>
        <v>3237</v>
      </c>
      <c r="K212" s="5">
        <f t="shared" si="7"/>
        <v>63</v>
      </c>
    </row>
    <row r="213" spans="1:11" x14ac:dyDescent="0.25">
      <c r="A213" s="48">
        <v>524</v>
      </c>
      <c r="B213" s="7">
        <f>'INTERCONEXION   '!P210</f>
        <v>3139</v>
      </c>
      <c r="C213" s="7">
        <f>DART!P210</f>
        <v>1906</v>
      </c>
      <c r="D213" s="7">
        <f>COHISA!P210</f>
        <v>122</v>
      </c>
      <c r="E213" s="7">
        <f>COOPER!P210</f>
        <v>541</v>
      </c>
      <c r="F213" s="7">
        <f>STRETCHLINE!P210</f>
        <v>134</v>
      </c>
      <c r="G213" s="7">
        <f>QUERENCIA!P210</f>
        <v>0</v>
      </c>
      <c r="H213" s="7">
        <f>REICHHOLD!P210</f>
        <v>382</v>
      </c>
      <c r="I213" s="7">
        <f>SMURFIT!P210</f>
        <v>0</v>
      </c>
      <c r="J213" s="6">
        <f t="shared" si="6"/>
        <v>3085</v>
      </c>
      <c r="K213" s="5">
        <f t="shared" si="7"/>
        <v>54</v>
      </c>
    </row>
    <row r="214" spans="1:11" x14ac:dyDescent="0.25">
      <c r="A214" s="48">
        <v>523</v>
      </c>
      <c r="B214" s="7">
        <f>'INTERCONEXION   '!P211</f>
        <v>2973</v>
      </c>
      <c r="C214" s="7">
        <f>DART!P211</f>
        <v>1860</v>
      </c>
      <c r="D214" s="7">
        <f>COHISA!P211</f>
        <v>107</v>
      </c>
      <c r="E214" s="7">
        <f>COOPER!P211</f>
        <v>403</v>
      </c>
      <c r="F214" s="7">
        <f>STRETCHLINE!P211</f>
        <v>157</v>
      </c>
      <c r="G214" s="7">
        <f>QUERENCIA!P211</f>
        <v>0</v>
      </c>
      <c r="H214" s="7">
        <f>REICHHOLD!P211</f>
        <v>428</v>
      </c>
      <c r="I214" s="7">
        <f>SMURFIT!P211</f>
        <v>0</v>
      </c>
      <c r="J214" s="6">
        <f t="shared" si="6"/>
        <v>2955</v>
      </c>
      <c r="K214" s="5">
        <f t="shared" si="7"/>
        <v>18</v>
      </c>
    </row>
    <row r="215" spans="1:11" x14ac:dyDescent="0.25">
      <c r="A215" s="48">
        <v>522</v>
      </c>
      <c r="B215" s="7">
        <f>'INTERCONEXION   '!P212</f>
        <v>3293</v>
      </c>
      <c r="C215" s="7">
        <f>DART!P212</f>
        <v>1874</v>
      </c>
      <c r="D215" s="7">
        <f>COHISA!P212</f>
        <v>144</v>
      </c>
      <c r="E215" s="7">
        <f>COOPER!P212</f>
        <v>640</v>
      </c>
      <c r="F215" s="7">
        <f>STRETCHLINE!P212</f>
        <v>146</v>
      </c>
      <c r="G215" s="7">
        <f>QUERENCIA!P212</f>
        <v>0</v>
      </c>
      <c r="H215" s="7">
        <f>REICHHOLD!P212</f>
        <v>417</v>
      </c>
      <c r="I215" s="7">
        <f>SMURFIT!P212</f>
        <v>0</v>
      </c>
      <c r="J215" s="6">
        <f t="shared" si="6"/>
        <v>3221</v>
      </c>
      <c r="K215" s="5">
        <f t="shared" si="7"/>
        <v>72</v>
      </c>
    </row>
    <row r="216" spans="1:11" x14ac:dyDescent="0.25">
      <c r="A216" s="48">
        <v>521</v>
      </c>
      <c r="B216" s="7">
        <f>'INTERCONEXION   '!P213</f>
        <v>3599</v>
      </c>
      <c r="C216" s="7">
        <f>DART!P213</f>
        <v>1892</v>
      </c>
      <c r="D216" s="7">
        <f>COHISA!P213</f>
        <v>193</v>
      </c>
      <c r="E216" s="7">
        <f>COOPER!P213</f>
        <v>632</v>
      </c>
      <c r="F216" s="7">
        <f>STRETCHLINE!P213</f>
        <v>159</v>
      </c>
      <c r="G216" s="7">
        <f>QUERENCIA!P213</f>
        <v>227</v>
      </c>
      <c r="H216" s="7">
        <f>REICHHOLD!P213</f>
        <v>450</v>
      </c>
      <c r="I216" s="7">
        <f>SMURFIT!P213</f>
        <v>0</v>
      </c>
      <c r="J216" s="6">
        <f t="shared" si="6"/>
        <v>3553</v>
      </c>
      <c r="K216" s="5">
        <f t="shared" si="7"/>
        <v>46</v>
      </c>
    </row>
    <row r="217" spans="1:11" x14ac:dyDescent="0.25">
      <c r="A217" s="48">
        <v>520</v>
      </c>
      <c r="B217" s="7">
        <f>'INTERCONEXION   '!P214</f>
        <v>3325</v>
      </c>
      <c r="C217" s="7">
        <f>DART!P214</f>
        <v>1903</v>
      </c>
      <c r="D217" s="7">
        <f>COHISA!P214</f>
        <v>128</v>
      </c>
      <c r="E217" s="7">
        <f>COOPER!P214</f>
        <v>599</v>
      </c>
      <c r="F217" s="7">
        <f>STRETCHLINE!P214</f>
        <v>141</v>
      </c>
      <c r="G217" s="7">
        <f>QUERENCIA!P214</f>
        <v>221</v>
      </c>
      <c r="H217" s="7">
        <f>REICHHOLD!P214</f>
        <v>332</v>
      </c>
      <c r="I217" s="7">
        <f>SMURFIT!P214</f>
        <v>0</v>
      </c>
      <c r="J217" s="6">
        <f t="shared" si="6"/>
        <v>3324</v>
      </c>
      <c r="K217" s="5">
        <f t="shared" si="7"/>
        <v>1</v>
      </c>
    </row>
    <row r="218" spans="1:11" x14ac:dyDescent="0.25">
      <c r="A218" s="48">
        <v>519</v>
      </c>
      <c r="B218" s="7">
        <f>'INTERCONEXION   '!P215</f>
        <v>3267</v>
      </c>
      <c r="C218" s="7">
        <f>DART!P215</f>
        <v>1869</v>
      </c>
      <c r="D218" s="7">
        <f>COHISA!P215</f>
        <v>165</v>
      </c>
      <c r="E218" s="7">
        <f>COOPER!P215</f>
        <v>435</v>
      </c>
      <c r="F218" s="7">
        <f>STRETCHLINE!P215</f>
        <v>165</v>
      </c>
      <c r="G218" s="7">
        <f>QUERENCIA!P215</f>
        <v>175</v>
      </c>
      <c r="H218" s="7">
        <f>REICHHOLD!P215</f>
        <v>415</v>
      </c>
      <c r="I218" s="7">
        <f>SMURFIT!P215</f>
        <v>0</v>
      </c>
      <c r="J218" s="6">
        <f t="shared" si="6"/>
        <v>3224</v>
      </c>
      <c r="K218" s="5">
        <f t="shared" si="7"/>
        <v>43</v>
      </c>
    </row>
    <row r="219" spans="1:11" x14ac:dyDescent="0.25">
      <c r="A219" s="48">
        <v>518</v>
      </c>
      <c r="B219" s="7">
        <f>'INTERCONEXION   '!P216</f>
        <v>3364</v>
      </c>
      <c r="C219" s="7">
        <f>DART!P216</f>
        <v>1871</v>
      </c>
      <c r="D219" s="7">
        <f>COHISA!P216</f>
        <v>165</v>
      </c>
      <c r="E219" s="7">
        <f>COOPER!P216</f>
        <v>661</v>
      </c>
      <c r="F219" s="7">
        <f>STRETCHLINE!P216</f>
        <v>139</v>
      </c>
      <c r="G219" s="7">
        <f>QUERENCIA!P216</f>
        <v>107</v>
      </c>
      <c r="H219" s="7">
        <f>REICHHOLD!P216</f>
        <v>384</v>
      </c>
      <c r="I219" s="7">
        <f>SMURFIT!P216</f>
        <v>0</v>
      </c>
      <c r="J219" s="6">
        <f t="shared" si="6"/>
        <v>3327</v>
      </c>
      <c r="K219" s="5">
        <f t="shared" si="7"/>
        <v>37</v>
      </c>
    </row>
    <row r="220" spans="1:11" x14ac:dyDescent="0.25">
      <c r="A220" s="48">
        <v>517</v>
      </c>
      <c r="B220" s="7">
        <f>'INTERCONEXION   '!P217</f>
        <v>3318</v>
      </c>
      <c r="C220" s="7">
        <f>DART!P217</f>
        <v>1862</v>
      </c>
      <c r="D220" s="7">
        <f>COHISA!P217</f>
        <v>172</v>
      </c>
      <c r="E220" s="7">
        <f>COOPER!P217</f>
        <v>661</v>
      </c>
      <c r="F220" s="7">
        <f>STRETCHLINE!P217</f>
        <v>138</v>
      </c>
      <c r="G220" s="7">
        <f>QUERENCIA!P217</f>
        <v>46</v>
      </c>
      <c r="H220" s="7">
        <f>REICHHOLD!P217</f>
        <v>362</v>
      </c>
      <c r="I220" s="7">
        <f>SMURFIT!P217</f>
        <v>8</v>
      </c>
      <c r="J220" s="6">
        <f t="shared" si="6"/>
        <v>3249</v>
      </c>
      <c r="K220" s="5">
        <f t="shared" si="7"/>
        <v>69</v>
      </c>
    </row>
    <row r="221" spans="1:11" x14ac:dyDescent="0.25">
      <c r="A221" s="48">
        <v>516</v>
      </c>
      <c r="B221" s="7">
        <f>'INTERCONEXION   '!P218</f>
        <v>2785</v>
      </c>
      <c r="C221" s="7">
        <f>DART!P218</f>
        <v>1821</v>
      </c>
      <c r="D221" s="7">
        <f>COHISA!P218</f>
        <v>107</v>
      </c>
      <c r="E221" s="7">
        <f>COOPER!P218</f>
        <v>358</v>
      </c>
      <c r="F221" s="7">
        <f>STRETCHLINE!P218</f>
        <v>152</v>
      </c>
      <c r="G221" s="7">
        <f>QUERENCIA!P218</f>
        <v>0</v>
      </c>
      <c r="H221" s="7">
        <f>REICHHOLD!P218</f>
        <v>366</v>
      </c>
      <c r="I221" s="7">
        <f>SMURFIT!P218</f>
        <v>0</v>
      </c>
      <c r="J221" s="6">
        <f t="shared" si="6"/>
        <v>2804</v>
      </c>
      <c r="K221" s="5">
        <f t="shared" si="7"/>
        <v>-19</v>
      </c>
    </row>
    <row r="222" spans="1:11" x14ac:dyDescent="0.25">
      <c r="A222" s="48">
        <v>515</v>
      </c>
      <c r="B222" s="7">
        <f>'INTERCONEXION   '!P219</f>
        <v>3051</v>
      </c>
      <c r="C222" s="7">
        <f>DART!P219</f>
        <v>1862</v>
      </c>
      <c r="D222" s="7">
        <f>COHISA!P219</f>
        <v>135</v>
      </c>
      <c r="E222" s="7">
        <f>COOPER!P219</f>
        <v>570</v>
      </c>
      <c r="F222" s="7">
        <f>STRETCHLINE!P219</f>
        <v>114</v>
      </c>
      <c r="G222" s="7">
        <f>QUERENCIA!P219</f>
        <v>0</v>
      </c>
      <c r="H222" s="7">
        <f>REICHHOLD!P219</f>
        <v>288</v>
      </c>
      <c r="I222" s="7">
        <f>SMURFIT!P219</f>
        <v>0</v>
      </c>
      <c r="J222" s="6">
        <f t="shared" si="6"/>
        <v>2969</v>
      </c>
      <c r="K222" s="5">
        <f t="shared" si="7"/>
        <v>82</v>
      </c>
    </row>
    <row r="223" spans="1:11" x14ac:dyDescent="0.25">
      <c r="A223" s="48">
        <v>514</v>
      </c>
      <c r="B223" s="7">
        <f>'INTERCONEXION   '!P220</f>
        <v>3458</v>
      </c>
      <c r="C223" s="7">
        <f>DART!P220</f>
        <v>1880</v>
      </c>
      <c r="D223" s="7">
        <f>COHISA!P220</f>
        <v>237</v>
      </c>
      <c r="E223" s="7">
        <f>COOPER!P220</f>
        <v>632</v>
      </c>
      <c r="F223" s="7">
        <f>STRETCHLINE!P220</f>
        <v>139</v>
      </c>
      <c r="G223" s="7">
        <f>QUERENCIA!P220</f>
        <v>0</v>
      </c>
      <c r="H223" s="7">
        <f>REICHHOLD!P220</f>
        <v>527</v>
      </c>
      <c r="I223" s="7">
        <f>SMURFIT!P220</f>
        <v>0</v>
      </c>
      <c r="J223" s="6">
        <f t="shared" si="6"/>
        <v>3415</v>
      </c>
      <c r="K223" s="5">
        <f t="shared" si="7"/>
        <v>43</v>
      </c>
    </row>
    <row r="224" spans="1:11" x14ac:dyDescent="0.25">
      <c r="A224" s="48">
        <v>513</v>
      </c>
      <c r="B224" s="7">
        <f>'INTERCONEXION   '!P221</f>
        <v>3212</v>
      </c>
      <c r="C224" s="7">
        <f>DART!P221</f>
        <v>1852</v>
      </c>
      <c r="D224" s="7">
        <f>COHISA!P221</f>
        <v>111</v>
      </c>
      <c r="E224" s="7">
        <f>COOPER!P221</f>
        <v>620</v>
      </c>
      <c r="F224" s="7">
        <f>STRETCHLINE!P221</f>
        <v>153</v>
      </c>
      <c r="G224" s="7">
        <f>QUERENCIA!P221</f>
        <v>0</v>
      </c>
      <c r="H224" s="7">
        <f>REICHHOLD!P221</f>
        <v>441</v>
      </c>
      <c r="I224" s="7">
        <f>SMURFIT!P221</f>
        <v>7</v>
      </c>
      <c r="J224" s="6">
        <f t="shared" si="6"/>
        <v>3184</v>
      </c>
      <c r="K224" s="5">
        <f t="shared" si="7"/>
        <v>28</v>
      </c>
    </row>
    <row r="225" spans="1:11" x14ac:dyDescent="0.25">
      <c r="A225" s="48">
        <v>512</v>
      </c>
      <c r="B225" s="7">
        <f>'INTERCONEXION   '!P222</f>
        <v>3360</v>
      </c>
      <c r="C225" s="7">
        <f>DART!P222</f>
        <v>1820</v>
      </c>
      <c r="D225" s="7">
        <f>COHISA!P222</f>
        <v>229</v>
      </c>
      <c r="E225" s="7">
        <f>COOPER!P222</f>
        <v>607</v>
      </c>
      <c r="F225" s="7">
        <f>STRETCHLINE!P222</f>
        <v>169</v>
      </c>
      <c r="G225" s="7">
        <f>QUERENCIA!P222</f>
        <v>30</v>
      </c>
      <c r="H225" s="7">
        <f>REICHHOLD!P222</f>
        <v>252</v>
      </c>
      <c r="I225" s="7">
        <f>SMURFIT!P222</f>
        <v>222</v>
      </c>
      <c r="J225" s="6">
        <f t="shared" si="6"/>
        <v>3329</v>
      </c>
      <c r="K225" s="5">
        <f t="shared" si="7"/>
        <v>31</v>
      </c>
    </row>
    <row r="226" spans="1:11" x14ac:dyDescent="0.25">
      <c r="A226" s="48">
        <v>511</v>
      </c>
      <c r="B226" s="7">
        <f>'INTERCONEXION   '!P223</f>
        <v>2945</v>
      </c>
      <c r="C226" s="7">
        <f>DART!P223</f>
        <v>1747</v>
      </c>
      <c r="D226" s="7">
        <f>COHISA!P223</f>
        <v>111</v>
      </c>
      <c r="E226" s="7">
        <f>COOPER!P223</f>
        <v>432</v>
      </c>
      <c r="F226" s="7">
        <f>STRETCHLINE!P223</f>
        <v>115</v>
      </c>
      <c r="G226" s="7">
        <f>QUERENCIA!P223</f>
        <v>74</v>
      </c>
      <c r="H226" s="7">
        <f>REICHHOLD!P223</f>
        <v>240</v>
      </c>
      <c r="I226" s="7">
        <f>SMURFIT!P223</f>
        <v>194</v>
      </c>
      <c r="J226" s="6">
        <f t="shared" si="6"/>
        <v>2913</v>
      </c>
      <c r="K226" s="5">
        <f t="shared" si="7"/>
        <v>32</v>
      </c>
    </row>
    <row r="227" spans="1:11" x14ac:dyDescent="0.25">
      <c r="A227" s="48">
        <v>510</v>
      </c>
      <c r="B227" s="7">
        <f>'INTERCONEXION   '!P224</f>
        <v>3516</v>
      </c>
      <c r="C227" s="7">
        <f>DART!P224</f>
        <v>1804</v>
      </c>
      <c r="D227" s="7">
        <f>COHISA!P224</f>
        <v>219</v>
      </c>
      <c r="E227" s="7">
        <f>COOPER!P224</f>
        <v>630</v>
      </c>
      <c r="F227" s="7">
        <f>STRETCHLINE!P224</f>
        <v>121</v>
      </c>
      <c r="G227" s="7">
        <f>QUERENCIA!P224</f>
        <v>118</v>
      </c>
      <c r="H227" s="7">
        <f>REICHHOLD!P224</f>
        <v>311</v>
      </c>
      <c r="I227" s="7">
        <f>SMURFIT!P224</f>
        <v>271</v>
      </c>
      <c r="J227" s="6">
        <f t="shared" si="6"/>
        <v>3474</v>
      </c>
      <c r="K227" s="5">
        <f t="shared" si="7"/>
        <v>42</v>
      </c>
    </row>
    <row r="228" spans="1:11" x14ac:dyDescent="0.25">
      <c r="A228" s="48">
        <v>509</v>
      </c>
      <c r="B228" s="7">
        <f>'INTERCONEXION   '!P225</f>
        <v>3539</v>
      </c>
      <c r="C228" s="7">
        <f>DART!P225</f>
        <v>1833</v>
      </c>
      <c r="D228" s="7">
        <f>COHISA!P225</f>
        <v>131</v>
      </c>
      <c r="E228" s="7">
        <f>COOPER!P225</f>
        <v>607</v>
      </c>
      <c r="F228" s="7">
        <f>STRETCHLINE!P225</f>
        <v>107</v>
      </c>
      <c r="G228" s="7">
        <f>QUERENCIA!P225</f>
        <v>250</v>
      </c>
      <c r="H228" s="7">
        <f>REICHHOLD!P225</f>
        <v>310</v>
      </c>
      <c r="I228" s="7">
        <f>SMURFIT!P225</f>
        <v>227</v>
      </c>
      <c r="J228" s="6">
        <f t="shared" si="6"/>
        <v>3465</v>
      </c>
      <c r="K228" s="5">
        <f t="shared" si="7"/>
        <v>74</v>
      </c>
    </row>
    <row r="229" spans="1:11" x14ac:dyDescent="0.25">
      <c r="A229" s="48">
        <v>508</v>
      </c>
      <c r="B229" s="7">
        <f>'INTERCONEXION   '!P226</f>
        <v>3420</v>
      </c>
      <c r="C229" s="7">
        <f>DART!P226</f>
        <v>1770</v>
      </c>
      <c r="D229" s="7">
        <f>COHISA!P226</f>
        <v>184</v>
      </c>
      <c r="E229" s="7">
        <f>COOPER!P226</f>
        <v>349</v>
      </c>
      <c r="F229" s="7">
        <f>STRETCHLINE!P226</f>
        <v>107</v>
      </c>
      <c r="G229" s="7">
        <f>QUERENCIA!P226</f>
        <v>416</v>
      </c>
      <c r="H229" s="7">
        <f>REICHHOLD!P226</f>
        <v>296</v>
      </c>
      <c r="I229" s="7">
        <f>SMURFIT!P226</f>
        <v>250</v>
      </c>
      <c r="J229" s="6">
        <f t="shared" si="6"/>
        <v>3372</v>
      </c>
      <c r="K229" s="5">
        <f t="shared" si="7"/>
        <v>48</v>
      </c>
    </row>
    <row r="230" spans="1:11" x14ac:dyDescent="0.25">
      <c r="A230" s="48">
        <v>507</v>
      </c>
      <c r="B230" s="7">
        <f>'INTERCONEXION   '!P227</f>
        <v>3738</v>
      </c>
      <c r="C230" s="7">
        <f>DART!P227</f>
        <v>1766</v>
      </c>
      <c r="D230" s="7">
        <f>COHISA!P227</f>
        <v>196</v>
      </c>
      <c r="E230" s="7">
        <f>COOPER!P227</f>
        <v>599</v>
      </c>
      <c r="F230" s="7">
        <f>STRETCHLINE!P227</f>
        <v>193</v>
      </c>
      <c r="G230" s="7">
        <f>QUERENCIA!P227</f>
        <v>427</v>
      </c>
      <c r="H230" s="7">
        <f>REICHHOLD!P227</f>
        <v>330</v>
      </c>
      <c r="I230" s="7">
        <f>SMURFIT!P227</f>
        <v>212</v>
      </c>
      <c r="J230" s="6">
        <f t="shared" si="6"/>
        <v>3723</v>
      </c>
      <c r="K230" s="5">
        <f t="shared" si="7"/>
        <v>15</v>
      </c>
    </row>
    <row r="231" spans="1:11" x14ac:dyDescent="0.25">
      <c r="A231" s="48">
        <v>506</v>
      </c>
      <c r="B231" s="7">
        <f>'INTERCONEXION   '!P228</f>
        <v>3979</v>
      </c>
      <c r="C231" s="7">
        <f>DART!P228</f>
        <v>1784</v>
      </c>
      <c r="D231" s="7">
        <f>COHISA!P228</f>
        <v>212</v>
      </c>
      <c r="E231" s="7">
        <f>COOPER!P228</f>
        <v>619</v>
      </c>
      <c r="F231" s="7">
        <f>STRETCHLINE!P228</f>
        <v>136</v>
      </c>
      <c r="G231" s="7">
        <f>QUERENCIA!P228</f>
        <v>397</v>
      </c>
      <c r="H231" s="7">
        <f>REICHHOLD!P228</f>
        <v>512</v>
      </c>
      <c r="I231" s="7">
        <f>SMURFIT!P228</f>
        <v>263</v>
      </c>
      <c r="J231" s="6">
        <f t="shared" si="6"/>
        <v>3923</v>
      </c>
      <c r="K231" s="5">
        <f t="shared" si="7"/>
        <v>56</v>
      </c>
    </row>
    <row r="232" spans="1:11" x14ac:dyDescent="0.25">
      <c r="A232" s="48">
        <v>505</v>
      </c>
      <c r="B232" s="7">
        <f>'INTERCONEXION   '!P229</f>
        <v>3691</v>
      </c>
      <c r="C232" s="7">
        <f>DART!P229</f>
        <v>1784</v>
      </c>
      <c r="D232" s="7">
        <f>COHISA!P229</f>
        <v>163</v>
      </c>
      <c r="E232" s="7">
        <f>COOPER!P229</f>
        <v>647</v>
      </c>
      <c r="F232" s="7">
        <f>STRETCHLINE!P229</f>
        <v>129</v>
      </c>
      <c r="G232" s="7">
        <f>QUERENCIA!P229</f>
        <v>128</v>
      </c>
      <c r="H232" s="7">
        <f>REICHHOLD!P229</f>
        <v>521</v>
      </c>
      <c r="I232" s="7">
        <f>SMURFIT!P229</f>
        <v>260</v>
      </c>
      <c r="J232" s="6">
        <f t="shared" si="6"/>
        <v>3632</v>
      </c>
      <c r="K232" s="5">
        <f t="shared" si="7"/>
        <v>59</v>
      </c>
    </row>
    <row r="233" spans="1:11" x14ac:dyDescent="0.25">
      <c r="A233" s="48">
        <v>504</v>
      </c>
      <c r="B233" s="7">
        <f>'INTERCONEXION   '!P230</f>
        <v>3691</v>
      </c>
      <c r="C233" s="7">
        <f>DART!P230</f>
        <v>1855</v>
      </c>
      <c r="D233" s="7">
        <f>COHISA!P230</f>
        <v>186</v>
      </c>
      <c r="E233" s="7">
        <f>COOPER!P230</f>
        <v>600</v>
      </c>
      <c r="F233" s="7">
        <f>STRETCHLINE!P230</f>
        <v>152</v>
      </c>
      <c r="G233" s="7">
        <f>QUERENCIA!P230</f>
        <v>143</v>
      </c>
      <c r="H233" s="7">
        <f>REICHHOLD!P230</f>
        <v>463</v>
      </c>
      <c r="I233" s="7">
        <f>SMURFIT!P230</f>
        <v>253</v>
      </c>
      <c r="J233" s="6">
        <f t="shared" si="6"/>
        <v>3652</v>
      </c>
      <c r="K233" s="5">
        <f t="shared" si="7"/>
        <v>39</v>
      </c>
    </row>
    <row r="234" spans="1:11" x14ac:dyDescent="0.25">
      <c r="A234" s="48">
        <v>503</v>
      </c>
      <c r="B234" s="7">
        <f>'INTERCONEXION   '!P231</f>
        <v>3416</v>
      </c>
      <c r="C234" s="7">
        <f>DART!P231</f>
        <v>1992</v>
      </c>
      <c r="D234" s="7">
        <f>COHISA!P231</f>
        <v>187</v>
      </c>
      <c r="E234" s="7">
        <f>COOPER!P231</f>
        <v>420</v>
      </c>
      <c r="F234" s="7">
        <f>STRETCHLINE!P231</f>
        <v>158</v>
      </c>
      <c r="G234" s="7">
        <f>QUERENCIA!P231</f>
        <v>0</v>
      </c>
      <c r="H234" s="7">
        <f>REICHHOLD!P231</f>
        <v>407</v>
      </c>
      <c r="I234" s="7">
        <f>SMURFIT!P231</f>
        <v>248</v>
      </c>
      <c r="J234" s="6">
        <f t="shared" si="6"/>
        <v>3412</v>
      </c>
      <c r="K234" s="5">
        <f t="shared" si="7"/>
        <v>4</v>
      </c>
    </row>
    <row r="235" spans="1:11" x14ac:dyDescent="0.25">
      <c r="A235" s="48">
        <v>502</v>
      </c>
      <c r="B235" s="7">
        <f>'INTERCONEXION   '!P232</f>
        <v>3472</v>
      </c>
      <c r="C235" s="7">
        <f>DART!P232</f>
        <v>1831</v>
      </c>
      <c r="D235" s="7">
        <f>COHISA!P232</f>
        <v>143</v>
      </c>
      <c r="E235" s="7">
        <f>COOPER!P232</f>
        <v>571</v>
      </c>
      <c r="F235" s="7">
        <f>STRETCHLINE!P232</f>
        <v>175</v>
      </c>
      <c r="G235" s="7">
        <f>QUERENCIA!P232</f>
        <v>122</v>
      </c>
      <c r="H235" s="7">
        <f>REICHHOLD!P232</f>
        <v>355</v>
      </c>
      <c r="I235" s="7">
        <f>SMURFIT!P232</f>
        <v>217</v>
      </c>
      <c r="J235" s="6">
        <f t="shared" si="6"/>
        <v>3414</v>
      </c>
      <c r="K235" s="5">
        <f t="shared" si="7"/>
        <v>58</v>
      </c>
    </row>
    <row r="236" spans="1:11" x14ac:dyDescent="0.25">
      <c r="A236" s="48">
        <v>501</v>
      </c>
      <c r="B236" s="7">
        <f>'INTERCONEXION   '!P233</f>
        <v>3216</v>
      </c>
      <c r="C236" s="7">
        <f>DART!P233</f>
        <v>1832</v>
      </c>
      <c r="D236" s="7">
        <f>COHISA!P233</f>
        <v>204</v>
      </c>
      <c r="E236" s="7">
        <f>COOPER!P233</f>
        <v>525</v>
      </c>
      <c r="F236" s="7">
        <f>STRETCHLINE!P233</f>
        <v>160</v>
      </c>
      <c r="G236" s="7">
        <f>QUERENCIA!P233</f>
        <v>69</v>
      </c>
      <c r="H236" s="7">
        <f>REICHHOLD!P233</f>
        <v>379</v>
      </c>
      <c r="I236" s="7">
        <f>SMURFIT!P233</f>
        <v>0</v>
      </c>
      <c r="J236" s="6">
        <f t="shared" si="6"/>
        <v>3169</v>
      </c>
      <c r="K236" s="5">
        <f t="shared" si="7"/>
        <v>47</v>
      </c>
    </row>
    <row r="237" spans="1:11" x14ac:dyDescent="0.25">
      <c r="A237" s="48">
        <v>500</v>
      </c>
      <c r="B237" s="7">
        <f>'INTERCONEXION   '!P234</f>
        <v>3106</v>
      </c>
      <c r="C237" s="7">
        <f>DART!P234</f>
        <v>1802</v>
      </c>
      <c r="D237" s="7">
        <f>COHISA!P234</f>
        <v>144</v>
      </c>
      <c r="E237" s="7">
        <f>COOPER!P234</f>
        <v>564</v>
      </c>
      <c r="F237" s="7">
        <f>STRETCHLINE!P234</f>
        <v>152</v>
      </c>
      <c r="G237" s="7">
        <f>QUERENCIA!P234</f>
        <v>0</v>
      </c>
      <c r="H237" s="7">
        <f>REICHHOLD!P234</f>
        <v>396</v>
      </c>
      <c r="I237" s="7">
        <f>SMURFIT!P234</f>
        <v>0</v>
      </c>
      <c r="J237" s="6">
        <f t="shared" si="6"/>
        <v>3058</v>
      </c>
      <c r="K237" s="5">
        <f t="shared" si="7"/>
        <v>48</v>
      </c>
    </row>
    <row r="238" spans="1:11" x14ac:dyDescent="0.25">
      <c r="A238" s="48">
        <v>499</v>
      </c>
      <c r="B238" s="7">
        <f>'INTERCONEXION   '!P235</f>
        <v>2885</v>
      </c>
      <c r="C238" s="7">
        <f>DART!P235</f>
        <v>1824</v>
      </c>
      <c r="D238" s="7">
        <f>COHISA!P235</f>
        <v>107</v>
      </c>
      <c r="E238" s="7">
        <f>COOPER!P235</f>
        <v>366</v>
      </c>
      <c r="F238" s="7">
        <f>STRETCHLINE!P235</f>
        <v>175</v>
      </c>
      <c r="G238" s="7">
        <f>QUERENCIA!P235</f>
        <v>0</v>
      </c>
      <c r="H238" s="7">
        <f>REICHHOLD!P235</f>
        <v>413</v>
      </c>
      <c r="I238" s="7">
        <f>SMURFIT!P235</f>
        <v>0</v>
      </c>
      <c r="J238" s="6">
        <f t="shared" si="6"/>
        <v>2885</v>
      </c>
      <c r="K238" s="5">
        <f t="shared" si="7"/>
        <v>0</v>
      </c>
    </row>
    <row r="239" spans="1:11" x14ac:dyDescent="0.25">
      <c r="A239" s="48">
        <v>498</v>
      </c>
      <c r="B239" s="7">
        <f>'INTERCONEXION   '!P236</f>
        <v>3360</v>
      </c>
      <c r="C239" s="7">
        <f>DART!P236</f>
        <v>1782</v>
      </c>
      <c r="D239" s="7">
        <f>COHISA!P236</f>
        <v>136</v>
      </c>
      <c r="E239" s="7">
        <f>COOPER!P236</f>
        <v>646</v>
      </c>
      <c r="F239" s="7">
        <f>STRETCHLINE!P236</f>
        <v>139</v>
      </c>
      <c r="G239" s="7">
        <f>QUERENCIA!P236</f>
        <v>129</v>
      </c>
      <c r="H239" s="7">
        <f>REICHHOLD!P236</f>
        <v>431</v>
      </c>
      <c r="I239" s="7">
        <f>SMURFIT!P236</f>
        <v>0</v>
      </c>
      <c r="J239" s="6">
        <f t="shared" si="6"/>
        <v>3263</v>
      </c>
      <c r="K239" s="5">
        <f t="shared" si="7"/>
        <v>97</v>
      </c>
    </row>
    <row r="240" spans="1:11" x14ac:dyDescent="0.25">
      <c r="A240" s="48">
        <v>497</v>
      </c>
      <c r="B240" s="7">
        <f>'INTERCONEXION   '!P237</f>
        <v>3425</v>
      </c>
      <c r="C240" s="7">
        <f>DART!P237</f>
        <v>1874</v>
      </c>
      <c r="D240" s="7">
        <f>COHISA!P237</f>
        <v>90</v>
      </c>
      <c r="E240" s="7">
        <f>COOPER!P237</f>
        <v>656</v>
      </c>
      <c r="F240" s="7">
        <f>STRETCHLINE!P237</f>
        <v>169</v>
      </c>
      <c r="G240" s="7">
        <f>QUERENCIA!P237</f>
        <v>281</v>
      </c>
      <c r="H240" s="7">
        <f>REICHHOLD!P237</f>
        <v>354</v>
      </c>
      <c r="I240" s="7">
        <f>SMURFIT!P237</f>
        <v>0</v>
      </c>
      <c r="J240" s="6">
        <f t="shared" si="6"/>
        <v>3424</v>
      </c>
      <c r="K240" s="5">
        <f t="shared" si="7"/>
        <v>1</v>
      </c>
    </row>
    <row r="241" spans="1:11" x14ac:dyDescent="0.25">
      <c r="A241" s="48">
        <v>496</v>
      </c>
      <c r="B241" s="7">
        <f>'INTERCONEXION   '!P238</f>
        <v>3531</v>
      </c>
      <c r="C241" s="7">
        <f>DART!P238</f>
        <v>1883</v>
      </c>
      <c r="D241" s="7">
        <f>COHISA!P238</f>
        <v>224</v>
      </c>
      <c r="E241" s="7">
        <f>COOPER!P238</f>
        <v>617</v>
      </c>
      <c r="F241" s="7">
        <f>STRETCHLINE!P238</f>
        <v>149</v>
      </c>
      <c r="G241" s="7">
        <f>QUERENCIA!P238</f>
        <v>227</v>
      </c>
      <c r="H241" s="7">
        <f>REICHHOLD!P238</f>
        <v>390</v>
      </c>
      <c r="I241" s="7">
        <f>SMURFIT!P238</f>
        <v>0</v>
      </c>
      <c r="J241" s="6">
        <f t="shared" si="6"/>
        <v>3490</v>
      </c>
      <c r="K241" s="5">
        <f t="shared" si="7"/>
        <v>41</v>
      </c>
    </row>
    <row r="242" spans="1:11" x14ac:dyDescent="0.25">
      <c r="A242" s="48">
        <v>495</v>
      </c>
      <c r="B242" s="7">
        <f>'INTERCONEXION   '!P239</f>
        <v>3320</v>
      </c>
      <c r="C242" s="7">
        <f>DART!P239</f>
        <v>1853</v>
      </c>
      <c r="D242" s="7">
        <f>COHISA!P239</f>
        <v>142</v>
      </c>
      <c r="E242" s="7">
        <f>COOPER!P239</f>
        <v>458</v>
      </c>
      <c r="F242" s="7">
        <f>STRETCHLINE!P239</f>
        <v>167</v>
      </c>
      <c r="G242" s="7">
        <f>QUERENCIA!P239</f>
        <v>198</v>
      </c>
      <c r="H242" s="7">
        <f>REICHHOLD!P239</f>
        <v>436</v>
      </c>
      <c r="I242" s="7">
        <f>SMURFIT!P239</f>
        <v>0</v>
      </c>
      <c r="J242" s="6">
        <f t="shared" si="6"/>
        <v>3254</v>
      </c>
      <c r="K242" s="5">
        <f t="shared" si="7"/>
        <v>66</v>
      </c>
    </row>
    <row r="243" spans="1:11" x14ac:dyDescent="0.25">
      <c r="A243" s="48">
        <v>494</v>
      </c>
      <c r="B243" s="7">
        <f>'INTERCONEXION   '!P240</f>
        <v>3359</v>
      </c>
      <c r="C243" s="7">
        <f>DART!P240</f>
        <v>1844</v>
      </c>
      <c r="D243" s="7">
        <f>COHISA!P240</f>
        <v>209</v>
      </c>
      <c r="E243" s="7">
        <f>COOPER!P240</f>
        <v>611</v>
      </c>
      <c r="F243" s="7">
        <f>STRETCHLINE!P240</f>
        <v>140</v>
      </c>
      <c r="G243" s="7">
        <f>QUERENCIA!P240</f>
        <v>152</v>
      </c>
      <c r="H243" s="7">
        <f>REICHHOLD!P240</f>
        <v>398</v>
      </c>
      <c r="I243" s="7">
        <f>SMURFIT!P240</f>
        <v>0</v>
      </c>
      <c r="J243" s="6">
        <f t="shared" si="6"/>
        <v>3354</v>
      </c>
      <c r="K243" s="5">
        <f t="shared" si="7"/>
        <v>5</v>
      </c>
    </row>
    <row r="244" spans="1:11" x14ac:dyDescent="0.25">
      <c r="A244" s="48">
        <v>493</v>
      </c>
      <c r="B244" s="7">
        <f>'INTERCONEXION   '!P241</f>
        <v>3448</v>
      </c>
      <c r="C244" s="7">
        <f>DART!P241</f>
        <v>1861</v>
      </c>
      <c r="D244" s="7">
        <f>COHISA!P241</f>
        <v>157</v>
      </c>
      <c r="E244" s="7">
        <f>COOPER!P241</f>
        <v>644</v>
      </c>
      <c r="F244" s="7">
        <f>STRETCHLINE!P241</f>
        <v>161</v>
      </c>
      <c r="G244" s="7">
        <f>QUERENCIA!P241</f>
        <v>76</v>
      </c>
      <c r="H244" s="7">
        <f>REICHHOLD!P241</f>
        <v>486</v>
      </c>
      <c r="I244" s="7">
        <f>SMURFIT!P241</f>
        <v>0</v>
      </c>
      <c r="J244" s="6">
        <f t="shared" ref="J244:J307" si="8">C244+D244+E244+F244+G244+H244+I244</f>
        <v>3385</v>
      </c>
      <c r="K244" s="5">
        <f t="shared" si="7"/>
        <v>63</v>
      </c>
    </row>
    <row r="245" spans="1:11" x14ac:dyDescent="0.25">
      <c r="A245" s="48">
        <v>492</v>
      </c>
      <c r="B245" s="7">
        <f>'INTERCONEXION   '!P242</f>
        <v>3002</v>
      </c>
      <c r="C245" s="7">
        <f>DART!P242</f>
        <v>1819</v>
      </c>
      <c r="D245" s="7">
        <f>COHISA!P242</f>
        <v>136</v>
      </c>
      <c r="E245" s="7">
        <f>COOPER!P242</f>
        <v>298</v>
      </c>
      <c r="F245" s="7">
        <f>STRETCHLINE!P242</f>
        <v>129</v>
      </c>
      <c r="G245" s="7">
        <f>QUERENCIA!P242</f>
        <v>30</v>
      </c>
      <c r="H245" s="7">
        <f>REICHHOLD!P242</f>
        <v>499</v>
      </c>
      <c r="I245" s="7">
        <f>SMURFIT!P242</f>
        <v>68</v>
      </c>
      <c r="J245" s="6">
        <f t="shared" si="8"/>
        <v>2979</v>
      </c>
      <c r="K245" s="5">
        <f t="shared" si="7"/>
        <v>23</v>
      </c>
    </row>
    <row r="246" spans="1:11" x14ac:dyDescent="0.25">
      <c r="A246" s="48">
        <v>491</v>
      </c>
      <c r="B246" s="7">
        <f>'INTERCONEXION   '!P243</f>
        <v>3502</v>
      </c>
      <c r="C246" s="7">
        <f>DART!P243</f>
        <v>1828</v>
      </c>
      <c r="D246" s="7">
        <f>COHISA!P243</f>
        <v>141</v>
      </c>
      <c r="E246" s="7">
        <f>COOPER!P243</f>
        <v>654</v>
      </c>
      <c r="F246" s="7">
        <f>STRETCHLINE!P243</f>
        <v>145</v>
      </c>
      <c r="G246" s="7">
        <f>QUERENCIA!P243</f>
        <v>0</v>
      </c>
      <c r="H246" s="7">
        <f>REICHHOLD!P243</f>
        <v>455</v>
      </c>
      <c r="I246" s="7">
        <f>SMURFIT!P243</f>
        <v>230</v>
      </c>
      <c r="J246" s="6">
        <f t="shared" si="8"/>
        <v>3453</v>
      </c>
      <c r="K246" s="5">
        <f t="shared" si="7"/>
        <v>49</v>
      </c>
    </row>
    <row r="247" spans="1:11" x14ac:dyDescent="0.25">
      <c r="A247" s="48">
        <v>490</v>
      </c>
      <c r="B247" s="7">
        <f>'INTERCONEXION   '!P244</f>
        <v>3664</v>
      </c>
      <c r="C247" s="7">
        <f>DART!P244</f>
        <v>1802</v>
      </c>
      <c r="D247" s="7">
        <f>COHISA!P244</f>
        <v>198</v>
      </c>
      <c r="E247" s="7">
        <f>COOPER!P244</f>
        <v>663</v>
      </c>
      <c r="F247" s="7">
        <f>STRETCHLINE!P244</f>
        <v>133</v>
      </c>
      <c r="G247" s="7">
        <f>QUERENCIA!P244</f>
        <v>0</v>
      </c>
      <c r="H247" s="7">
        <f>REICHHOLD!P244</f>
        <v>567</v>
      </c>
      <c r="I247" s="7">
        <f>SMURFIT!P244</f>
        <v>264</v>
      </c>
      <c r="J247" s="6">
        <f t="shared" si="8"/>
        <v>3627</v>
      </c>
      <c r="K247" s="5">
        <f t="shared" si="7"/>
        <v>37</v>
      </c>
    </row>
    <row r="248" spans="1:11" x14ac:dyDescent="0.25">
      <c r="A248" s="48">
        <v>489</v>
      </c>
      <c r="B248" s="7">
        <f>'INTERCONEXION   '!P245</f>
        <v>3555</v>
      </c>
      <c r="C248" s="7">
        <f>DART!P245</f>
        <v>1801</v>
      </c>
      <c r="D248" s="7">
        <f>COHISA!P245</f>
        <v>139</v>
      </c>
      <c r="E248" s="7">
        <f>COOPER!P245</f>
        <v>626</v>
      </c>
      <c r="F248" s="7">
        <f>STRETCHLINE!P245</f>
        <v>164</v>
      </c>
      <c r="G248" s="7">
        <f>QUERENCIA!P245</f>
        <v>0</v>
      </c>
      <c r="H248" s="7">
        <f>REICHHOLD!P245</f>
        <v>487</v>
      </c>
      <c r="I248" s="7">
        <f>SMURFIT!P245</f>
        <v>286</v>
      </c>
      <c r="J248" s="6">
        <f t="shared" si="8"/>
        <v>3503</v>
      </c>
      <c r="K248" s="5">
        <f t="shared" si="7"/>
        <v>52</v>
      </c>
    </row>
    <row r="249" spans="1:11" x14ac:dyDescent="0.25">
      <c r="A249" s="48">
        <v>488</v>
      </c>
      <c r="B249" s="7">
        <f>'INTERCONEXION   '!P246</f>
        <v>3419</v>
      </c>
      <c r="C249" s="7">
        <f>DART!P246</f>
        <v>1803</v>
      </c>
      <c r="D249" s="7">
        <f>COHISA!P246</f>
        <v>191</v>
      </c>
      <c r="E249" s="7">
        <f>COOPER!P246</f>
        <v>548</v>
      </c>
      <c r="F249" s="7">
        <f>STRETCHLINE!P246</f>
        <v>136</v>
      </c>
      <c r="G249" s="7">
        <f>QUERENCIA!P246</f>
        <v>8</v>
      </c>
      <c r="H249" s="7">
        <f>REICHHOLD!P246</f>
        <v>452</v>
      </c>
      <c r="I249" s="7">
        <f>SMURFIT!P246</f>
        <v>243</v>
      </c>
      <c r="J249" s="6">
        <f t="shared" si="8"/>
        <v>3381</v>
      </c>
      <c r="K249" s="5">
        <f t="shared" si="7"/>
        <v>38</v>
      </c>
    </row>
    <row r="250" spans="1:11" x14ac:dyDescent="0.25">
      <c r="A250" s="48">
        <v>487</v>
      </c>
      <c r="B250" s="7">
        <f>'INTERCONEXION   '!P247</f>
        <v>3322</v>
      </c>
      <c r="C250" s="7">
        <f>DART!P247</f>
        <v>1787</v>
      </c>
      <c r="D250" s="7">
        <f>COHISA!P247</f>
        <v>125</v>
      </c>
      <c r="E250" s="7">
        <f>COOPER!P247</f>
        <v>395</v>
      </c>
      <c r="F250" s="7">
        <f>STRETCHLINE!P247</f>
        <v>155</v>
      </c>
      <c r="G250" s="7">
        <f>QUERENCIA!P247</f>
        <v>14</v>
      </c>
      <c r="H250" s="7">
        <f>REICHHOLD!P247</f>
        <v>547</v>
      </c>
      <c r="I250" s="7">
        <f>SMURFIT!P247</f>
        <v>265</v>
      </c>
      <c r="J250" s="6">
        <f t="shared" si="8"/>
        <v>3288</v>
      </c>
      <c r="K250" s="5">
        <f t="shared" ref="K250:K313" si="9">B250-J250</f>
        <v>34</v>
      </c>
    </row>
    <row r="251" spans="1:11" x14ac:dyDescent="0.25">
      <c r="A251" s="48">
        <v>486</v>
      </c>
      <c r="B251" s="7">
        <f>'INTERCONEXION   '!P248</f>
        <v>3411</v>
      </c>
      <c r="C251" s="7">
        <f>DART!P248</f>
        <v>1762</v>
      </c>
      <c r="D251" s="7">
        <f>COHISA!P248</f>
        <v>176</v>
      </c>
      <c r="E251" s="7">
        <f>COOPER!P248</f>
        <v>617</v>
      </c>
      <c r="F251" s="7">
        <f>STRETCHLINE!P248</f>
        <v>110</v>
      </c>
      <c r="G251" s="7">
        <f>QUERENCIA!P248</f>
        <v>15</v>
      </c>
      <c r="H251" s="7">
        <f>REICHHOLD!P248</f>
        <v>442</v>
      </c>
      <c r="I251" s="7">
        <f>SMURFIT!P248</f>
        <v>242</v>
      </c>
      <c r="J251" s="6">
        <f t="shared" si="8"/>
        <v>3364</v>
      </c>
      <c r="K251" s="5">
        <f t="shared" si="9"/>
        <v>47</v>
      </c>
    </row>
    <row r="252" spans="1:11" x14ac:dyDescent="0.25">
      <c r="A252" s="48">
        <v>485</v>
      </c>
      <c r="B252" s="7">
        <f>'INTERCONEXION   '!P249</f>
        <v>3191</v>
      </c>
      <c r="C252" s="7">
        <f>DART!P249</f>
        <v>1724</v>
      </c>
      <c r="D252" s="7">
        <f>COHISA!P249</f>
        <v>176</v>
      </c>
      <c r="E252" s="7">
        <f>COOPER!P249</f>
        <v>626</v>
      </c>
      <c r="F252" s="7">
        <f>STRETCHLINE!P249</f>
        <v>134</v>
      </c>
      <c r="G252" s="7">
        <f>QUERENCIA!P249</f>
        <v>22</v>
      </c>
      <c r="H252" s="7">
        <f>REICHHOLD!P249</f>
        <v>215</v>
      </c>
      <c r="I252" s="7">
        <f>SMURFIT!P249</f>
        <v>273</v>
      </c>
      <c r="J252" s="6">
        <f t="shared" si="8"/>
        <v>3170</v>
      </c>
      <c r="K252" s="5">
        <f t="shared" si="9"/>
        <v>21</v>
      </c>
    </row>
    <row r="253" spans="1:11" x14ac:dyDescent="0.25">
      <c r="A253" s="48">
        <v>484</v>
      </c>
      <c r="B253" s="7">
        <f>'INTERCONEXION   '!P250</f>
        <v>2879</v>
      </c>
      <c r="C253" s="7">
        <f>DART!P250</f>
        <v>1801</v>
      </c>
      <c r="D253" s="7">
        <f>COHISA!P250</f>
        <v>170</v>
      </c>
      <c r="E253" s="7">
        <f>COOPER!P250</f>
        <v>396</v>
      </c>
      <c r="F253" s="7">
        <f>STRETCHLINE!P250</f>
        <v>128</v>
      </c>
      <c r="G253" s="7">
        <f>QUERENCIA!P250</f>
        <v>14</v>
      </c>
      <c r="H253" s="7">
        <f>REICHHOLD!P250</f>
        <v>75</v>
      </c>
      <c r="I253" s="7">
        <f>SMURFIT!P250</f>
        <v>276</v>
      </c>
      <c r="J253" s="6">
        <f t="shared" si="8"/>
        <v>2860</v>
      </c>
      <c r="K253" s="5">
        <f t="shared" si="9"/>
        <v>19</v>
      </c>
    </row>
    <row r="254" spans="1:11" x14ac:dyDescent="0.25">
      <c r="A254" s="48">
        <v>483</v>
      </c>
      <c r="B254" s="7">
        <f>'INTERCONEXION   '!P251</f>
        <v>3537</v>
      </c>
      <c r="C254" s="7">
        <f>DART!P251</f>
        <v>1778</v>
      </c>
      <c r="D254" s="7">
        <f>COHISA!P251</f>
        <v>199</v>
      </c>
      <c r="E254" s="7">
        <f>COOPER!P251</f>
        <v>638</v>
      </c>
      <c r="F254" s="7">
        <f>STRETCHLINE!P251</f>
        <v>131</v>
      </c>
      <c r="G254" s="7">
        <f>QUERENCIA!P251</f>
        <v>267</v>
      </c>
      <c r="H254" s="7">
        <f>REICHHOLD!P251</f>
        <v>110</v>
      </c>
      <c r="I254" s="7">
        <f>SMURFIT!P251</f>
        <v>345</v>
      </c>
      <c r="J254" s="6">
        <f t="shared" si="8"/>
        <v>3468</v>
      </c>
      <c r="K254" s="5">
        <f t="shared" si="9"/>
        <v>69</v>
      </c>
    </row>
    <row r="255" spans="1:11" x14ac:dyDescent="0.25">
      <c r="A255" s="48">
        <v>482</v>
      </c>
      <c r="B255" s="7">
        <f>'INTERCONEXION   '!P252</f>
        <v>3977</v>
      </c>
      <c r="C255" s="7">
        <f>DART!P252</f>
        <v>1774</v>
      </c>
      <c r="D255" s="7">
        <f>COHISA!P252</f>
        <v>226</v>
      </c>
      <c r="E255" s="7">
        <f>COOPER!P252</f>
        <v>769</v>
      </c>
      <c r="F255" s="7">
        <f>STRETCHLINE!P252</f>
        <v>126</v>
      </c>
      <c r="G255" s="7">
        <f>QUERENCIA!P252</f>
        <v>427</v>
      </c>
      <c r="H255" s="7">
        <f>REICHHOLD!P252</f>
        <v>280</v>
      </c>
      <c r="I255" s="7">
        <f>SMURFIT!P252</f>
        <v>321</v>
      </c>
      <c r="J255" s="6">
        <f t="shared" si="8"/>
        <v>3923</v>
      </c>
      <c r="K255" s="5">
        <f t="shared" si="9"/>
        <v>54</v>
      </c>
    </row>
    <row r="256" spans="1:11" x14ac:dyDescent="0.25">
      <c r="A256" s="48">
        <v>481</v>
      </c>
      <c r="B256" s="7">
        <f>'INTERCONEXION   '!P253</f>
        <v>3808</v>
      </c>
      <c r="C256" s="7">
        <f>DART!P253</f>
        <v>1775</v>
      </c>
      <c r="D256" s="7">
        <f>COHISA!P253</f>
        <v>148</v>
      </c>
      <c r="E256" s="7">
        <f>COOPER!P253</f>
        <v>691</v>
      </c>
      <c r="F256" s="7">
        <f>STRETCHLINE!P253</f>
        <v>148</v>
      </c>
      <c r="G256" s="7">
        <f>QUERENCIA!P253</f>
        <v>433</v>
      </c>
      <c r="H256" s="7">
        <f>REICHHOLD!P253</f>
        <v>291</v>
      </c>
      <c r="I256" s="7">
        <f>SMURFIT!P253</f>
        <v>288</v>
      </c>
      <c r="J256" s="6">
        <f t="shared" si="8"/>
        <v>3774</v>
      </c>
      <c r="K256" s="5">
        <f t="shared" si="9"/>
        <v>34</v>
      </c>
    </row>
    <row r="257" spans="1:11" x14ac:dyDescent="0.25">
      <c r="A257" s="49">
        <v>480</v>
      </c>
      <c r="B257" s="14">
        <f>'INTERCONEXION   '!P254</f>
        <v>3566</v>
      </c>
      <c r="C257" s="14">
        <f>DART!P254</f>
        <v>1740</v>
      </c>
      <c r="D257" s="14">
        <f>COHISA!P254</f>
        <v>150</v>
      </c>
      <c r="E257" s="14">
        <f>COOPER!P254</f>
        <v>658</v>
      </c>
      <c r="F257" s="14">
        <f>STRETCHLINE!P254</f>
        <v>161</v>
      </c>
      <c r="G257" s="14">
        <f>QUERENCIA!P254</f>
        <v>144</v>
      </c>
      <c r="H257" s="14">
        <f>REICHHOLD!P254</f>
        <v>390</v>
      </c>
      <c r="I257" s="14">
        <f>SMURFIT!P254</f>
        <v>314</v>
      </c>
      <c r="J257" s="6">
        <f t="shared" si="8"/>
        <v>3557</v>
      </c>
      <c r="K257" s="5">
        <f t="shared" si="9"/>
        <v>9</v>
      </c>
    </row>
    <row r="258" spans="1:11" x14ac:dyDescent="0.25">
      <c r="A258" s="49">
        <v>479</v>
      </c>
      <c r="B258" s="14">
        <f>'INTERCONEXION   '!P255</f>
        <v>3632</v>
      </c>
      <c r="C258" s="14">
        <f>DART!P255</f>
        <v>1795</v>
      </c>
      <c r="D258" s="14">
        <f>COHISA!P255</f>
        <v>187</v>
      </c>
      <c r="E258" s="14">
        <f>COOPER!P255</f>
        <v>502</v>
      </c>
      <c r="F258" s="14">
        <f>STRETCHLINE!P255</f>
        <v>137</v>
      </c>
      <c r="G258" s="14">
        <f>QUERENCIA!P255</f>
        <v>135</v>
      </c>
      <c r="H258" s="14">
        <f>REICHHOLD!P255</f>
        <v>544</v>
      </c>
      <c r="I258" s="14">
        <f>SMURFIT!P255</f>
        <v>282</v>
      </c>
      <c r="J258" s="6">
        <f t="shared" si="8"/>
        <v>3582</v>
      </c>
      <c r="K258" s="5">
        <f t="shared" si="9"/>
        <v>50</v>
      </c>
    </row>
    <row r="259" spans="1:11" x14ac:dyDescent="0.25">
      <c r="A259" s="49">
        <v>478</v>
      </c>
      <c r="B259" s="14">
        <f>'INTERCONEXION   '!P256</f>
        <v>3634</v>
      </c>
      <c r="C259" s="14">
        <f>DART!P256</f>
        <v>1778</v>
      </c>
      <c r="D259" s="14">
        <f>COHISA!P256</f>
        <v>156</v>
      </c>
      <c r="E259" s="14">
        <f>COOPER!P256</f>
        <v>672</v>
      </c>
      <c r="F259" s="14">
        <f>STRETCHLINE!P256</f>
        <v>140</v>
      </c>
      <c r="G259" s="14">
        <f>QUERENCIA!P256</f>
        <v>129</v>
      </c>
      <c r="H259" s="14">
        <f>REICHHOLD!P256</f>
        <v>552</v>
      </c>
      <c r="I259" s="14">
        <f>SMURFIT!P256</f>
        <v>172</v>
      </c>
      <c r="J259" s="6">
        <f t="shared" si="8"/>
        <v>3599</v>
      </c>
      <c r="K259" s="5">
        <f t="shared" si="9"/>
        <v>35</v>
      </c>
    </row>
    <row r="260" spans="1:11" x14ac:dyDescent="0.25">
      <c r="A260" s="49">
        <v>477</v>
      </c>
      <c r="B260" s="14">
        <f>'INTERCONEXION   '!P257</f>
        <v>3432</v>
      </c>
      <c r="C260" s="14">
        <f>DART!P257</f>
        <v>1804</v>
      </c>
      <c r="D260" s="14">
        <f>COHISA!P257</f>
        <v>173</v>
      </c>
      <c r="E260" s="14">
        <f>COOPER!P257</f>
        <v>652</v>
      </c>
      <c r="F260" s="14">
        <f>STRETCHLINE!P257</f>
        <v>135</v>
      </c>
      <c r="G260" s="14">
        <f>QUERENCIA!P257</f>
        <v>83</v>
      </c>
      <c r="H260" s="14">
        <f>REICHHOLD!P257</f>
        <v>534</v>
      </c>
      <c r="I260" s="14">
        <f>SMURFIT!P257</f>
        <v>0</v>
      </c>
      <c r="J260" s="6">
        <f t="shared" si="8"/>
        <v>3381</v>
      </c>
      <c r="K260" s="5">
        <f t="shared" si="9"/>
        <v>51</v>
      </c>
    </row>
    <row r="261" spans="1:11" x14ac:dyDescent="0.25">
      <c r="A261" s="49">
        <v>476</v>
      </c>
      <c r="B261" s="14">
        <f>'INTERCONEXION   '!P258</f>
        <v>3114</v>
      </c>
      <c r="C261" s="14">
        <f>DART!P258</f>
        <v>1810</v>
      </c>
      <c r="D261" s="14">
        <f>COHISA!P258</f>
        <v>105</v>
      </c>
      <c r="E261" s="14">
        <f>COOPER!P258</f>
        <v>602</v>
      </c>
      <c r="F261" s="14">
        <f>STRETCHLINE!P258</f>
        <v>139</v>
      </c>
      <c r="G261" s="14">
        <f>QUERENCIA!P258</f>
        <v>0</v>
      </c>
      <c r="H261" s="14">
        <f>REICHHOLD!P258</f>
        <v>424</v>
      </c>
      <c r="I261" s="14">
        <f>SMURFIT!P258</f>
        <v>0</v>
      </c>
      <c r="J261" s="6">
        <f t="shared" si="8"/>
        <v>3080</v>
      </c>
      <c r="K261" s="5">
        <f t="shared" si="9"/>
        <v>34</v>
      </c>
    </row>
    <row r="262" spans="1:11" x14ac:dyDescent="0.25">
      <c r="A262" s="49">
        <v>475</v>
      </c>
      <c r="B262" s="14">
        <f>'INTERCONEXION   '!P259</f>
        <v>2997</v>
      </c>
      <c r="C262" s="14">
        <f>DART!P259</f>
        <v>1804</v>
      </c>
      <c r="D262" s="14">
        <f>COHISA!P259</f>
        <v>152</v>
      </c>
      <c r="E262" s="14">
        <f>COOPER!P259</f>
        <v>414</v>
      </c>
      <c r="F262" s="14">
        <f>STRETCHLINE!P259</f>
        <v>140</v>
      </c>
      <c r="G262" s="14">
        <f>QUERENCIA!P259</f>
        <v>0</v>
      </c>
      <c r="H262" s="14">
        <f>REICHHOLD!P259</f>
        <v>456</v>
      </c>
      <c r="I262" s="14">
        <f>SMURFIT!P259</f>
        <v>0</v>
      </c>
      <c r="J262" s="6">
        <f t="shared" si="8"/>
        <v>2966</v>
      </c>
      <c r="K262" s="5">
        <f t="shared" si="9"/>
        <v>31</v>
      </c>
    </row>
    <row r="263" spans="1:11" x14ac:dyDescent="0.25">
      <c r="A263" s="49">
        <v>474</v>
      </c>
      <c r="B263" s="14">
        <f>'INTERCONEXION   '!P260</f>
        <v>3379</v>
      </c>
      <c r="C263" s="14">
        <f>DART!P260</f>
        <v>1783</v>
      </c>
      <c r="D263" s="14">
        <f>COHISA!P260</f>
        <v>210</v>
      </c>
      <c r="E263" s="14">
        <f>COOPER!P260</f>
        <v>709</v>
      </c>
      <c r="F263" s="14">
        <f>STRETCHLINE!P260</f>
        <v>139</v>
      </c>
      <c r="G263" s="14">
        <f>QUERENCIA!P260</f>
        <v>23</v>
      </c>
      <c r="H263" s="14">
        <f>REICHHOLD!P260</f>
        <v>451</v>
      </c>
      <c r="I263" s="14">
        <f>SMURFIT!P260</f>
        <v>0</v>
      </c>
      <c r="J263" s="6">
        <f t="shared" si="8"/>
        <v>3315</v>
      </c>
      <c r="K263" s="5">
        <f t="shared" si="9"/>
        <v>64</v>
      </c>
    </row>
    <row r="264" spans="1:11" x14ac:dyDescent="0.25">
      <c r="A264" s="49">
        <v>473</v>
      </c>
      <c r="B264" s="14">
        <f>'INTERCONEXION   '!P261</f>
        <v>3009</v>
      </c>
      <c r="C264" s="14">
        <f>DART!P261</f>
        <v>1617</v>
      </c>
      <c r="D264" s="14">
        <f>COHISA!P261</f>
        <v>180</v>
      </c>
      <c r="E264" s="14">
        <f>COOPER!P261</f>
        <v>656</v>
      </c>
      <c r="F264" s="14">
        <f>STRETCHLINE!P261</f>
        <v>136</v>
      </c>
      <c r="G264" s="14">
        <f>QUERENCIA!P261</f>
        <v>77</v>
      </c>
      <c r="H264" s="14">
        <f>REICHHOLD!P261</f>
        <v>334</v>
      </c>
      <c r="I264" s="14">
        <f>SMURFIT!P261</f>
        <v>0</v>
      </c>
      <c r="J264" s="6">
        <f t="shared" si="8"/>
        <v>3000</v>
      </c>
      <c r="K264" s="5">
        <f t="shared" si="9"/>
        <v>9</v>
      </c>
    </row>
    <row r="265" spans="1:11" x14ac:dyDescent="0.25">
      <c r="A265" s="49">
        <v>472</v>
      </c>
      <c r="B265" s="14">
        <f>'INTERCONEXION   '!P262</f>
        <v>1997</v>
      </c>
      <c r="C265" s="14">
        <f>DART!P262</f>
        <v>578</v>
      </c>
      <c r="D265" s="14">
        <f>COHISA!P262</f>
        <v>131</v>
      </c>
      <c r="E265" s="14">
        <f>COOPER!P262</f>
        <v>618</v>
      </c>
      <c r="F265" s="14">
        <f>STRETCHLINE!P262</f>
        <v>147</v>
      </c>
      <c r="G265" s="14">
        <f>QUERENCIA!P262</f>
        <v>86</v>
      </c>
      <c r="H265" s="14">
        <f>REICHHOLD!P262</f>
        <v>409</v>
      </c>
      <c r="I265" s="14">
        <f>SMURFIT!P262</f>
        <v>0</v>
      </c>
      <c r="J265" s="6">
        <f t="shared" si="8"/>
        <v>1969</v>
      </c>
      <c r="K265" s="5">
        <f t="shared" si="9"/>
        <v>28</v>
      </c>
    </row>
    <row r="266" spans="1:11" x14ac:dyDescent="0.25">
      <c r="A266" s="49">
        <v>471</v>
      </c>
      <c r="B266" s="14">
        <f>'INTERCONEXION   '!P263</f>
        <v>1398</v>
      </c>
      <c r="C266" s="14">
        <f>DART!P263</f>
        <v>86</v>
      </c>
      <c r="D266" s="14">
        <f>COHISA!P263</f>
        <v>147</v>
      </c>
      <c r="E266" s="14">
        <f>COOPER!P263</f>
        <v>408</v>
      </c>
      <c r="F266" s="14">
        <f>STRETCHLINE!P263</f>
        <v>146</v>
      </c>
      <c r="G266" s="14">
        <f>QUERENCIA!P263</f>
        <v>79</v>
      </c>
      <c r="H266" s="14">
        <f>REICHHOLD!P263</f>
        <v>533</v>
      </c>
      <c r="I266" s="14">
        <f>SMURFIT!P263</f>
        <v>0</v>
      </c>
      <c r="J266" s="6">
        <f t="shared" si="8"/>
        <v>1399</v>
      </c>
      <c r="K266" s="5">
        <f t="shared" si="9"/>
        <v>-1</v>
      </c>
    </row>
    <row r="267" spans="1:11" x14ac:dyDescent="0.25">
      <c r="A267" s="49">
        <v>470</v>
      </c>
      <c r="B267" s="14">
        <f>'INTERCONEXION   '!P264</f>
        <v>1497</v>
      </c>
      <c r="C267" s="14">
        <f>DART!P264</f>
        <v>116</v>
      </c>
      <c r="D267" s="14">
        <f>COHISA!P264</f>
        <v>208</v>
      </c>
      <c r="E267" s="14">
        <f>COOPER!P264</f>
        <v>621</v>
      </c>
      <c r="F267" s="14">
        <f>STRETCHLINE!P264</f>
        <v>149</v>
      </c>
      <c r="G267" s="14">
        <f>QUERENCIA!P264</f>
        <v>0</v>
      </c>
      <c r="H267" s="14">
        <f>REICHHOLD!P264</f>
        <v>402</v>
      </c>
      <c r="I267" s="14">
        <f>SMURFIT!P264</f>
        <v>0</v>
      </c>
      <c r="J267" s="6">
        <f t="shared" si="8"/>
        <v>1496</v>
      </c>
      <c r="K267" s="5">
        <f t="shared" si="9"/>
        <v>1</v>
      </c>
    </row>
    <row r="268" spans="1:11" x14ac:dyDescent="0.25">
      <c r="A268" s="49">
        <v>469</v>
      </c>
      <c r="B268" s="14">
        <f>'INTERCONEXION   '!P265</f>
        <v>1447</v>
      </c>
      <c r="C268" s="14">
        <f>DART!P265</f>
        <v>194</v>
      </c>
      <c r="D268" s="14">
        <f>COHISA!P265</f>
        <v>115</v>
      </c>
      <c r="E268" s="14">
        <f>COOPER!P265</f>
        <v>605</v>
      </c>
      <c r="F268" s="14">
        <f>STRETCHLINE!P265</f>
        <v>130</v>
      </c>
      <c r="G268" s="14">
        <f>QUERENCIA!P265</f>
        <v>0</v>
      </c>
      <c r="H268" s="14">
        <f>REICHHOLD!P265</f>
        <v>409</v>
      </c>
      <c r="I268" s="14">
        <f>SMURFIT!P265</f>
        <v>7</v>
      </c>
      <c r="J268" s="6">
        <f t="shared" si="8"/>
        <v>1460</v>
      </c>
      <c r="K268" s="5">
        <f t="shared" si="9"/>
        <v>-13</v>
      </c>
    </row>
    <row r="269" spans="1:11" x14ac:dyDescent="0.25">
      <c r="A269" s="49">
        <v>468</v>
      </c>
      <c r="B269" s="14">
        <f>'INTERCONEXION   '!P266</f>
        <v>1196</v>
      </c>
      <c r="C269" s="14">
        <f>DART!P266</f>
        <v>100</v>
      </c>
      <c r="D269" s="14">
        <f>COHISA!P266</f>
        <v>224</v>
      </c>
      <c r="E269" s="14">
        <f>COOPER!P266</f>
        <v>364</v>
      </c>
      <c r="F269" s="14">
        <f>STRETCHLINE!P266</f>
        <v>145</v>
      </c>
      <c r="G269" s="14">
        <f>QUERENCIA!P266</f>
        <v>0</v>
      </c>
      <c r="H269" s="14">
        <f>REICHHOLD!P266</f>
        <v>318</v>
      </c>
      <c r="I269" s="14">
        <f>SMURFIT!P266</f>
        <v>0</v>
      </c>
      <c r="J269" s="6">
        <f t="shared" si="8"/>
        <v>1151</v>
      </c>
      <c r="K269" s="5">
        <f t="shared" si="9"/>
        <v>45</v>
      </c>
    </row>
    <row r="270" spans="1:11" x14ac:dyDescent="0.25">
      <c r="A270" s="49">
        <v>467</v>
      </c>
      <c r="B270" s="14">
        <f>'INTERCONEXION   '!P267</f>
        <v>1192</v>
      </c>
      <c r="C270" s="14">
        <f>DART!P267</f>
        <v>61</v>
      </c>
      <c r="D270" s="14">
        <f>COHISA!P267</f>
        <v>108</v>
      </c>
      <c r="E270" s="14">
        <f>COOPER!P267</f>
        <v>561</v>
      </c>
      <c r="F270" s="14">
        <f>STRETCHLINE!P267</f>
        <v>120</v>
      </c>
      <c r="G270" s="14">
        <f>QUERENCIA!P267</f>
        <v>0</v>
      </c>
      <c r="H270" s="14">
        <f>REICHHOLD!P267</f>
        <v>356</v>
      </c>
      <c r="I270" s="14">
        <f>SMURFIT!P267</f>
        <v>0</v>
      </c>
      <c r="J270" s="6">
        <f t="shared" si="8"/>
        <v>1206</v>
      </c>
      <c r="K270" s="5">
        <f t="shared" si="9"/>
        <v>-14</v>
      </c>
    </row>
    <row r="271" spans="1:11" x14ac:dyDescent="0.25">
      <c r="A271" s="49">
        <v>466</v>
      </c>
      <c r="B271" s="14">
        <f>'INTERCONEXION   '!P268</f>
        <v>1385</v>
      </c>
      <c r="C271" s="14">
        <f>DART!P268</f>
        <v>77</v>
      </c>
      <c r="D271" s="14">
        <f>COHISA!P268</f>
        <v>145</v>
      </c>
      <c r="E271" s="14">
        <f>COOPER!P268</f>
        <v>517</v>
      </c>
      <c r="F271" s="14">
        <f>STRETCHLINE!P268</f>
        <v>151</v>
      </c>
      <c r="G271" s="14">
        <f>QUERENCIA!P268</f>
        <v>0</v>
      </c>
      <c r="H271" s="14">
        <f>REICHHOLD!P268</f>
        <v>385</v>
      </c>
      <c r="I271" s="14">
        <f>SMURFIT!P268</f>
        <v>108</v>
      </c>
      <c r="J271" s="6">
        <f t="shared" si="8"/>
        <v>1383</v>
      </c>
      <c r="K271" s="5">
        <f t="shared" si="9"/>
        <v>2</v>
      </c>
    </row>
    <row r="272" spans="1:11" x14ac:dyDescent="0.25">
      <c r="A272" s="49">
        <v>465</v>
      </c>
      <c r="B272" s="14">
        <f>'INTERCONEXION   '!P269</f>
        <v>1824</v>
      </c>
      <c r="C272" s="14">
        <f>DART!P269</f>
        <v>232</v>
      </c>
      <c r="D272" s="14">
        <f>COHISA!P269</f>
        <v>153</v>
      </c>
      <c r="E272" s="14">
        <f>COOPER!P269</f>
        <v>570</v>
      </c>
      <c r="F272" s="14">
        <f>STRETCHLINE!P269</f>
        <v>124</v>
      </c>
      <c r="G272" s="14">
        <f>QUERENCIA!P269</f>
        <v>0</v>
      </c>
      <c r="H272" s="14">
        <f>REICHHOLD!P269</f>
        <v>452</v>
      </c>
      <c r="I272" s="14">
        <f>SMURFIT!P269</f>
        <v>251</v>
      </c>
      <c r="J272" s="6">
        <f t="shared" si="8"/>
        <v>1782</v>
      </c>
      <c r="K272" s="5">
        <f t="shared" si="9"/>
        <v>42</v>
      </c>
    </row>
    <row r="273" spans="1:11" x14ac:dyDescent="0.25">
      <c r="A273" s="49">
        <v>464</v>
      </c>
      <c r="B273" s="14">
        <f>'INTERCONEXION   '!P270</f>
        <v>2024</v>
      </c>
      <c r="C273" s="14">
        <f>DART!P270</f>
        <v>474</v>
      </c>
      <c r="D273" s="14">
        <f>COHISA!P270</f>
        <v>175</v>
      </c>
      <c r="E273" s="14">
        <f>COOPER!P270</f>
        <v>632</v>
      </c>
      <c r="F273" s="14">
        <f>STRETCHLINE!P270</f>
        <v>117</v>
      </c>
      <c r="G273" s="14">
        <f>QUERENCIA!P270</f>
        <v>53</v>
      </c>
      <c r="H273" s="14">
        <f>REICHHOLD!P270</f>
        <v>366</v>
      </c>
      <c r="I273" s="14">
        <f>SMURFIT!P270</f>
        <v>159</v>
      </c>
      <c r="J273" s="6">
        <f t="shared" si="8"/>
        <v>1976</v>
      </c>
      <c r="K273" s="5">
        <f t="shared" si="9"/>
        <v>48</v>
      </c>
    </row>
    <row r="274" spans="1:11" x14ac:dyDescent="0.25">
      <c r="A274" s="49">
        <v>463</v>
      </c>
      <c r="B274" s="14">
        <f>'INTERCONEXION   '!P271</f>
        <v>2761</v>
      </c>
      <c r="C274" s="14">
        <f>DART!P271</f>
        <v>1428</v>
      </c>
      <c r="D274" s="14">
        <f>COHISA!P271</f>
        <v>179</v>
      </c>
      <c r="E274" s="14">
        <f>COOPER!P271</f>
        <v>401</v>
      </c>
      <c r="F274" s="14">
        <f>STRETCHLINE!P271</f>
        <v>139</v>
      </c>
      <c r="G274" s="14">
        <f>QUERENCIA!P271</f>
        <v>0</v>
      </c>
      <c r="H274" s="14">
        <f>REICHHOLD!P271</f>
        <v>391</v>
      </c>
      <c r="I274" s="14">
        <f>SMURFIT!P271</f>
        <v>217</v>
      </c>
      <c r="J274" s="6">
        <f t="shared" si="8"/>
        <v>2755</v>
      </c>
      <c r="K274" s="5">
        <f t="shared" si="9"/>
        <v>6</v>
      </c>
    </row>
    <row r="275" spans="1:11" x14ac:dyDescent="0.25">
      <c r="A275" s="49">
        <v>462</v>
      </c>
      <c r="B275" s="14">
        <f>'INTERCONEXION   '!P272</f>
        <v>3010</v>
      </c>
      <c r="C275" s="14">
        <f>DART!P272</f>
        <v>1440</v>
      </c>
      <c r="D275" s="14">
        <f>COHISA!P272</f>
        <v>147</v>
      </c>
      <c r="E275" s="14">
        <f>COOPER!P272</f>
        <v>597</v>
      </c>
      <c r="F275" s="14">
        <f>STRETCHLINE!P272</f>
        <v>116</v>
      </c>
      <c r="G275" s="14">
        <f>QUERENCIA!P272</f>
        <v>0</v>
      </c>
      <c r="H275" s="14">
        <f>REICHHOLD!P272</f>
        <v>389</v>
      </c>
      <c r="I275" s="14">
        <f>SMURFIT!P272</f>
        <v>268</v>
      </c>
      <c r="J275" s="6">
        <f t="shared" si="8"/>
        <v>2957</v>
      </c>
      <c r="K275" s="5">
        <f t="shared" si="9"/>
        <v>53</v>
      </c>
    </row>
    <row r="276" spans="1:11" x14ac:dyDescent="0.25">
      <c r="A276" s="49">
        <v>461</v>
      </c>
      <c r="B276" s="14">
        <f>'INTERCONEXION   '!P273</f>
        <v>3129</v>
      </c>
      <c r="C276" s="14">
        <f>DART!P273</f>
        <v>1399</v>
      </c>
      <c r="D276" s="14">
        <f>COHISA!P273</f>
        <v>229</v>
      </c>
      <c r="E276" s="14">
        <f>COOPER!P273</f>
        <v>592</v>
      </c>
      <c r="F276" s="14">
        <f>STRETCHLINE!P273</f>
        <v>146</v>
      </c>
      <c r="G276" s="14">
        <f>QUERENCIA!P273</f>
        <v>111</v>
      </c>
      <c r="H276" s="14">
        <f>REICHHOLD!P273</f>
        <v>372</v>
      </c>
      <c r="I276" s="14">
        <f>SMURFIT!P273</f>
        <v>259</v>
      </c>
      <c r="J276" s="6">
        <f t="shared" si="8"/>
        <v>3108</v>
      </c>
      <c r="K276" s="5">
        <f t="shared" si="9"/>
        <v>21</v>
      </c>
    </row>
    <row r="277" spans="1:11" x14ac:dyDescent="0.25">
      <c r="A277" s="49">
        <v>460</v>
      </c>
      <c r="B277" s="14">
        <f>'INTERCONEXION   '!P274</f>
        <v>3157</v>
      </c>
      <c r="C277" s="14">
        <f>DART!P274</f>
        <v>1460</v>
      </c>
      <c r="D277" s="14">
        <f>COHISA!P274</f>
        <v>126</v>
      </c>
      <c r="E277" s="14">
        <f>COOPER!P274</f>
        <v>353</v>
      </c>
      <c r="F277" s="14">
        <f>STRETCHLINE!P274</f>
        <v>115</v>
      </c>
      <c r="G277" s="14">
        <f>QUERENCIA!P274</f>
        <v>419</v>
      </c>
      <c r="H277" s="14">
        <f>REICHHOLD!P274</f>
        <v>343</v>
      </c>
      <c r="I277" s="14">
        <f>SMURFIT!P274</f>
        <v>290</v>
      </c>
      <c r="J277" s="6">
        <f t="shared" si="8"/>
        <v>3106</v>
      </c>
      <c r="K277" s="5">
        <f t="shared" si="9"/>
        <v>51</v>
      </c>
    </row>
    <row r="278" spans="1:11" x14ac:dyDescent="0.25">
      <c r="A278" s="49">
        <v>459</v>
      </c>
      <c r="B278" s="14">
        <f>'INTERCONEXION   '!P275</f>
        <v>3550</v>
      </c>
      <c r="C278" s="14">
        <f>DART!P275</f>
        <v>1526</v>
      </c>
      <c r="D278" s="14">
        <f>COHISA!P275</f>
        <v>110</v>
      </c>
      <c r="E278" s="14">
        <f>COOPER!P275</f>
        <v>653</v>
      </c>
      <c r="F278" s="14">
        <f>STRETCHLINE!P275</f>
        <v>192</v>
      </c>
      <c r="G278" s="14">
        <f>QUERENCIA!P275</f>
        <v>430</v>
      </c>
      <c r="H278" s="14">
        <f>REICHHOLD!P275</f>
        <v>363</v>
      </c>
      <c r="I278" s="14">
        <f>SMURFIT!P275</f>
        <v>236</v>
      </c>
      <c r="J278" s="6">
        <f t="shared" si="8"/>
        <v>3510</v>
      </c>
      <c r="K278" s="5">
        <f t="shared" si="9"/>
        <v>40</v>
      </c>
    </row>
    <row r="279" spans="1:11" x14ac:dyDescent="0.25">
      <c r="A279" s="49">
        <v>458</v>
      </c>
      <c r="B279" s="14">
        <f>'INTERCONEXION   '!P276</f>
        <v>3862</v>
      </c>
      <c r="C279" s="14">
        <f>DART!P276</f>
        <v>1700</v>
      </c>
      <c r="D279" s="14">
        <f>COHISA!P276</f>
        <v>154</v>
      </c>
      <c r="E279" s="14">
        <f>COOPER!P276</f>
        <v>713</v>
      </c>
      <c r="F279" s="14">
        <f>STRETCHLINE!P276</f>
        <v>145</v>
      </c>
      <c r="G279" s="14">
        <f>QUERENCIA!P276</f>
        <v>437</v>
      </c>
      <c r="H279" s="14">
        <f>REICHHOLD!P276</f>
        <v>376</v>
      </c>
      <c r="I279" s="14">
        <f>SMURFIT!P276</f>
        <v>279</v>
      </c>
      <c r="J279" s="6">
        <f t="shared" si="8"/>
        <v>3804</v>
      </c>
      <c r="K279" s="5">
        <f t="shared" si="9"/>
        <v>58</v>
      </c>
    </row>
    <row r="280" spans="1:11" x14ac:dyDescent="0.25">
      <c r="A280" s="49">
        <v>457</v>
      </c>
      <c r="B280" s="14">
        <f>'INTERCONEXION   '!P277</f>
        <v>3706</v>
      </c>
      <c r="C280" s="14">
        <f>DART!P277</f>
        <v>1750</v>
      </c>
      <c r="D280" s="14">
        <f>COHISA!P277</f>
        <v>201</v>
      </c>
      <c r="E280" s="14">
        <f>COOPER!P277</f>
        <v>650</v>
      </c>
      <c r="F280" s="14">
        <f>STRETCHLINE!P277</f>
        <v>154</v>
      </c>
      <c r="G280" s="14">
        <f>QUERENCIA!P277</f>
        <v>203</v>
      </c>
      <c r="H280" s="14">
        <f>REICHHOLD!P277</f>
        <v>442</v>
      </c>
      <c r="I280" s="14">
        <f>SMURFIT!P277</f>
        <v>261</v>
      </c>
      <c r="J280" s="6">
        <f t="shared" si="8"/>
        <v>3661</v>
      </c>
      <c r="K280" s="5">
        <f t="shared" si="9"/>
        <v>45</v>
      </c>
    </row>
    <row r="281" spans="1:11" x14ac:dyDescent="0.25">
      <c r="A281" s="49">
        <v>456</v>
      </c>
      <c r="B281" s="14">
        <f>'INTERCONEXION   '!P278</f>
        <v>3626</v>
      </c>
      <c r="C281" s="14">
        <f>DART!P278</f>
        <v>1813</v>
      </c>
      <c r="D281" s="14">
        <f>COHISA!P278</f>
        <v>203</v>
      </c>
      <c r="E281" s="14">
        <f>COOPER!P278</f>
        <v>563</v>
      </c>
      <c r="F281" s="14">
        <f>STRETCHLINE!P278</f>
        <v>142</v>
      </c>
      <c r="G281" s="14">
        <f>QUERENCIA!P278</f>
        <v>144</v>
      </c>
      <c r="H281" s="14">
        <f>REICHHOLD!P278</f>
        <v>495</v>
      </c>
      <c r="I281" s="14">
        <f>SMURFIT!P278</f>
        <v>240</v>
      </c>
      <c r="J281" s="6">
        <f t="shared" si="8"/>
        <v>3600</v>
      </c>
      <c r="K281" s="5">
        <f t="shared" si="9"/>
        <v>26</v>
      </c>
    </row>
    <row r="282" spans="1:11" x14ac:dyDescent="0.25">
      <c r="A282" s="49">
        <v>455</v>
      </c>
      <c r="B282" s="14">
        <f>'INTERCONEXION   '!P279</f>
        <v>3587</v>
      </c>
      <c r="C282" s="14">
        <f>DART!P279</f>
        <v>1894</v>
      </c>
      <c r="D282" s="14">
        <f>COHISA!P279</f>
        <v>194</v>
      </c>
      <c r="E282" s="14">
        <f>COOPER!P279</f>
        <v>448</v>
      </c>
      <c r="F282" s="14">
        <f>STRETCHLINE!P279</f>
        <v>145</v>
      </c>
      <c r="G282" s="14">
        <f>QUERENCIA!P279</f>
        <v>138</v>
      </c>
      <c r="H282" s="14">
        <f>REICHHOLD!P279</f>
        <v>510</v>
      </c>
      <c r="I282" s="14">
        <f>SMURFIT!P279</f>
        <v>255</v>
      </c>
      <c r="J282" s="6">
        <f t="shared" si="8"/>
        <v>3584</v>
      </c>
      <c r="K282" s="5">
        <f t="shared" si="9"/>
        <v>3</v>
      </c>
    </row>
    <row r="283" spans="1:11" x14ac:dyDescent="0.25">
      <c r="A283" s="49">
        <v>454</v>
      </c>
      <c r="B283" s="14">
        <f>'INTERCONEXION   '!P280</f>
        <v>3542</v>
      </c>
      <c r="C283" s="14">
        <f>DART!P280</f>
        <v>1863</v>
      </c>
      <c r="D283" s="14">
        <f>COHISA!P280</f>
        <v>113</v>
      </c>
      <c r="E283" s="14">
        <f>COOPER!P280</f>
        <v>551</v>
      </c>
      <c r="F283" s="14">
        <f>STRETCHLINE!P280</f>
        <v>144</v>
      </c>
      <c r="G283" s="14">
        <f>QUERENCIA!P280</f>
        <v>129</v>
      </c>
      <c r="H283" s="14">
        <f>REICHHOLD!P280</f>
        <v>541</v>
      </c>
      <c r="I283" s="14">
        <f>SMURFIT!P280</f>
        <v>128</v>
      </c>
      <c r="J283" s="6">
        <f t="shared" si="8"/>
        <v>3469</v>
      </c>
      <c r="K283" s="5">
        <f t="shared" si="9"/>
        <v>73</v>
      </c>
    </row>
    <row r="284" spans="1:11" x14ac:dyDescent="0.25">
      <c r="A284" s="49">
        <v>453</v>
      </c>
      <c r="B284" s="14">
        <f>'INTERCONEXION   '!P281</f>
        <v>3441</v>
      </c>
      <c r="C284" s="14">
        <f>DART!P281</f>
        <v>1850</v>
      </c>
      <c r="D284" s="14">
        <f>COHISA!P281</f>
        <v>211</v>
      </c>
      <c r="E284" s="14">
        <f>COOPER!P281</f>
        <v>604</v>
      </c>
      <c r="F284" s="14">
        <f>STRETCHLINE!P281</f>
        <v>144</v>
      </c>
      <c r="G284" s="14">
        <f>QUERENCIA!P281</f>
        <v>138</v>
      </c>
      <c r="H284" s="14">
        <f>REICHHOLD!P281</f>
        <v>424</v>
      </c>
      <c r="I284" s="14">
        <f>SMURFIT!P281</f>
        <v>0</v>
      </c>
      <c r="J284" s="6">
        <f t="shared" si="8"/>
        <v>3371</v>
      </c>
      <c r="K284" s="5">
        <f t="shared" si="9"/>
        <v>70</v>
      </c>
    </row>
    <row r="285" spans="1:11" x14ac:dyDescent="0.25">
      <c r="A285" s="49">
        <v>452</v>
      </c>
      <c r="B285" s="14">
        <f>'INTERCONEXION   '!P282</f>
        <v>3279</v>
      </c>
      <c r="C285" s="14">
        <f>DART!P282</f>
        <v>1875</v>
      </c>
      <c r="D285" s="14">
        <f>COHISA!P282</f>
        <v>121</v>
      </c>
      <c r="E285" s="14">
        <f>COOPER!P282</f>
        <v>530</v>
      </c>
      <c r="F285" s="14">
        <f>STRETCHLINE!P282</f>
        <v>156</v>
      </c>
      <c r="G285" s="14">
        <f>QUERENCIA!P282</f>
        <v>130</v>
      </c>
      <c r="H285" s="14">
        <f>REICHHOLD!P282</f>
        <v>447</v>
      </c>
      <c r="I285" s="14">
        <f>SMURFIT!P282</f>
        <v>0</v>
      </c>
      <c r="J285" s="6">
        <f t="shared" si="8"/>
        <v>3259</v>
      </c>
      <c r="K285" s="5">
        <f t="shared" si="9"/>
        <v>20</v>
      </c>
    </row>
    <row r="286" spans="1:11" x14ac:dyDescent="0.25">
      <c r="A286" s="49">
        <v>451</v>
      </c>
      <c r="B286" s="14">
        <f>'INTERCONEXION   '!P283</f>
        <v>3221</v>
      </c>
      <c r="C286" s="14">
        <f>DART!P283</f>
        <v>1885</v>
      </c>
      <c r="D286" s="14">
        <f>COHISA!P283</f>
        <v>122</v>
      </c>
      <c r="E286" s="14">
        <f>COOPER!P283</f>
        <v>344</v>
      </c>
      <c r="F286" s="14">
        <f>STRETCHLINE!P283</f>
        <v>142</v>
      </c>
      <c r="G286" s="14">
        <f>QUERENCIA!P283</f>
        <v>146</v>
      </c>
      <c r="H286" s="14">
        <f>REICHHOLD!P283</f>
        <v>560</v>
      </c>
      <c r="I286" s="14">
        <f>SMURFIT!P283</f>
        <v>0</v>
      </c>
      <c r="J286" s="6">
        <f t="shared" si="8"/>
        <v>3199</v>
      </c>
      <c r="K286" s="5">
        <f t="shared" si="9"/>
        <v>22</v>
      </c>
    </row>
    <row r="287" spans="1:11" x14ac:dyDescent="0.25">
      <c r="A287" s="49">
        <v>450</v>
      </c>
      <c r="B287" s="14">
        <f>'INTERCONEXION   '!P284</f>
        <v>3568</v>
      </c>
      <c r="C287" s="14">
        <f>DART!P284</f>
        <v>1886</v>
      </c>
      <c r="D287" s="14">
        <f>COHISA!P284</f>
        <v>187</v>
      </c>
      <c r="E287" s="14">
        <f>COOPER!P284</f>
        <v>640</v>
      </c>
      <c r="F287" s="14">
        <f>STRETCHLINE!P284</f>
        <v>144</v>
      </c>
      <c r="G287" s="14">
        <f>QUERENCIA!P284</f>
        <v>121</v>
      </c>
      <c r="H287" s="14">
        <f>REICHHOLD!P284</f>
        <v>554</v>
      </c>
      <c r="I287" s="14">
        <f>SMURFIT!P284</f>
        <v>0</v>
      </c>
      <c r="J287" s="6">
        <f t="shared" si="8"/>
        <v>3532</v>
      </c>
      <c r="K287" s="5">
        <f t="shared" si="9"/>
        <v>36</v>
      </c>
    </row>
    <row r="288" spans="1:11" x14ac:dyDescent="0.25">
      <c r="A288" s="49">
        <v>449</v>
      </c>
      <c r="B288" s="14">
        <f>'INTERCONEXION   '!P285</f>
        <v>3336</v>
      </c>
      <c r="C288" s="14">
        <f>DART!P285</f>
        <v>1860</v>
      </c>
      <c r="D288" s="14">
        <f>COHISA!P285</f>
        <v>135</v>
      </c>
      <c r="E288" s="14">
        <f>COOPER!P285</f>
        <v>553</v>
      </c>
      <c r="F288" s="14">
        <f>STRETCHLINE!P285</f>
        <v>141</v>
      </c>
      <c r="G288" s="14">
        <f>QUERENCIA!P285</f>
        <v>145</v>
      </c>
      <c r="H288" s="14">
        <f>REICHHOLD!P285</f>
        <v>409</v>
      </c>
      <c r="I288" s="14">
        <f>SMURFIT!P285</f>
        <v>0</v>
      </c>
      <c r="J288" s="6">
        <f t="shared" si="8"/>
        <v>3243</v>
      </c>
      <c r="K288" s="5">
        <f t="shared" si="9"/>
        <v>93</v>
      </c>
    </row>
    <row r="289" spans="1:11" x14ac:dyDescent="0.25">
      <c r="A289" s="49">
        <v>448</v>
      </c>
      <c r="B289" s="14">
        <f>'INTERCONEXION   '!P286</f>
        <v>3265</v>
      </c>
      <c r="C289" s="14">
        <f>DART!P286</f>
        <v>1870</v>
      </c>
      <c r="D289" s="14">
        <f>COHISA!P286</f>
        <v>121</v>
      </c>
      <c r="E289" s="14">
        <f>COOPER!P286</f>
        <v>587</v>
      </c>
      <c r="F289" s="14">
        <f>STRETCHLINE!P286</f>
        <v>171</v>
      </c>
      <c r="G289" s="14">
        <f>QUERENCIA!P286</f>
        <v>138</v>
      </c>
      <c r="H289" s="14">
        <f>REICHHOLD!P286</f>
        <v>371</v>
      </c>
      <c r="I289" s="14">
        <f>SMURFIT!P286</f>
        <v>0</v>
      </c>
      <c r="J289" s="6">
        <f t="shared" si="8"/>
        <v>3258</v>
      </c>
      <c r="K289" s="5">
        <f t="shared" si="9"/>
        <v>7</v>
      </c>
    </row>
    <row r="290" spans="1:11" x14ac:dyDescent="0.25">
      <c r="A290" s="49">
        <v>447</v>
      </c>
      <c r="B290" s="14">
        <f>'INTERCONEXION   '!P287</f>
        <v>3056</v>
      </c>
      <c r="C290" s="14">
        <f>DART!P287</f>
        <v>1873</v>
      </c>
      <c r="D290" s="14">
        <f>COHISA!P287</f>
        <v>188</v>
      </c>
      <c r="E290" s="14">
        <f>COOPER!P287</f>
        <v>464</v>
      </c>
      <c r="F290" s="14">
        <f>STRETCHLINE!P287</f>
        <v>137</v>
      </c>
      <c r="G290" s="14">
        <f>QUERENCIA!P287</f>
        <v>0</v>
      </c>
      <c r="H290" s="14">
        <f>REICHHOLD!P287</f>
        <v>357</v>
      </c>
      <c r="I290" s="14">
        <f>SMURFIT!P287</f>
        <v>0</v>
      </c>
      <c r="J290" s="6">
        <f t="shared" si="8"/>
        <v>3019</v>
      </c>
      <c r="K290" s="5">
        <f t="shared" si="9"/>
        <v>37</v>
      </c>
    </row>
    <row r="291" spans="1:11" x14ac:dyDescent="0.25">
      <c r="A291" s="49">
        <v>446</v>
      </c>
      <c r="B291" s="14">
        <f>'INTERCONEXION   '!P288</f>
        <v>3059</v>
      </c>
      <c r="C291" s="14">
        <f>DART!P288</f>
        <v>1822</v>
      </c>
      <c r="D291" s="14">
        <f>COHISA!P288</f>
        <v>173</v>
      </c>
      <c r="E291" s="14">
        <f>COOPER!P288</f>
        <v>575</v>
      </c>
      <c r="F291" s="14">
        <f>STRETCHLINE!P288</f>
        <v>145</v>
      </c>
      <c r="G291" s="14">
        <f>QUERENCIA!P288</f>
        <v>0</v>
      </c>
      <c r="H291" s="14">
        <f>REICHHOLD!P288</f>
        <v>297</v>
      </c>
      <c r="I291" s="14">
        <f>SMURFIT!P288</f>
        <v>0</v>
      </c>
      <c r="J291" s="6">
        <f t="shared" si="8"/>
        <v>3012</v>
      </c>
      <c r="K291" s="5">
        <f t="shared" si="9"/>
        <v>47</v>
      </c>
    </row>
    <row r="292" spans="1:11" x14ac:dyDescent="0.25">
      <c r="A292" s="49">
        <v>445</v>
      </c>
      <c r="B292" s="14">
        <f>'INTERCONEXION   '!P289</f>
        <v>3322</v>
      </c>
      <c r="C292" s="14">
        <f>DART!P289</f>
        <v>1824</v>
      </c>
      <c r="D292" s="14">
        <f>COHISA!P289</f>
        <v>202</v>
      </c>
      <c r="E292" s="14">
        <f>COOPER!P289</f>
        <v>631</v>
      </c>
      <c r="F292" s="14">
        <f>STRETCHLINE!P289</f>
        <v>169</v>
      </c>
      <c r="G292" s="14">
        <f>QUERENCIA!P289</f>
        <v>0</v>
      </c>
      <c r="H292" s="14">
        <f>REICHHOLD!P289</f>
        <v>287</v>
      </c>
      <c r="I292" s="14">
        <f>SMURFIT!P289</f>
        <v>179</v>
      </c>
      <c r="J292" s="6">
        <f t="shared" si="8"/>
        <v>3292</v>
      </c>
      <c r="K292" s="5">
        <f t="shared" si="9"/>
        <v>30</v>
      </c>
    </row>
    <row r="293" spans="1:11" x14ac:dyDescent="0.25">
      <c r="A293" s="49">
        <v>444</v>
      </c>
      <c r="B293" s="14">
        <f>'INTERCONEXION   '!P290</f>
        <v>3019</v>
      </c>
      <c r="C293" s="14">
        <f>DART!P290</f>
        <v>1826</v>
      </c>
      <c r="D293" s="14">
        <f>COHISA!P290</f>
        <v>173</v>
      </c>
      <c r="E293" s="14">
        <f>COOPER!P290</f>
        <v>371</v>
      </c>
      <c r="F293" s="14">
        <f>STRETCHLINE!P290</f>
        <v>131</v>
      </c>
      <c r="G293" s="14">
        <f>QUERENCIA!P290</f>
        <v>0</v>
      </c>
      <c r="H293" s="14">
        <f>REICHHOLD!P290</f>
        <v>243</v>
      </c>
      <c r="I293" s="14">
        <f>SMURFIT!P290</f>
        <v>196</v>
      </c>
      <c r="J293" s="6">
        <f t="shared" si="8"/>
        <v>2940</v>
      </c>
      <c r="K293" s="5">
        <f t="shared" si="9"/>
        <v>79</v>
      </c>
    </row>
    <row r="294" spans="1:11" x14ac:dyDescent="0.25">
      <c r="A294" s="49">
        <v>443</v>
      </c>
      <c r="B294" s="14">
        <f>'INTERCONEXION   '!P291</f>
        <v>3273</v>
      </c>
      <c r="C294" s="14">
        <f>DART!P291</f>
        <v>1823</v>
      </c>
      <c r="D294" s="14">
        <f>COHISA!P291</f>
        <v>194</v>
      </c>
      <c r="E294" s="14">
        <f>COOPER!P291</f>
        <v>585</v>
      </c>
      <c r="F294" s="14">
        <f>STRETCHLINE!P291</f>
        <v>128</v>
      </c>
      <c r="G294" s="14">
        <f>QUERENCIA!P291</f>
        <v>0</v>
      </c>
      <c r="H294" s="14">
        <f>REICHHOLD!P291</f>
        <v>331</v>
      </c>
      <c r="I294" s="14">
        <f>SMURFIT!P291</f>
        <v>179</v>
      </c>
      <c r="J294" s="6">
        <f t="shared" si="8"/>
        <v>3240</v>
      </c>
      <c r="K294" s="5">
        <f t="shared" si="9"/>
        <v>33</v>
      </c>
    </row>
    <row r="295" spans="1:11" x14ac:dyDescent="0.25">
      <c r="A295" s="49">
        <v>442</v>
      </c>
      <c r="B295" s="14">
        <f>'INTERCONEXION   '!P292</f>
        <v>3476</v>
      </c>
      <c r="C295" s="14">
        <f>DART!P292</f>
        <v>1851</v>
      </c>
      <c r="D295" s="14">
        <f>COHISA!P292</f>
        <v>154</v>
      </c>
      <c r="E295" s="14">
        <f>COOPER!P292</f>
        <v>638</v>
      </c>
      <c r="F295" s="14">
        <f>STRETCHLINE!P292</f>
        <v>143</v>
      </c>
      <c r="G295" s="14">
        <f>QUERENCIA!P292</f>
        <v>0</v>
      </c>
      <c r="H295" s="14">
        <f>REICHHOLD!P292</f>
        <v>401</v>
      </c>
      <c r="I295" s="14">
        <f>SMURFIT!P292</f>
        <v>222</v>
      </c>
      <c r="J295" s="6">
        <f t="shared" si="8"/>
        <v>3409</v>
      </c>
      <c r="K295" s="5">
        <f t="shared" si="9"/>
        <v>67</v>
      </c>
    </row>
    <row r="296" spans="1:11" x14ac:dyDescent="0.25">
      <c r="A296" s="49">
        <v>441</v>
      </c>
      <c r="B296" s="14">
        <f>'INTERCONEXION   '!P293</f>
        <v>3478</v>
      </c>
      <c r="C296" s="14">
        <f>DART!P293</f>
        <v>1837</v>
      </c>
      <c r="D296" s="14">
        <f>COHISA!P293</f>
        <v>279</v>
      </c>
      <c r="E296" s="14">
        <f>COOPER!P293</f>
        <v>614</v>
      </c>
      <c r="F296" s="14">
        <f>STRETCHLINE!P293</f>
        <v>123</v>
      </c>
      <c r="G296" s="14">
        <f>QUERENCIA!P293</f>
        <v>0</v>
      </c>
      <c r="H296" s="14">
        <f>REICHHOLD!P293</f>
        <v>370</v>
      </c>
      <c r="I296" s="14">
        <f>SMURFIT!P293</f>
        <v>258</v>
      </c>
      <c r="J296" s="6">
        <f t="shared" si="8"/>
        <v>3481</v>
      </c>
      <c r="K296" s="5">
        <f t="shared" si="9"/>
        <v>-3</v>
      </c>
    </row>
    <row r="297" spans="1:11" x14ac:dyDescent="0.25">
      <c r="A297" s="49">
        <v>440</v>
      </c>
      <c r="B297" s="14">
        <f>'INTERCONEXION   '!P294</f>
        <v>3388</v>
      </c>
      <c r="C297" s="14">
        <f>DART!P294</f>
        <v>1745</v>
      </c>
      <c r="D297" s="14">
        <f>COHISA!P294</f>
        <v>170</v>
      </c>
      <c r="E297" s="14">
        <f>COOPER!P294</f>
        <v>622</v>
      </c>
      <c r="F297" s="14">
        <f>STRETCHLINE!P294</f>
        <v>155</v>
      </c>
      <c r="G297" s="14">
        <f>QUERENCIA!P294</f>
        <v>0</v>
      </c>
      <c r="H297" s="14">
        <f>REICHHOLD!P294</f>
        <v>417</v>
      </c>
      <c r="I297" s="14">
        <f>SMURFIT!P294</f>
        <v>228</v>
      </c>
      <c r="J297" s="6">
        <f t="shared" si="8"/>
        <v>3337</v>
      </c>
      <c r="K297" s="5">
        <f t="shared" si="9"/>
        <v>51</v>
      </c>
    </row>
    <row r="298" spans="1:11" x14ac:dyDescent="0.25">
      <c r="A298" s="49">
        <v>439</v>
      </c>
      <c r="B298" s="14">
        <f>'INTERCONEXION   '!P295</f>
        <v>3093</v>
      </c>
      <c r="C298" s="14">
        <f>DART!P295</f>
        <v>1708</v>
      </c>
      <c r="D298" s="14">
        <f>COHISA!P295</f>
        <v>157</v>
      </c>
      <c r="E298" s="14">
        <f>COOPER!P295</f>
        <v>435</v>
      </c>
      <c r="F298" s="14">
        <f>STRETCHLINE!P295</f>
        <v>136</v>
      </c>
      <c r="G298" s="14">
        <f>QUERENCIA!P295</f>
        <v>0</v>
      </c>
      <c r="H298" s="14">
        <f>REICHHOLD!P295</f>
        <v>405</v>
      </c>
      <c r="I298" s="14">
        <f>SMURFIT!P295</f>
        <v>224</v>
      </c>
      <c r="J298" s="6">
        <f t="shared" si="8"/>
        <v>3065</v>
      </c>
      <c r="K298" s="5">
        <f t="shared" si="9"/>
        <v>28</v>
      </c>
    </row>
    <row r="299" spans="1:11" x14ac:dyDescent="0.25">
      <c r="A299" s="49">
        <v>438</v>
      </c>
      <c r="B299" s="14">
        <f>'INTERCONEXION   '!P296</f>
        <v>3476</v>
      </c>
      <c r="C299" s="14">
        <f>DART!P296</f>
        <v>1766</v>
      </c>
      <c r="D299" s="14">
        <f>COHISA!P296</f>
        <v>191</v>
      </c>
      <c r="E299" s="14">
        <f>COOPER!P296</f>
        <v>586</v>
      </c>
      <c r="F299" s="14">
        <f>STRETCHLINE!P296</f>
        <v>153</v>
      </c>
      <c r="G299" s="14">
        <f>QUERENCIA!P296</f>
        <v>0</v>
      </c>
      <c r="H299" s="14">
        <f>REICHHOLD!P296</f>
        <v>503</v>
      </c>
      <c r="I299" s="14">
        <f>SMURFIT!P296</f>
        <v>258</v>
      </c>
      <c r="J299" s="6">
        <f t="shared" si="8"/>
        <v>3457</v>
      </c>
      <c r="K299" s="5">
        <f t="shared" si="9"/>
        <v>19</v>
      </c>
    </row>
    <row r="300" spans="1:11" x14ac:dyDescent="0.25">
      <c r="A300" s="49">
        <v>437</v>
      </c>
      <c r="B300" s="14">
        <f>'INTERCONEXION   '!P297</f>
        <v>3343</v>
      </c>
      <c r="C300" s="14">
        <f>DART!P297</f>
        <v>1718</v>
      </c>
      <c r="D300" s="14">
        <f>COHISA!P297</f>
        <v>199</v>
      </c>
      <c r="E300" s="14">
        <f>COOPER!P297</f>
        <v>488</v>
      </c>
      <c r="F300" s="14">
        <f>STRETCHLINE!P297</f>
        <v>167</v>
      </c>
      <c r="G300" s="14">
        <f>QUERENCIA!P297</f>
        <v>0</v>
      </c>
      <c r="H300" s="14">
        <f>REICHHOLD!P297</f>
        <v>380</v>
      </c>
      <c r="I300" s="14">
        <f>SMURFIT!P297</f>
        <v>302</v>
      </c>
      <c r="J300" s="6">
        <f t="shared" si="8"/>
        <v>3254</v>
      </c>
      <c r="K300" s="5">
        <f t="shared" si="9"/>
        <v>89</v>
      </c>
    </row>
    <row r="301" spans="1:11" x14ac:dyDescent="0.25">
      <c r="A301" s="49">
        <v>436</v>
      </c>
      <c r="B301" s="14">
        <f>'INTERCONEXION   '!P298</f>
        <v>3103</v>
      </c>
      <c r="C301" s="14">
        <f>DART!P298</f>
        <v>1822</v>
      </c>
      <c r="D301" s="14">
        <f>COHISA!P298</f>
        <v>156</v>
      </c>
      <c r="E301" s="14">
        <f>COOPER!P298</f>
        <v>346</v>
      </c>
      <c r="F301" s="14">
        <f>STRETCHLINE!P298</f>
        <v>124</v>
      </c>
      <c r="G301" s="14">
        <f>QUERENCIA!P298</f>
        <v>0</v>
      </c>
      <c r="H301" s="14">
        <f>REICHHOLD!P298</f>
        <v>358</v>
      </c>
      <c r="I301" s="14">
        <f>SMURFIT!P298</f>
        <v>275</v>
      </c>
      <c r="J301" s="6">
        <f t="shared" si="8"/>
        <v>3081</v>
      </c>
      <c r="K301" s="5">
        <f t="shared" si="9"/>
        <v>22</v>
      </c>
    </row>
    <row r="302" spans="1:11" x14ac:dyDescent="0.25">
      <c r="A302" s="49">
        <v>435</v>
      </c>
      <c r="B302" s="14">
        <f>'INTERCONEXION   '!P299</f>
        <v>3525</v>
      </c>
      <c r="C302" s="14">
        <f>DART!P299</f>
        <v>1836</v>
      </c>
      <c r="D302" s="14">
        <f>COHISA!P299</f>
        <v>162</v>
      </c>
      <c r="E302" s="14">
        <f>COOPER!P299</f>
        <v>591</v>
      </c>
      <c r="F302" s="14">
        <f>STRETCHLINE!P299</f>
        <v>144</v>
      </c>
      <c r="G302" s="14">
        <f>QUERENCIA!P299</f>
        <v>104</v>
      </c>
      <c r="H302" s="14">
        <f>REICHHOLD!P299</f>
        <v>409</v>
      </c>
      <c r="I302" s="14">
        <f>SMURFIT!P299</f>
        <v>244</v>
      </c>
      <c r="J302" s="6">
        <f t="shared" si="8"/>
        <v>3490</v>
      </c>
      <c r="K302" s="5">
        <f t="shared" si="9"/>
        <v>35</v>
      </c>
    </row>
    <row r="303" spans="1:11" x14ac:dyDescent="0.25">
      <c r="A303" s="49">
        <v>434</v>
      </c>
      <c r="B303" s="14">
        <f>'INTERCONEXION   '!P300</f>
        <v>3524</v>
      </c>
      <c r="C303" s="14">
        <f>DART!P300</f>
        <v>1814</v>
      </c>
      <c r="D303" s="14">
        <f>COHISA!P300</f>
        <v>272</v>
      </c>
      <c r="E303" s="14">
        <f>COOPER!P300</f>
        <v>540</v>
      </c>
      <c r="F303" s="14">
        <f>STRETCHLINE!P300</f>
        <v>154</v>
      </c>
      <c r="G303" s="14">
        <f>QUERENCIA!P300</f>
        <v>121</v>
      </c>
      <c r="H303" s="14">
        <f>REICHHOLD!P300</f>
        <v>365</v>
      </c>
      <c r="I303" s="14">
        <f>SMURFIT!P300</f>
        <v>224</v>
      </c>
      <c r="J303" s="6">
        <f t="shared" si="8"/>
        <v>3490</v>
      </c>
      <c r="K303" s="5">
        <f t="shared" si="9"/>
        <v>34</v>
      </c>
    </row>
    <row r="304" spans="1:11" x14ac:dyDescent="0.25">
      <c r="A304" s="49">
        <v>433</v>
      </c>
      <c r="B304" s="14">
        <f>'INTERCONEXION   '!P301</f>
        <v>3625</v>
      </c>
      <c r="C304" s="14">
        <f>DART!P301</f>
        <v>1835</v>
      </c>
      <c r="D304" s="14">
        <f>COHISA!P301</f>
        <v>187</v>
      </c>
      <c r="E304" s="14">
        <f>COOPER!P301</f>
        <v>618</v>
      </c>
      <c r="F304" s="14">
        <f>STRETCHLINE!P301</f>
        <v>150</v>
      </c>
      <c r="G304" s="14">
        <f>QUERENCIA!P301</f>
        <v>143</v>
      </c>
      <c r="H304" s="14">
        <f>REICHHOLD!P301</f>
        <v>339</v>
      </c>
      <c r="I304" s="14">
        <f>SMURFIT!P301</f>
        <v>269</v>
      </c>
      <c r="J304" s="6">
        <f t="shared" si="8"/>
        <v>3541</v>
      </c>
      <c r="K304" s="5">
        <f t="shared" si="9"/>
        <v>84</v>
      </c>
    </row>
    <row r="305" spans="1:11" x14ac:dyDescent="0.25">
      <c r="A305" s="49">
        <v>432</v>
      </c>
      <c r="B305" s="14">
        <f>'INTERCONEXION   '!P302</f>
        <v>3480</v>
      </c>
      <c r="C305" s="14">
        <f>DART!P302</f>
        <v>1878</v>
      </c>
      <c r="D305" s="14">
        <f>COHISA!P302</f>
        <v>150</v>
      </c>
      <c r="E305" s="14">
        <f>COOPER!P302</f>
        <v>577</v>
      </c>
      <c r="F305" s="14">
        <f>STRETCHLINE!P302</f>
        <v>149</v>
      </c>
      <c r="G305" s="14">
        <f>QUERENCIA!P302</f>
        <v>168</v>
      </c>
      <c r="H305" s="14">
        <f>REICHHOLD!P302</f>
        <v>311</v>
      </c>
      <c r="I305" s="14">
        <f>SMURFIT!P302</f>
        <v>241</v>
      </c>
      <c r="J305" s="6">
        <f t="shared" si="8"/>
        <v>3474</v>
      </c>
      <c r="K305" s="5">
        <f t="shared" si="9"/>
        <v>6</v>
      </c>
    </row>
    <row r="306" spans="1:11" x14ac:dyDescent="0.25">
      <c r="A306" s="49">
        <v>431</v>
      </c>
      <c r="B306" s="14">
        <f>'INTERCONEXION   '!P303</f>
        <v>3554</v>
      </c>
      <c r="C306" s="14">
        <f>DART!P303</f>
        <v>1887</v>
      </c>
      <c r="D306" s="14">
        <f>COHISA!P303</f>
        <v>151</v>
      </c>
      <c r="E306" s="14">
        <f>COOPER!P303</f>
        <v>364</v>
      </c>
      <c r="F306" s="14">
        <f>STRETCHLINE!P303</f>
        <v>161</v>
      </c>
      <c r="G306" s="14">
        <f>QUERENCIA!P303</f>
        <v>243</v>
      </c>
      <c r="H306" s="14">
        <f>REICHHOLD!P303</f>
        <v>452</v>
      </c>
      <c r="I306" s="14">
        <f>SMURFIT!P303</f>
        <v>255</v>
      </c>
      <c r="J306" s="6">
        <f t="shared" si="8"/>
        <v>3513</v>
      </c>
      <c r="K306" s="5">
        <f t="shared" si="9"/>
        <v>41</v>
      </c>
    </row>
    <row r="307" spans="1:11" x14ac:dyDescent="0.25">
      <c r="A307" s="49">
        <v>430</v>
      </c>
      <c r="B307" s="14">
        <f>'INTERCONEXION   '!P304</f>
        <v>3285</v>
      </c>
      <c r="C307" s="14">
        <f>DART!P304</f>
        <v>1918</v>
      </c>
      <c r="D307" s="14">
        <f>COHISA!P304</f>
        <v>129</v>
      </c>
      <c r="E307" s="14">
        <f>COOPER!P304</f>
        <v>359</v>
      </c>
      <c r="F307" s="14">
        <f>STRETCHLINE!P304</f>
        <v>78</v>
      </c>
      <c r="G307" s="14">
        <f>QUERENCIA!P304</f>
        <v>222</v>
      </c>
      <c r="H307" s="14">
        <f>REICHHOLD!P304</f>
        <v>372</v>
      </c>
      <c r="I307" s="14">
        <f>SMURFIT!P304</f>
        <v>158</v>
      </c>
      <c r="J307" s="6">
        <f t="shared" si="8"/>
        <v>3236</v>
      </c>
      <c r="K307" s="5">
        <f t="shared" si="9"/>
        <v>49</v>
      </c>
    </row>
    <row r="308" spans="1:11" x14ac:dyDescent="0.25">
      <c r="A308" s="49">
        <v>429</v>
      </c>
      <c r="B308" s="14">
        <f>'INTERCONEXION   '!P305</f>
        <v>3006</v>
      </c>
      <c r="C308" s="14">
        <f>DART!P305</f>
        <v>1916</v>
      </c>
      <c r="D308" s="14">
        <f>COHISA!P305</f>
        <v>0</v>
      </c>
      <c r="E308" s="14">
        <f>COOPER!P305</f>
        <v>420</v>
      </c>
      <c r="F308" s="14">
        <f>STRETCHLINE!P305</f>
        <v>66</v>
      </c>
      <c r="G308" s="14">
        <f>QUERENCIA!P305</f>
        <v>215</v>
      </c>
      <c r="H308" s="14">
        <f>REICHHOLD!P305</f>
        <v>383</v>
      </c>
      <c r="I308" s="14">
        <f>SMURFIT!P305</f>
        <v>0</v>
      </c>
      <c r="J308" s="6">
        <f t="shared" ref="J308:J371" si="10">C308+D308+E308+F308+G308+H308+I308</f>
        <v>3000</v>
      </c>
      <c r="K308" s="5">
        <f t="shared" si="9"/>
        <v>6</v>
      </c>
    </row>
    <row r="309" spans="1:11" x14ac:dyDescent="0.25">
      <c r="A309" s="49">
        <v>428</v>
      </c>
      <c r="B309" s="14">
        <f>'INTERCONEXION   '!P306</f>
        <v>2887</v>
      </c>
      <c r="C309" s="14">
        <f>DART!P306</f>
        <v>1929</v>
      </c>
      <c r="D309" s="14">
        <f>COHISA!P306</f>
        <v>53</v>
      </c>
      <c r="E309" s="14">
        <f>COOPER!P306</f>
        <v>275</v>
      </c>
      <c r="F309" s="14">
        <f>STRETCHLINE!P306</f>
        <v>56</v>
      </c>
      <c r="G309" s="14">
        <f>QUERENCIA!P306</f>
        <v>247</v>
      </c>
      <c r="H309" s="14">
        <f>REICHHOLD!P306</f>
        <v>314</v>
      </c>
      <c r="I309" s="14">
        <f>SMURFIT!P306</f>
        <v>0</v>
      </c>
      <c r="J309" s="6">
        <f t="shared" si="10"/>
        <v>2874</v>
      </c>
      <c r="K309" s="5">
        <f t="shared" si="9"/>
        <v>13</v>
      </c>
    </row>
    <row r="310" spans="1:11" x14ac:dyDescent="0.25">
      <c r="A310" s="49">
        <v>427</v>
      </c>
      <c r="B310" s="14">
        <f>'INTERCONEXION   '!P307</f>
        <v>2760</v>
      </c>
      <c r="C310" s="14">
        <f>DART!P307</f>
        <v>1902</v>
      </c>
      <c r="D310" s="14">
        <f>COHISA!P307</f>
        <v>93</v>
      </c>
      <c r="E310" s="14">
        <f>COOPER!P307</f>
        <v>70</v>
      </c>
      <c r="F310" s="14">
        <f>STRETCHLINE!P307</f>
        <v>65</v>
      </c>
      <c r="G310" s="14">
        <f>QUERENCIA!P307</f>
        <v>171</v>
      </c>
      <c r="H310" s="14">
        <f>REICHHOLD!P307</f>
        <v>414</v>
      </c>
      <c r="I310" s="14">
        <f>SMURFIT!P307</f>
        <v>0</v>
      </c>
      <c r="J310" s="6">
        <f t="shared" si="10"/>
        <v>2715</v>
      </c>
      <c r="K310" s="5">
        <f t="shared" si="9"/>
        <v>45</v>
      </c>
    </row>
    <row r="311" spans="1:11" x14ac:dyDescent="0.25">
      <c r="A311" s="49">
        <v>426</v>
      </c>
      <c r="B311" s="14">
        <f>'INTERCONEXION   '!P308</f>
        <v>2796</v>
      </c>
      <c r="C311" s="14">
        <f>DART!P308</f>
        <v>1912</v>
      </c>
      <c r="D311" s="14">
        <f>COHISA!P308</f>
        <v>91</v>
      </c>
      <c r="E311" s="14">
        <f>COOPER!P308</f>
        <v>117</v>
      </c>
      <c r="F311" s="14">
        <f>STRETCHLINE!P308</f>
        <v>74</v>
      </c>
      <c r="G311" s="14">
        <f>QUERENCIA!P308</f>
        <v>171</v>
      </c>
      <c r="H311" s="14">
        <f>REICHHOLD!P308</f>
        <v>436</v>
      </c>
      <c r="I311" s="14">
        <f>SMURFIT!P308</f>
        <v>0</v>
      </c>
      <c r="J311" s="6">
        <f t="shared" si="10"/>
        <v>2801</v>
      </c>
      <c r="K311" s="5">
        <f t="shared" si="9"/>
        <v>-5</v>
      </c>
    </row>
    <row r="312" spans="1:11" x14ac:dyDescent="0.25">
      <c r="A312" s="49">
        <v>425</v>
      </c>
      <c r="B312" s="14">
        <f>'INTERCONEXION   '!P309</f>
        <v>2610</v>
      </c>
      <c r="C312" s="14">
        <f>DART!P309</f>
        <v>1908</v>
      </c>
      <c r="D312" s="14">
        <f>COHISA!P309</f>
        <v>100</v>
      </c>
      <c r="E312" s="14">
        <f>COOPER!P309</f>
        <v>0</v>
      </c>
      <c r="F312" s="14">
        <f>STRETCHLINE!P309</f>
        <v>64</v>
      </c>
      <c r="G312" s="14">
        <f>QUERENCIA!P309</f>
        <v>55</v>
      </c>
      <c r="H312" s="14">
        <f>REICHHOLD!P309</f>
        <v>438</v>
      </c>
      <c r="I312" s="14">
        <f>SMURFIT!P309</f>
        <v>0</v>
      </c>
      <c r="J312" s="6">
        <f t="shared" si="10"/>
        <v>2565</v>
      </c>
      <c r="K312" s="5">
        <f t="shared" si="9"/>
        <v>45</v>
      </c>
    </row>
    <row r="313" spans="1:11" x14ac:dyDescent="0.25">
      <c r="A313" s="49">
        <v>424</v>
      </c>
      <c r="B313" s="14">
        <f>'INTERCONEXION   '!P310</f>
        <v>2590</v>
      </c>
      <c r="C313" s="14">
        <f>DART!P310</f>
        <v>1935</v>
      </c>
      <c r="D313" s="14">
        <f>COHISA!P310</f>
        <v>100</v>
      </c>
      <c r="E313" s="14">
        <f>COOPER!P310</f>
        <v>8</v>
      </c>
      <c r="F313" s="14">
        <f>STRETCHLINE!P310</f>
        <v>50</v>
      </c>
      <c r="G313" s="14">
        <f>QUERENCIA!P310</f>
        <v>0</v>
      </c>
      <c r="H313" s="14">
        <f>REICHHOLD!P310</f>
        <v>490</v>
      </c>
      <c r="I313" s="14">
        <f>SMURFIT!P310</f>
        <v>0</v>
      </c>
      <c r="J313" s="6">
        <f t="shared" si="10"/>
        <v>2583</v>
      </c>
      <c r="K313" s="5">
        <f t="shared" si="9"/>
        <v>7</v>
      </c>
    </row>
    <row r="314" spans="1:11" x14ac:dyDescent="0.25">
      <c r="A314" s="49">
        <v>423</v>
      </c>
      <c r="B314" s="14">
        <f>'INTERCONEXION   '!P311</f>
        <v>2741</v>
      </c>
      <c r="C314" s="14">
        <f>DART!P311</f>
        <v>1915</v>
      </c>
      <c r="D314" s="14">
        <f>COHISA!P311</f>
        <v>121</v>
      </c>
      <c r="E314" s="14">
        <f>COOPER!P311</f>
        <v>0</v>
      </c>
      <c r="F314" s="14">
        <f>STRETCHLINE!P311</f>
        <v>79</v>
      </c>
      <c r="G314" s="14">
        <f>QUERENCIA!P311</f>
        <v>0</v>
      </c>
      <c r="H314" s="14">
        <f>REICHHOLD!P311</f>
        <v>571</v>
      </c>
      <c r="I314" s="14">
        <f>SMURFIT!P311</f>
        <v>0</v>
      </c>
      <c r="J314" s="6">
        <f t="shared" si="10"/>
        <v>2686</v>
      </c>
      <c r="K314" s="5">
        <f t="shared" ref="K314:K377" si="11">B314-J314</f>
        <v>55</v>
      </c>
    </row>
    <row r="315" spans="1:11" x14ac:dyDescent="0.25">
      <c r="A315" s="49">
        <v>422</v>
      </c>
      <c r="B315" s="14">
        <f>'INTERCONEXION   '!P312</f>
        <v>2725</v>
      </c>
      <c r="C315" s="14">
        <f>DART!P312</f>
        <v>1904</v>
      </c>
      <c r="D315" s="14">
        <f>COHISA!P312</f>
        <v>175</v>
      </c>
      <c r="E315" s="14">
        <f>COOPER!P312</f>
        <v>8</v>
      </c>
      <c r="F315" s="14">
        <f>STRETCHLINE!P312</f>
        <v>82</v>
      </c>
      <c r="G315" s="14">
        <f>QUERENCIA!P312</f>
        <v>0</v>
      </c>
      <c r="H315" s="14">
        <f>REICHHOLD!P312</f>
        <v>572</v>
      </c>
      <c r="I315" s="14">
        <f>SMURFIT!P312</f>
        <v>0</v>
      </c>
      <c r="J315" s="6">
        <f t="shared" si="10"/>
        <v>2741</v>
      </c>
      <c r="K315" s="5">
        <f t="shared" si="11"/>
        <v>-16</v>
      </c>
    </row>
    <row r="316" spans="1:11" x14ac:dyDescent="0.25">
      <c r="A316" s="49">
        <v>421</v>
      </c>
      <c r="B316" s="14">
        <f>'INTERCONEXION   '!P313</f>
        <v>2548</v>
      </c>
      <c r="C316" s="14">
        <f>DART!P313</f>
        <v>1907</v>
      </c>
      <c r="D316" s="14">
        <f>COHISA!P313</f>
        <v>152</v>
      </c>
      <c r="E316" s="14">
        <f>COOPER!P313</f>
        <v>0</v>
      </c>
      <c r="F316" s="14">
        <f>STRETCHLINE!P313</f>
        <v>58</v>
      </c>
      <c r="G316" s="14">
        <f>QUERENCIA!P313</f>
        <v>0</v>
      </c>
      <c r="H316" s="14">
        <f>REICHHOLD!P313</f>
        <v>391</v>
      </c>
      <c r="I316" s="14">
        <f>SMURFIT!P313</f>
        <v>0</v>
      </c>
      <c r="J316" s="6">
        <f t="shared" si="10"/>
        <v>2508</v>
      </c>
      <c r="K316" s="5">
        <f t="shared" si="11"/>
        <v>40</v>
      </c>
    </row>
    <row r="317" spans="1:11" x14ac:dyDescent="0.25">
      <c r="A317" s="49">
        <v>420</v>
      </c>
      <c r="B317" s="14">
        <f>'INTERCONEXION   '!P314</f>
        <v>2584</v>
      </c>
      <c r="C317" s="14">
        <f>DART!P314</f>
        <v>1885</v>
      </c>
      <c r="D317" s="14">
        <f>COHISA!P314</f>
        <v>145</v>
      </c>
      <c r="E317" s="14">
        <f>COOPER!P314</f>
        <v>0</v>
      </c>
      <c r="F317" s="14">
        <f>STRETCHLINE!P314</f>
        <v>52</v>
      </c>
      <c r="G317" s="14">
        <f>QUERENCIA!P314</f>
        <v>0</v>
      </c>
      <c r="H317" s="14">
        <f>REICHHOLD!P314</f>
        <v>473</v>
      </c>
      <c r="I317" s="14">
        <f>SMURFIT!P314</f>
        <v>0</v>
      </c>
      <c r="J317" s="6">
        <f t="shared" si="10"/>
        <v>2555</v>
      </c>
      <c r="K317" s="5">
        <f t="shared" si="11"/>
        <v>29</v>
      </c>
    </row>
    <row r="318" spans="1:11" x14ac:dyDescent="0.25">
      <c r="A318" s="49">
        <v>419</v>
      </c>
      <c r="B318" s="14">
        <f>'INTERCONEXION   '!P315</f>
        <v>2507</v>
      </c>
      <c r="C318" s="14">
        <f>DART!P315</f>
        <v>1869</v>
      </c>
      <c r="D318" s="14">
        <f>COHISA!P315</f>
        <v>121</v>
      </c>
      <c r="E318" s="14">
        <f>COOPER!P315</f>
        <v>0</v>
      </c>
      <c r="F318" s="14">
        <f>STRETCHLINE!P315</f>
        <v>45</v>
      </c>
      <c r="G318" s="14">
        <f>QUERENCIA!P315</f>
        <v>0</v>
      </c>
      <c r="H318" s="14">
        <f>REICHHOLD!P315</f>
        <v>458</v>
      </c>
      <c r="I318" s="14">
        <f>SMURFIT!P315</f>
        <v>0</v>
      </c>
      <c r="J318" s="6">
        <f t="shared" si="10"/>
        <v>2493</v>
      </c>
      <c r="K318" s="5">
        <f t="shared" si="11"/>
        <v>14</v>
      </c>
    </row>
    <row r="319" spans="1:11" x14ac:dyDescent="0.25">
      <c r="A319" s="49">
        <v>418</v>
      </c>
      <c r="B319" s="14">
        <f>'INTERCONEXION   '!P316</f>
        <v>2529</v>
      </c>
      <c r="C319" s="14">
        <f>DART!P316</f>
        <v>1848</v>
      </c>
      <c r="D319" s="14">
        <f>COHISA!P316</f>
        <v>129</v>
      </c>
      <c r="E319" s="14">
        <f>COOPER!P316</f>
        <v>0</v>
      </c>
      <c r="F319" s="14">
        <f>STRETCHLINE!P316</f>
        <v>106</v>
      </c>
      <c r="G319" s="14">
        <f>QUERENCIA!P316</f>
        <v>0</v>
      </c>
      <c r="H319" s="14">
        <f>REICHHOLD!P316</f>
        <v>463</v>
      </c>
      <c r="I319" s="14">
        <f>SMURFIT!P316</f>
        <v>0</v>
      </c>
      <c r="J319" s="6">
        <f t="shared" si="10"/>
        <v>2546</v>
      </c>
      <c r="K319" s="5">
        <f t="shared" si="11"/>
        <v>-17</v>
      </c>
    </row>
    <row r="320" spans="1:11" x14ac:dyDescent="0.25">
      <c r="A320" s="49">
        <v>417</v>
      </c>
      <c r="B320" s="14">
        <f>'INTERCONEXION   '!P317</f>
        <v>2658</v>
      </c>
      <c r="C320" s="14">
        <f>DART!P317</f>
        <v>1900</v>
      </c>
      <c r="D320" s="14">
        <f>COHISA!P317</f>
        <v>128</v>
      </c>
      <c r="E320" s="14">
        <f>COOPER!P317</f>
        <v>0</v>
      </c>
      <c r="F320" s="14">
        <f>STRETCHLINE!P317</f>
        <v>73</v>
      </c>
      <c r="G320" s="14">
        <f>QUERENCIA!P317</f>
        <v>0</v>
      </c>
      <c r="H320" s="14">
        <f>REICHHOLD!P317</f>
        <v>530</v>
      </c>
      <c r="I320" s="14">
        <f>SMURFIT!P317</f>
        <v>0</v>
      </c>
      <c r="J320" s="6">
        <f t="shared" si="10"/>
        <v>2631</v>
      </c>
      <c r="K320" s="5">
        <f t="shared" si="11"/>
        <v>27</v>
      </c>
    </row>
    <row r="321" spans="1:11" x14ac:dyDescent="0.25">
      <c r="A321" s="49">
        <v>416</v>
      </c>
      <c r="B321" s="14">
        <f>'INTERCONEXION   '!P318</f>
        <v>2592</v>
      </c>
      <c r="C321" s="14">
        <f>DART!P318</f>
        <v>1858</v>
      </c>
      <c r="D321" s="14">
        <f>COHISA!P318</f>
        <v>173</v>
      </c>
      <c r="E321" s="14">
        <f>COOPER!P318</f>
        <v>0</v>
      </c>
      <c r="F321" s="14">
        <f>STRETCHLINE!P318</f>
        <v>58</v>
      </c>
      <c r="G321" s="14">
        <f>QUERENCIA!P318</f>
        <v>7</v>
      </c>
      <c r="H321" s="14">
        <f>REICHHOLD!P318</f>
        <v>448</v>
      </c>
      <c r="I321" s="14">
        <f>SMURFIT!P318</f>
        <v>0</v>
      </c>
      <c r="J321" s="6">
        <f t="shared" si="10"/>
        <v>2544</v>
      </c>
      <c r="K321" s="5">
        <f t="shared" si="11"/>
        <v>48</v>
      </c>
    </row>
    <row r="322" spans="1:11" x14ac:dyDescent="0.25">
      <c r="A322" s="49">
        <v>415</v>
      </c>
      <c r="B322" s="14">
        <f>'INTERCONEXION   '!P319</f>
        <v>2528</v>
      </c>
      <c r="C322" s="14">
        <f>DART!P319</f>
        <v>1865</v>
      </c>
      <c r="D322" s="14">
        <f>COHISA!P319</f>
        <v>120</v>
      </c>
      <c r="E322" s="14">
        <f>COOPER!P319</f>
        <v>0</v>
      </c>
      <c r="F322" s="14">
        <f>STRETCHLINE!P319</f>
        <v>54</v>
      </c>
      <c r="G322" s="14">
        <f>QUERENCIA!P319</f>
        <v>75</v>
      </c>
      <c r="H322" s="14">
        <f>REICHHOLD!P319</f>
        <v>401</v>
      </c>
      <c r="I322" s="14">
        <f>SMURFIT!P319</f>
        <v>0</v>
      </c>
      <c r="J322" s="6">
        <f t="shared" si="10"/>
        <v>2515</v>
      </c>
      <c r="K322" s="5">
        <f t="shared" si="11"/>
        <v>13</v>
      </c>
    </row>
    <row r="323" spans="1:11" x14ac:dyDescent="0.25">
      <c r="A323" s="49">
        <v>414</v>
      </c>
      <c r="B323" s="14">
        <f>'INTERCONEXION   '!P320</f>
        <v>2568</v>
      </c>
      <c r="C323" s="14">
        <f>DART!P320</f>
        <v>1883</v>
      </c>
      <c r="D323" s="14">
        <f>COHISA!P320</f>
        <v>149</v>
      </c>
      <c r="E323" s="14">
        <f>COOPER!P320</f>
        <v>0</v>
      </c>
      <c r="F323" s="14">
        <f>STRETCHLINE!P320</f>
        <v>68</v>
      </c>
      <c r="G323" s="14">
        <f>QUERENCIA!P320</f>
        <v>76</v>
      </c>
      <c r="H323" s="14">
        <f>REICHHOLD!P320</f>
        <v>370</v>
      </c>
      <c r="I323" s="14">
        <f>SMURFIT!P320</f>
        <v>0</v>
      </c>
      <c r="J323" s="6">
        <f t="shared" si="10"/>
        <v>2546</v>
      </c>
      <c r="K323" s="5">
        <f t="shared" si="11"/>
        <v>22</v>
      </c>
    </row>
    <row r="324" spans="1:11" x14ac:dyDescent="0.25">
      <c r="A324" s="49">
        <v>413</v>
      </c>
      <c r="B324" s="14">
        <f>'INTERCONEXION   '!P321</f>
        <v>2815</v>
      </c>
      <c r="C324" s="14">
        <f>DART!P321</f>
        <v>1825</v>
      </c>
      <c r="D324" s="14">
        <f>COHISA!P321</f>
        <v>157</v>
      </c>
      <c r="E324" s="14">
        <f>COOPER!P321</f>
        <v>167</v>
      </c>
      <c r="F324" s="14">
        <f>STRETCHLINE!P321</f>
        <v>51</v>
      </c>
      <c r="G324" s="14">
        <f>QUERENCIA!P321</f>
        <v>112</v>
      </c>
      <c r="H324" s="14">
        <f>REICHHOLD!P321</f>
        <v>346</v>
      </c>
      <c r="I324" s="14">
        <f>SMURFIT!P321</f>
        <v>148</v>
      </c>
      <c r="J324" s="6">
        <f t="shared" si="10"/>
        <v>2806</v>
      </c>
      <c r="K324" s="5">
        <f t="shared" si="11"/>
        <v>9</v>
      </c>
    </row>
    <row r="325" spans="1:11" x14ac:dyDescent="0.25">
      <c r="A325" s="49">
        <v>412</v>
      </c>
      <c r="B325" s="14">
        <f>'INTERCONEXION   '!P322</f>
        <v>2770</v>
      </c>
      <c r="C325" s="14">
        <f>DART!P322</f>
        <v>1881</v>
      </c>
      <c r="D325" s="14">
        <f>COHISA!P322</f>
        <v>164</v>
      </c>
      <c r="E325" s="14">
        <f>COOPER!P322</f>
        <v>125</v>
      </c>
      <c r="F325" s="14">
        <f>STRETCHLINE!P322</f>
        <v>78</v>
      </c>
      <c r="G325" s="14">
        <f>QUERENCIA!P322</f>
        <v>129</v>
      </c>
      <c r="H325" s="14">
        <f>REICHHOLD!P322</f>
        <v>355</v>
      </c>
      <c r="I325" s="14">
        <f>SMURFIT!P322</f>
        <v>16</v>
      </c>
      <c r="J325" s="6">
        <f t="shared" si="10"/>
        <v>2748</v>
      </c>
      <c r="K325" s="5">
        <f t="shared" si="11"/>
        <v>22</v>
      </c>
    </row>
    <row r="326" spans="1:11" x14ac:dyDescent="0.25">
      <c r="A326" s="49">
        <v>411</v>
      </c>
      <c r="B326" s="14">
        <f>'INTERCONEXION   '!P323</f>
        <v>2791</v>
      </c>
      <c r="C326" s="14">
        <f>DART!P323</f>
        <v>1842</v>
      </c>
      <c r="D326" s="14">
        <f>COHISA!P323</f>
        <v>106</v>
      </c>
      <c r="E326" s="14">
        <f>COOPER!P323</f>
        <v>157</v>
      </c>
      <c r="F326" s="14">
        <f>STRETCHLINE!P323</f>
        <v>79</v>
      </c>
      <c r="G326" s="14">
        <f>QUERENCIA!P323</f>
        <v>145</v>
      </c>
      <c r="H326" s="14">
        <f>REICHHOLD!P323</f>
        <v>357</v>
      </c>
      <c r="I326" s="14">
        <f>SMURFIT!P323</f>
        <v>68</v>
      </c>
      <c r="J326" s="6">
        <f t="shared" si="10"/>
        <v>2754</v>
      </c>
      <c r="K326" s="5">
        <f t="shared" si="11"/>
        <v>37</v>
      </c>
    </row>
    <row r="327" spans="1:11" x14ac:dyDescent="0.25">
      <c r="A327" s="49">
        <v>410</v>
      </c>
      <c r="B327" s="14">
        <f>'INTERCONEXION   '!P324</f>
        <v>2804</v>
      </c>
      <c r="C327" s="14">
        <f>DART!P324</f>
        <v>1826</v>
      </c>
      <c r="D327" s="14">
        <f>COHISA!P324</f>
        <v>189</v>
      </c>
      <c r="E327" s="14">
        <f>COOPER!P324</f>
        <v>165</v>
      </c>
      <c r="F327" s="14">
        <f>STRETCHLINE!P324</f>
        <v>57</v>
      </c>
      <c r="G327" s="14">
        <f>QUERENCIA!P324</f>
        <v>131</v>
      </c>
      <c r="H327" s="14">
        <f>REICHHOLD!P324</f>
        <v>382</v>
      </c>
      <c r="I327" s="14">
        <f>SMURFIT!P324</f>
        <v>0</v>
      </c>
      <c r="J327" s="6">
        <f t="shared" si="10"/>
        <v>2750</v>
      </c>
      <c r="K327" s="5">
        <f t="shared" si="11"/>
        <v>54</v>
      </c>
    </row>
    <row r="328" spans="1:11" x14ac:dyDescent="0.25">
      <c r="A328" s="49">
        <v>409</v>
      </c>
      <c r="B328" s="14">
        <f>'INTERCONEXION   '!P325</f>
        <v>2919</v>
      </c>
      <c r="C328" s="14">
        <f>DART!P325</f>
        <v>1869</v>
      </c>
      <c r="D328" s="14">
        <f>COHISA!P325</f>
        <v>121</v>
      </c>
      <c r="E328" s="14">
        <f>COOPER!P325</f>
        <v>190</v>
      </c>
      <c r="F328" s="14">
        <f>STRETCHLINE!P325</f>
        <v>72</v>
      </c>
      <c r="G328" s="14">
        <f>QUERENCIA!P325</f>
        <v>238</v>
      </c>
      <c r="H328" s="14">
        <f>REICHHOLD!P325</f>
        <v>404</v>
      </c>
      <c r="I328" s="14">
        <f>SMURFIT!P325</f>
        <v>0</v>
      </c>
      <c r="J328" s="6">
        <f t="shared" si="10"/>
        <v>2894</v>
      </c>
      <c r="K328" s="5">
        <f t="shared" si="11"/>
        <v>25</v>
      </c>
    </row>
    <row r="329" spans="1:11" x14ac:dyDescent="0.25">
      <c r="A329" s="49">
        <v>408</v>
      </c>
      <c r="B329" s="14">
        <f>'INTERCONEXION   '!P326</f>
        <v>3073</v>
      </c>
      <c r="C329" s="14">
        <f>DART!P326</f>
        <v>1910</v>
      </c>
      <c r="D329" s="14">
        <f>COHISA!P326</f>
        <v>167</v>
      </c>
      <c r="E329" s="14">
        <f>COOPER!P326</f>
        <v>152</v>
      </c>
      <c r="F329" s="14">
        <f>STRETCHLINE!P326</f>
        <v>101</v>
      </c>
      <c r="G329" s="14">
        <f>QUERENCIA!P326</f>
        <v>261</v>
      </c>
      <c r="H329" s="14">
        <f>REICHHOLD!P326</f>
        <v>441</v>
      </c>
      <c r="I329" s="14">
        <f>SMURFIT!P326</f>
        <v>0</v>
      </c>
      <c r="J329" s="6">
        <f t="shared" si="10"/>
        <v>3032</v>
      </c>
      <c r="K329" s="5">
        <f t="shared" si="11"/>
        <v>41</v>
      </c>
    </row>
    <row r="330" spans="1:11" x14ac:dyDescent="0.25">
      <c r="A330" s="49">
        <v>407</v>
      </c>
      <c r="B330" s="14">
        <f>'INTERCONEXION   '!P327</f>
        <v>2913</v>
      </c>
      <c r="C330" s="14">
        <f>DART!P327</f>
        <v>1919</v>
      </c>
      <c r="D330" s="14">
        <f>COHISA!P327</f>
        <v>84</v>
      </c>
      <c r="E330" s="14">
        <f>COOPER!P327</f>
        <v>182</v>
      </c>
      <c r="F330" s="14">
        <f>STRETCHLINE!P327</f>
        <v>90</v>
      </c>
      <c r="G330" s="14">
        <f>QUERENCIA!P327</f>
        <v>177</v>
      </c>
      <c r="H330" s="14">
        <f>REICHHOLD!P327</f>
        <v>434</v>
      </c>
      <c r="I330" s="14">
        <f>SMURFIT!P327</f>
        <v>0</v>
      </c>
      <c r="J330" s="6">
        <f t="shared" si="10"/>
        <v>2886</v>
      </c>
      <c r="K330" s="5">
        <f t="shared" si="11"/>
        <v>27</v>
      </c>
    </row>
    <row r="331" spans="1:11" x14ac:dyDescent="0.25">
      <c r="A331" s="49">
        <v>406</v>
      </c>
      <c r="B331" s="14">
        <f>'INTERCONEXION   '!P328</f>
        <v>3214</v>
      </c>
      <c r="C331" s="14">
        <f>DART!P328</f>
        <v>1923</v>
      </c>
      <c r="D331" s="14">
        <f>COHISA!P328</f>
        <v>151</v>
      </c>
      <c r="E331" s="14">
        <f>COOPER!P328</f>
        <v>166</v>
      </c>
      <c r="F331" s="14">
        <f>STRETCHLINE!P328</f>
        <v>168</v>
      </c>
      <c r="G331" s="14">
        <f>QUERENCIA!P328</f>
        <v>153</v>
      </c>
      <c r="H331" s="14">
        <f>REICHHOLD!P328</f>
        <v>566</v>
      </c>
      <c r="I331" s="14">
        <f>SMURFIT!P328</f>
        <v>0</v>
      </c>
      <c r="J331" s="6">
        <f t="shared" si="10"/>
        <v>3127</v>
      </c>
      <c r="K331" s="5">
        <f t="shared" si="11"/>
        <v>87</v>
      </c>
    </row>
    <row r="332" spans="1:11" x14ac:dyDescent="0.25">
      <c r="A332" s="49">
        <v>405</v>
      </c>
      <c r="B332" s="14">
        <f>'INTERCONEXION   '!P329</f>
        <v>3101</v>
      </c>
      <c r="C332" s="14">
        <f>DART!P329</f>
        <v>1951</v>
      </c>
      <c r="D332" s="14">
        <f>COHISA!P329</f>
        <v>173</v>
      </c>
      <c r="E332" s="14">
        <f>COOPER!P329</f>
        <v>188</v>
      </c>
      <c r="F332" s="14">
        <f>STRETCHLINE!P329</f>
        <v>158</v>
      </c>
      <c r="G332" s="14">
        <f>QUERENCIA!P329</f>
        <v>85</v>
      </c>
      <c r="H332" s="14">
        <f>REICHHOLD!P329</f>
        <v>537</v>
      </c>
      <c r="I332" s="14">
        <f>SMURFIT!P329</f>
        <v>0</v>
      </c>
      <c r="J332" s="6">
        <f t="shared" si="10"/>
        <v>3092</v>
      </c>
      <c r="K332" s="5">
        <f t="shared" si="11"/>
        <v>9</v>
      </c>
    </row>
    <row r="333" spans="1:11" x14ac:dyDescent="0.25">
      <c r="A333" s="49">
        <v>404</v>
      </c>
      <c r="B333" s="14">
        <f>'INTERCONEXION   '!P330</f>
        <v>2732</v>
      </c>
      <c r="C333" s="14">
        <f>DART!P330</f>
        <v>1907</v>
      </c>
      <c r="D333" s="14">
        <f>COHISA!P330</f>
        <v>99</v>
      </c>
      <c r="E333" s="14">
        <f>COOPER!P330</f>
        <v>137</v>
      </c>
      <c r="F333" s="14">
        <f>STRETCHLINE!P330</f>
        <v>142</v>
      </c>
      <c r="G333" s="14">
        <f>QUERENCIA!P330</f>
        <v>39</v>
      </c>
      <c r="H333" s="14">
        <f>REICHHOLD!P330</f>
        <v>375</v>
      </c>
      <c r="I333" s="14">
        <f>SMURFIT!P330</f>
        <v>0</v>
      </c>
      <c r="J333" s="6">
        <f t="shared" si="10"/>
        <v>2699</v>
      </c>
      <c r="K333" s="5">
        <f t="shared" si="11"/>
        <v>33</v>
      </c>
    </row>
    <row r="334" spans="1:11" x14ac:dyDescent="0.25">
      <c r="A334" s="49">
        <v>403</v>
      </c>
      <c r="B334" s="14">
        <f>'INTERCONEXION   '!P331</f>
        <v>2766</v>
      </c>
      <c r="C334" s="14">
        <f>DART!P331</f>
        <v>1922</v>
      </c>
      <c r="D334" s="14">
        <f>COHISA!P331</f>
        <v>151</v>
      </c>
      <c r="E334" s="14">
        <f>COOPER!P331</f>
        <v>159</v>
      </c>
      <c r="F334" s="14">
        <f>STRETCHLINE!P331</f>
        <v>139</v>
      </c>
      <c r="G334" s="14">
        <f>QUERENCIA!P331</f>
        <v>0</v>
      </c>
      <c r="H334" s="14">
        <f>REICHHOLD!P331</f>
        <v>382</v>
      </c>
      <c r="I334" s="14">
        <f>SMURFIT!P331</f>
        <v>0</v>
      </c>
      <c r="J334" s="6">
        <f t="shared" si="10"/>
        <v>2753</v>
      </c>
      <c r="K334" s="5">
        <f t="shared" si="11"/>
        <v>13</v>
      </c>
    </row>
    <row r="335" spans="1:11" x14ac:dyDescent="0.25">
      <c r="A335" s="49">
        <v>402</v>
      </c>
      <c r="B335" s="14">
        <f>'INTERCONEXION   '!P332</f>
        <v>2850</v>
      </c>
      <c r="C335" s="14">
        <f>DART!P332</f>
        <v>1923</v>
      </c>
      <c r="D335" s="14">
        <f>COHISA!P332</f>
        <v>182</v>
      </c>
      <c r="E335" s="14">
        <f>COOPER!P332</f>
        <v>159</v>
      </c>
      <c r="F335" s="14">
        <f>STRETCHLINE!P332</f>
        <v>162</v>
      </c>
      <c r="G335" s="14">
        <f>QUERENCIA!P332</f>
        <v>0</v>
      </c>
      <c r="H335" s="14">
        <f>REICHHOLD!P332</f>
        <v>373</v>
      </c>
      <c r="I335" s="14">
        <f>SMURFIT!P332</f>
        <v>0</v>
      </c>
      <c r="J335" s="6">
        <f t="shared" si="10"/>
        <v>2799</v>
      </c>
      <c r="K335" s="5">
        <f t="shared" si="11"/>
        <v>51</v>
      </c>
    </row>
    <row r="336" spans="1:11" x14ac:dyDescent="0.25">
      <c r="A336" s="49">
        <v>401</v>
      </c>
      <c r="B336" s="14">
        <f>'INTERCONEXION   '!P333</f>
        <v>2781</v>
      </c>
      <c r="C336" s="14">
        <f>DART!P333</f>
        <v>1925</v>
      </c>
      <c r="D336" s="14">
        <f>COHISA!P333</f>
        <v>114</v>
      </c>
      <c r="E336" s="14">
        <f>COOPER!P333</f>
        <v>202</v>
      </c>
      <c r="F336" s="14">
        <f>STRETCHLINE!P333</f>
        <v>114</v>
      </c>
      <c r="G336" s="14">
        <f>QUERENCIA!P333</f>
        <v>0</v>
      </c>
      <c r="H336" s="14">
        <f>REICHHOLD!P333</f>
        <v>419</v>
      </c>
      <c r="I336" s="14">
        <f>SMURFIT!P333</f>
        <v>0</v>
      </c>
      <c r="J336" s="6">
        <f t="shared" si="10"/>
        <v>2774</v>
      </c>
      <c r="K336" s="5">
        <f t="shared" si="11"/>
        <v>7</v>
      </c>
    </row>
    <row r="337" spans="1:11" x14ac:dyDescent="0.25">
      <c r="A337" s="49">
        <v>400</v>
      </c>
      <c r="B337" s="14">
        <f>'INTERCONEXION   '!P334</f>
        <v>2814</v>
      </c>
      <c r="C337" s="14">
        <f>DART!P334</f>
        <v>1924</v>
      </c>
      <c r="D337" s="14">
        <f>COHISA!P334</f>
        <v>158</v>
      </c>
      <c r="E337" s="14">
        <f>COOPER!P334</f>
        <v>172</v>
      </c>
      <c r="F337" s="14">
        <f>STRETCHLINE!P334</f>
        <v>169</v>
      </c>
      <c r="G337" s="14">
        <f>QUERENCIA!P334</f>
        <v>0</v>
      </c>
      <c r="H337" s="14">
        <f>REICHHOLD!P334</f>
        <v>343</v>
      </c>
      <c r="I337" s="14">
        <f>SMURFIT!P334</f>
        <v>0</v>
      </c>
      <c r="J337" s="6">
        <f t="shared" si="10"/>
        <v>2766</v>
      </c>
      <c r="K337" s="5">
        <f t="shared" si="11"/>
        <v>48</v>
      </c>
    </row>
    <row r="338" spans="1:11" x14ac:dyDescent="0.25">
      <c r="A338" s="49">
        <v>399</v>
      </c>
      <c r="B338" s="14">
        <f>'INTERCONEXION   '!P335</f>
        <v>2948</v>
      </c>
      <c r="C338" s="14">
        <f>DART!P335</f>
        <v>1912</v>
      </c>
      <c r="D338" s="14">
        <f>COHISA!P335</f>
        <v>180</v>
      </c>
      <c r="E338" s="14">
        <f>COOPER!P335</f>
        <v>209</v>
      </c>
      <c r="F338" s="14">
        <f>STRETCHLINE!P335</f>
        <v>139</v>
      </c>
      <c r="G338" s="14">
        <f>QUERENCIA!P335</f>
        <v>0</v>
      </c>
      <c r="H338" s="14">
        <f>REICHHOLD!P335</f>
        <v>455</v>
      </c>
      <c r="I338" s="14">
        <f>SMURFIT!P335</f>
        <v>0</v>
      </c>
      <c r="J338" s="6">
        <f t="shared" si="10"/>
        <v>2895</v>
      </c>
      <c r="K338" s="5">
        <f t="shared" si="11"/>
        <v>53</v>
      </c>
    </row>
    <row r="339" spans="1:11" x14ac:dyDescent="0.25">
      <c r="A339" s="49">
        <v>398</v>
      </c>
      <c r="B339" s="14">
        <f>'INTERCONEXION   '!P336</f>
        <v>3034</v>
      </c>
      <c r="C339" s="14">
        <f>DART!P336</f>
        <v>1916</v>
      </c>
      <c r="D339" s="14">
        <f>COHISA!P336</f>
        <v>210</v>
      </c>
      <c r="E339" s="14">
        <f>COOPER!P336</f>
        <v>312</v>
      </c>
      <c r="F339" s="14">
        <f>STRETCHLINE!P336</f>
        <v>154</v>
      </c>
      <c r="G339" s="14">
        <f>QUERENCIA!P336</f>
        <v>0</v>
      </c>
      <c r="H339" s="14">
        <f>REICHHOLD!P336</f>
        <v>363</v>
      </c>
      <c r="I339" s="14">
        <f>SMURFIT!P336</f>
        <v>37</v>
      </c>
      <c r="J339" s="6">
        <f t="shared" si="10"/>
        <v>2992</v>
      </c>
      <c r="K339" s="5">
        <f t="shared" si="11"/>
        <v>42</v>
      </c>
    </row>
    <row r="340" spans="1:11" x14ac:dyDescent="0.25">
      <c r="A340" s="49">
        <v>397</v>
      </c>
      <c r="B340" s="14">
        <f>'INTERCONEXION   '!P337</f>
        <v>3218</v>
      </c>
      <c r="C340" s="14">
        <f>DART!P337</f>
        <v>1903</v>
      </c>
      <c r="D340" s="14">
        <f>COHISA!P337</f>
        <v>113</v>
      </c>
      <c r="E340" s="14">
        <f>COOPER!P337</f>
        <v>310</v>
      </c>
      <c r="F340" s="14">
        <f>STRETCHLINE!P337</f>
        <v>149</v>
      </c>
      <c r="G340" s="14">
        <f>QUERENCIA!P337</f>
        <v>0</v>
      </c>
      <c r="H340" s="14">
        <f>REICHHOLD!P337</f>
        <v>473</v>
      </c>
      <c r="I340" s="14">
        <f>SMURFIT!P337</f>
        <v>255</v>
      </c>
      <c r="J340" s="6">
        <f t="shared" si="10"/>
        <v>3203</v>
      </c>
      <c r="K340" s="5">
        <f t="shared" si="11"/>
        <v>15</v>
      </c>
    </row>
    <row r="341" spans="1:11" x14ac:dyDescent="0.25">
      <c r="A341" s="49">
        <v>396</v>
      </c>
      <c r="B341" s="14">
        <f>'INTERCONEXION   '!P338</f>
        <v>3201</v>
      </c>
      <c r="C341" s="14">
        <f>DART!P338</f>
        <v>1891</v>
      </c>
      <c r="D341" s="14">
        <f>COHISA!P338</f>
        <v>194</v>
      </c>
      <c r="E341" s="14">
        <f>COOPER!P338</f>
        <v>223</v>
      </c>
      <c r="F341" s="14">
        <f>STRETCHLINE!P338</f>
        <v>152</v>
      </c>
      <c r="G341" s="14">
        <f>QUERENCIA!P338</f>
        <v>0</v>
      </c>
      <c r="H341" s="14">
        <f>REICHHOLD!P338</f>
        <v>518</v>
      </c>
      <c r="I341" s="14">
        <f>SMURFIT!P338</f>
        <v>180</v>
      </c>
      <c r="J341" s="6">
        <f t="shared" si="10"/>
        <v>3158</v>
      </c>
      <c r="K341" s="5">
        <f t="shared" si="11"/>
        <v>43</v>
      </c>
    </row>
    <row r="342" spans="1:11" x14ac:dyDescent="0.25">
      <c r="A342" s="49">
        <v>395</v>
      </c>
      <c r="B342" s="14">
        <f>'INTERCONEXION   '!P339</f>
        <v>3377</v>
      </c>
      <c r="C342" s="14">
        <f>DART!P339</f>
        <v>1900</v>
      </c>
      <c r="D342" s="14">
        <f>COHISA!P339</f>
        <v>126</v>
      </c>
      <c r="E342" s="14">
        <f>COOPER!P339</f>
        <v>359</v>
      </c>
      <c r="F342" s="14">
        <f>STRETCHLINE!P339</f>
        <v>148</v>
      </c>
      <c r="G342" s="14">
        <f>QUERENCIA!P339</f>
        <v>0</v>
      </c>
      <c r="H342" s="14">
        <f>REICHHOLD!P339</f>
        <v>551</v>
      </c>
      <c r="I342" s="14">
        <f>SMURFIT!P339</f>
        <v>245</v>
      </c>
      <c r="J342" s="6">
        <f t="shared" si="10"/>
        <v>3329</v>
      </c>
      <c r="K342" s="5">
        <f t="shared" si="11"/>
        <v>48</v>
      </c>
    </row>
    <row r="343" spans="1:11" x14ac:dyDescent="0.25">
      <c r="A343" s="49">
        <v>394</v>
      </c>
      <c r="B343" s="14">
        <f>'INTERCONEXION   '!P340</f>
        <v>3349</v>
      </c>
      <c r="C343" s="14">
        <f>DART!P340</f>
        <v>1909</v>
      </c>
      <c r="D343" s="14">
        <f>COHISA!P340</f>
        <v>223</v>
      </c>
      <c r="E343" s="14">
        <f>COOPER!P340</f>
        <v>342</v>
      </c>
      <c r="F343" s="14">
        <f>STRETCHLINE!P340</f>
        <v>143</v>
      </c>
      <c r="G343" s="14">
        <f>QUERENCIA!P340</f>
        <v>0</v>
      </c>
      <c r="H343" s="14">
        <f>REICHHOLD!P340</f>
        <v>520</v>
      </c>
      <c r="I343" s="14">
        <f>SMURFIT!P340</f>
        <v>200</v>
      </c>
      <c r="J343" s="6">
        <f t="shared" si="10"/>
        <v>3337</v>
      </c>
      <c r="K343" s="5">
        <f t="shared" si="11"/>
        <v>12</v>
      </c>
    </row>
    <row r="344" spans="1:11" x14ac:dyDescent="0.25">
      <c r="A344" s="49">
        <v>393</v>
      </c>
      <c r="B344" s="14">
        <f>'INTERCONEXION   '!P341</f>
        <v>3176</v>
      </c>
      <c r="C344" s="14">
        <f>DART!P341</f>
        <v>1910</v>
      </c>
      <c r="D344" s="14">
        <f>COHISA!P341</f>
        <v>133</v>
      </c>
      <c r="E344" s="14">
        <f>COOPER!P341</f>
        <v>442</v>
      </c>
      <c r="F344" s="14">
        <f>STRETCHLINE!P341</f>
        <v>126</v>
      </c>
      <c r="G344" s="14">
        <f>QUERENCIA!P341</f>
        <v>0</v>
      </c>
      <c r="H344" s="14">
        <f>REICHHOLD!P341</f>
        <v>403</v>
      </c>
      <c r="I344" s="14">
        <f>SMURFIT!P341</f>
        <v>133</v>
      </c>
      <c r="J344" s="6">
        <f t="shared" si="10"/>
        <v>3147</v>
      </c>
      <c r="K344" s="5">
        <f t="shared" si="11"/>
        <v>29</v>
      </c>
    </row>
    <row r="345" spans="1:11" x14ac:dyDescent="0.25">
      <c r="A345" s="49">
        <v>392</v>
      </c>
      <c r="B345" s="14">
        <f>'INTERCONEXION   '!P342</f>
        <v>3104</v>
      </c>
      <c r="C345" s="14">
        <f>DART!P342</f>
        <v>1910</v>
      </c>
      <c r="D345" s="14">
        <f>COHISA!P342</f>
        <v>119</v>
      </c>
      <c r="E345" s="14">
        <f>COOPER!P342</f>
        <v>342</v>
      </c>
      <c r="F345" s="14">
        <f>STRETCHLINE!P342</f>
        <v>125</v>
      </c>
      <c r="G345" s="14">
        <f>QUERENCIA!P342</f>
        <v>0</v>
      </c>
      <c r="H345" s="14">
        <f>REICHHOLD!P342</f>
        <v>300</v>
      </c>
      <c r="I345" s="14">
        <f>SMURFIT!P342</f>
        <v>245</v>
      </c>
      <c r="J345" s="6">
        <f t="shared" si="10"/>
        <v>3041</v>
      </c>
      <c r="K345" s="5">
        <f t="shared" si="11"/>
        <v>63</v>
      </c>
    </row>
    <row r="346" spans="1:11" x14ac:dyDescent="0.25">
      <c r="A346" s="49">
        <v>391</v>
      </c>
      <c r="B346" s="14">
        <f>'INTERCONEXION   '!P343</f>
        <v>3259</v>
      </c>
      <c r="C346" s="14">
        <f>DART!P343</f>
        <v>1927</v>
      </c>
      <c r="D346" s="14">
        <f>COHISA!P343</f>
        <v>228</v>
      </c>
      <c r="E346" s="14">
        <f>COOPER!P343</f>
        <v>281</v>
      </c>
      <c r="F346" s="14">
        <f>STRETCHLINE!P343</f>
        <v>176</v>
      </c>
      <c r="G346" s="14">
        <f>QUERENCIA!P343</f>
        <v>82</v>
      </c>
      <c r="H346" s="14">
        <f>REICHHOLD!P343</f>
        <v>335</v>
      </c>
      <c r="I346" s="14">
        <f>SMURFIT!P343</f>
        <v>229</v>
      </c>
      <c r="J346" s="6">
        <f t="shared" si="10"/>
        <v>3258</v>
      </c>
      <c r="K346" s="5">
        <f t="shared" si="11"/>
        <v>1</v>
      </c>
    </row>
    <row r="347" spans="1:11" x14ac:dyDescent="0.25">
      <c r="A347" s="49">
        <v>390</v>
      </c>
      <c r="B347" s="14">
        <f>'INTERCONEXION   '!P344</f>
        <v>3338</v>
      </c>
      <c r="C347" s="14">
        <f>DART!P344</f>
        <v>1892</v>
      </c>
      <c r="D347" s="14">
        <f>COHISA!P344</f>
        <v>117</v>
      </c>
      <c r="E347" s="14">
        <f>COOPER!P344</f>
        <v>388</v>
      </c>
      <c r="F347" s="14">
        <f>STRETCHLINE!P344</f>
        <v>130</v>
      </c>
      <c r="G347" s="14">
        <f>QUERENCIA!P344</f>
        <v>74</v>
      </c>
      <c r="H347" s="14">
        <f>REICHHOLD!P344</f>
        <v>430</v>
      </c>
      <c r="I347" s="14">
        <f>SMURFIT!P344</f>
        <v>287</v>
      </c>
      <c r="J347" s="6">
        <f t="shared" si="10"/>
        <v>3318</v>
      </c>
      <c r="K347" s="5">
        <f t="shared" si="11"/>
        <v>20</v>
      </c>
    </row>
    <row r="348" spans="1:11" x14ac:dyDescent="0.25">
      <c r="A348" s="49">
        <v>389</v>
      </c>
      <c r="B348" s="14">
        <f>'INTERCONEXION   '!P345</f>
        <v>3588</v>
      </c>
      <c r="C348" s="14">
        <f>DART!P345</f>
        <v>1920</v>
      </c>
      <c r="D348" s="14">
        <f>COHISA!P345</f>
        <v>161</v>
      </c>
      <c r="E348" s="14">
        <f>COOPER!P345</f>
        <v>406</v>
      </c>
      <c r="F348" s="14">
        <f>STRETCHLINE!P345</f>
        <v>125</v>
      </c>
      <c r="G348" s="14">
        <f>QUERENCIA!P345</f>
        <v>110</v>
      </c>
      <c r="H348" s="14">
        <f>REICHHOLD!P345</f>
        <v>551</v>
      </c>
      <c r="I348" s="14">
        <f>SMURFIT!P345</f>
        <v>271</v>
      </c>
      <c r="J348" s="6">
        <f t="shared" si="10"/>
        <v>3544</v>
      </c>
      <c r="K348" s="5">
        <f t="shared" si="11"/>
        <v>44</v>
      </c>
    </row>
    <row r="349" spans="1:11" x14ac:dyDescent="0.25">
      <c r="A349" s="49">
        <v>388</v>
      </c>
      <c r="B349" s="14">
        <f>'INTERCONEXION   '!P346</f>
        <v>3425</v>
      </c>
      <c r="C349" s="14">
        <f>DART!P346</f>
        <v>1903</v>
      </c>
      <c r="D349" s="14">
        <f>COHISA!P346</f>
        <v>161</v>
      </c>
      <c r="E349" s="14">
        <f>COOPER!P346</f>
        <v>299</v>
      </c>
      <c r="F349" s="14">
        <f>STRETCHLINE!P346</f>
        <v>149</v>
      </c>
      <c r="G349" s="14">
        <f>QUERENCIA!P346</f>
        <v>126</v>
      </c>
      <c r="H349" s="14">
        <f>REICHHOLD!P346</f>
        <v>474</v>
      </c>
      <c r="I349" s="14">
        <f>SMURFIT!P346</f>
        <v>288</v>
      </c>
      <c r="J349" s="6">
        <f t="shared" si="10"/>
        <v>3400</v>
      </c>
      <c r="K349" s="5">
        <f t="shared" si="11"/>
        <v>25</v>
      </c>
    </row>
    <row r="350" spans="1:11" x14ac:dyDescent="0.25">
      <c r="A350" s="49">
        <v>387</v>
      </c>
      <c r="B350" s="14">
        <f>'INTERCONEXION   '!P347</f>
        <v>3607</v>
      </c>
      <c r="C350" s="14">
        <f>DART!P347</f>
        <v>1923</v>
      </c>
      <c r="D350" s="14">
        <f>COHISA!P347</f>
        <v>154</v>
      </c>
      <c r="E350" s="14">
        <f>COOPER!P347</f>
        <v>413</v>
      </c>
      <c r="F350" s="14">
        <f>STRETCHLINE!P347</f>
        <v>131</v>
      </c>
      <c r="G350" s="14">
        <f>QUERENCIA!P347</f>
        <v>133</v>
      </c>
      <c r="H350" s="14">
        <f>REICHHOLD!P347</f>
        <v>530</v>
      </c>
      <c r="I350" s="14">
        <f>SMURFIT!P347</f>
        <v>272</v>
      </c>
      <c r="J350" s="6">
        <f t="shared" si="10"/>
        <v>3556</v>
      </c>
      <c r="K350" s="5">
        <f t="shared" si="11"/>
        <v>51</v>
      </c>
    </row>
    <row r="351" spans="1:11" x14ac:dyDescent="0.25">
      <c r="A351" s="49">
        <v>386</v>
      </c>
      <c r="B351" s="14">
        <f>'INTERCONEXION   '!P348</f>
        <v>3423</v>
      </c>
      <c r="C351" s="14">
        <f>DART!P348</f>
        <v>1952</v>
      </c>
      <c r="D351" s="14">
        <f>COHISA!P348</f>
        <v>163</v>
      </c>
      <c r="E351" s="14">
        <f>COOPER!P348</f>
        <v>422</v>
      </c>
      <c r="F351" s="14">
        <f>STRETCHLINE!P348</f>
        <v>139</v>
      </c>
      <c r="G351" s="14">
        <f>QUERENCIA!P348</f>
        <v>121</v>
      </c>
      <c r="H351" s="14">
        <f>REICHHOLD!P348</f>
        <v>374</v>
      </c>
      <c r="I351" s="14">
        <f>SMURFIT!P348</f>
        <v>231</v>
      </c>
      <c r="J351" s="6">
        <f t="shared" si="10"/>
        <v>3402</v>
      </c>
      <c r="K351" s="5">
        <f t="shared" si="11"/>
        <v>21</v>
      </c>
    </row>
    <row r="352" spans="1:11" x14ac:dyDescent="0.25">
      <c r="A352" s="49">
        <v>385</v>
      </c>
      <c r="B352" s="14">
        <f>'INTERCONEXION   '!P349</f>
        <v>3464</v>
      </c>
      <c r="C352" s="14">
        <f>DART!P349</f>
        <v>1914</v>
      </c>
      <c r="D352" s="14">
        <f>COHISA!P349</f>
        <v>150</v>
      </c>
      <c r="E352" s="14">
        <f>COOPER!P349</f>
        <v>391</v>
      </c>
      <c r="F352" s="14">
        <f>STRETCHLINE!P349</f>
        <v>169</v>
      </c>
      <c r="G352" s="14">
        <f>QUERENCIA!P349</f>
        <v>189</v>
      </c>
      <c r="H352" s="14">
        <f>REICHHOLD!P349</f>
        <v>324</v>
      </c>
      <c r="I352" s="14">
        <f>SMURFIT!P349</f>
        <v>248</v>
      </c>
      <c r="J352" s="6">
        <f t="shared" si="10"/>
        <v>3385</v>
      </c>
      <c r="K352" s="5">
        <f t="shared" si="11"/>
        <v>79</v>
      </c>
    </row>
    <row r="353" spans="1:11" x14ac:dyDescent="0.25">
      <c r="A353" s="49">
        <v>384</v>
      </c>
      <c r="B353" s="14">
        <f>'INTERCONEXION   '!P350</f>
        <v>3577</v>
      </c>
      <c r="C353" s="14">
        <f>DART!P350</f>
        <v>1955</v>
      </c>
      <c r="D353" s="14">
        <f>COHISA!P350</f>
        <v>216</v>
      </c>
      <c r="E353" s="14">
        <f>COOPER!P350</f>
        <v>487</v>
      </c>
      <c r="F353" s="14">
        <f>STRETCHLINE!P350</f>
        <v>142</v>
      </c>
      <c r="G353" s="14">
        <f>QUERENCIA!P350</f>
        <v>196</v>
      </c>
      <c r="H353" s="14">
        <f>REICHHOLD!P350</f>
        <v>353</v>
      </c>
      <c r="I353" s="14">
        <f>SMURFIT!P350</f>
        <v>246</v>
      </c>
      <c r="J353" s="6">
        <f t="shared" si="10"/>
        <v>3595</v>
      </c>
      <c r="K353" s="5">
        <f t="shared" si="11"/>
        <v>-18</v>
      </c>
    </row>
    <row r="354" spans="1:11" x14ac:dyDescent="0.25">
      <c r="A354" s="49">
        <v>383</v>
      </c>
      <c r="B354" s="14">
        <f>'INTERCONEXION   '!P351</f>
        <v>3288</v>
      </c>
      <c r="C354" s="14">
        <f>DART!P351</f>
        <v>1945</v>
      </c>
      <c r="D354" s="14">
        <f>COHISA!P351</f>
        <v>120</v>
      </c>
      <c r="E354" s="14">
        <f>COOPER!P351</f>
        <v>321</v>
      </c>
      <c r="F354" s="14">
        <f>STRETCHLINE!P351</f>
        <v>140</v>
      </c>
      <c r="G354" s="14">
        <f>QUERENCIA!P351</f>
        <v>169</v>
      </c>
      <c r="H354" s="14">
        <f>REICHHOLD!P351</f>
        <v>363</v>
      </c>
      <c r="I354" s="14">
        <f>SMURFIT!P351</f>
        <v>181</v>
      </c>
      <c r="J354" s="6">
        <f t="shared" si="10"/>
        <v>3239</v>
      </c>
      <c r="K354" s="5">
        <f t="shared" si="11"/>
        <v>49</v>
      </c>
    </row>
    <row r="355" spans="1:11" x14ac:dyDescent="0.25">
      <c r="A355" s="49">
        <v>382</v>
      </c>
      <c r="B355" s="14">
        <f>'INTERCONEXION   '!P352</f>
        <v>3687</v>
      </c>
      <c r="C355" s="14">
        <f>DART!P352</f>
        <v>1922</v>
      </c>
      <c r="D355" s="14">
        <f>COHISA!P352</f>
        <v>164</v>
      </c>
      <c r="E355" s="14">
        <f>COOPER!P352</f>
        <v>635</v>
      </c>
      <c r="F355" s="14">
        <f>STRETCHLINE!P352</f>
        <v>143</v>
      </c>
      <c r="G355" s="14">
        <f>QUERENCIA!P352</f>
        <v>143</v>
      </c>
      <c r="H355" s="14">
        <f>REICHHOLD!P352</f>
        <v>425</v>
      </c>
      <c r="I355" s="14">
        <f>SMURFIT!P352</f>
        <v>230</v>
      </c>
      <c r="J355" s="6">
        <f t="shared" si="10"/>
        <v>3662</v>
      </c>
      <c r="K355" s="5">
        <f t="shared" si="11"/>
        <v>25</v>
      </c>
    </row>
    <row r="356" spans="1:11" x14ac:dyDescent="0.25">
      <c r="A356" s="49">
        <v>381</v>
      </c>
      <c r="B356" s="14">
        <f>'INTERCONEXION   '!P353</f>
        <v>3484</v>
      </c>
      <c r="C356" s="14">
        <f>DART!P353</f>
        <v>1955</v>
      </c>
      <c r="D356" s="14">
        <f>COHISA!P353</f>
        <v>201</v>
      </c>
      <c r="E356" s="14">
        <f>COOPER!P353</f>
        <v>597</v>
      </c>
      <c r="F356" s="14">
        <f>STRETCHLINE!P353</f>
        <v>196</v>
      </c>
      <c r="G356" s="14">
        <f>QUERENCIA!P353</f>
        <v>107</v>
      </c>
      <c r="H356" s="14">
        <f>REICHHOLD!P353</f>
        <v>377</v>
      </c>
      <c r="I356" s="14">
        <f>SMURFIT!P353</f>
        <v>0</v>
      </c>
      <c r="J356" s="6">
        <f t="shared" si="10"/>
        <v>3433</v>
      </c>
      <c r="K356" s="5">
        <f t="shared" si="11"/>
        <v>51</v>
      </c>
    </row>
    <row r="357" spans="1:11" x14ac:dyDescent="0.25">
      <c r="A357" s="49">
        <v>380</v>
      </c>
      <c r="B357" s="14">
        <f>'INTERCONEXION   '!P354</f>
        <v>3328</v>
      </c>
      <c r="C357" s="14">
        <f>DART!P354</f>
        <v>1916</v>
      </c>
      <c r="D357" s="14">
        <f>COHISA!P354</f>
        <v>188</v>
      </c>
      <c r="E357" s="14">
        <f>COOPER!P354</f>
        <v>629</v>
      </c>
      <c r="F357" s="14">
        <f>STRETCHLINE!P354</f>
        <v>165</v>
      </c>
      <c r="G357" s="14">
        <f>QUERENCIA!P354</f>
        <v>38</v>
      </c>
      <c r="H357" s="14">
        <f>REICHHOLD!P354</f>
        <v>340</v>
      </c>
      <c r="I357" s="14">
        <f>SMURFIT!P354</f>
        <v>0</v>
      </c>
      <c r="J357" s="6">
        <f t="shared" si="10"/>
        <v>3276</v>
      </c>
      <c r="K357" s="5">
        <f t="shared" si="11"/>
        <v>52</v>
      </c>
    </row>
    <row r="358" spans="1:11" x14ac:dyDescent="0.25">
      <c r="A358" s="49">
        <v>379</v>
      </c>
      <c r="B358" s="14">
        <f>'INTERCONEXION   '!P355</f>
        <v>2921</v>
      </c>
      <c r="C358" s="14">
        <f>DART!P355</f>
        <v>1880</v>
      </c>
      <c r="D358" s="14">
        <f>COHISA!P355</f>
        <v>113</v>
      </c>
      <c r="E358" s="14">
        <f>COOPER!P355</f>
        <v>394</v>
      </c>
      <c r="F358" s="14">
        <f>STRETCHLINE!P355</f>
        <v>158</v>
      </c>
      <c r="G358" s="14">
        <f>QUERENCIA!P355</f>
        <v>0</v>
      </c>
      <c r="H358" s="14">
        <f>REICHHOLD!P355</f>
        <v>336</v>
      </c>
      <c r="I358" s="14">
        <f>SMURFIT!P355</f>
        <v>0</v>
      </c>
      <c r="J358" s="6">
        <f t="shared" si="10"/>
        <v>2881</v>
      </c>
      <c r="K358" s="5">
        <f t="shared" si="11"/>
        <v>40</v>
      </c>
    </row>
    <row r="359" spans="1:11" x14ac:dyDescent="0.25">
      <c r="A359" s="49">
        <v>378</v>
      </c>
      <c r="B359" s="14">
        <f>'INTERCONEXION   '!P356</f>
        <v>3343</v>
      </c>
      <c r="C359" s="14">
        <f>DART!P356</f>
        <v>1913</v>
      </c>
      <c r="D359" s="14">
        <f>COHISA!P356</f>
        <v>187</v>
      </c>
      <c r="E359" s="14">
        <f>COOPER!P356</f>
        <v>683</v>
      </c>
      <c r="F359" s="14">
        <f>STRETCHLINE!P356</f>
        <v>137</v>
      </c>
      <c r="G359" s="14">
        <f>QUERENCIA!P356</f>
        <v>0</v>
      </c>
      <c r="H359" s="14">
        <f>REICHHOLD!P356</f>
        <v>391</v>
      </c>
      <c r="I359" s="14">
        <f>SMURFIT!P356</f>
        <v>0</v>
      </c>
      <c r="J359" s="6">
        <f t="shared" si="10"/>
        <v>3311</v>
      </c>
      <c r="K359" s="5">
        <f t="shared" si="11"/>
        <v>32</v>
      </c>
    </row>
    <row r="360" spans="1:11" x14ac:dyDescent="0.25">
      <c r="A360" s="49">
        <v>377</v>
      </c>
      <c r="B360" s="14">
        <f>'INTERCONEXION   '!P357</f>
        <v>3127</v>
      </c>
      <c r="C360" s="14">
        <f>DART!P357</f>
        <v>1891</v>
      </c>
      <c r="D360" s="14">
        <f>COHISA!P357</f>
        <v>143</v>
      </c>
      <c r="E360" s="14">
        <f>COOPER!P357</f>
        <v>579</v>
      </c>
      <c r="F360" s="14">
        <f>STRETCHLINE!P357</f>
        <v>160</v>
      </c>
      <c r="G360" s="14">
        <f>QUERENCIA!P357</f>
        <v>0</v>
      </c>
      <c r="H360" s="14">
        <f>REICHHOLD!P357</f>
        <v>327</v>
      </c>
      <c r="I360" s="14">
        <f>SMURFIT!P357</f>
        <v>0</v>
      </c>
      <c r="J360" s="6">
        <f t="shared" si="10"/>
        <v>3100</v>
      </c>
      <c r="K360" s="5">
        <f t="shared" si="11"/>
        <v>27</v>
      </c>
    </row>
    <row r="361" spans="1:11" x14ac:dyDescent="0.25">
      <c r="A361" s="49">
        <v>376</v>
      </c>
      <c r="B361" s="14">
        <f>'INTERCONEXION   '!P358</f>
        <v>3244</v>
      </c>
      <c r="C361" s="14">
        <f>DART!P358</f>
        <v>1926</v>
      </c>
      <c r="D361" s="14">
        <f>COHISA!P358</f>
        <v>143</v>
      </c>
      <c r="E361" s="14">
        <f>COOPER!P358</f>
        <v>656</v>
      </c>
      <c r="F361" s="14">
        <f>STRETCHLINE!P358</f>
        <v>157</v>
      </c>
      <c r="G361" s="14">
        <f>QUERENCIA!P358</f>
        <v>0</v>
      </c>
      <c r="H361" s="14">
        <f>REICHHOLD!P358</f>
        <v>333</v>
      </c>
      <c r="I361" s="14">
        <f>SMURFIT!P358</f>
        <v>0</v>
      </c>
      <c r="J361" s="6">
        <f t="shared" si="10"/>
        <v>3215</v>
      </c>
      <c r="K361" s="5">
        <f t="shared" si="11"/>
        <v>29</v>
      </c>
    </row>
    <row r="362" spans="1:11" x14ac:dyDescent="0.25">
      <c r="A362" s="49">
        <v>375</v>
      </c>
      <c r="B362" s="14">
        <f>'INTERCONEXION   '!P359</f>
        <v>2993</v>
      </c>
      <c r="C362" s="14">
        <f>DART!P359</f>
        <v>1907</v>
      </c>
      <c r="D362" s="14">
        <f>COHISA!P359</f>
        <v>188</v>
      </c>
      <c r="E362" s="14">
        <f>COOPER!P359</f>
        <v>392</v>
      </c>
      <c r="F362" s="14">
        <f>STRETCHLINE!P359</f>
        <v>135</v>
      </c>
      <c r="G362" s="14">
        <f>QUERENCIA!P359</f>
        <v>0</v>
      </c>
      <c r="H362" s="14">
        <f>REICHHOLD!P359</f>
        <v>334</v>
      </c>
      <c r="I362" s="14">
        <f>SMURFIT!P359</f>
        <v>0</v>
      </c>
      <c r="J362" s="6">
        <f t="shared" si="10"/>
        <v>2956</v>
      </c>
      <c r="K362" s="5">
        <f t="shared" si="11"/>
        <v>37</v>
      </c>
    </row>
    <row r="363" spans="1:11" x14ac:dyDescent="0.25">
      <c r="A363" s="49">
        <v>374</v>
      </c>
      <c r="B363" s="14">
        <f>'INTERCONEXION   '!P360</f>
        <v>3224</v>
      </c>
      <c r="C363" s="14">
        <f>DART!P360</f>
        <v>1898</v>
      </c>
      <c r="D363" s="14">
        <f>COHISA!P360</f>
        <v>165</v>
      </c>
      <c r="E363" s="14">
        <f>COOPER!P360</f>
        <v>604</v>
      </c>
      <c r="F363" s="14">
        <f>STRETCHLINE!P360</f>
        <v>156</v>
      </c>
      <c r="G363" s="14">
        <f>QUERENCIA!P360</f>
        <v>0</v>
      </c>
      <c r="H363" s="14">
        <f>REICHHOLD!P360</f>
        <v>325</v>
      </c>
      <c r="I363" s="14">
        <f>SMURFIT!P360</f>
        <v>0</v>
      </c>
      <c r="J363" s="6">
        <f t="shared" si="10"/>
        <v>3148</v>
      </c>
      <c r="K363" s="5">
        <f t="shared" si="11"/>
        <v>76</v>
      </c>
    </row>
    <row r="364" spans="1:11" x14ac:dyDescent="0.25">
      <c r="A364" s="49">
        <v>373</v>
      </c>
      <c r="B364" s="14">
        <f>'INTERCONEXION   '!P361</f>
        <v>3365</v>
      </c>
      <c r="C364" s="14">
        <f>DART!P361</f>
        <v>1899</v>
      </c>
      <c r="D364" s="14">
        <f>COHISA!P361</f>
        <v>201</v>
      </c>
      <c r="E364" s="14">
        <f>COOPER!P361</f>
        <v>715</v>
      </c>
      <c r="F364" s="14">
        <f>STRETCHLINE!P361</f>
        <v>161</v>
      </c>
      <c r="G364" s="14">
        <f>QUERENCIA!P361</f>
        <v>0</v>
      </c>
      <c r="H364" s="14">
        <f>REICHHOLD!P361</f>
        <v>346</v>
      </c>
      <c r="I364" s="14">
        <f>SMURFIT!P361</f>
        <v>0</v>
      </c>
      <c r="J364" s="6">
        <f t="shared" si="10"/>
        <v>3322</v>
      </c>
      <c r="K364" s="5">
        <f t="shared" si="11"/>
        <v>43</v>
      </c>
    </row>
    <row r="365" spans="1:11" x14ac:dyDescent="0.25">
      <c r="A365" s="49">
        <v>372</v>
      </c>
      <c r="B365" s="14">
        <f>'INTERCONEXION   '!P362</f>
        <v>3074</v>
      </c>
      <c r="C365" s="14">
        <f>DART!P362</f>
        <v>1883</v>
      </c>
      <c r="D365" s="14">
        <f>COHISA!P362</f>
        <v>135</v>
      </c>
      <c r="E365" s="14">
        <f>COOPER!P362</f>
        <v>420</v>
      </c>
      <c r="F365" s="14">
        <f>STRETCHLINE!P362</f>
        <v>141</v>
      </c>
      <c r="G365" s="14">
        <f>QUERENCIA!P362</f>
        <v>0</v>
      </c>
      <c r="H365" s="14">
        <f>REICHHOLD!P362</f>
        <v>497</v>
      </c>
      <c r="I365" s="14">
        <f>SMURFIT!P362</f>
        <v>0</v>
      </c>
      <c r="J365" s="6">
        <f t="shared" si="10"/>
        <v>3076</v>
      </c>
      <c r="K365" s="5">
        <f t="shared" si="11"/>
        <v>-2</v>
      </c>
    </row>
    <row r="366" spans="1:11" x14ac:dyDescent="0.25">
      <c r="A366" s="49">
        <v>371</v>
      </c>
      <c r="B366" s="14">
        <f>'INTERCONEXION   '!P363</f>
        <v>3400</v>
      </c>
      <c r="C366" s="14">
        <f>DART!P363</f>
        <v>1868</v>
      </c>
      <c r="D366" s="14">
        <f>COHISA!P363</f>
        <v>134</v>
      </c>
      <c r="E366" s="14">
        <f>COOPER!P363</f>
        <v>724</v>
      </c>
      <c r="F366" s="14">
        <f>STRETCHLINE!P363</f>
        <v>146</v>
      </c>
      <c r="G366" s="14">
        <f>QUERENCIA!P363</f>
        <v>0</v>
      </c>
      <c r="H366" s="14">
        <f>REICHHOLD!P363</f>
        <v>463</v>
      </c>
      <c r="I366" s="14">
        <f>SMURFIT!P363</f>
        <v>8</v>
      </c>
      <c r="J366" s="6">
        <f t="shared" si="10"/>
        <v>3343</v>
      </c>
      <c r="K366" s="5">
        <f t="shared" si="11"/>
        <v>57</v>
      </c>
    </row>
    <row r="367" spans="1:11" x14ac:dyDescent="0.25">
      <c r="A367" s="49">
        <v>370</v>
      </c>
      <c r="B367" s="14">
        <f>'INTERCONEXION   '!P364</f>
        <v>3288</v>
      </c>
      <c r="C367" s="14">
        <f>DART!P364</f>
        <v>1881</v>
      </c>
      <c r="D367" s="14">
        <f>COHISA!P364</f>
        <v>119</v>
      </c>
      <c r="E367" s="14">
        <f>COOPER!P364</f>
        <v>654</v>
      </c>
      <c r="F367" s="14">
        <f>STRETCHLINE!P364</f>
        <v>141</v>
      </c>
      <c r="G367" s="14">
        <f>QUERENCIA!P364</f>
        <v>0</v>
      </c>
      <c r="H367" s="14">
        <f>REICHHOLD!P364</f>
        <v>448</v>
      </c>
      <c r="I367" s="14">
        <f>SMURFIT!P364</f>
        <v>0</v>
      </c>
      <c r="J367" s="6">
        <f t="shared" si="10"/>
        <v>3243</v>
      </c>
      <c r="K367" s="5">
        <f t="shared" si="11"/>
        <v>45</v>
      </c>
    </row>
    <row r="368" spans="1:11" x14ac:dyDescent="0.25">
      <c r="A368" s="49">
        <v>369</v>
      </c>
      <c r="B368" s="14">
        <f>'INTERCONEXION   '!P365</f>
        <v>3562</v>
      </c>
      <c r="C368" s="14">
        <f>DART!P365</f>
        <v>1896</v>
      </c>
      <c r="D368" s="14">
        <f>COHISA!P365</f>
        <v>220</v>
      </c>
      <c r="E368" s="14">
        <f>COOPER!P365</f>
        <v>731</v>
      </c>
      <c r="F368" s="14">
        <f>STRETCHLINE!P365</f>
        <v>120</v>
      </c>
      <c r="G368" s="14">
        <f>QUERENCIA!P365</f>
        <v>0</v>
      </c>
      <c r="H368" s="14">
        <f>REICHHOLD!P365</f>
        <v>444</v>
      </c>
      <c r="I368" s="14">
        <f>SMURFIT!P365</f>
        <v>95</v>
      </c>
      <c r="J368" s="6">
        <f t="shared" si="10"/>
        <v>3506</v>
      </c>
      <c r="K368" s="5">
        <f t="shared" si="11"/>
        <v>56</v>
      </c>
    </row>
    <row r="369" spans="1:11" x14ac:dyDescent="0.25">
      <c r="A369" s="49">
        <v>368</v>
      </c>
      <c r="B369" s="14">
        <f>'INTERCONEXION   '!P366</f>
        <v>3561</v>
      </c>
      <c r="C369" s="14">
        <f>DART!P366</f>
        <v>1900</v>
      </c>
      <c r="D369" s="14">
        <f>COHISA!P366</f>
        <v>139</v>
      </c>
      <c r="E369" s="14">
        <f>COOPER!P366</f>
        <v>635</v>
      </c>
      <c r="F369" s="14">
        <f>STRETCHLINE!P366</f>
        <v>159</v>
      </c>
      <c r="G369" s="14">
        <f>QUERENCIA!P366</f>
        <v>8</v>
      </c>
      <c r="H369" s="14">
        <f>REICHHOLD!P366</f>
        <v>515</v>
      </c>
      <c r="I369" s="14">
        <f>SMURFIT!P366</f>
        <v>219</v>
      </c>
      <c r="J369" s="6">
        <f t="shared" si="10"/>
        <v>3575</v>
      </c>
      <c r="K369" s="5">
        <f t="shared" si="11"/>
        <v>-14</v>
      </c>
    </row>
    <row r="370" spans="1:11" x14ac:dyDescent="0.25">
      <c r="A370" s="49">
        <v>367</v>
      </c>
      <c r="B370" s="14">
        <f>'INTERCONEXION   '!P367</f>
        <v>3419</v>
      </c>
      <c r="C370" s="14">
        <f>DART!P367</f>
        <v>1864</v>
      </c>
      <c r="D370" s="14">
        <f>COHISA!P367</f>
        <v>161</v>
      </c>
      <c r="E370" s="14">
        <f>COOPER!P367</f>
        <v>493</v>
      </c>
      <c r="F370" s="14">
        <f>STRETCHLINE!P367</f>
        <v>115</v>
      </c>
      <c r="G370" s="14">
        <f>QUERENCIA!P367</f>
        <v>73</v>
      </c>
      <c r="H370" s="14">
        <f>REICHHOLD!P367</f>
        <v>393</v>
      </c>
      <c r="I370" s="14">
        <f>SMURFIT!P367</f>
        <v>235</v>
      </c>
      <c r="J370" s="6">
        <f t="shared" si="10"/>
        <v>3334</v>
      </c>
      <c r="K370" s="5">
        <f t="shared" si="11"/>
        <v>85</v>
      </c>
    </row>
    <row r="371" spans="1:11" x14ac:dyDescent="0.25">
      <c r="A371" s="49">
        <v>366</v>
      </c>
      <c r="B371" s="14">
        <f>'INTERCONEXION   '!P368</f>
        <v>3559</v>
      </c>
      <c r="C371" s="14">
        <f>DART!P368</f>
        <v>1862</v>
      </c>
      <c r="D371" s="14">
        <f>COHISA!P368</f>
        <v>211</v>
      </c>
      <c r="E371" s="14">
        <f>COOPER!P368</f>
        <v>622</v>
      </c>
      <c r="F371" s="14">
        <f>STRETCHLINE!P368</f>
        <v>124</v>
      </c>
      <c r="G371" s="14">
        <f>QUERENCIA!P368</f>
        <v>81</v>
      </c>
      <c r="H371" s="14">
        <f>REICHHOLD!P368</f>
        <v>384</v>
      </c>
      <c r="I371" s="14">
        <f>SMURFIT!P368</f>
        <v>248</v>
      </c>
      <c r="J371" s="6">
        <f t="shared" si="10"/>
        <v>3532</v>
      </c>
      <c r="K371" s="5">
        <f t="shared" si="11"/>
        <v>27</v>
      </c>
    </row>
    <row r="372" spans="1:11" x14ac:dyDescent="0.25">
      <c r="A372" s="49">
        <v>365</v>
      </c>
      <c r="B372" s="14">
        <f>'INTERCONEXION   '!P369</f>
        <v>3623</v>
      </c>
      <c r="C372" s="14">
        <f>DART!P369</f>
        <v>1875</v>
      </c>
      <c r="D372" s="14">
        <f>COHISA!P369</f>
        <v>196</v>
      </c>
      <c r="E372" s="14">
        <f>COOPER!P369</f>
        <v>668</v>
      </c>
      <c r="F372" s="14">
        <f>STRETCHLINE!P369</f>
        <v>148</v>
      </c>
      <c r="G372" s="14">
        <f>QUERENCIA!P369</f>
        <v>88</v>
      </c>
      <c r="H372" s="14">
        <f>REICHHOLD!P369</f>
        <v>426</v>
      </c>
      <c r="I372" s="14">
        <f>SMURFIT!P369</f>
        <v>219</v>
      </c>
      <c r="J372" s="6">
        <f t="shared" ref="J372:J435" si="12">C372+D372+E372+F372+G372+H372+I372</f>
        <v>3620</v>
      </c>
      <c r="K372" s="5">
        <f t="shared" si="11"/>
        <v>3</v>
      </c>
    </row>
    <row r="373" spans="1:11" x14ac:dyDescent="0.25">
      <c r="A373" s="49">
        <v>364</v>
      </c>
      <c r="B373" s="14">
        <f>'INTERCONEXION   '!P370</f>
        <v>3219</v>
      </c>
      <c r="C373" s="14">
        <f>DART!P370</f>
        <v>1844</v>
      </c>
      <c r="D373" s="14">
        <f>COHISA!P370</f>
        <v>119</v>
      </c>
      <c r="E373" s="14">
        <f>COOPER!P370</f>
        <v>322</v>
      </c>
      <c r="F373" s="14">
        <f>STRETCHLINE!P370</f>
        <v>135</v>
      </c>
      <c r="G373" s="14">
        <f>QUERENCIA!P370</f>
        <v>126</v>
      </c>
      <c r="H373" s="14">
        <f>REICHHOLD!P370</f>
        <v>402</v>
      </c>
      <c r="I373" s="14">
        <f>SMURFIT!P370</f>
        <v>229</v>
      </c>
      <c r="J373" s="6">
        <f t="shared" si="12"/>
        <v>3177</v>
      </c>
      <c r="K373" s="5">
        <f t="shared" si="11"/>
        <v>42</v>
      </c>
    </row>
    <row r="374" spans="1:11" x14ac:dyDescent="0.25">
      <c r="A374" s="49">
        <v>363</v>
      </c>
      <c r="B374" s="14">
        <f>'INTERCONEXION   '!P371</f>
        <v>3401</v>
      </c>
      <c r="C374" s="14">
        <f>DART!P371</f>
        <v>1831</v>
      </c>
      <c r="D374" s="14">
        <f>COHISA!P371</f>
        <v>184</v>
      </c>
      <c r="E374" s="14">
        <f>COOPER!P371</f>
        <v>424</v>
      </c>
      <c r="F374" s="14">
        <f>STRETCHLINE!P371</f>
        <v>155</v>
      </c>
      <c r="G374" s="14">
        <f>QUERENCIA!P371</f>
        <v>135</v>
      </c>
      <c r="H374" s="14">
        <f>REICHHOLD!P371</f>
        <v>349</v>
      </c>
      <c r="I374" s="14">
        <f>SMURFIT!P371</f>
        <v>259</v>
      </c>
      <c r="J374" s="6">
        <f t="shared" si="12"/>
        <v>3337</v>
      </c>
      <c r="K374" s="5">
        <f t="shared" si="11"/>
        <v>64</v>
      </c>
    </row>
    <row r="375" spans="1:11" x14ac:dyDescent="0.25">
      <c r="A375" s="49">
        <v>362</v>
      </c>
      <c r="B375" s="14">
        <f>'INTERCONEXION   '!P372</f>
        <v>3604</v>
      </c>
      <c r="C375" s="14">
        <f>DART!P372</f>
        <v>1828</v>
      </c>
      <c r="D375" s="14">
        <f>COHISA!P372</f>
        <v>184</v>
      </c>
      <c r="E375" s="14">
        <f>COOPER!P372</f>
        <v>608</v>
      </c>
      <c r="F375" s="14">
        <f>STRETCHLINE!P372</f>
        <v>137</v>
      </c>
      <c r="G375" s="14">
        <f>QUERENCIA!P372</f>
        <v>135</v>
      </c>
      <c r="H375" s="14">
        <f>REICHHOLD!P372</f>
        <v>446</v>
      </c>
      <c r="I375" s="14">
        <f>SMURFIT!P372</f>
        <v>238</v>
      </c>
      <c r="J375" s="6">
        <f t="shared" si="12"/>
        <v>3576</v>
      </c>
      <c r="K375" s="5">
        <f t="shared" si="11"/>
        <v>28</v>
      </c>
    </row>
    <row r="376" spans="1:11" x14ac:dyDescent="0.25">
      <c r="A376" s="49">
        <v>361</v>
      </c>
      <c r="B376" s="14">
        <f>'INTERCONEXION   '!P373</f>
        <v>3580</v>
      </c>
      <c r="C376" s="14">
        <f>DART!P373</f>
        <v>1819</v>
      </c>
      <c r="D376" s="14">
        <f>COHISA!P373</f>
        <v>135</v>
      </c>
      <c r="E376" s="14">
        <f>COOPER!P373</f>
        <v>647</v>
      </c>
      <c r="F376" s="14">
        <f>STRETCHLINE!P373</f>
        <v>148</v>
      </c>
      <c r="G376" s="14">
        <f>QUERENCIA!P373</f>
        <v>219</v>
      </c>
      <c r="H376" s="14">
        <f>REICHHOLD!P373</f>
        <v>331</v>
      </c>
      <c r="I376" s="14">
        <f>SMURFIT!P373</f>
        <v>247</v>
      </c>
      <c r="J376" s="6">
        <f t="shared" si="12"/>
        <v>3546</v>
      </c>
      <c r="K376" s="5">
        <f t="shared" si="11"/>
        <v>34</v>
      </c>
    </row>
    <row r="377" spans="1:11" x14ac:dyDescent="0.25">
      <c r="A377" s="49">
        <v>360</v>
      </c>
      <c r="B377" s="14">
        <f>'INTERCONEXION   '!P374</f>
        <v>3853</v>
      </c>
      <c r="C377" s="14">
        <f>DART!P374</f>
        <v>1859</v>
      </c>
      <c r="D377" s="14">
        <f>COHISA!P374</f>
        <v>216</v>
      </c>
      <c r="E377" s="14">
        <f>COOPER!P374</f>
        <v>604</v>
      </c>
      <c r="F377" s="14">
        <f>STRETCHLINE!P374</f>
        <v>153</v>
      </c>
      <c r="G377" s="14">
        <f>QUERENCIA!P374</f>
        <v>301</v>
      </c>
      <c r="H377" s="14">
        <f>REICHHOLD!P374</f>
        <v>397</v>
      </c>
      <c r="I377" s="14">
        <f>SMURFIT!P374</f>
        <v>268</v>
      </c>
      <c r="J377" s="6">
        <f t="shared" si="12"/>
        <v>3798</v>
      </c>
      <c r="K377" s="5">
        <f t="shared" si="11"/>
        <v>55</v>
      </c>
    </row>
    <row r="378" spans="1:11" x14ac:dyDescent="0.25">
      <c r="A378" s="49">
        <v>359</v>
      </c>
      <c r="B378" s="14">
        <f>'INTERCONEXION   '!P375</f>
        <v>3535</v>
      </c>
      <c r="C378" s="14">
        <f>DART!P375</f>
        <v>1949</v>
      </c>
      <c r="D378" s="14">
        <f>COHISA!P375</f>
        <v>120</v>
      </c>
      <c r="E378" s="14">
        <f>COOPER!P375</f>
        <v>446</v>
      </c>
      <c r="F378" s="14">
        <f>STRETCHLINE!P375</f>
        <v>127</v>
      </c>
      <c r="G378" s="14">
        <f>QUERENCIA!P375</f>
        <v>295</v>
      </c>
      <c r="H378" s="14">
        <f>REICHHOLD!P375</f>
        <v>406</v>
      </c>
      <c r="I378" s="14">
        <f>SMURFIT!P375</f>
        <v>179</v>
      </c>
      <c r="J378" s="6">
        <f t="shared" si="12"/>
        <v>3522</v>
      </c>
      <c r="K378" s="5">
        <f t="shared" ref="K378:K441" si="13">B378-J378</f>
        <v>13</v>
      </c>
    </row>
    <row r="379" spans="1:11" x14ac:dyDescent="0.25">
      <c r="A379" s="49">
        <v>358</v>
      </c>
      <c r="B379" s="14">
        <f>'INTERCONEXION   '!P376</f>
        <v>3712</v>
      </c>
      <c r="C379" s="14">
        <f>DART!P376</f>
        <v>1978</v>
      </c>
      <c r="D379" s="14">
        <f>COHISA!P376</f>
        <v>157</v>
      </c>
      <c r="E379" s="14">
        <f>COOPER!P376</f>
        <v>577</v>
      </c>
      <c r="F379" s="14">
        <f>STRETCHLINE!P376</f>
        <v>129</v>
      </c>
      <c r="G379" s="14">
        <f>QUERENCIA!P376</f>
        <v>242</v>
      </c>
      <c r="H379" s="14">
        <f>REICHHOLD!P376</f>
        <v>405</v>
      </c>
      <c r="I379" s="14">
        <f>SMURFIT!P376</f>
        <v>186</v>
      </c>
      <c r="J379" s="6">
        <f t="shared" si="12"/>
        <v>3674</v>
      </c>
      <c r="K379" s="5">
        <f t="shared" si="13"/>
        <v>38</v>
      </c>
    </row>
    <row r="380" spans="1:11" x14ac:dyDescent="0.25">
      <c r="A380" s="49">
        <v>357</v>
      </c>
      <c r="B380" s="14">
        <f>'INTERCONEXION   '!P377</f>
        <v>3573</v>
      </c>
      <c r="C380" s="14">
        <f>DART!P377</f>
        <v>1950</v>
      </c>
      <c r="D380" s="14">
        <f>COHISA!P377</f>
        <v>180</v>
      </c>
      <c r="E380" s="14">
        <f>COOPER!P377</f>
        <v>649</v>
      </c>
      <c r="F380" s="14">
        <f>STRETCHLINE!P377</f>
        <v>166</v>
      </c>
      <c r="G380" s="14">
        <f>QUERENCIA!P377</f>
        <v>212</v>
      </c>
      <c r="H380" s="14">
        <f>REICHHOLD!P377</f>
        <v>377</v>
      </c>
      <c r="I380" s="14">
        <f>SMURFIT!P377</f>
        <v>0</v>
      </c>
      <c r="J380" s="6">
        <f t="shared" si="12"/>
        <v>3534</v>
      </c>
      <c r="K380" s="5">
        <f t="shared" si="13"/>
        <v>39</v>
      </c>
    </row>
    <row r="381" spans="1:11" x14ac:dyDescent="0.25">
      <c r="A381" s="49">
        <v>356</v>
      </c>
      <c r="B381" s="14">
        <f>'INTERCONEXION   '!P378</f>
        <v>3532</v>
      </c>
      <c r="C381" s="14">
        <f>DART!P378</f>
        <v>1962</v>
      </c>
      <c r="D381" s="14">
        <f>COHISA!P378</f>
        <v>172</v>
      </c>
      <c r="E381" s="14">
        <f>COOPER!P378</f>
        <v>612</v>
      </c>
      <c r="F381" s="14">
        <f>STRETCHLINE!P378</f>
        <v>144</v>
      </c>
      <c r="G381" s="14">
        <f>QUERENCIA!P378</f>
        <v>228</v>
      </c>
      <c r="H381" s="14">
        <f>REICHHOLD!P378</f>
        <v>391</v>
      </c>
      <c r="I381" s="14">
        <f>SMURFIT!P378</f>
        <v>0</v>
      </c>
      <c r="J381" s="6">
        <f t="shared" si="12"/>
        <v>3509</v>
      </c>
      <c r="K381" s="5">
        <f t="shared" si="13"/>
        <v>23</v>
      </c>
    </row>
    <row r="382" spans="1:11" x14ac:dyDescent="0.25">
      <c r="A382" s="49">
        <v>355</v>
      </c>
      <c r="B382" s="14">
        <f>'INTERCONEXION   '!P379</f>
        <v>3380</v>
      </c>
      <c r="C382" s="14">
        <f>DART!P379</f>
        <v>1947</v>
      </c>
      <c r="D382" s="14">
        <f>COHISA!P379</f>
        <v>188</v>
      </c>
      <c r="E382" s="14">
        <f>COOPER!P379</f>
        <v>502</v>
      </c>
      <c r="F382" s="14">
        <f>STRETCHLINE!P379</f>
        <v>164</v>
      </c>
      <c r="G382" s="14">
        <f>QUERENCIA!P379</f>
        <v>191</v>
      </c>
      <c r="H382" s="14">
        <f>REICHHOLD!P379</f>
        <v>341</v>
      </c>
      <c r="I382" s="14">
        <f>SMURFIT!P379</f>
        <v>0</v>
      </c>
      <c r="J382" s="6">
        <f t="shared" si="12"/>
        <v>3333</v>
      </c>
      <c r="K382" s="5">
        <f t="shared" si="13"/>
        <v>47</v>
      </c>
    </row>
    <row r="383" spans="1:11" x14ac:dyDescent="0.25">
      <c r="A383" s="49">
        <v>354</v>
      </c>
      <c r="B383" s="14">
        <f>'INTERCONEXION   '!P380</f>
        <v>3465</v>
      </c>
      <c r="C383" s="14">
        <f>DART!P380</f>
        <v>1933</v>
      </c>
      <c r="D383" s="14">
        <f>COHISA!P380</f>
        <v>98</v>
      </c>
      <c r="E383" s="14">
        <f>COOPER!P380</f>
        <v>651</v>
      </c>
      <c r="F383" s="14">
        <f>STRETCHLINE!P380</f>
        <v>142</v>
      </c>
      <c r="G383" s="14">
        <f>QUERENCIA!P380</f>
        <v>77</v>
      </c>
      <c r="H383" s="14">
        <f>REICHHOLD!P380</f>
        <v>511</v>
      </c>
      <c r="I383" s="14">
        <f>SMURFIT!P380</f>
        <v>0</v>
      </c>
      <c r="J383" s="6">
        <f t="shared" si="12"/>
        <v>3412</v>
      </c>
      <c r="K383" s="5">
        <f t="shared" si="13"/>
        <v>53</v>
      </c>
    </row>
    <row r="384" spans="1:11" x14ac:dyDescent="0.25">
      <c r="A384" s="49">
        <v>353</v>
      </c>
      <c r="B384" s="14">
        <f>'INTERCONEXION   '!P381</f>
        <v>3537</v>
      </c>
      <c r="C384" s="14">
        <f>DART!P381</f>
        <v>1930</v>
      </c>
      <c r="D384" s="14">
        <f>COHISA!P381</f>
        <v>194</v>
      </c>
      <c r="E384" s="14">
        <f>COOPER!P381</f>
        <v>660</v>
      </c>
      <c r="F384" s="14">
        <f>STRETCHLINE!P381</f>
        <v>139</v>
      </c>
      <c r="G384" s="14">
        <f>QUERENCIA!P381</f>
        <v>46</v>
      </c>
      <c r="H384" s="14">
        <f>REICHHOLD!P381</f>
        <v>532</v>
      </c>
      <c r="I384" s="14">
        <f>SMURFIT!P381</f>
        <v>0</v>
      </c>
      <c r="J384" s="6">
        <f t="shared" si="12"/>
        <v>3501</v>
      </c>
      <c r="K384" s="5">
        <f t="shared" si="13"/>
        <v>36</v>
      </c>
    </row>
    <row r="385" spans="1:11" x14ac:dyDescent="0.25">
      <c r="A385" s="49">
        <v>352</v>
      </c>
      <c r="B385" s="14">
        <f>'INTERCONEXION   '!P382</f>
        <v>3296</v>
      </c>
      <c r="C385" s="14">
        <f>DART!P382</f>
        <v>1947</v>
      </c>
      <c r="D385" s="14">
        <f>COHISA!P382</f>
        <v>157</v>
      </c>
      <c r="E385" s="14">
        <f>COOPER!P382</f>
        <v>550</v>
      </c>
      <c r="F385" s="14">
        <f>STRETCHLINE!P382</f>
        <v>138</v>
      </c>
      <c r="G385" s="14">
        <f>QUERENCIA!P382</f>
        <v>0</v>
      </c>
      <c r="H385" s="14">
        <f>REICHHOLD!P382</f>
        <v>472</v>
      </c>
      <c r="I385" s="14">
        <f>SMURFIT!P382</f>
        <v>0</v>
      </c>
      <c r="J385" s="6">
        <f t="shared" si="12"/>
        <v>3264</v>
      </c>
      <c r="K385" s="5">
        <f t="shared" si="13"/>
        <v>32</v>
      </c>
    </row>
    <row r="386" spans="1:11" x14ac:dyDescent="0.25">
      <c r="A386" s="49">
        <v>351</v>
      </c>
      <c r="B386" s="14">
        <f>'INTERCONEXION   '!P383</f>
        <v>3078</v>
      </c>
      <c r="C386" s="14">
        <f>DART!P383</f>
        <v>1943</v>
      </c>
      <c r="D386" s="14">
        <f>COHISA!P383</f>
        <v>114</v>
      </c>
      <c r="E386" s="14">
        <f>COOPER!P383</f>
        <v>377</v>
      </c>
      <c r="F386" s="14">
        <f>STRETCHLINE!P383</f>
        <v>143</v>
      </c>
      <c r="G386" s="14">
        <f>QUERENCIA!P383</f>
        <v>0</v>
      </c>
      <c r="H386" s="14">
        <f>REICHHOLD!P383</f>
        <v>504</v>
      </c>
      <c r="I386" s="14">
        <f>SMURFIT!P383</f>
        <v>0</v>
      </c>
      <c r="J386" s="6">
        <f t="shared" si="12"/>
        <v>3081</v>
      </c>
      <c r="K386" s="5">
        <f t="shared" si="13"/>
        <v>-3</v>
      </c>
    </row>
    <row r="387" spans="1:11" x14ac:dyDescent="0.25">
      <c r="A387" s="49">
        <v>350</v>
      </c>
      <c r="B387" s="14">
        <f>'INTERCONEXION   '!P384</f>
        <v>3324</v>
      </c>
      <c r="C387" s="14">
        <f>DART!P384</f>
        <v>1955</v>
      </c>
      <c r="D387" s="14">
        <f>COHISA!P384</f>
        <v>157</v>
      </c>
      <c r="E387" s="14">
        <f>COOPER!P384</f>
        <v>518</v>
      </c>
      <c r="F387" s="14">
        <f>STRETCHLINE!P384</f>
        <v>178</v>
      </c>
      <c r="G387" s="14">
        <f>QUERENCIA!P384</f>
        <v>0</v>
      </c>
      <c r="H387" s="14">
        <f>REICHHOLD!P384</f>
        <v>452</v>
      </c>
      <c r="I387" s="14">
        <f>SMURFIT!P384</f>
        <v>0</v>
      </c>
      <c r="J387" s="6">
        <f t="shared" si="12"/>
        <v>3260</v>
      </c>
      <c r="K387" s="5">
        <f t="shared" si="13"/>
        <v>64</v>
      </c>
    </row>
    <row r="388" spans="1:11" x14ac:dyDescent="0.25">
      <c r="A388" s="49">
        <v>349</v>
      </c>
      <c r="B388" s="14">
        <f>'INTERCONEXION   '!P385</f>
        <v>3474</v>
      </c>
      <c r="C388" s="14">
        <f>DART!P385</f>
        <v>1930</v>
      </c>
      <c r="D388" s="14">
        <f>COHISA!P385</f>
        <v>193</v>
      </c>
      <c r="E388" s="14">
        <f>COOPER!P385</f>
        <v>642</v>
      </c>
      <c r="F388" s="14">
        <f>STRETCHLINE!P385</f>
        <v>136</v>
      </c>
      <c r="G388" s="14">
        <f>QUERENCIA!P385</f>
        <v>0</v>
      </c>
      <c r="H388" s="14">
        <f>REICHHOLD!P385</f>
        <v>515</v>
      </c>
      <c r="I388" s="14">
        <f>SMURFIT!P385</f>
        <v>0</v>
      </c>
      <c r="J388" s="6">
        <f t="shared" si="12"/>
        <v>3416</v>
      </c>
      <c r="K388" s="5">
        <f t="shared" si="13"/>
        <v>58</v>
      </c>
    </row>
    <row r="389" spans="1:11" x14ac:dyDescent="0.25">
      <c r="A389" s="49">
        <v>348</v>
      </c>
      <c r="B389" s="14">
        <f>'INTERCONEXION   '!P386</f>
        <v>2964</v>
      </c>
      <c r="C389" s="14">
        <f>DART!P386</f>
        <v>1921</v>
      </c>
      <c r="D389" s="14">
        <f>COHISA!P386</f>
        <v>150</v>
      </c>
      <c r="E389" s="14">
        <f>COOPER!P386</f>
        <v>400</v>
      </c>
      <c r="F389" s="14">
        <f>STRETCHLINE!P386</f>
        <v>161</v>
      </c>
      <c r="G389" s="14">
        <f>QUERENCIA!P386</f>
        <v>0</v>
      </c>
      <c r="H389" s="14">
        <f>REICHHOLD!P386</f>
        <v>326</v>
      </c>
      <c r="I389" s="14">
        <f>SMURFIT!P386</f>
        <v>8</v>
      </c>
      <c r="J389" s="6">
        <f t="shared" si="12"/>
        <v>2966</v>
      </c>
      <c r="K389" s="5">
        <f t="shared" si="13"/>
        <v>-2</v>
      </c>
    </row>
    <row r="390" spans="1:11" x14ac:dyDescent="0.25">
      <c r="A390" s="49">
        <v>347</v>
      </c>
      <c r="B390" s="14">
        <f>'INTERCONEXION   '!P387</f>
        <v>3406</v>
      </c>
      <c r="C390" s="14">
        <f>DART!P387</f>
        <v>1909</v>
      </c>
      <c r="D390" s="14">
        <f>COHISA!P387</f>
        <v>215</v>
      </c>
      <c r="E390" s="14">
        <f>COOPER!P387</f>
        <v>606</v>
      </c>
      <c r="F390" s="14">
        <f>STRETCHLINE!P387</f>
        <v>131</v>
      </c>
      <c r="G390" s="14">
        <f>QUERENCIA!P387</f>
        <v>0</v>
      </c>
      <c r="H390" s="14">
        <f>REICHHOLD!P387</f>
        <v>358</v>
      </c>
      <c r="I390" s="14">
        <f>SMURFIT!P387</f>
        <v>125</v>
      </c>
      <c r="J390" s="6">
        <f t="shared" si="12"/>
        <v>3344</v>
      </c>
      <c r="K390" s="5">
        <f t="shared" si="13"/>
        <v>62</v>
      </c>
    </row>
    <row r="391" spans="1:11" x14ac:dyDescent="0.25">
      <c r="A391" s="49">
        <v>346</v>
      </c>
      <c r="B391" s="14">
        <f>'INTERCONEXION   '!P388</f>
        <v>3488</v>
      </c>
      <c r="C391" s="14">
        <f>DART!P388</f>
        <v>1903</v>
      </c>
      <c r="D391" s="14">
        <f>COHISA!P388</f>
        <v>104</v>
      </c>
      <c r="E391" s="14">
        <f>COOPER!P388</f>
        <v>665</v>
      </c>
      <c r="F391" s="14">
        <f>STRETCHLINE!P388</f>
        <v>133</v>
      </c>
      <c r="G391" s="14">
        <f>QUERENCIA!P388</f>
        <v>0</v>
      </c>
      <c r="H391" s="14">
        <f>REICHHOLD!P388</f>
        <v>401</v>
      </c>
      <c r="I391" s="14">
        <f>SMURFIT!P388</f>
        <v>251</v>
      </c>
      <c r="J391" s="6">
        <f t="shared" si="12"/>
        <v>3457</v>
      </c>
      <c r="K391" s="5">
        <f t="shared" si="13"/>
        <v>31</v>
      </c>
    </row>
    <row r="392" spans="1:11" x14ac:dyDescent="0.25">
      <c r="A392" s="49">
        <v>345</v>
      </c>
      <c r="B392" s="14">
        <f>'INTERCONEXION   '!P389</f>
        <v>3374</v>
      </c>
      <c r="C392" s="14">
        <f>DART!P389</f>
        <v>1841</v>
      </c>
      <c r="D392" s="14">
        <f>COHISA!P389</f>
        <v>140</v>
      </c>
      <c r="E392" s="14">
        <f>COOPER!P389</f>
        <v>666</v>
      </c>
      <c r="F392" s="14">
        <f>STRETCHLINE!P389</f>
        <v>149</v>
      </c>
      <c r="G392" s="14">
        <f>QUERENCIA!P389</f>
        <v>0</v>
      </c>
      <c r="H392" s="14">
        <f>REICHHOLD!P389</f>
        <v>379</v>
      </c>
      <c r="I392" s="14">
        <f>SMURFIT!P389</f>
        <v>155</v>
      </c>
      <c r="J392" s="6">
        <f t="shared" si="12"/>
        <v>3330</v>
      </c>
      <c r="K392" s="5">
        <f t="shared" si="13"/>
        <v>44</v>
      </c>
    </row>
    <row r="393" spans="1:11" x14ac:dyDescent="0.25">
      <c r="A393" s="49">
        <v>344</v>
      </c>
      <c r="B393" s="14">
        <f>'INTERCONEXION   '!P390</f>
        <v>3368</v>
      </c>
      <c r="C393" s="14">
        <f>DART!P390</f>
        <v>1794</v>
      </c>
      <c r="D393" s="14">
        <f>COHISA!P390</f>
        <v>125</v>
      </c>
      <c r="E393" s="14">
        <f>COOPER!P390</f>
        <v>600</v>
      </c>
      <c r="F393" s="14">
        <f>STRETCHLINE!P390</f>
        <v>153</v>
      </c>
      <c r="G393" s="14">
        <f>QUERENCIA!P390</f>
        <v>0</v>
      </c>
      <c r="H393" s="14">
        <f>REICHHOLD!P390</f>
        <v>365</v>
      </c>
      <c r="I393" s="14">
        <f>SMURFIT!P390</f>
        <v>279</v>
      </c>
      <c r="J393" s="6">
        <f t="shared" si="12"/>
        <v>3316</v>
      </c>
      <c r="K393" s="5">
        <f t="shared" si="13"/>
        <v>52</v>
      </c>
    </row>
    <row r="394" spans="1:11" x14ac:dyDescent="0.25">
      <c r="A394" s="49">
        <v>343</v>
      </c>
      <c r="B394" s="14">
        <f>'INTERCONEXION   '!P391</f>
        <v>3305</v>
      </c>
      <c r="C394" s="14">
        <f>DART!P391</f>
        <v>1829</v>
      </c>
      <c r="D394" s="14">
        <f>COHISA!P391</f>
        <v>155</v>
      </c>
      <c r="E394" s="14">
        <f>COOPER!P391</f>
        <v>524</v>
      </c>
      <c r="F394" s="14">
        <f>STRETCHLINE!P391</f>
        <v>61</v>
      </c>
      <c r="G394" s="14">
        <f>QUERENCIA!P391</f>
        <v>81</v>
      </c>
      <c r="H394" s="14">
        <f>REICHHOLD!P391</f>
        <v>379</v>
      </c>
      <c r="I394" s="14">
        <f>SMURFIT!P391</f>
        <v>266</v>
      </c>
      <c r="J394" s="6">
        <f t="shared" si="12"/>
        <v>3295</v>
      </c>
      <c r="K394" s="5">
        <f t="shared" si="13"/>
        <v>10</v>
      </c>
    </row>
    <row r="395" spans="1:11" x14ac:dyDescent="0.25">
      <c r="A395" s="49">
        <v>342</v>
      </c>
      <c r="B395" s="14">
        <f>'INTERCONEXION   '!P392</f>
        <v>3393</v>
      </c>
      <c r="C395" s="14">
        <f>DART!P392</f>
        <v>1851</v>
      </c>
      <c r="D395" s="14">
        <f>COHISA!P392</f>
        <v>198</v>
      </c>
      <c r="E395" s="14">
        <f>COOPER!P392</f>
        <v>620</v>
      </c>
      <c r="F395" s="14">
        <f>STRETCHLINE!P392</f>
        <v>0</v>
      </c>
      <c r="G395" s="14">
        <f>QUERENCIA!P392</f>
        <v>74</v>
      </c>
      <c r="H395" s="14">
        <f>REICHHOLD!P392</f>
        <v>364</v>
      </c>
      <c r="I395" s="14">
        <f>SMURFIT!P392</f>
        <v>236</v>
      </c>
      <c r="J395" s="6">
        <f t="shared" si="12"/>
        <v>3343</v>
      </c>
      <c r="K395" s="5">
        <f t="shared" si="13"/>
        <v>50</v>
      </c>
    </row>
    <row r="396" spans="1:11" x14ac:dyDescent="0.25">
      <c r="A396" s="49">
        <v>341</v>
      </c>
      <c r="B396" s="14">
        <f>'INTERCONEXION   '!P393</f>
        <v>3498</v>
      </c>
      <c r="C396" s="14">
        <f>DART!P393</f>
        <v>1850</v>
      </c>
      <c r="D396" s="14">
        <f>COHISA!P393</f>
        <v>212</v>
      </c>
      <c r="E396" s="14">
        <f>COOPER!P393</f>
        <v>677</v>
      </c>
      <c r="F396" s="14">
        <f>STRETCHLINE!P393</f>
        <v>2</v>
      </c>
      <c r="G396" s="14">
        <f>QUERENCIA!P393</f>
        <v>95</v>
      </c>
      <c r="H396" s="14">
        <f>REICHHOLD!P393</f>
        <v>369</v>
      </c>
      <c r="I396" s="14">
        <f>SMURFIT!P393</f>
        <v>322</v>
      </c>
      <c r="J396" s="6">
        <f t="shared" si="12"/>
        <v>3527</v>
      </c>
      <c r="K396" s="5">
        <f t="shared" si="13"/>
        <v>-29</v>
      </c>
    </row>
    <row r="397" spans="1:11" x14ac:dyDescent="0.25">
      <c r="A397" s="49">
        <v>340</v>
      </c>
      <c r="B397" s="14">
        <f>'INTERCONEXION   '!P394</f>
        <v>3466</v>
      </c>
      <c r="C397" s="14">
        <f>DART!P394</f>
        <v>1823</v>
      </c>
      <c r="D397" s="14">
        <f>COHISA!P394</f>
        <v>190</v>
      </c>
      <c r="E397" s="14">
        <f>COOPER!P394</f>
        <v>387</v>
      </c>
      <c r="F397" s="14">
        <f>STRETCHLINE!P394</f>
        <v>120</v>
      </c>
      <c r="G397" s="14">
        <f>QUERENCIA!P394</f>
        <v>119</v>
      </c>
      <c r="H397" s="14">
        <f>REICHHOLD!P394</f>
        <v>517</v>
      </c>
      <c r="I397" s="14">
        <f>SMURFIT!P394</f>
        <v>265</v>
      </c>
      <c r="J397" s="6">
        <f t="shared" si="12"/>
        <v>3421</v>
      </c>
      <c r="K397" s="5">
        <f t="shared" si="13"/>
        <v>45</v>
      </c>
    </row>
    <row r="398" spans="1:11" x14ac:dyDescent="0.25">
      <c r="A398" s="49">
        <v>339</v>
      </c>
      <c r="B398" s="14">
        <f>'INTERCONEXION   '!P395</f>
        <v>3734</v>
      </c>
      <c r="C398" s="14">
        <f>DART!P395</f>
        <v>1850</v>
      </c>
      <c r="D398" s="14">
        <f>COHISA!P395</f>
        <v>191</v>
      </c>
      <c r="E398" s="14">
        <f>COOPER!P395</f>
        <v>629</v>
      </c>
      <c r="F398" s="14">
        <f>STRETCHLINE!P395</f>
        <v>145</v>
      </c>
      <c r="G398" s="14">
        <f>QUERENCIA!P395</f>
        <v>141</v>
      </c>
      <c r="H398" s="14">
        <f>REICHHOLD!P395</f>
        <v>501</v>
      </c>
      <c r="I398" s="14">
        <f>SMURFIT!P395</f>
        <v>243</v>
      </c>
      <c r="J398" s="6">
        <f t="shared" si="12"/>
        <v>3700</v>
      </c>
      <c r="K398" s="5">
        <f t="shared" si="13"/>
        <v>34</v>
      </c>
    </row>
    <row r="399" spans="1:11" x14ac:dyDescent="0.25">
      <c r="A399" s="49">
        <v>338</v>
      </c>
      <c r="B399" s="14">
        <f>'INTERCONEXION   '!P396</f>
        <v>3822</v>
      </c>
      <c r="C399" s="14">
        <f>DART!P396</f>
        <v>1846</v>
      </c>
      <c r="D399" s="14">
        <f>COHISA!P396</f>
        <v>184</v>
      </c>
      <c r="E399" s="14">
        <f>COOPER!P396</f>
        <v>654</v>
      </c>
      <c r="F399" s="14">
        <f>STRETCHLINE!P396</f>
        <v>162</v>
      </c>
      <c r="G399" s="14">
        <f>QUERENCIA!P396</f>
        <v>164</v>
      </c>
      <c r="H399" s="14">
        <f>REICHHOLD!P396</f>
        <v>452</v>
      </c>
      <c r="I399" s="14">
        <f>SMURFIT!P396</f>
        <v>287</v>
      </c>
      <c r="J399" s="6">
        <f t="shared" si="12"/>
        <v>3749</v>
      </c>
      <c r="K399" s="5">
        <f t="shared" si="13"/>
        <v>73</v>
      </c>
    </row>
    <row r="400" spans="1:11" x14ac:dyDescent="0.25">
      <c r="A400" s="49">
        <v>337</v>
      </c>
      <c r="B400" s="14">
        <f>'INTERCONEXION   '!P397</f>
        <v>3878</v>
      </c>
      <c r="C400" s="14">
        <f>DART!P397</f>
        <v>1841</v>
      </c>
      <c r="D400" s="14">
        <f>COHISA!P397</f>
        <v>222</v>
      </c>
      <c r="E400" s="14">
        <f>COOPER!P397</f>
        <v>648</v>
      </c>
      <c r="F400" s="14">
        <f>STRETCHLINE!P397</f>
        <v>166</v>
      </c>
      <c r="G400" s="14">
        <f>QUERENCIA!P397</f>
        <v>233</v>
      </c>
      <c r="H400" s="14">
        <f>REICHHOLD!P397</f>
        <v>424</v>
      </c>
      <c r="I400" s="14">
        <f>SMURFIT!P397</f>
        <v>318</v>
      </c>
      <c r="J400" s="6">
        <f t="shared" si="12"/>
        <v>3852</v>
      </c>
      <c r="K400" s="5">
        <f t="shared" si="13"/>
        <v>26</v>
      </c>
    </row>
    <row r="401" spans="1:11" x14ac:dyDescent="0.25">
      <c r="A401" s="49">
        <v>336</v>
      </c>
      <c r="B401" s="14">
        <f>'INTERCONEXION   '!P398</f>
        <v>3756</v>
      </c>
      <c r="C401" s="14">
        <f>DART!P398</f>
        <v>1865</v>
      </c>
      <c r="D401" s="14">
        <f>COHISA!P398</f>
        <v>180</v>
      </c>
      <c r="E401" s="14">
        <f>COOPER!P398</f>
        <v>625</v>
      </c>
      <c r="F401" s="14">
        <f>STRETCHLINE!P398</f>
        <v>155</v>
      </c>
      <c r="G401" s="14">
        <f>QUERENCIA!P398</f>
        <v>324</v>
      </c>
      <c r="H401" s="14">
        <f>REICHHOLD!P398</f>
        <v>368</v>
      </c>
      <c r="I401" s="14">
        <f>SMURFIT!P398</f>
        <v>179</v>
      </c>
      <c r="J401" s="6">
        <f t="shared" si="12"/>
        <v>3696</v>
      </c>
      <c r="K401" s="5">
        <f t="shared" si="13"/>
        <v>60</v>
      </c>
    </row>
    <row r="402" spans="1:11" x14ac:dyDescent="0.25">
      <c r="A402" s="49">
        <v>335</v>
      </c>
      <c r="B402" s="14">
        <f>'INTERCONEXION   '!P399</f>
        <v>3652</v>
      </c>
      <c r="C402" s="14">
        <f>DART!P399</f>
        <v>1972</v>
      </c>
      <c r="D402" s="14">
        <f>COHISA!P399</f>
        <v>163</v>
      </c>
      <c r="E402" s="14">
        <f>COOPER!P399</f>
        <v>482</v>
      </c>
      <c r="F402" s="14">
        <f>STRETCHLINE!P399</f>
        <v>131</v>
      </c>
      <c r="G402" s="14">
        <f>QUERENCIA!P399</f>
        <v>294</v>
      </c>
      <c r="H402" s="14">
        <f>REICHHOLD!P399</f>
        <v>331</v>
      </c>
      <c r="I402" s="14">
        <f>SMURFIT!P399</f>
        <v>247</v>
      </c>
      <c r="J402" s="6">
        <f t="shared" si="12"/>
        <v>3620</v>
      </c>
      <c r="K402" s="5">
        <f t="shared" si="13"/>
        <v>32</v>
      </c>
    </row>
    <row r="403" spans="1:11" x14ac:dyDescent="0.25">
      <c r="A403" s="49">
        <v>334</v>
      </c>
      <c r="B403" s="14">
        <f>'INTERCONEXION   '!P400</f>
        <v>3645</v>
      </c>
      <c r="C403" s="14">
        <f>DART!P400</f>
        <v>1965</v>
      </c>
      <c r="D403" s="14">
        <f>COHISA!P400</f>
        <v>231</v>
      </c>
      <c r="E403" s="14">
        <f>COOPER!P400</f>
        <v>597</v>
      </c>
      <c r="F403" s="14">
        <f>STRETCHLINE!P400</f>
        <v>164</v>
      </c>
      <c r="G403" s="14">
        <f>QUERENCIA!P400</f>
        <v>227</v>
      </c>
      <c r="H403" s="14">
        <f>REICHHOLD!P400</f>
        <v>287</v>
      </c>
      <c r="I403" s="14">
        <f>SMURFIT!P400</f>
        <v>150</v>
      </c>
      <c r="J403" s="6">
        <f t="shared" si="12"/>
        <v>3621</v>
      </c>
      <c r="K403" s="5">
        <f t="shared" si="13"/>
        <v>24</v>
      </c>
    </row>
    <row r="404" spans="1:11" x14ac:dyDescent="0.25">
      <c r="A404" s="49">
        <v>333</v>
      </c>
      <c r="B404" s="14">
        <f>'INTERCONEXION   '!P401</f>
        <v>3571</v>
      </c>
      <c r="C404" s="14">
        <f>DART!P401</f>
        <v>1998</v>
      </c>
      <c r="D404" s="14">
        <f>COHISA!P401</f>
        <v>98</v>
      </c>
      <c r="E404" s="14">
        <f>COOPER!P401</f>
        <v>679</v>
      </c>
      <c r="F404" s="14">
        <f>STRETCHLINE!P401</f>
        <v>130</v>
      </c>
      <c r="G404" s="14">
        <f>QUERENCIA!P401</f>
        <v>205</v>
      </c>
      <c r="H404" s="14">
        <f>REICHHOLD!P401</f>
        <v>414</v>
      </c>
      <c r="I404" s="14">
        <f>SMURFIT!P401</f>
        <v>0</v>
      </c>
      <c r="J404" s="6">
        <f t="shared" si="12"/>
        <v>3524</v>
      </c>
      <c r="K404" s="5">
        <f t="shared" si="13"/>
        <v>47</v>
      </c>
    </row>
    <row r="405" spans="1:11" x14ac:dyDescent="0.25">
      <c r="A405" s="49">
        <v>332</v>
      </c>
      <c r="B405" s="14">
        <f>'INTERCONEXION   '!P402</f>
        <v>3549</v>
      </c>
      <c r="C405" s="14">
        <f>DART!P402</f>
        <v>1984</v>
      </c>
      <c r="D405" s="14">
        <f>COHISA!P402</f>
        <v>143</v>
      </c>
      <c r="E405" s="14">
        <f>COOPER!P402</f>
        <v>591</v>
      </c>
      <c r="F405" s="14">
        <f>STRETCHLINE!P402</f>
        <v>128</v>
      </c>
      <c r="G405" s="14">
        <f>QUERENCIA!P402</f>
        <v>243</v>
      </c>
      <c r="H405" s="14">
        <f>REICHHOLD!P402</f>
        <v>398</v>
      </c>
      <c r="I405" s="14">
        <f>SMURFIT!P402</f>
        <v>0</v>
      </c>
      <c r="J405" s="6">
        <f t="shared" si="12"/>
        <v>3487</v>
      </c>
      <c r="K405" s="5">
        <f t="shared" si="13"/>
        <v>62</v>
      </c>
    </row>
    <row r="406" spans="1:11" x14ac:dyDescent="0.25">
      <c r="A406" s="49">
        <v>331</v>
      </c>
      <c r="B406" s="14">
        <f>'INTERCONEXION   '!P403</f>
        <v>3415</v>
      </c>
      <c r="C406" s="14">
        <f>DART!P403</f>
        <v>1996</v>
      </c>
      <c r="D406" s="14">
        <f>COHISA!P403</f>
        <v>210</v>
      </c>
      <c r="E406" s="14">
        <f>COOPER!P403</f>
        <v>421</v>
      </c>
      <c r="F406" s="14">
        <f>STRETCHLINE!P403</f>
        <v>155</v>
      </c>
      <c r="G406" s="14">
        <f>QUERENCIA!P403</f>
        <v>220</v>
      </c>
      <c r="H406" s="14">
        <f>REICHHOLD!P403</f>
        <v>408</v>
      </c>
      <c r="I406" s="14">
        <f>SMURFIT!P403</f>
        <v>0</v>
      </c>
      <c r="J406" s="6">
        <f t="shared" si="12"/>
        <v>3410</v>
      </c>
      <c r="K406" s="5">
        <f t="shared" si="13"/>
        <v>5</v>
      </c>
    </row>
    <row r="407" spans="1:11" x14ac:dyDescent="0.25">
      <c r="A407" s="49">
        <v>330</v>
      </c>
      <c r="B407" s="14">
        <f>'INTERCONEXION   '!P404</f>
        <v>3476</v>
      </c>
      <c r="C407" s="14">
        <f>DART!P404</f>
        <v>1983</v>
      </c>
      <c r="D407" s="14">
        <f>COHISA!P404</f>
        <v>150</v>
      </c>
      <c r="E407" s="14">
        <f>COOPER!P404</f>
        <v>671</v>
      </c>
      <c r="F407" s="14">
        <f>STRETCHLINE!P404</f>
        <v>141</v>
      </c>
      <c r="G407" s="14">
        <f>QUERENCIA!P404</f>
        <v>130</v>
      </c>
      <c r="H407" s="14">
        <f>REICHHOLD!P404</f>
        <v>384</v>
      </c>
      <c r="I407" s="14">
        <f>SMURFIT!P404</f>
        <v>0</v>
      </c>
      <c r="J407" s="6">
        <f t="shared" si="12"/>
        <v>3459</v>
      </c>
      <c r="K407" s="5">
        <f t="shared" si="13"/>
        <v>17</v>
      </c>
    </row>
    <row r="408" spans="1:11" x14ac:dyDescent="0.25">
      <c r="A408" s="49">
        <v>329</v>
      </c>
      <c r="B408" s="14">
        <f>'INTERCONEXION   '!P405</f>
        <v>3429</v>
      </c>
      <c r="C408" s="14">
        <f>DART!P405</f>
        <v>1987</v>
      </c>
      <c r="D408" s="14">
        <f>COHISA!P405</f>
        <v>187</v>
      </c>
      <c r="E408" s="14">
        <f>COOPER!P405</f>
        <v>672</v>
      </c>
      <c r="F408" s="14">
        <f>STRETCHLINE!P405</f>
        <v>139</v>
      </c>
      <c r="G408" s="14">
        <f>QUERENCIA!P405</f>
        <v>62</v>
      </c>
      <c r="H408" s="14">
        <f>REICHHOLD!P405</f>
        <v>303</v>
      </c>
      <c r="I408" s="14">
        <f>SMURFIT!P405</f>
        <v>0</v>
      </c>
      <c r="J408" s="6">
        <f t="shared" si="12"/>
        <v>3350</v>
      </c>
      <c r="K408" s="5">
        <f t="shared" si="13"/>
        <v>79</v>
      </c>
    </row>
    <row r="409" spans="1:11" x14ac:dyDescent="0.25">
      <c r="A409" s="49">
        <v>328</v>
      </c>
      <c r="B409" s="14">
        <f>'INTERCONEXION   '!P406</f>
        <v>3182</v>
      </c>
      <c r="C409" s="14">
        <f>DART!P406</f>
        <v>1959</v>
      </c>
      <c r="D409" s="14">
        <f>COHISA!P406</f>
        <v>128</v>
      </c>
      <c r="E409" s="14">
        <f>COOPER!P406</f>
        <v>645</v>
      </c>
      <c r="F409" s="14">
        <f>STRETCHLINE!P406</f>
        <v>152</v>
      </c>
      <c r="G409" s="14">
        <f>QUERENCIA!P406</f>
        <v>0</v>
      </c>
      <c r="H409" s="14">
        <f>REICHHOLD!P406</f>
        <v>273</v>
      </c>
      <c r="I409" s="14">
        <f>SMURFIT!P406</f>
        <v>0</v>
      </c>
      <c r="J409" s="6">
        <f t="shared" si="12"/>
        <v>3157</v>
      </c>
      <c r="K409" s="5">
        <f t="shared" si="13"/>
        <v>25</v>
      </c>
    </row>
    <row r="410" spans="1:11" x14ac:dyDescent="0.25">
      <c r="A410" s="49">
        <v>327</v>
      </c>
      <c r="B410" s="14">
        <f>'INTERCONEXION   '!P407</f>
        <v>3011</v>
      </c>
      <c r="C410" s="14">
        <f>DART!P407</f>
        <v>1971</v>
      </c>
      <c r="D410" s="14">
        <f>COHISA!P407</f>
        <v>144</v>
      </c>
      <c r="E410" s="14">
        <f>COOPER!P407</f>
        <v>385</v>
      </c>
      <c r="F410" s="14">
        <f>STRETCHLINE!P407</f>
        <v>140</v>
      </c>
      <c r="G410" s="14">
        <f>QUERENCIA!P407</f>
        <v>0</v>
      </c>
      <c r="H410" s="14">
        <f>REICHHOLD!P407</f>
        <v>305</v>
      </c>
      <c r="I410" s="14">
        <f>SMURFIT!P407</f>
        <v>0</v>
      </c>
      <c r="J410" s="6">
        <f t="shared" si="12"/>
        <v>2945</v>
      </c>
      <c r="K410" s="5">
        <f t="shared" si="13"/>
        <v>66</v>
      </c>
    </row>
    <row r="411" spans="1:11" x14ac:dyDescent="0.25">
      <c r="A411" s="49">
        <v>326</v>
      </c>
      <c r="B411" s="14">
        <f>'INTERCONEXION   '!P408</f>
        <v>3184</v>
      </c>
      <c r="C411" s="14">
        <f>DART!P408</f>
        <v>1961</v>
      </c>
      <c r="D411" s="14">
        <f>COHISA!P408</f>
        <v>202</v>
      </c>
      <c r="E411" s="14">
        <f>COOPER!P408</f>
        <v>576</v>
      </c>
      <c r="F411" s="14">
        <f>STRETCHLINE!P408</f>
        <v>172</v>
      </c>
      <c r="G411" s="14">
        <f>QUERENCIA!P408</f>
        <v>0</v>
      </c>
      <c r="H411" s="14">
        <f>REICHHOLD!P408</f>
        <v>265</v>
      </c>
      <c r="I411" s="14">
        <f>SMURFIT!P408</f>
        <v>0</v>
      </c>
      <c r="J411" s="6">
        <f t="shared" si="12"/>
        <v>3176</v>
      </c>
      <c r="K411" s="5">
        <f t="shared" si="13"/>
        <v>8</v>
      </c>
    </row>
    <row r="412" spans="1:11" x14ac:dyDescent="0.25">
      <c r="A412" s="49">
        <v>325</v>
      </c>
      <c r="B412" s="14">
        <f>'INTERCONEXION   '!P409</f>
        <v>3217</v>
      </c>
      <c r="C412" s="14">
        <f>DART!P409</f>
        <v>1946</v>
      </c>
      <c r="D412" s="14">
        <f>COHISA!P409</f>
        <v>135</v>
      </c>
      <c r="E412" s="14">
        <f>COOPER!P409</f>
        <v>657</v>
      </c>
      <c r="F412" s="14">
        <f>STRETCHLINE!P409</f>
        <v>127</v>
      </c>
      <c r="G412" s="14">
        <f>QUERENCIA!P409</f>
        <v>0</v>
      </c>
      <c r="H412" s="14">
        <f>REICHHOLD!P409</f>
        <v>288</v>
      </c>
      <c r="I412" s="14">
        <f>SMURFIT!P409</f>
        <v>0</v>
      </c>
      <c r="J412" s="6">
        <f t="shared" si="12"/>
        <v>3153</v>
      </c>
      <c r="K412" s="5">
        <f t="shared" si="13"/>
        <v>64</v>
      </c>
    </row>
    <row r="413" spans="1:11" x14ac:dyDescent="0.25">
      <c r="A413" s="49">
        <v>324</v>
      </c>
      <c r="B413" s="14">
        <f>'INTERCONEXION   '!P410</f>
        <v>3189</v>
      </c>
      <c r="C413" s="14">
        <f>DART!P410</f>
        <v>1916</v>
      </c>
      <c r="D413" s="14">
        <f>COHISA!P410</f>
        <v>135</v>
      </c>
      <c r="E413" s="14">
        <f>COOPER!P410</f>
        <v>368</v>
      </c>
      <c r="F413" s="14">
        <f>STRETCHLINE!P410</f>
        <v>159</v>
      </c>
      <c r="G413" s="14">
        <f>QUERENCIA!P410</f>
        <v>0</v>
      </c>
      <c r="H413" s="14">
        <f>REICHHOLD!P410</f>
        <v>391</v>
      </c>
      <c r="I413" s="14">
        <f>SMURFIT!P410</f>
        <v>195</v>
      </c>
      <c r="J413" s="6">
        <f t="shared" si="12"/>
        <v>3164</v>
      </c>
      <c r="K413" s="5">
        <f t="shared" si="13"/>
        <v>25</v>
      </c>
    </row>
    <row r="414" spans="1:11" x14ac:dyDescent="0.25">
      <c r="A414" s="49">
        <v>323</v>
      </c>
      <c r="B414" s="14">
        <f>'INTERCONEXION   '!P411</f>
        <v>3673</v>
      </c>
      <c r="C414" s="14">
        <f>DART!P411</f>
        <v>1895</v>
      </c>
      <c r="D414" s="14">
        <f>COHISA!P411</f>
        <v>154</v>
      </c>
      <c r="E414" s="14">
        <f>COOPER!P411</f>
        <v>665</v>
      </c>
      <c r="F414" s="14">
        <f>STRETCHLINE!P411</f>
        <v>126</v>
      </c>
      <c r="G414" s="14">
        <f>QUERENCIA!P411</f>
        <v>0</v>
      </c>
      <c r="H414" s="14">
        <f>REICHHOLD!P411</f>
        <v>540</v>
      </c>
      <c r="I414" s="14">
        <f>SMURFIT!P411</f>
        <v>228</v>
      </c>
      <c r="J414" s="6">
        <f t="shared" si="12"/>
        <v>3608</v>
      </c>
      <c r="K414" s="5">
        <f t="shared" si="13"/>
        <v>65</v>
      </c>
    </row>
    <row r="415" spans="1:11" x14ac:dyDescent="0.25">
      <c r="A415" s="49">
        <v>322</v>
      </c>
      <c r="B415" s="14">
        <f>'INTERCONEXION   '!P412</f>
        <v>3729</v>
      </c>
      <c r="C415" s="14">
        <f>DART!P412</f>
        <v>1900</v>
      </c>
      <c r="D415" s="14">
        <f>COHISA!P412</f>
        <v>198</v>
      </c>
      <c r="E415" s="14">
        <f>COOPER!P412</f>
        <v>639</v>
      </c>
      <c r="F415" s="14">
        <f>STRETCHLINE!P412</f>
        <v>168</v>
      </c>
      <c r="G415" s="14">
        <f>QUERENCIA!P412</f>
        <v>0</v>
      </c>
      <c r="H415" s="14">
        <f>REICHHOLD!P412</f>
        <v>522</v>
      </c>
      <c r="I415" s="14">
        <f>SMURFIT!P412</f>
        <v>264</v>
      </c>
      <c r="J415" s="6">
        <f t="shared" si="12"/>
        <v>3691</v>
      </c>
      <c r="K415" s="5">
        <f t="shared" si="13"/>
        <v>38</v>
      </c>
    </row>
    <row r="416" spans="1:11" x14ac:dyDescent="0.25">
      <c r="A416" s="49">
        <v>321</v>
      </c>
      <c r="B416" s="14">
        <f>'INTERCONEXION   '!P413</f>
        <v>3560</v>
      </c>
      <c r="C416" s="14">
        <f>DART!P413</f>
        <v>1921</v>
      </c>
      <c r="D416" s="14">
        <f>COHISA!P413</f>
        <v>117</v>
      </c>
      <c r="E416" s="14">
        <f>COOPER!P413</f>
        <v>655</v>
      </c>
      <c r="F416" s="14">
        <f>STRETCHLINE!P413</f>
        <v>137</v>
      </c>
      <c r="G416" s="14">
        <f>QUERENCIA!P413</f>
        <v>0</v>
      </c>
      <c r="H416" s="14">
        <f>REICHHOLD!P413</f>
        <v>479</v>
      </c>
      <c r="I416" s="14">
        <f>SMURFIT!P413</f>
        <v>212</v>
      </c>
      <c r="J416" s="6">
        <f t="shared" si="12"/>
        <v>3521</v>
      </c>
      <c r="K416" s="5">
        <f t="shared" si="13"/>
        <v>39</v>
      </c>
    </row>
    <row r="417" spans="1:11" x14ac:dyDescent="0.25">
      <c r="A417" s="49">
        <v>320</v>
      </c>
      <c r="B417" s="14">
        <f>'INTERCONEXION   '!P414</f>
        <v>3669</v>
      </c>
      <c r="C417" s="14">
        <f>DART!P414</f>
        <v>1907</v>
      </c>
      <c r="D417" s="14">
        <f>COHISA!P414</f>
        <v>124</v>
      </c>
      <c r="E417" s="14">
        <f>COOPER!P414</f>
        <v>648</v>
      </c>
      <c r="F417" s="14">
        <f>STRETCHLINE!P414</f>
        <v>149</v>
      </c>
      <c r="G417" s="14">
        <f>QUERENCIA!P414</f>
        <v>7</v>
      </c>
      <c r="H417" s="14">
        <f>REICHHOLD!P414</f>
        <v>499</v>
      </c>
      <c r="I417" s="14">
        <f>SMURFIT!P414</f>
        <v>290</v>
      </c>
      <c r="J417" s="6">
        <f t="shared" si="12"/>
        <v>3624</v>
      </c>
      <c r="K417" s="5">
        <f t="shared" si="13"/>
        <v>45</v>
      </c>
    </row>
    <row r="418" spans="1:11" x14ac:dyDescent="0.25">
      <c r="A418" s="49">
        <v>319</v>
      </c>
      <c r="B418" s="14">
        <f>'INTERCONEXION   '!P415</f>
        <v>3547</v>
      </c>
      <c r="C418" s="14">
        <f>DART!P415</f>
        <v>1894</v>
      </c>
      <c r="D418" s="14">
        <f>COHISA!P415</f>
        <v>197</v>
      </c>
      <c r="E418" s="14">
        <f>COOPER!P415</f>
        <v>560</v>
      </c>
      <c r="F418" s="14">
        <f>STRETCHLINE!P415</f>
        <v>109</v>
      </c>
      <c r="G418" s="14">
        <f>QUERENCIA!P415</f>
        <v>73</v>
      </c>
      <c r="H418" s="14">
        <f>REICHHOLD!P415</f>
        <v>391</v>
      </c>
      <c r="I418" s="14">
        <f>SMURFIT!P415</f>
        <v>271</v>
      </c>
      <c r="J418" s="6">
        <f t="shared" si="12"/>
        <v>3495</v>
      </c>
      <c r="K418" s="5">
        <f t="shared" si="13"/>
        <v>52</v>
      </c>
    </row>
    <row r="419" spans="1:11" x14ac:dyDescent="0.25">
      <c r="A419" s="49">
        <v>318</v>
      </c>
      <c r="B419" s="14">
        <f>'INTERCONEXION   '!P416</f>
        <v>3574</v>
      </c>
      <c r="C419" s="14">
        <f>DART!P416</f>
        <v>1881</v>
      </c>
      <c r="D419" s="14">
        <f>COHISA!P416</f>
        <v>196</v>
      </c>
      <c r="E419" s="14">
        <f>COOPER!P416</f>
        <v>647</v>
      </c>
      <c r="F419" s="14">
        <f>STRETCHLINE!P416</f>
        <v>139</v>
      </c>
      <c r="G419" s="14">
        <f>QUERENCIA!P416</f>
        <v>80</v>
      </c>
      <c r="H419" s="14">
        <f>REICHHOLD!P416</f>
        <v>368</v>
      </c>
      <c r="I419" s="14">
        <f>SMURFIT!P416</f>
        <v>241</v>
      </c>
      <c r="J419" s="6">
        <f t="shared" si="12"/>
        <v>3552</v>
      </c>
      <c r="K419" s="5">
        <f t="shared" si="13"/>
        <v>22</v>
      </c>
    </row>
    <row r="420" spans="1:11" x14ac:dyDescent="0.25">
      <c r="A420" s="49">
        <v>317</v>
      </c>
      <c r="B420" s="14">
        <f>'INTERCONEXION   '!P417</f>
        <v>3496</v>
      </c>
      <c r="C420" s="14">
        <f>DART!P417</f>
        <v>1846</v>
      </c>
      <c r="D420" s="14">
        <f>COHISA!P417</f>
        <v>211</v>
      </c>
      <c r="E420" s="14">
        <f>COOPER!P417</f>
        <v>544</v>
      </c>
      <c r="F420" s="14">
        <f>STRETCHLINE!P417</f>
        <v>163</v>
      </c>
      <c r="G420" s="14">
        <f>QUERENCIA!P417</f>
        <v>81</v>
      </c>
      <c r="H420" s="14">
        <f>REICHHOLD!P417</f>
        <v>287</v>
      </c>
      <c r="I420" s="14">
        <f>SMURFIT!P417</f>
        <v>285</v>
      </c>
      <c r="J420" s="6">
        <f t="shared" si="12"/>
        <v>3417</v>
      </c>
      <c r="K420" s="5">
        <f t="shared" si="13"/>
        <v>79</v>
      </c>
    </row>
    <row r="421" spans="1:11" x14ac:dyDescent="0.25">
      <c r="A421" s="49">
        <v>316</v>
      </c>
      <c r="B421" s="14">
        <f>'INTERCONEXION   '!P418</f>
        <v>3286</v>
      </c>
      <c r="C421" s="14">
        <f>DART!P418</f>
        <v>1809</v>
      </c>
      <c r="D421" s="14">
        <f>COHISA!P418</f>
        <v>140</v>
      </c>
      <c r="E421" s="14">
        <f>COOPER!P418</f>
        <v>489</v>
      </c>
      <c r="F421" s="14">
        <f>STRETCHLINE!P418</f>
        <v>129</v>
      </c>
      <c r="G421" s="14">
        <f>QUERENCIA!P418</f>
        <v>119</v>
      </c>
      <c r="H421" s="14">
        <f>REICHHOLD!P418</f>
        <v>320</v>
      </c>
      <c r="I421" s="14">
        <f>SMURFIT!P418</f>
        <v>273</v>
      </c>
      <c r="J421" s="6">
        <f t="shared" si="12"/>
        <v>3279</v>
      </c>
      <c r="K421" s="5">
        <f t="shared" si="13"/>
        <v>7</v>
      </c>
    </row>
    <row r="422" spans="1:11" x14ac:dyDescent="0.25">
      <c r="A422" s="49">
        <v>315</v>
      </c>
      <c r="B422" s="14">
        <f>'INTERCONEXION   '!P419</f>
        <v>3405</v>
      </c>
      <c r="C422" s="14">
        <f>DART!P419</f>
        <v>1813</v>
      </c>
      <c r="D422" s="14">
        <f>COHISA!P419</f>
        <v>235</v>
      </c>
      <c r="E422" s="14">
        <f>COOPER!P419</f>
        <v>612</v>
      </c>
      <c r="F422" s="14">
        <f>STRETCHLINE!P419</f>
        <v>150</v>
      </c>
      <c r="G422" s="14">
        <f>QUERENCIA!P419</f>
        <v>134</v>
      </c>
      <c r="H422" s="14">
        <f>REICHHOLD!P419</f>
        <v>282</v>
      </c>
      <c r="I422" s="14">
        <f>SMURFIT!P419</f>
        <v>141</v>
      </c>
      <c r="J422" s="6">
        <f t="shared" si="12"/>
        <v>3367</v>
      </c>
      <c r="K422" s="5">
        <f t="shared" si="13"/>
        <v>38</v>
      </c>
    </row>
    <row r="423" spans="1:11" x14ac:dyDescent="0.25">
      <c r="A423" s="49">
        <v>314</v>
      </c>
      <c r="B423" s="14">
        <f>'INTERCONEXION   '!P420</f>
        <v>3640</v>
      </c>
      <c r="C423" s="14">
        <f>DART!P420</f>
        <v>1905</v>
      </c>
      <c r="D423" s="14">
        <f>COHISA!P420</f>
        <v>156</v>
      </c>
      <c r="E423" s="14">
        <f>COOPER!P420</f>
        <v>664</v>
      </c>
      <c r="F423" s="14">
        <f>STRETCHLINE!P420</f>
        <v>173</v>
      </c>
      <c r="G423" s="14">
        <f>QUERENCIA!P420</f>
        <v>120</v>
      </c>
      <c r="H423" s="14">
        <f>REICHHOLD!P420</f>
        <v>298</v>
      </c>
      <c r="I423" s="14">
        <f>SMURFIT!P420</f>
        <v>258</v>
      </c>
      <c r="J423" s="6">
        <f t="shared" si="12"/>
        <v>3574</v>
      </c>
      <c r="K423" s="5">
        <f t="shared" si="13"/>
        <v>66</v>
      </c>
    </row>
    <row r="424" spans="1:11" x14ac:dyDescent="0.25">
      <c r="A424" s="49">
        <v>313</v>
      </c>
      <c r="B424" s="14">
        <f>'INTERCONEXION   '!P421</f>
        <v>3621</v>
      </c>
      <c r="C424" s="14">
        <f>DART!P421</f>
        <v>1926</v>
      </c>
      <c r="D424" s="14">
        <f>COHISA!P421</f>
        <v>215</v>
      </c>
      <c r="E424" s="14">
        <f>COOPER!P421</f>
        <v>694</v>
      </c>
      <c r="F424" s="14">
        <f>STRETCHLINE!P421</f>
        <v>0</v>
      </c>
      <c r="G424" s="14">
        <f>QUERENCIA!P421</f>
        <v>212</v>
      </c>
      <c r="H424" s="14">
        <f>REICHHOLD!P421</f>
        <v>339</v>
      </c>
      <c r="I424" s="14">
        <f>SMURFIT!P421</f>
        <v>8</v>
      </c>
      <c r="J424" s="6">
        <f t="shared" si="12"/>
        <v>3394</v>
      </c>
      <c r="K424" s="53">
        <f t="shared" si="13"/>
        <v>227</v>
      </c>
    </row>
    <row r="425" spans="1:11" x14ac:dyDescent="0.25">
      <c r="A425" s="50">
        <v>312</v>
      </c>
      <c r="B425" s="15">
        <f>'INTERCONEXION   '!P422</f>
        <v>3633</v>
      </c>
      <c r="C425" s="15">
        <f>DART!P422</f>
        <v>1937</v>
      </c>
      <c r="D425" s="15">
        <f>COHISA!P422</f>
        <v>172</v>
      </c>
      <c r="E425" s="15">
        <f>COOPER!P422</f>
        <v>597</v>
      </c>
      <c r="F425" s="15">
        <f>STRETCHLINE!P422</f>
        <v>152</v>
      </c>
      <c r="G425" s="15">
        <f>QUERENCIA!P422</f>
        <v>309</v>
      </c>
      <c r="H425" s="15">
        <f>REICHHOLD!P422</f>
        <v>427</v>
      </c>
      <c r="I425" s="15">
        <f>SMURFIT!P422</f>
        <v>0</v>
      </c>
      <c r="J425" s="6">
        <f t="shared" si="12"/>
        <v>3594</v>
      </c>
      <c r="K425" s="5">
        <f t="shared" si="13"/>
        <v>39</v>
      </c>
    </row>
    <row r="426" spans="1:11" x14ac:dyDescent="0.25">
      <c r="A426" s="50">
        <v>311</v>
      </c>
      <c r="B426" s="15">
        <f>'INTERCONEXION   '!P423</f>
        <v>3501</v>
      </c>
      <c r="C426" s="15">
        <f>DART!P423</f>
        <v>1991</v>
      </c>
      <c r="D426" s="15">
        <f>COHISA!P423</f>
        <v>209</v>
      </c>
      <c r="E426" s="15">
        <f>COOPER!P423</f>
        <v>458</v>
      </c>
      <c r="F426" s="15">
        <f>STRETCHLINE!P423</f>
        <v>153</v>
      </c>
      <c r="G426" s="15">
        <f>QUERENCIA!P423</f>
        <v>303</v>
      </c>
      <c r="H426" s="15">
        <f>REICHHOLD!P423</f>
        <v>310</v>
      </c>
      <c r="I426" s="15">
        <f>SMURFIT!P423</f>
        <v>30</v>
      </c>
      <c r="J426" s="6">
        <f t="shared" si="12"/>
        <v>3454</v>
      </c>
      <c r="K426" s="5">
        <f t="shared" si="13"/>
        <v>47</v>
      </c>
    </row>
    <row r="427" spans="1:11" x14ac:dyDescent="0.25">
      <c r="A427" s="50">
        <v>310</v>
      </c>
      <c r="B427" s="15">
        <f>'INTERCONEXION   '!P424</f>
        <v>3887</v>
      </c>
      <c r="C427" s="15">
        <f>DART!P424</f>
        <v>2024</v>
      </c>
      <c r="D427" s="15">
        <f>COHISA!P424</f>
        <v>156</v>
      </c>
      <c r="E427" s="15">
        <f>COOPER!P424</f>
        <v>647</v>
      </c>
      <c r="F427" s="15">
        <f>STRETCHLINE!P424</f>
        <v>129</v>
      </c>
      <c r="G427" s="15">
        <f>QUERENCIA!P424</f>
        <v>247</v>
      </c>
      <c r="H427" s="15">
        <f>REICHHOLD!P424</f>
        <v>423</v>
      </c>
      <c r="I427" s="15">
        <f>SMURFIT!P424</f>
        <v>206</v>
      </c>
      <c r="J427" s="6">
        <f t="shared" si="12"/>
        <v>3832</v>
      </c>
      <c r="K427" s="5">
        <f t="shared" si="13"/>
        <v>55</v>
      </c>
    </row>
    <row r="428" spans="1:11" x14ac:dyDescent="0.25">
      <c r="A428" s="50">
        <v>309</v>
      </c>
      <c r="B428" s="15">
        <f>'INTERCONEXION   '!P425</f>
        <v>3748</v>
      </c>
      <c r="C428" s="15">
        <f>DART!P425</f>
        <v>2021</v>
      </c>
      <c r="D428" s="15">
        <f>COHISA!P425</f>
        <v>193</v>
      </c>
      <c r="E428" s="15">
        <f>COOPER!P425</f>
        <v>678</v>
      </c>
      <c r="F428" s="15">
        <f>STRETCHLINE!P425</f>
        <v>132</v>
      </c>
      <c r="G428" s="15">
        <f>QUERENCIA!P425</f>
        <v>188</v>
      </c>
      <c r="H428" s="15">
        <f>REICHHOLD!P425</f>
        <v>485</v>
      </c>
      <c r="I428" s="15">
        <f>SMURFIT!P425</f>
        <v>0</v>
      </c>
      <c r="J428" s="6">
        <f t="shared" si="12"/>
        <v>3697</v>
      </c>
      <c r="K428" s="5">
        <f t="shared" si="13"/>
        <v>51</v>
      </c>
    </row>
    <row r="429" spans="1:11" x14ac:dyDescent="0.25">
      <c r="A429" s="50">
        <v>308</v>
      </c>
      <c r="B429" s="15">
        <f>'INTERCONEXION   '!P426</f>
        <v>3748</v>
      </c>
      <c r="C429" s="15">
        <f>DART!P426</f>
        <v>1981</v>
      </c>
      <c r="D429" s="15">
        <f>COHISA!P426</f>
        <v>135</v>
      </c>
      <c r="E429" s="15">
        <f>COOPER!P426</f>
        <v>589</v>
      </c>
      <c r="F429" s="15">
        <f>STRETCHLINE!P426</f>
        <v>120</v>
      </c>
      <c r="G429" s="15">
        <f>QUERENCIA!P426</f>
        <v>205</v>
      </c>
      <c r="H429" s="15">
        <f>REICHHOLD!P426</f>
        <v>392</v>
      </c>
      <c r="I429" s="15">
        <f>SMURFIT!P426</f>
        <v>0</v>
      </c>
      <c r="J429" s="6">
        <f t="shared" si="12"/>
        <v>3422</v>
      </c>
      <c r="K429" s="5">
        <f t="shared" si="13"/>
        <v>326</v>
      </c>
    </row>
    <row r="430" spans="1:11" x14ac:dyDescent="0.25">
      <c r="A430" s="50">
        <v>307</v>
      </c>
      <c r="B430" s="15">
        <f>'INTERCONEXION   '!P427</f>
        <v>3452</v>
      </c>
      <c r="C430" s="15">
        <f>DART!P427</f>
        <v>1997</v>
      </c>
      <c r="D430" s="15">
        <f>COHISA!P427</f>
        <v>135</v>
      </c>
      <c r="E430" s="15">
        <f>COOPER!P427</f>
        <v>398</v>
      </c>
      <c r="F430" s="15">
        <f>STRETCHLINE!P427</f>
        <v>160</v>
      </c>
      <c r="G430" s="15">
        <f>QUERENCIA!P427</f>
        <v>153</v>
      </c>
      <c r="H430" s="15">
        <f>REICHHOLD!P427</f>
        <v>430</v>
      </c>
      <c r="I430" s="15">
        <f>SMURFIT!P427</f>
        <v>0</v>
      </c>
      <c r="J430" s="6">
        <f t="shared" si="12"/>
        <v>3273</v>
      </c>
      <c r="K430" s="5">
        <f t="shared" si="13"/>
        <v>179</v>
      </c>
    </row>
    <row r="431" spans="1:11" x14ac:dyDescent="0.25">
      <c r="A431" s="50">
        <v>306</v>
      </c>
      <c r="B431" s="15">
        <f>'INTERCONEXION   '!P428</f>
        <v>3345</v>
      </c>
      <c r="C431" s="15">
        <f>DART!P428</f>
        <v>1990</v>
      </c>
      <c r="D431" s="15">
        <f>COHISA!P428</f>
        <v>200</v>
      </c>
      <c r="E431" s="15">
        <f>COOPER!P428</f>
        <v>654</v>
      </c>
      <c r="F431" s="15">
        <f>STRETCHLINE!P428</f>
        <v>140</v>
      </c>
      <c r="G431" s="15">
        <f>QUERENCIA!P428</f>
        <v>189</v>
      </c>
      <c r="H431" s="15">
        <f>REICHHOLD!P428</f>
        <v>383</v>
      </c>
      <c r="I431" s="15">
        <f>SMURFIT!P428</f>
        <v>0</v>
      </c>
      <c r="J431" s="6">
        <f t="shared" si="12"/>
        <v>3556</v>
      </c>
      <c r="K431" s="5">
        <f t="shared" si="13"/>
        <v>-211</v>
      </c>
    </row>
    <row r="432" spans="1:11" x14ac:dyDescent="0.25">
      <c r="A432" s="50">
        <v>305</v>
      </c>
      <c r="B432" s="15">
        <f>'INTERCONEXION   '!P429</f>
        <v>3565</v>
      </c>
      <c r="C432" s="15">
        <f>DART!P429</f>
        <v>1944</v>
      </c>
      <c r="D432" s="15">
        <f>COHISA!P429</f>
        <v>150</v>
      </c>
      <c r="E432" s="15">
        <f>COOPER!P429</f>
        <v>628</v>
      </c>
      <c r="F432" s="15">
        <f>STRETCHLINE!P429</f>
        <v>139</v>
      </c>
      <c r="G432" s="15">
        <f>QUERENCIA!P429</f>
        <v>153</v>
      </c>
      <c r="H432" s="15">
        <f>REICHHOLD!P429</f>
        <v>400</v>
      </c>
      <c r="I432" s="15">
        <f>SMURFIT!P429</f>
        <v>0</v>
      </c>
      <c r="J432" s="6">
        <f t="shared" si="12"/>
        <v>3414</v>
      </c>
      <c r="K432" s="5">
        <f t="shared" si="13"/>
        <v>151</v>
      </c>
    </row>
    <row r="433" spans="1:11" x14ac:dyDescent="0.25">
      <c r="A433" s="50">
        <v>304</v>
      </c>
      <c r="B433" s="15">
        <f>'INTERCONEXION   '!P430</f>
        <v>3444</v>
      </c>
      <c r="C433" s="15">
        <f>DART!P430</f>
        <v>1959</v>
      </c>
      <c r="D433" s="15">
        <f>COHISA!P430</f>
        <v>113</v>
      </c>
      <c r="E433" s="15">
        <f>COOPER!P430</f>
        <v>607</v>
      </c>
      <c r="F433" s="15">
        <f>STRETCHLINE!P430</f>
        <v>139</v>
      </c>
      <c r="G433" s="15">
        <f>QUERENCIA!P430</f>
        <v>54</v>
      </c>
      <c r="H433" s="15">
        <f>REICHHOLD!P430</f>
        <v>415</v>
      </c>
      <c r="I433" s="15">
        <f>SMURFIT!P430</f>
        <v>0</v>
      </c>
      <c r="J433" s="6">
        <f t="shared" si="12"/>
        <v>3287</v>
      </c>
      <c r="K433" s="5">
        <f t="shared" si="13"/>
        <v>157</v>
      </c>
    </row>
    <row r="434" spans="1:11" x14ac:dyDescent="0.25">
      <c r="A434" s="50">
        <v>303</v>
      </c>
      <c r="B434" s="15">
        <f>'INTERCONEXION   '!P431</f>
        <v>3363</v>
      </c>
      <c r="C434" s="15">
        <f>DART!P431</f>
        <v>1967</v>
      </c>
      <c r="D434" s="15">
        <f>COHISA!P431</f>
        <v>144</v>
      </c>
      <c r="E434" s="15">
        <f>COOPER!P431</f>
        <v>393</v>
      </c>
      <c r="F434" s="15">
        <f>STRETCHLINE!P431</f>
        <v>139</v>
      </c>
      <c r="G434" s="15">
        <f>QUERENCIA!P431</f>
        <v>0</v>
      </c>
      <c r="H434" s="15">
        <f>REICHHOLD!P431</f>
        <v>372</v>
      </c>
      <c r="I434" s="15">
        <f>SMURFIT!P431</f>
        <v>0</v>
      </c>
      <c r="J434" s="6">
        <f t="shared" si="12"/>
        <v>3015</v>
      </c>
      <c r="K434" s="5">
        <f t="shared" si="13"/>
        <v>348</v>
      </c>
    </row>
    <row r="435" spans="1:11" x14ac:dyDescent="0.25">
      <c r="A435" s="50">
        <v>302</v>
      </c>
      <c r="B435" s="15">
        <f>'INTERCONEXION   '!P432</f>
        <v>3026</v>
      </c>
      <c r="C435" s="15">
        <f>DART!P432</f>
        <v>1958</v>
      </c>
      <c r="D435" s="15">
        <f>COHISA!P432</f>
        <v>217</v>
      </c>
      <c r="E435" s="15">
        <f>COOPER!P432</f>
        <v>613</v>
      </c>
      <c r="F435" s="15">
        <f>STRETCHLINE!P432</f>
        <v>138</v>
      </c>
      <c r="G435" s="15">
        <f>QUERENCIA!P432</f>
        <v>0</v>
      </c>
      <c r="H435" s="15">
        <f>REICHHOLD!P432</f>
        <v>281</v>
      </c>
      <c r="I435" s="15">
        <f>SMURFIT!P432</f>
        <v>0</v>
      </c>
      <c r="J435" s="6">
        <f t="shared" si="12"/>
        <v>3207</v>
      </c>
      <c r="K435" s="5">
        <f t="shared" si="13"/>
        <v>-181</v>
      </c>
    </row>
    <row r="436" spans="1:11" x14ac:dyDescent="0.25">
      <c r="A436" s="50">
        <v>301</v>
      </c>
      <c r="B436" s="15">
        <f>'INTERCONEXION   '!P433</f>
        <v>3268</v>
      </c>
      <c r="C436" s="15">
        <f>DART!P433</f>
        <v>1913</v>
      </c>
      <c r="D436" s="15">
        <f>COHISA!P433</f>
        <v>128</v>
      </c>
      <c r="E436" s="15">
        <f>COOPER!P433</f>
        <v>740</v>
      </c>
      <c r="F436" s="15">
        <f>STRETCHLINE!P433</f>
        <v>123</v>
      </c>
      <c r="G436" s="15">
        <f>QUERENCIA!P433</f>
        <v>0</v>
      </c>
      <c r="H436" s="15">
        <f>REICHHOLD!P433</f>
        <v>287</v>
      </c>
      <c r="I436" s="15">
        <f>SMURFIT!P433</f>
        <v>0</v>
      </c>
      <c r="J436" s="6">
        <f t="shared" ref="J436:J499" si="14">C436+D436+E436+F436+G436+H436+I436</f>
        <v>3191</v>
      </c>
      <c r="K436" s="5">
        <f t="shared" si="13"/>
        <v>77</v>
      </c>
    </row>
    <row r="437" spans="1:11" x14ac:dyDescent="0.25">
      <c r="A437" s="50">
        <v>300</v>
      </c>
      <c r="B437" s="15">
        <f>'INTERCONEXION   '!P434</f>
        <v>3228</v>
      </c>
      <c r="C437" s="15">
        <f>DART!P434</f>
        <v>1910</v>
      </c>
      <c r="D437" s="15">
        <f>COHISA!P434</f>
        <v>239</v>
      </c>
      <c r="E437" s="15">
        <f>COOPER!P434</f>
        <v>385</v>
      </c>
      <c r="F437" s="15">
        <f>STRETCHLINE!P434</f>
        <v>131</v>
      </c>
      <c r="G437" s="15">
        <f>QUERENCIA!P434</f>
        <v>0</v>
      </c>
      <c r="H437" s="15">
        <f>REICHHOLD!P434</f>
        <v>392</v>
      </c>
      <c r="I437" s="15">
        <f>SMURFIT!P434</f>
        <v>8</v>
      </c>
      <c r="J437" s="6">
        <f t="shared" si="14"/>
        <v>3065</v>
      </c>
      <c r="K437" s="5">
        <f t="shared" si="13"/>
        <v>163</v>
      </c>
    </row>
    <row r="438" spans="1:11" x14ac:dyDescent="0.25">
      <c r="A438" s="50">
        <v>299</v>
      </c>
      <c r="B438" s="15">
        <f>'INTERCONEXION   '!P435</f>
        <v>3141</v>
      </c>
      <c r="C438" s="15">
        <f>DART!P435</f>
        <v>1922</v>
      </c>
      <c r="D438" s="15">
        <f>COHISA!P435</f>
        <v>185</v>
      </c>
      <c r="E438" s="15">
        <f>COOPER!P435</f>
        <v>682</v>
      </c>
      <c r="F438" s="15">
        <f>STRETCHLINE!P435</f>
        <v>150</v>
      </c>
      <c r="G438" s="15">
        <f>QUERENCIA!P435</f>
        <v>0</v>
      </c>
      <c r="H438" s="15">
        <f>REICHHOLD!P435</f>
        <v>306</v>
      </c>
      <c r="I438" s="15">
        <f>SMURFIT!P435</f>
        <v>208</v>
      </c>
      <c r="J438" s="6">
        <f t="shared" si="14"/>
        <v>3453</v>
      </c>
      <c r="K438" s="5">
        <f t="shared" si="13"/>
        <v>-312</v>
      </c>
    </row>
    <row r="439" spans="1:11" x14ac:dyDescent="0.25">
      <c r="A439" s="50">
        <v>298</v>
      </c>
      <c r="B439" s="15">
        <f>'INTERCONEXION   '!P436</f>
        <v>3466</v>
      </c>
      <c r="C439" s="15">
        <f>DART!P436</f>
        <v>1894</v>
      </c>
      <c r="D439" s="15">
        <f>COHISA!P436</f>
        <v>236</v>
      </c>
      <c r="E439" s="15">
        <f>COOPER!P436</f>
        <v>669</v>
      </c>
      <c r="F439" s="15">
        <f>STRETCHLINE!P436</f>
        <v>130</v>
      </c>
      <c r="G439" s="15">
        <f>QUERENCIA!P436</f>
        <v>0</v>
      </c>
      <c r="H439" s="15">
        <f>REICHHOLD!P436</f>
        <v>333</v>
      </c>
      <c r="I439" s="15">
        <f>SMURFIT!P436</f>
        <v>271</v>
      </c>
      <c r="J439" s="6">
        <f t="shared" si="14"/>
        <v>3533</v>
      </c>
      <c r="K439" s="5">
        <f t="shared" si="13"/>
        <v>-67</v>
      </c>
    </row>
    <row r="440" spans="1:11" x14ac:dyDescent="0.25">
      <c r="A440" s="50">
        <v>297</v>
      </c>
      <c r="B440" s="15">
        <f>'INTERCONEXION   '!P437</f>
        <v>3597</v>
      </c>
      <c r="C440" s="15">
        <f>DART!P437</f>
        <v>1919</v>
      </c>
      <c r="D440" s="15">
        <f>COHISA!P437</f>
        <v>88</v>
      </c>
      <c r="E440" s="15">
        <f>COOPER!P437</f>
        <v>710</v>
      </c>
      <c r="F440" s="15">
        <f>STRETCHLINE!P437</f>
        <v>134</v>
      </c>
      <c r="G440" s="15">
        <f>QUERENCIA!P437</f>
        <v>0</v>
      </c>
      <c r="H440" s="15">
        <f>REICHHOLD!P437</f>
        <v>370</v>
      </c>
      <c r="I440" s="15">
        <f>SMURFIT!P437</f>
        <v>264</v>
      </c>
      <c r="J440" s="6">
        <f t="shared" si="14"/>
        <v>3485</v>
      </c>
      <c r="K440" s="5">
        <f t="shared" si="13"/>
        <v>112</v>
      </c>
    </row>
    <row r="441" spans="1:11" x14ac:dyDescent="0.25">
      <c r="A441" s="50">
        <v>296</v>
      </c>
      <c r="B441" s="15">
        <f>'INTERCONEXION   '!P438</f>
        <v>3502</v>
      </c>
      <c r="C441" s="15">
        <f>DART!P438</f>
        <v>1888</v>
      </c>
      <c r="D441" s="15">
        <f>COHISA!P438</f>
        <v>198</v>
      </c>
      <c r="E441" s="15">
        <f>COOPER!P438</f>
        <v>693</v>
      </c>
      <c r="F441" s="15">
        <f>STRETCHLINE!P438</f>
        <v>139</v>
      </c>
      <c r="G441" s="15">
        <f>QUERENCIA!P438</f>
        <v>8</v>
      </c>
      <c r="H441" s="15">
        <f>REICHHOLD!P438</f>
        <v>266</v>
      </c>
      <c r="I441" s="15">
        <f>SMURFIT!P438</f>
        <v>257</v>
      </c>
      <c r="J441" s="6">
        <f t="shared" si="14"/>
        <v>3449</v>
      </c>
      <c r="K441" s="5">
        <f t="shared" si="13"/>
        <v>53</v>
      </c>
    </row>
    <row r="442" spans="1:11" x14ac:dyDescent="0.25">
      <c r="A442" s="50">
        <v>295</v>
      </c>
      <c r="B442" s="15">
        <f>'INTERCONEXION   '!P439</f>
        <v>3509</v>
      </c>
      <c r="C442" s="15">
        <f>DART!P439</f>
        <v>1857</v>
      </c>
      <c r="D442" s="15">
        <f>COHISA!P439</f>
        <v>197</v>
      </c>
      <c r="E442" s="15">
        <f>COOPER!P439</f>
        <v>589</v>
      </c>
      <c r="F442" s="15">
        <f>STRETCHLINE!P439</f>
        <v>144</v>
      </c>
      <c r="G442" s="15">
        <f>QUERENCIA!P439</f>
        <v>81</v>
      </c>
      <c r="H442" s="15">
        <f>REICHHOLD!P439</f>
        <v>288</v>
      </c>
      <c r="I442" s="15">
        <f>SMURFIT!P439</f>
        <v>256</v>
      </c>
      <c r="J442" s="6">
        <f t="shared" si="14"/>
        <v>3412</v>
      </c>
      <c r="K442" s="5">
        <f t="shared" ref="K442:K505" si="15">B442-J442</f>
        <v>97</v>
      </c>
    </row>
    <row r="443" spans="1:11" x14ac:dyDescent="0.25">
      <c r="A443" s="50">
        <v>294</v>
      </c>
      <c r="B443" s="15">
        <f>'INTERCONEXION   '!P440</f>
        <v>3475</v>
      </c>
      <c r="C443" s="15">
        <f>DART!P440</f>
        <v>1809</v>
      </c>
      <c r="D443" s="15">
        <f>COHISA!P440</f>
        <v>220</v>
      </c>
      <c r="E443" s="15">
        <f>COOPER!P440</f>
        <v>646</v>
      </c>
      <c r="F443" s="15">
        <f>STRETCHLINE!P440</f>
        <v>165</v>
      </c>
      <c r="G443" s="15">
        <f>QUERENCIA!P440</f>
        <v>73</v>
      </c>
      <c r="H443" s="15">
        <f>REICHHOLD!P440</f>
        <v>281</v>
      </c>
      <c r="I443" s="15">
        <f>SMURFIT!P440</f>
        <v>279</v>
      </c>
      <c r="J443" s="6">
        <f t="shared" si="14"/>
        <v>3473</v>
      </c>
      <c r="K443" s="5">
        <f t="shared" si="15"/>
        <v>2</v>
      </c>
    </row>
    <row r="444" spans="1:11" x14ac:dyDescent="0.25">
      <c r="A444" s="50">
        <v>293</v>
      </c>
      <c r="B444" s="15">
        <f>'INTERCONEXION   '!P441</f>
        <v>3440</v>
      </c>
      <c r="C444" s="15">
        <f>DART!P441</f>
        <v>1879</v>
      </c>
      <c r="D444" s="15">
        <f>COHISA!P441</f>
        <v>145</v>
      </c>
      <c r="E444" s="15">
        <f>COOPER!P441</f>
        <v>690</v>
      </c>
      <c r="F444" s="15">
        <f>STRETCHLINE!P441</f>
        <v>125</v>
      </c>
      <c r="G444" s="15">
        <f>QUERENCIA!P441</f>
        <v>88</v>
      </c>
      <c r="H444" s="15">
        <f>REICHHOLD!P441</f>
        <v>375</v>
      </c>
      <c r="I444" s="15">
        <f>SMURFIT!P441</f>
        <v>248</v>
      </c>
      <c r="J444" s="6">
        <f t="shared" si="14"/>
        <v>3550</v>
      </c>
      <c r="K444" s="5">
        <f t="shared" si="15"/>
        <v>-110</v>
      </c>
    </row>
    <row r="445" spans="1:11" x14ac:dyDescent="0.25">
      <c r="A445" s="50">
        <v>292</v>
      </c>
      <c r="B445" s="15">
        <f>'INTERCONEXION   '!P442</f>
        <v>3609</v>
      </c>
      <c r="C445" s="15">
        <f>DART!P442</f>
        <v>1837</v>
      </c>
      <c r="D445" s="15">
        <f>COHISA!P442</f>
        <v>110</v>
      </c>
      <c r="E445" s="15">
        <f>COOPER!P442</f>
        <v>359</v>
      </c>
      <c r="F445" s="15">
        <f>STRETCHLINE!P442</f>
        <v>122</v>
      </c>
      <c r="G445" s="15">
        <f>QUERENCIA!P442</f>
        <v>97</v>
      </c>
      <c r="H445" s="15">
        <f>REICHHOLD!P442</f>
        <v>452</v>
      </c>
      <c r="I445" s="15">
        <f>SMURFIT!P442</f>
        <v>310</v>
      </c>
      <c r="J445" s="6">
        <f t="shared" si="14"/>
        <v>3287</v>
      </c>
      <c r="K445" s="5">
        <f t="shared" si="15"/>
        <v>322</v>
      </c>
    </row>
    <row r="446" spans="1:11" x14ac:dyDescent="0.25">
      <c r="A446" s="50">
        <v>291</v>
      </c>
      <c r="B446" s="15">
        <f>'INTERCONEXION   '!P443</f>
        <v>3355</v>
      </c>
      <c r="C446" s="15">
        <f>DART!P443</f>
        <v>1833</v>
      </c>
      <c r="D446" s="15">
        <f>COHISA!P443</f>
        <v>205</v>
      </c>
      <c r="E446" s="15">
        <f>COOPER!P443</f>
        <v>679</v>
      </c>
      <c r="F446" s="15">
        <f>STRETCHLINE!P443</f>
        <v>135</v>
      </c>
      <c r="G446" s="15">
        <f>QUERENCIA!P443</f>
        <v>118</v>
      </c>
      <c r="H446" s="15">
        <f>REICHHOLD!P443</f>
        <v>508</v>
      </c>
      <c r="I446" s="15">
        <f>SMURFIT!P443</f>
        <v>220</v>
      </c>
      <c r="J446" s="6">
        <f t="shared" si="14"/>
        <v>3698</v>
      </c>
      <c r="K446" s="5">
        <f t="shared" si="15"/>
        <v>-343</v>
      </c>
    </row>
    <row r="447" spans="1:11" x14ac:dyDescent="0.25">
      <c r="A447" s="50">
        <v>290</v>
      </c>
      <c r="B447" s="15">
        <f>'INTERCONEXION   '!P444</f>
        <v>3749</v>
      </c>
      <c r="C447" s="15">
        <f>DART!P444</f>
        <v>1850</v>
      </c>
      <c r="D447" s="15">
        <f>COHISA!P444</f>
        <v>141</v>
      </c>
      <c r="E447" s="15">
        <f>COOPER!P444</f>
        <v>707</v>
      </c>
      <c r="F447" s="15">
        <f>STRETCHLINE!P444</f>
        <v>144</v>
      </c>
      <c r="G447" s="15">
        <f>QUERENCIA!P444</f>
        <v>136</v>
      </c>
      <c r="H447" s="15">
        <f>REICHHOLD!P444</f>
        <v>438</v>
      </c>
      <c r="I447" s="15">
        <f>SMURFIT!P444</f>
        <v>273</v>
      </c>
      <c r="J447" s="6">
        <f t="shared" si="14"/>
        <v>3689</v>
      </c>
      <c r="K447" s="5">
        <f t="shared" si="15"/>
        <v>60</v>
      </c>
    </row>
    <row r="448" spans="1:11" x14ac:dyDescent="0.25">
      <c r="A448" s="50">
        <v>289</v>
      </c>
      <c r="B448" s="15">
        <f>'INTERCONEXION   '!P445</f>
        <v>3775</v>
      </c>
      <c r="C448" s="15">
        <f>DART!P445</f>
        <v>1807</v>
      </c>
      <c r="D448" s="15">
        <f>COHISA!P445</f>
        <v>259</v>
      </c>
      <c r="E448" s="15">
        <f>COOPER!P445</f>
        <v>692</v>
      </c>
      <c r="F448" s="15">
        <f>STRETCHLINE!P445</f>
        <v>189</v>
      </c>
      <c r="G448" s="15">
        <f>QUERENCIA!P445</f>
        <v>240</v>
      </c>
      <c r="H448" s="15">
        <f>REICHHOLD!P445</f>
        <v>381</v>
      </c>
      <c r="I448" s="15">
        <f>SMURFIT!P445</f>
        <v>348</v>
      </c>
      <c r="J448" s="6">
        <f t="shared" si="14"/>
        <v>3916</v>
      </c>
      <c r="K448" s="5">
        <f t="shared" si="15"/>
        <v>-141</v>
      </c>
    </row>
    <row r="449" spans="1:11" x14ac:dyDescent="0.25">
      <c r="A449" s="50">
        <v>288</v>
      </c>
      <c r="B449" s="15">
        <f>'INTERCONEXION   '!P446</f>
        <v>3888</v>
      </c>
      <c r="C449" s="15">
        <f>DART!P446</f>
        <v>1815</v>
      </c>
      <c r="D449" s="15">
        <f>COHISA!P446</f>
        <v>157</v>
      </c>
      <c r="E449" s="15">
        <f>COOPER!P446</f>
        <v>619</v>
      </c>
      <c r="F449" s="15">
        <f>STRETCHLINE!P446</f>
        <v>133</v>
      </c>
      <c r="G449" s="15">
        <f>QUERENCIA!P446</f>
        <v>325</v>
      </c>
      <c r="H449" s="15">
        <f>REICHHOLD!P446</f>
        <v>325</v>
      </c>
      <c r="I449" s="15">
        <f>SMURFIT!P446</f>
        <v>291</v>
      </c>
      <c r="J449" s="6">
        <f t="shared" si="14"/>
        <v>3665</v>
      </c>
      <c r="K449" s="5">
        <f t="shared" si="15"/>
        <v>223</v>
      </c>
    </row>
    <row r="450" spans="1:11" x14ac:dyDescent="0.25">
      <c r="A450" s="50">
        <v>287</v>
      </c>
      <c r="B450" s="15">
        <f>'INTERCONEXION   '!P447</f>
        <v>3673</v>
      </c>
      <c r="C450" s="15">
        <f>DART!P447</f>
        <v>1911</v>
      </c>
      <c r="D450" s="15">
        <f>COHISA!P447</f>
        <v>172</v>
      </c>
      <c r="E450" s="15">
        <f>COOPER!P447</f>
        <v>486</v>
      </c>
      <c r="F450" s="15">
        <f>STRETCHLINE!P447</f>
        <v>137</v>
      </c>
      <c r="G450" s="15">
        <f>QUERENCIA!P447</f>
        <v>347</v>
      </c>
      <c r="H450" s="15">
        <f>REICHHOLD!P447</f>
        <v>324</v>
      </c>
      <c r="I450" s="15">
        <f>SMURFIT!P447</f>
        <v>226</v>
      </c>
      <c r="J450" s="6">
        <f t="shared" si="14"/>
        <v>3603</v>
      </c>
      <c r="K450" s="5">
        <f t="shared" si="15"/>
        <v>70</v>
      </c>
    </row>
    <row r="451" spans="1:11" x14ac:dyDescent="0.25">
      <c r="A451" s="50">
        <v>286</v>
      </c>
      <c r="B451" s="15">
        <f>'INTERCONEXION   '!P448</f>
        <v>3645</v>
      </c>
      <c r="C451" s="15">
        <f>DART!P448</f>
        <v>1949</v>
      </c>
      <c r="D451" s="15">
        <f>COHISA!P448</f>
        <v>178</v>
      </c>
      <c r="E451" s="15">
        <f>COOPER!P448</f>
        <v>662</v>
      </c>
      <c r="F451" s="15">
        <f>STRETCHLINE!P448</f>
        <v>124</v>
      </c>
      <c r="G451" s="15">
        <f>QUERENCIA!P448</f>
        <v>359</v>
      </c>
      <c r="H451" s="15">
        <f>REICHHOLD!P448</f>
        <v>343</v>
      </c>
      <c r="I451" s="15">
        <f>SMURFIT!P448</f>
        <v>222</v>
      </c>
      <c r="J451" s="6">
        <f t="shared" si="14"/>
        <v>3837</v>
      </c>
      <c r="K451" s="5">
        <f t="shared" si="15"/>
        <v>-192</v>
      </c>
    </row>
    <row r="452" spans="1:11" x14ac:dyDescent="0.25">
      <c r="A452" s="50">
        <v>285</v>
      </c>
      <c r="B452" s="15">
        <f>'INTERCONEXION   '!P449</f>
        <v>3916</v>
      </c>
      <c r="C452" s="15">
        <f>DART!P449</f>
        <v>1919</v>
      </c>
      <c r="D452" s="15">
        <f>COHISA!P449</f>
        <v>164</v>
      </c>
      <c r="E452" s="15">
        <f>COOPER!P449</f>
        <v>711</v>
      </c>
      <c r="F452" s="15">
        <f>STRETCHLINE!P449</f>
        <v>160</v>
      </c>
      <c r="G452" s="15">
        <f>QUERENCIA!P449</f>
        <v>286</v>
      </c>
      <c r="H452" s="15">
        <f>REICHHOLD!P449</f>
        <v>405</v>
      </c>
      <c r="I452" s="15">
        <f>SMURFIT!P449</f>
        <v>23</v>
      </c>
      <c r="J452" s="6">
        <f t="shared" si="14"/>
        <v>3668</v>
      </c>
      <c r="K452" s="5">
        <f t="shared" si="15"/>
        <v>248</v>
      </c>
    </row>
    <row r="453" spans="1:11" x14ac:dyDescent="0.25">
      <c r="A453" s="50">
        <v>284</v>
      </c>
      <c r="B453" s="15">
        <f>'INTERCONEXION   '!P450</f>
        <v>3735</v>
      </c>
      <c r="C453" s="15">
        <f>DART!P450</f>
        <v>1934</v>
      </c>
      <c r="D453" s="15">
        <f>COHISA!P450</f>
        <v>164</v>
      </c>
      <c r="E453" s="15">
        <f>COOPER!P450</f>
        <v>677</v>
      </c>
      <c r="F453" s="15">
        <f>STRETCHLINE!P450</f>
        <v>181</v>
      </c>
      <c r="G453" s="15">
        <f>QUERENCIA!P450</f>
        <v>265</v>
      </c>
      <c r="H453" s="15">
        <f>REICHHOLD!P450</f>
        <v>421</v>
      </c>
      <c r="I453" s="15">
        <f>SMURFIT!P450</f>
        <v>0</v>
      </c>
      <c r="J453" s="6">
        <f t="shared" si="14"/>
        <v>3642</v>
      </c>
      <c r="K453" s="5">
        <f t="shared" si="15"/>
        <v>93</v>
      </c>
    </row>
    <row r="454" spans="1:11" x14ac:dyDescent="0.25">
      <c r="A454" s="50">
        <v>283</v>
      </c>
      <c r="B454" s="15">
        <f>'INTERCONEXION   '!P451</f>
        <v>3589</v>
      </c>
      <c r="C454" s="15">
        <f>DART!P451</f>
        <v>1905</v>
      </c>
      <c r="D454" s="15">
        <f>COHISA!P451</f>
        <v>159</v>
      </c>
      <c r="E454" s="15">
        <f>COOPER!P451</f>
        <v>379</v>
      </c>
      <c r="F454" s="15">
        <f>STRETCHLINE!P451</f>
        <v>126</v>
      </c>
      <c r="G454" s="15">
        <f>QUERENCIA!P451</f>
        <v>230</v>
      </c>
      <c r="H454" s="15">
        <f>REICHHOLD!P451</f>
        <v>298</v>
      </c>
      <c r="I454" s="15">
        <f>SMURFIT!P451</f>
        <v>0</v>
      </c>
      <c r="J454" s="6">
        <f t="shared" si="14"/>
        <v>3097</v>
      </c>
      <c r="K454" s="5">
        <f t="shared" si="15"/>
        <v>492</v>
      </c>
    </row>
    <row r="455" spans="1:11" x14ac:dyDescent="0.25">
      <c r="A455" s="50">
        <v>282</v>
      </c>
      <c r="B455" s="15">
        <f>'INTERCONEXION   '!P452</f>
        <v>3177</v>
      </c>
      <c r="C455" s="15">
        <f>DART!P452</f>
        <v>1915</v>
      </c>
      <c r="D455" s="15">
        <f>COHISA!P452</f>
        <v>166</v>
      </c>
      <c r="E455" s="15">
        <f>COOPER!P452</f>
        <v>668</v>
      </c>
      <c r="F455" s="15">
        <f>STRETCHLINE!P452</f>
        <v>166</v>
      </c>
      <c r="G455" s="15">
        <f>QUERENCIA!P452</f>
        <v>198</v>
      </c>
      <c r="H455" s="15">
        <f>REICHHOLD!P452</f>
        <v>280</v>
      </c>
      <c r="I455" s="15">
        <f>SMURFIT!P452</f>
        <v>0</v>
      </c>
      <c r="J455" s="6">
        <f t="shared" si="14"/>
        <v>3393</v>
      </c>
      <c r="K455" s="5">
        <f t="shared" si="15"/>
        <v>-216</v>
      </c>
    </row>
    <row r="456" spans="1:11" x14ac:dyDescent="0.25">
      <c r="A456" s="50">
        <v>281</v>
      </c>
      <c r="B456" s="15">
        <f>'INTERCONEXION   '!P453</f>
        <v>3385</v>
      </c>
      <c r="C456" s="15">
        <f>DART!P453</f>
        <v>1933</v>
      </c>
      <c r="D456" s="15">
        <f>COHISA!P453</f>
        <v>113</v>
      </c>
      <c r="E456" s="15">
        <f>COOPER!P453</f>
        <v>701</v>
      </c>
      <c r="F456" s="15">
        <f>STRETCHLINE!P453</f>
        <v>137</v>
      </c>
      <c r="G456" s="15">
        <f>QUERENCIA!P453</f>
        <v>153</v>
      </c>
      <c r="H456" s="15">
        <f>REICHHOLD!P453</f>
        <v>326</v>
      </c>
      <c r="I456" s="15">
        <f>SMURFIT!P453</f>
        <v>0</v>
      </c>
      <c r="J456" s="6">
        <f t="shared" si="14"/>
        <v>3363</v>
      </c>
      <c r="K456" s="5">
        <f t="shared" si="15"/>
        <v>22</v>
      </c>
    </row>
    <row r="457" spans="1:11" x14ac:dyDescent="0.25">
      <c r="A457" s="50">
        <v>280</v>
      </c>
      <c r="B457" s="15">
        <f>'INTERCONEXION   '!P454</f>
        <v>3434</v>
      </c>
      <c r="C457" s="15">
        <f>DART!P454</f>
        <v>1895</v>
      </c>
      <c r="D457" s="15">
        <f>COHISA!P454</f>
        <v>143</v>
      </c>
      <c r="E457" s="15">
        <f>COOPER!P454</f>
        <v>667</v>
      </c>
      <c r="F457" s="15">
        <f>STRETCHLINE!P454</f>
        <v>141</v>
      </c>
      <c r="G457" s="15">
        <f>QUERENCIA!P454</f>
        <v>70</v>
      </c>
      <c r="H457" s="15">
        <f>REICHHOLD!P454</f>
        <v>296</v>
      </c>
      <c r="I457" s="15">
        <f>SMURFIT!P454</f>
        <v>0</v>
      </c>
      <c r="J457" s="6">
        <f t="shared" si="14"/>
        <v>3212</v>
      </c>
      <c r="K457" s="5">
        <f t="shared" si="15"/>
        <v>222</v>
      </c>
    </row>
    <row r="458" spans="1:11" x14ac:dyDescent="0.25">
      <c r="A458" s="50">
        <v>279</v>
      </c>
      <c r="B458" s="15">
        <f>'INTERCONEXION   '!P455</f>
        <v>3213</v>
      </c>
      <c r="C458" s="15">
        <f>DART!P455</f>
        <v>1905</v>
      </c>
      <c r="D458" s="15">
        <f>COHISA!P455</f>
        <v>196</v>
      </c>
      <c r="E458" s="15">
        <f>COOPER!P455</f>
        <v>400</v>
      </c>
      <c r="F458" s="15">
        <f>STRETCHLINE!P455</f>
        <v>133</v>
      </c>
      <c r="G458" s="15">
        <f>QUERENCIA!P455</f>
        <v>0</v>
      </c>
      <c r="H458" s="15">
        <f>REICHHOLD!P455</f>
        <v>343</v>
      </c>
      <c r="I458" s="15">
        <f>SMURFIT!P455</f>
        <v>0</v>
      </c>
      <c r="J458" s="6">
        <f t="shared" si="14"/>
        <v>2977</v>
      </c>
      <c r="K458" s="5">
        <f t="shared" si="15"/>
        <v>236</v>
      </c>
    </row>
    <row r="459" spans="1:11" x14ac:dyDescent="0.25">
      <c r="A459" s="50">
        <v>278</v>
      </c>
      <c r="B459" s="15">
        <f>'INTERCONEXION   '!P456</f>
        <v>3062</v>
      </c>
      <c r="C459" s="15">
        <f>DART!P456</f>
        <v>1902</v>
      </c>
      <c r="D459" s="15">
        <f>COHISA!P456</f>
        <v>151</v>
      </c>
      <c r="E459" s="15">
        <f>COOPER!P456</f>
        <v>635</v>
      </c>
      <c r="F459" s="15">
        <f>STRETCHLINE!P456</f>
        <v>156</v>
      </c>
      <c r="G459" s="15">
        <f>QUERENCIA!P456</f>
        <v>0</v>
      </c>
      <c r="H459" s="15">
        <f>REICHHOLD!P456</f>
        <v>318</v>
      </c>
      <c r="I459" s="15">
        <f>SMURFIT!P456</f>
        <v>75</v>
      </c>
      <c r="J459" s="6">
        <f t="shared" si="14"/>
        <v>3237</v>
      </c>
      <c r="K459" s="5">
        <f t="shared" si="15"/>
        <v>-175</v>
      </c>
    </row>
    <row r="460" spans="1:11" x14ac:dyDescent="0.25">
      <c r="A460" s="50">
        <v>277</v>
      </c>
      <c r="B460" s="15">
        <f>'INTERCONEXION   '!P457</f>
        <v>3287</v>
      </c>
      <c r="C460" s="15">
        <f>DART!P457</f>
        <v>1903</v>
      </c>
      <c r="D460" s="15">
        <f>COHISA!P457</f>
        <v>207</v>
      </c>
      <c r="E460" s="15">
        <f>COOPER!P457</f>
        <v>600</v>
      </c>
      <c r="F460" s="15">
        <f>STRETCHLINE!P457</f>
        <v>131</v>
      </c>
      <c r="G460" s="15">
        <f>QUERENCIA!P457</f>
        <v>0</v>
      </c>
      <c r="H460" s="15">
        <f>REICHHOLD!P457</f>
        <v>374</v>
      </c>
      <c r="I460" s="15">
        <f>SMURFIT!P457</f>
        <v>260</v>
      </c>
      <c r="J460" s="6">
        <f t="shared" si="14"/>
        <v>3475</v>
      </c>
      <c r="K460" s="5">
        <f t="shared" si="15"/>
        <v>-188</v>
      </c>
    </row>
    <row r="461" spans="1:11" x14ac:dyDescent="0.25">
      <c r="A461" s="50">
        <v>276</v>
      </c>
      <c r="B461" s="15">
        <f>'INTERCONEXION   '!P458</f>
        <v>3517</v>
      </c>
      <c r="C461" s="15">
        <f>DART!P458</f>
        <v>1906</v>
      </c>
      <c r="D461" s="15">
        <f>COHISA!P458</f>
        <v>121</v>
      </c>
      <c r="E461" s="15">
        <f>COOPER!P458</f>
        <v>368</v>
      </c>
      <c r="F461" s="15">
        <f>STRETCHLINE!P458</f>
        <v>148</v>
      </c>
      <c r="G461" s="15">
        <f>QUERENCIA!P458</f>
        <v>0</v>
      </c>
      <c r="H461" s="15">
        <f>REICHHOLD!P458</f>
        <v>333</v>
      </c>
      <c r="I461" s="15">
        <f>SMURFIT!P458</f>
        <v>189</v>
      </c>
      <c r="J461" s="6">
        <f t="shared" si="14"/>
        <v>3065</v>
      </c>
      <c r="K461" s="5">
        <f t="shared" si="15"/>
        <v>452</v>
      </c>
    </row>
    <row r="462" spans="1:11" x14ac:dyDescent="0.25">
      <c r="A462" s="50">
        <v>275</v>
      </c>
      <c r="B462" s="15">
        <f>'INTERCONEXION   '!P459</f>
        <v>3059</v>
      </c>
      <c r="C462" s="15">
        <f>DART!P459</f>
        <v>1878</v>
      </c>
      <c r="D462" s="15">
        <f>COHISA!P459</f>
        <v>97</v>
      </c>
      <c r="E462" s="15">
        <f>COOPER!P459</f>
        <v>629</v>
      </c>
      <c r="F462" s="15">
        <f>STRETCHLINE!P459</f>
        <v>143</v>
      </c>
      <c r="G462" s="15">
        <f>QUERENCIA!P459</f>
        <v>0</v>
      </c>
      <c r="H462" s="15">
        <f>REICHHOLD!P459</f>
        <v>285</v>
      </c>
      <c r="I462" s="15">
        <f>SMURFIT!P459</f>
        <v>246</v>
      </c>
      <c r="J462" s="6">
        <f t="shared" si="14"/>
        <v>3278</v>
      </c>
      <c r="K462" s="5">
        <f t="shared" si="15"/>
        <v>-219</v>
      </c>
    </row>
    <row r="463" spans="1:11" x14ac:dyDescent="0.25">
      <c r="A463" s="50">
        <v>274</v>
      </c>
      <c r="B463" s="15">
        <f>'INTERCONEXION   '!P460</f>
        <v>3336</v>
      </c>
      <c r="C463" s="15">
        <f>DART!P460</f>
        <v>1884</v>
      </c>
      <c r="D463" s="15">
        <f>COHISA!P460</f>
        <v>162</v>
      </c>
      <c r="E463" s="15">
        <f>COOPER!P460</f>
        <v>677</v>
      </c>
      <c r="F463" s="15">
        <f>STRETCHLINE!P460</f>
        <v>126</v>
      </c>
      <c r="G463" s="15">
        <f>QUERENCIA!P460</f>
        <v>0</v>
      </c>
      <c r="H463" s="15">
        <f>REICHHOLD!P460</f>
        <v>357</v>
      </c>
      <c r="I463" s="15">
        <f>SMURFIT!P460</f>
        <v>235</v>
      </c>
      <c r="J463" s="6">
        <f t="shared" si="14"/>
        <v>3441</v>
      </c>
      <c r="K463" s="5">
        <f t="shared" si="15"/>
        <v>-105</v>
      </c>
    </row>
    <row r="464" spans="1:11" x14ac:dyDescent="0.25">
      <c r="A464" s="50">
        <v>273</v>
      </c>
      <c r="B464" s="15">
        <f>'INTERCONEXION   '!P461</f>
        <v>3501</v>
      </c>
      <c r="C464" s="15">
        <f>DART!P461</f>
        <v>1871</v>
      </c>
      <c r="D464" s="15">
        <f>COHISA!P461</f>
        <v>191</v>
      </c>
      <c r="E464" s="15">
        <f>COOPER!P461</f>
        <v>702</v>
      </c>
      <c r="F464" s="15">
        <f>STRETCHLINE!P461</f>
        <v>149</v>
      </c>
      <c r="G464" s="15">
        <f>QUERENCIA!P461</f>
        <v>0</v>
      </c>
      <c r="H464" s="15">
        <f>REICHHOLD!P461</f>
        <v>406</v>
      </c>
      <c r="I464" s="15">
        <f>SMURFIT!P461</f>
        <v>286</v>
      </c>
      <c r="J464" s="6">
        <f t="shared" si="14"/>
        <v>3605</v>
      </c>
      <c r="K464" s="5">
        <f t="shared" si="15"/>
        <v>-104</v>
      </c>
    </row>
    <row r="465" spans="1:11" x14ac:dyDescent="0.25">
      <c r="A465" s="50">
        <v>272</v>
      </c>
      <c r="B465" s="15">
        <f>'INTERCONEXION   '!P462</f>
        <v>3572</v>
      </c>
      <c r="C465" s="15">
        <f>DART!P462</f>
        <v>1849</v>
      </c>
      <c r="D465" s="15">
        <f>COHISA!P462</f>
        <v>191</v>
      </c>
      <c r="E465" s="15">
        <f>COOPER!P462</f>
        <v>633</v>
      </c>
      <c r="F465" s="15">
        <f>STRETCHLINE!P462</f>
        <v>115</v>
      </c>
      <c r="G465" s="15">
        <f>QUERENCIA!P462</f>
        <v>7</v>
      </c>
      <c r="H465" s="15">
        <f>REICHHOLD!P462</f>
        <v>430</v>
      </c>
      <c r="I465" s="15">
        <f>SMURFIT!P462</f>
        <v>198</v>
      </c>
      <c r="J465" s="6">
        <f t="shared" si="14"/>
        <v>3423</v>
      </c>
      <c r="K465" s="5">
        <f t="shared" si="15"/>
        <v>149</v>
      </c>
    </row>
    <row r="466" spans="1:11" x14ac:dyDescent="0.25">
      <c r="A466" s="50">
        <v>271</v>
      </c>
      <c r="B466" s="15">
        <f>'INTERCONEXION   '!P463</f>
        <v>3492</v>
      </c>
      <c r="C466" s="15">
        <f>DART!P463</f>
        <v>1799</v>
      </c>
      <c r="D466" s="15">
        <f>COHISA!P463</f>
        <v>169</v>
      </c>
      <c r="E466" s="15">
        <f>COOPER!P463</f>
        <v>535</v>
      </c>
      <c r="F466" s="15">
        <f>STRETCHLINE!P463</f>
        <v>122</v>
      </c>
      <c r="G466" s="15">
        <f>QUERENCIA!P463</f>
        <v>74</v>
      </c>
      <c r="H466" s="15">
        <f>REICHHOLD!P463</f>
        <v>510</v>
      </c>
      <c r="I466" s="15">
        <f>SMURFIT!P463</f>
        <v>251</v>
      </c>
      <c r="J466" s="6">
        <f t="shared" si="14"/>
        <v>3460</v>
      </c>
      <c r="K466" s="5">
        <f t="shared" si="15"/>
        <v>32</v>
      </c>
    </row>
    <row r="467" spans="1:11" x14ac:dyDescent="0.25">
      <c r="A467" s="50">
        <v>270</v>
      </c>
      <c r="B467" s="15">
        <f>'INTERCONEXION   '!P464</f>
        <v>3465</v>
      </c>
      <c r="C467" s="15">
        <f>DART!P464</f>
        <v>1805</v>
      </c>
      <c r="D467" s="15">
        <f>COHISA!P464</f>
        <v>246</v>
      </c>
      <c r="E467" s="15">
        <f>COOPER!P464</f>
        <v>625</v>
      </c>
      <c r="F467" s="15">
        <f>STRETCHLINE!P464</f>
        <v>116</v>
      </c>
      <c r="G467" s="15">
        <f>QUERENCIA!P464</f>
        <v>80</v>
      </c>
      <c r="H467" s="15">
        <f>REICHHOLD!P464</f>
        <v>541</v>
      </c>
      <c r="I467" s="15">
        <f>SMURFIT!P464</f>
        <v>362</v>
      </c>
      <c r="J467" s="6">
        <f t="shared" si="14"/>
        <v>3775</v>
      </c>
      <c r="K467" s="5">
        <f t="shared" si="15"/>
        <v>-310</v>
      </c>
    </row>
    <row r="468" spans="1:11" x14ac:dyDescent="0.25">
      <c r="A468" s="50">
        <v>269</v>
      </c>
      <c r="B468" s="15">
        <f>'INTERCONEXION   '!P465</f>
        <v>3814</v>
      </c>
      <c r="C468" s="15">
        <f>DART!P465</f>
        <v>1749</v>
      </c>
      <c r="D468" s="15">
        <f>COHISA!P465</f>
        <v>169</v>
      </c>
      <c r="E468" s="15">
        <f>COOPER!P465</f>
        <v>600</v>
      </c>
      <c r="F468" s="15">
        <f>STRETCHLINE!P465</f>
        <v>117</v>
      </c>
      <c r="G468" s="15">
        <f>QUERENCIA!P465</f>
        <v>81</v>
      </c>
      <c r="H468" s="15">
        <f>REICHHOLD!P465</f>
        <v>453</v>
      </c>
      <c r="I468" s="15">
        <f>SMURFIT!P465</f>
        <v>95</v>
      </c>
      <c r="J468" s="6">
        <f t="shared" si="14"/>
        <v>3264</v>
      </c>
      <c r="K468" s="5">
        <f t="shared" si="15"/>
        <v>550</v>
      </c>
    </row>
    <row r="469" spans="1:11" x14ac:dyDescent="0.25">
      <c r="A469" s="50">
        <v>268</v>
      </c>
      <c r="B469" s="15">
        <f>'INTERCONEXION   '!P466</f>
        <v>3290</v>
      </c>
      <c r="C469" s="15">
        <f>DART!P466</f>
        <v>1765</v>
      </c>
      <c r="D469" s="15">
        <f>COHISA!P466</f>
        <v>186</v>
      </c>
      <c r="E469" s="15">
        <f>COOPER!P466</f>
        <v>372</v>
      </c>
      <c r="F469" s="15">
        <f>STRETCHLINE!P466</f>
        <v>144</v>
      </c>
      <c r="G469" s="15">
        <f>QUERENCIA!P466</f>
        <v>75</v>
      </c>
      <c r="H469" s="15">
        <f>REICHHOLD!P466</f>
        <v>286</v>
      </c>
      <c r="I469" s="15">
        <f>SMURFIT!P466</f>
        <v>8</v>
      </c>
      <c r="J469" s="6">
        <f t="shared" si="14"/>
        <v>2836</v>
      </c>
      <c r="K469" s="5">
        <f t="shared" si="15"/>
        <v>454</v>
      </c>
    </row>
    <row r="470" spans="1:11" x14ac:dyDescent="0.25">
      <c r="A470" s="50">
        <v>267</v>
      </c>
      <c r="B470" s="15">
        <f>'INTERCONEXION   '!P467</f>
        <v>2871</v>
      </c>
      <c r="C470" s="15">
        <f>DART!P467</f>
        <v>1760</v>
      </c>
      <c r="D470" s="15">
        <f>COHISA!P467</f>
        <v>156</v>
      </c>
      <c r="E470" s="15">
        <f>COOPER!P467</f>
        <v>635</v>
      </c>
      <c r="F470" s="15">
        <f>STRETCHLINE!P467</f>
        <v>117</v>
      </c>
      <c r="G470" s="15">
        <f>QUERENCIA!P467</f>
        <v>106</v>
      </c>
      <c r="H470" s="15">
        <f>REICHHOLD!P467</f>
        <v>294</v>
      </c>
      <c r="I470" s="15">
        <f>SMURFIT!P467</f>
        <v>0</v>
      </c>
      <c r="J470" s="6">
        <f t="shared" si="14"/>
        <v>3068</v>
      </c>
      <c r="K470" s="5">
        <f t="shared" si="15"/>
        <v>-197</v>
      </c>
    </row>
    <row r="471" spans="1:11" x14ac:dyDescent="0.25">
      <c r="A471" s="50">
        <v>266</v>
      </c>
      <c r="B471" s="15">
        <f>'INTERCONEXION   '!P468</f>
        <v>3080</v>
      </c>
      <c r="C471" s="15">
        <f>DART!P468</f>
        <v>1785</v>
      </c>
      <c r="D471" s="15">
        <f>COHISA!P468</f>
        <v>201</v>
      </c>
      <c r="E471" s="15">
        <f>COOPER!P468</f>
        <v>621</v>
      </c>
      <c r="F471" s="15">
        <f>STRETCHLINE!P468</f>
        <v>142</v>
      </c>
      <c r="G471" s="15">
        <f>QUERENCIA!P468</f>
        <v>174</v>
      </c>
      <c r="H471" s="15">
        <f>REICHHOLD!P468</f>
        <v>412</v>
      </c>
      <c r="I471" s="15">
        <f>SMURFIT!P468</f>
        <v>0</v>
      </c>
      <c r="J471" s="6">
        <f t="shared" si="14"/>
        <v>3335</v>
      </c>
      <c r="K471" s="5">
        <f t="shared" si="15"/>
        <v>-255</v>
      </c>
    </row>
    <row r="472" spans="1:11" x14ac:dyDescent="0.25">
      <c r="A472" s="50">
        <v>265</v>
      </c>
      <c r="B472" s="15">
        <f>'INTERCONEXION   '!P469</f>
        <v>3425</v>
      </c>
      <c r="C472" s="15">
        <f>DART!P469</f>
        <v>1793</v>
      </c>
      <c r="D472" s="15">
        <f>COHISA!P469</f>
        <v>195</v>
      </c>
      <c r="E472" s="15">
        <f>COOPER!P469</f>
        <v>638</v>
      </c>
      <c r="F472" s="15">
        <f>STRETCHLINE!P469</f>
        <v>145</v>
      </c>
      <c r="G472" s="15">
        <f>QUERENCIA!P469</f>
        <v>325</v>
      </c>
      <c r="H472" s="15">
        <f>REICHHOLD!P469</f>
        <v>363</v>
      </c>
      <c r="I472" s="15">
        <f>SMURFIT!P469</f>
        <v>0</v>
      </c>
      <c r="J472" s="6">
        <f t="shared" si="14"/>
        <v>3459</v>
      </c>
      <c r="K472" s="5">
        <f t="shared" si="15"/>
        <v>-34</v>
      </c>
    </row>
    <row r="473" spans="1:11" x14ac:dyDescent="0.25">
      <c r="A473" s="50">
        <v>264</v>
      </c>
      <c r="B473" s="15">
        <f>'INTERCONEXION   '!P470</f>
        <v>3487</v>
      </c>
      <c r="C473" s="15">
        <f>DART!P470</f>
        <v>1817</v>
      </c>
      <c r="D473" s="15">
        <f>COHISA!P470</f>
        <v>211</v>
      </c>
      <c r="E473" s="15">
        <f>COOPER!P470</f>
        <v>654</v>
      </c>
      <c r="F473" s="15">
        <f>STRETCHLINE!P470</f>
        <v>145</v>
      </c>
      <c r="G473" s="15">
        <f>QUERENCIA!P470</f>
        <v>328</v>
      </c>
      <c r="H473" s="15">
        <f>REICHHOLD!P470</f>
        <v>379</v>
      </c>
      <c r="I473" s="15">
        <f>SMURFIT!P470</f>
        <v>0</v>
      </c>
      <c r="J473" s="6">
        <f t="shared" si="14"/>
        <v>3534</v>
      </c>
      <c r="K473" s="5">
        <f t="shared" si="15"/>
        <v>-47</v>
      </c>
    </row>
    <row r="474" spans="1:11" x14ac:dyDescent="0.25">
      <c r="A474" s="50">
        <v>263</v>
      </c>
      <c r="B474" s="15">
        <f>'INTERCONEXION   '!P471</f>
        <v>3533</v>
      </c>
      <c r="C474" s="15">
        <f>DART!P471</f>
        <v>1903</v>
      </c>
      <c r="D474" s="15">
        <f>COHISA!P471</f>
        <v>144</v>
      </c>
      <c r="E474" s="15">
        <f>COOPER!P471</f>
        <v>367</v>
      </c>
      <c r="F474" s="15">
        <f>STRETCHLINE!P471</f>
        <v>112</v>
      </c>
      <c r="G474" s="15">
        <f>QUERENCIA!P471</f>
        <v>337</v>
      </c>
      <c r="H474" s="15">
        <f>REICHHOLD!P471</f>
        <v>314</v>
      </c>
      <c r="I474" s="15">
        <f>SMURFIT!P471</f>
        <v>0</v>
      </c>
      <c r="J474" s="6">
        <f t="shared" si="14"/>
        <v>3177</v>
      </c>
      <c r="K474" s="5">
        <f t="shared" si="15"/>
        <v>356</v>
      </c>
    </row>
    <row r="475" spans="1:11" x14ac:dyDescent="0.25">
      <c r="A475" s="50">
        <v>262</v>
      </c>
      <c r="B475" s="15">
        <f>'INTERCONEXION   '!P472</f>
        <v>3205</v>
      </c>
      <c r="C475" s="15">
        <f>DART!P472</f>
        <v>1910</v>
      </c>
      <c r="D475" s="15">
        <f>COHISA!P472</f>
        <v>198</v>
      </c>
      <c r="E475" s="15">
        <f>COOPER!P472</f>
        <v>371</v>
      </c>
      <c r="F475" s="15">
        <f>STRETCHLINE!P472</f>
        <v>113</v>
      </c>
      <c r="G475" s="15">
        <f>QUERENCIA!P472</f>
        <v>345</v>
      </c>
      <c r="H475" s="15">
        <f>REICHHOLD!P472</f>
        <v>284</v>
      </c>
      <c r="I475" s="15">
        <f>SMURFIT!P472</f>
        <v>0</v>
      </c>
      <c r="J475" s="6">
        <f t="shared" si="14"/>
        <v>3221</v>
      </c>
      <c r="K475" s="5">
        <f t="shared" si="15"/>
        <v>-16</v>
      </c>
    </row>
    <row r="476" spans="1:11" x14ac:dyDescent="0.25">
      <c r="A476" s="50">
        <v>261</v>
      </c>
      <c r="B476" s="15">
        <f>'INTERCONEXION   '!P473</f>
        <v>3169</v>
      </c>
      <c r="C476" s="15">
        <f>DART!P473</f>
        <v>1896</v>
      </c>
      <c r="D476" s="15">
        <f>COHISA!P473</f>
        <v>93</v>
      </c>
      <c r="E476" s="15">
        <f>COOPER!P473</f>
        <v>117</v>
      </c>
      <c r="F476" s="15">
        <f>STRETCHLINE!P473</f>
        <v>33</v>
      </c>
      <c r="G476" s="15">
        <f>QUERENCIA!P473</f>
        <v>309</v>
      </c>
      <c r="H476" s="15">
        <f>REICHHOLD!P473</f>
        <v>324</v>
      </c>
      <c r="I476" s="15">
        <f>SMURFIT!P473</f>
        <v>0</v>
      </c>
      <c r="J476" s="6">
        <f t="shared" si="14"/>
        <v>2772</v>
      </c>
      <c r="K476" s="5">
        <f t="shared" si="15"/>
        <v>397</v>
      </c>
    </row>
    <row r="477" spans="1:11" x14ac:dyDescent="0.25">
      <c r="A477" s="50">
        <v>260</v>
      </c>
      <c r="B477" s="15">
        <f>'INTERCONEXION   '!P474</f>
        <v>2756</v>
      </c>
      <c r="C477" s="15">
        <f>DART!P474</f>
        <v>1886</v>
      </c>
      <c r="D477" s="15">
        <f>COHISA!P474</f>
        <v>93</v>
      </c>
      <c r="E477" s="15">
        <f>COOPER!P474</f>
        <v>70</v>
      </c>
      <c r="F477" s="15">
        <f>STRETCHLINE!P474</f>
        <v>20</v>
      </c>
      <c r="G477" s="15">
        <f>QUERENCIA!P474</f>
        <v>256</v>
      </c>
      <c r="H477" s="15">
        <f>REICHHOLD!P474</f>
        <v>332</v>
      </c>
      <c r="I477" s="15">
        <f>SMURFIT!P474</f>
        <v>0</v>
      </c>
      <c r="J477" s="6">
        <f t="shared" si="14"/>
        <v>2657</v>
      </c>
      <c r="K477" s="5">
        <f t="shared" si="15"/>
        <v>99</v>
      </c>
    </row>
    <row r="478" spans="1:11" x14ac:dyDescent="0.25">
      <c r="A478" s="50">
        <v>259</v>
      </c>
      <c r="B478" s="15">
        <f>'INTERCONEXION   '!P475</f>
        <v>2700</v>
      </c>
      <c r="C478" s="15">
        <f>DART!P475</f>
        <v>1896</v>
      </c>
      <c r="D478" s="15">
        <f>COHISA!P475</f>
        <v>99</v>
      </c>
      <c r="E478" s="15">
        <f>COOPER!P475</f>
        <v>303</v>
      </c>
      <c r="F478" s="15">
        <f>STRETCHLINE!P475</f>
        <v>32</v>
      </c>
      <c r="G478" s="15">
        <f>QUERENCIA!P475</f>
        <v>224</v>
      </c>
      <c r="H478" s="15">
        <f>REICHHOLD!P475</f>
        <v>322</v>
      </c>
      <c r="I478" s="15">
        <f>SMURFIT!P475</f>
        <v>0</v>
      </c>
      <c r="J478" s="6">
        <f t="shared" si="14"/>
        <v>2876</v>
      </c>
      <c r="K478" s="5">
        <f t="shared" si="15"/>
        <v>-176</v>
      </c>
    </row>
    <row r="479" spans="1:11" x14ac:dyDescent="0.25">
      <c r="A479" s="50">
        <v>258</v>
      </c>
      <c r="B479" s="15">
        <f>'INTERCONEXION   '!P476</f>
        <v>2883</v>
      </c>
      <c r="C479" s="15">
        <f>DART!P476</f>
        <v>1916</v>
      </c>
      <c r="D479" s="15">
        <f>COHISA!P476</f>
        <v>138</v>
      </c>
      <c r="E479" s="15">
        <f>COOPER!P476</f>
        <v>356</v>
      </c>
      <c r="F479" s="15">
        <f>STRETCHLINE!P476</f>
        <v>32</v>
      </c>
      <c r="G479" s="15">
        <f>QUERENCIA!P476</f>
        <v>193</v>
      </c>
      <c r="H479" s="15">
        <f>REICHHOLD!P476</f>
        <v>315</v>
      </c>
      <c r="I479" s="15">
        <f>SMURFIT!P476</f>
        <v>0</v>
      </c>
      <c r="J479" s="6">
        <f t="shared" si="14"/>
        <v>2950</v>
      </c>
      <c r="K479" s="5">
        <f t="shared" si="15"/>
        <v>-67</v>
      </c>
    </row>
    <row r="480" spans="1:11" x14ac:dyDescent="0.25">
      <c r="A480" s="50">
        <v>257</v>
      </c>
      <c r="B480" s="15">
        <f>'INTERCONEXION   '!P477</f>
        <v>2944</v>
      </c>
      <c r="C480" s="15">
        <f>DART!P477</f>
        <v>1867</v>
      </c>
      <c r="D480" s="15">
        <f>COHISA!P477</f>
        <v>92</v>
      </c>
      <c r="E480" s="15">
        <f>COOPER!P477</f>
        <v>186</v>
      </c>
      <c r="F480" s="15">
        <f>STRETCHLINE!P477</f>
        <v>21</v>
      </c>
      <c r="G480" s="15">
        <f>QUERENCIA!P477</f>
        <v>155</v>
      </c>
      <c r="H480" s="15">
        <f>REICHHOLD!P477</f>
        <v>414</v>
      </c>
      <c r="I480" s="15">
        <f>SMURFIT!P477</f>
        <v>0</v>
      </c>
      <c r="J480" s="6">
        <f t="shared" si="14"/>
        <v>2735</v>
      </c>
      <c r="K480" s="5">
        <f t="shared" si="15"/>
        <v>209</v>
      </c>
    </row>
    <row r="481" spans="1:11" x14ac:dyDescent="0.25">
      <c r="A481" s="50">
        <v>256</v>
      </c>
      <c r="B481" s="15">
        <f>'INTERCONEXION   '!P478</f>
        <v>2752</v>
      </c>
      <c r="C481" s="15">
        <f>DART!P478</f>
        <v>1860</v>
      </c>
      <c r="D481" s="15">
        <f>COHISA!P478</f>
        <v>93</v>
      </c>
      <c r="E481" s="15">
        <f>COOPER!P478</f>
        <v>116</v>
      </c>
      <c r="F481" s="15">
        <f>STRETCHLINE!P478</f>
        <v>30</v>
      </c>
      <c r="G481" s="15">
        <f>QUERENCIA!P478</f>
        <v>94</v>
      </c>
      <c r="H481" s="15">
        <f>REICHHOLD!P478</f>
        <v>355</v>
      </c>
      <c r="I481" s="15">
        <f>SMURFIT!P478</f>
        <v>8</v>
      </c>
      <c r="J481" s="6">
        <f t="shared" si="14"/>
        <v>2556</v>
      </c>
      <c r="K481" s="5">
        <f t="shared" si="15"/>
        <v>196</v>
      </c>
    </row>
    <row r="482" spans="1:11" x14ac:dyDescent="0.25">
      <c r="A482" s="50">
        <v>255</v>
      </c>
      <c r="B482" s="15">
        <f>'INTERCONEXION   '!P479</f>
        <v>2571</v>
      </c>
      <c r="C482" s="15">
        <f>DART!P479</f>
        <v>1873</v>
      </c>
      <c r="D482" s="15">
        <f>COHISA!P479</f>
        <v>92</v>
      </c>
      <c r="E482" s="15">
        <f>COOPER!P479</f>
        <v>8</v>
      </c>
      <c r="F482" s="15">
        <f>STRETCHLINE!P479</f>
        <v>24</v>
      </c>
      <c r="G482" s="15">
        <f>QUERENCIA!P479</f>
        <v>24</v>
      </c>
      <c r="H482" s="15">
        <f>REICHHOLD!P479</f>
        <v>340</v>
      </c>
      <c r="I482" s="15">
        <f>SMURFIT!P479</f>
        <v>31</v>
      </c>
      <c r="J482" s="6">
        <f t="shared" si="14"/>
        <v>2392</v>
      </c>
      <c r="K482" s="5">
        <f t="shared" si="15"/>
        <v>179</v>
      </c>
    </row>
    <row r="483" spans="1:11" x14ac:dyDescent="0.25">
      <c r="A483" s="50">
        <v>254</v>
      </c>
      <c r="B483" s="15">
        <f>'INTERCONEXION   '!P480</f>
        <v>2391</v>
      </c>
      <c r="C483" s="15">
        <f>DART!P480</f>
        <v>1889</v>
      </c>
      <c r="D483" s="15">
        <f>COHISA!P480</f>
        <v>130</v>
      </c>
      <c r="E483" s="15">
        <f>COOPER!P480</f>
        <v>0</v>
      </c>
      <c r="F483" s="15">
        <f>STRETCHLINE!P480</f>
        <v>27</v>
      </c>
      <c r="G483" s="15">
        <f>QUERENCIA!P480</f>
        <v>0</v>
      </c>
      <c r="H483" s="15">
        <f>REICHHOLD!P480</f>
        <v>369</v>
      </c>
      <c r="I483" s="15">
        <f>SMURFIT!P480</f>
        <v>85</v>
      </c>
      <c r="J483" s="6">
        <f t="shared" si="14"/>
        <v>2500</v>
      </c>
      <c r="K483" s="5">
        <f t="shared" si="15"/>
        <v>-109</v>
      </c>
    </row>
    <row r="484" spans="1:11" x14ac:dyDescent="0.25">
      <c r="A484" s="50">
        <v>253</v>
      </c>
      <c r="B484" s="15">
        <f>'INTERCONEXION   '!P481</f>
        <v>2517</v>
      </c>
      <c r="C484" s="15">
        <f>DART!P481</f>
        <v>1855</v>
      </c>
      <c r="D484" s="15">
        <f>COHISA!P481</f>
        <v>93</v>
      </c>
      <c r="E484" s="15">
        <f>COOPER!P481</f>
        <v>8</v>
      </c>
      <c r="F484" s="15">
        <f>STRETCHLINE!P481</f>
        <v>30</v>
      </c>
      <c r="G484" s="15">
        <f>QUERENCIA!P481</f>
        <v>0</v>
      </c>
      <c r="H484" s="15">
        <f>REICHHOLD!P481</f>
        <v>369</v>
      </c>
      <c r="I484" s="15">
        <f>SMURFIT!P481</f>
        <v>85</v>
      </c>
      <c r="J484" s="6">
        <f t="shared" si="14"/>
        <v>2440</v>
      </c>
      <c r="K484" s="5">
        <f t="shared" si="15"/>
        <v>77</v>
      </c>
    </row>
    <row r="485" spans="1:11" x14ac:dyDescent="0.25">
      <c r="A485" s="50">
        <v>252</v>
      </c>
      <c r="B485" s="15">
        <f>'INTERCONEXION   '!P482</f>
        <v>2456</v>
      </c>
      <c r="C485" s="15">
        <f>DART!P482</f>
        <v>1878</v>
      </c>
      <c r="D485" s="15">
        <f>COHISA!P482</f>
        <v>92</v>
      </c>
      <c r="E485" s="15">
        <f>COOPER!P482</f>
        <v>0</v>
      </c>
      <c r="F485" s="15">
        <f>STRETCHLINE!P482</f>
        <v>20</v>
      </c>
      <c r="G485" s="15">
        <f>QUERENCIA!P482</f>
        <v>0</v>
      </c>
      <c r="H485" s="15">
        <f>REICHHOLD!P482</f>
        <v>353</v>
      </c>
      <c r="I485" s="15">
        <f>SMURFIT!P482</f>
        <v>69</v>
      </c>
      <c r="J485" s="6">
        <f t="shared" si="14"/>
        <v>2412</v>
      </c>
      <c r="K485" s="5">
        <f t="shared" si="15"/>
        <v>44</v>
      </c>
    </row>
    <row r="486" spans="1:11" x14ac:dyDescent="0.25">
      <c r="A486" s="50">
        <v>251</v>
      </c>
      <c r="B486" s="15">
        <f>'INTERCONEXION   '!P483</f>
        <v>2396</v>
      </c>
      <c r="C486" s="15">
        <f>DART!P483</f>
        <v>1846</v>
      </c>
      <c r="D486" s="15">
        <f>COHISA!P483</f>
        <v>129</v>
      </c>
      <c r="E486" s="15">
        <f>COOPER!P483</f>
        <v>0</v>
      </c>
      <c r="F486" s="15">
        <f>STRETCHLINE!P483</f>
        <v>28</v>
      </c>
      <c r="G486" s="15">
        <f>QUERENCIA!P483</f>
        <v>0</v>
      </c>
      <c r="H486" s="15">
        <f>REICHHOLD!P483</f>
        <v>292</v>
      </c>
      <c r="I486" s="15">
        <f>SMURFIT!P483</f>
        <v>85</v>
      </c>
      <c r="J486" s="6">
        <f t="shared" si="14"/>
        <v>2380</v>
      </c>
      <c r="K486" s="5">
        <f t="shared" si="15"/>
        <v>16</v>
      </c>
    </row>
    <row r="487" spans="1:11" x14ac:dyDescent="0.25">
      <c r="A487" s="50">
        <v>250</v>
      </c>
      <c r="B487" s="15">
        <f>'INTERCONEXION   '!P484</f>
        <v>2399</v>
      </c>
      <c r="C487" s="15">
        <f>DART!P484</f>
        <v>1859</v>
      </c>
      <c r="D487" s="15">
        <f>COHISA!P484</f>
        <v>92</v>
      </c>
      <c r="E487" s="15">
        <f>COOPER!P484</f>
        <v>0</v>
      </c>
      <c r="F487" s="15">
        <f>STRETCHLINE!P484</f>
        <v>28</v>
      </c>
      <c r="G487" s="15">
        <f>QUERENCIA!P484</f>
        <v>0</v>
      </c>
      <c r="H487" s="15">
        <f>REICHHOLD!P484</f>
        <v>298</v>
      </c>
      <c r="I487" s="15">
        <f>SMURFIT!P484</f>
        <v>84</v>
      </c>
      <c r="J487" s="6">
        <f t="shared" si="14"/>
        <v>2361</v>
      </c>
      <c r="K487" s="5">
        <f t="shared" si="15"/>
        <v>38</v>
      </c>
    </row>
    <row r="488" spans="1:11" x14ac:dyDescent="0.25">
      <c r="A488" s="50">
        <v>249</v>
      </c>
      <c r="B488" s="15">
        <f>'INTERCONEXION   '!P485</f>
        <v>2400</v>
      </c>
      <c r="C488" s="15">
        <f>DART!P485</f>
        <v>1860</v>
      </c>
      <c r="D488" s="15">
        <f>COHISA!P485</f>
        <v>91</v>
      </c>
      <c r="E488" s="15">
        <f>COOPER!P485</f>
        <v>0</v>
      </c>
      <c r="F488" s="15">
        <f>STRETCHLINE!P485</f>
        <v>51</v>
      </c>
      <c r="G488" s="15">
        <f>QUERENCIA!P485</f>
        <v>0</v>
      </c>
      <c r="H488" s="15">
        <f>REICHHOLD!P485</f>
        <v>259</v>
      </c>
      <c r="I488" s="15">
        <f>SMURFIT!P485</f>
        <v>83</v>
      </c>
      <c r="J488" s="6">
        <f t="shared" si="14"/>
        <v>2344</v>
      </c>
      <c r="K488" s="5">
        <f t="shared" si="15"/>
        <v>56</v>
      </c>
    </row>
    <row r="489" spans="1:11" x14ac:dyDescent="0.25">
      <c r="A489" s="50">
        <v>248</v>
      </c>
      <c r="B489" s="15">
        <f>'INTERCONEXION   '!P486</f>
        <v>2405</v>
      </c>
      <c r="C489" s="15">
        <f>DART!P486</f>
        <v>1770</v>
      </c>
      <c r="D489" s="15">
        <f>COHISA!P486</f>
        <v>128</v>
      </c>
      <c r="E489" s="15">
        <f>COOPER!P486</f>
        <v>0</v>
      </c>
      <c r="F489" s="15">
        <f>STRETCHLINE!P486</f>
        <v>60</v>
      </c>
      <c r="G489" s="15">
        <f>QUERENCIA!P486</f>
        <v>8</v>
      </c>
      <c r="H489" s="15">
        <f>REICHHOLD!P486</f>
        <v>418</v>
      </c>
      <c r="I489" s="15">
        <f>SMURFIT!P486</f>
        <v>91</v>
      </c>
      <c r="J489" s="6">
        <f t="shared" si="14"/>
        <v>2475</v>
      </c>
      <c r="K489" s="5">
        <f t="shared" si="15"/>
        <v>-70</v>
      </c>
    </row>
    <row r="490" spans="1:11" x14ac:dyDescent="0.25">
      <c r="A490" s="50">
        <v>247</v>
      </c>
      <c r="B490" s="15">
        <f>'INTERCONEXION   '!P487</f>
        <v>2474</v>
      </c>
      <c r="C490" s="15">
        <f>DART!P487</f>
        <v>1827</v>
      </c>
      <c r="D490" s="15">
        <f>COHISA!P487</f>
        <v>90</v>
      </c>
      <c r="E490" s="15">
        <f>COOPER!P487</f>
        <v>0</v>
      </c>
      <c r="F490" s="15">
        <f>STRETCHLINE!P487</f>
        <v>48</v>
      </c>
      <c r="G490" s="15">
        <f>QUERENCIA!P487</f>
        <v>75</v>
      </c>
      <c r="H490" s="15">
        <f>REICHHOLD!P487</f>
        <v>462</v>
      </c>
      <c r="I490" s="15">
        <f>SMURFIT!P487</f>
        <v>83</v>
      </c>
      <c r="J490" s="6">
        <f t="shared" si="14"/>
        <v>2585</v>
      </c>
      <c r="K490" s="5">
        <f t="shared" si="15"/>
        <v>-111</v>
      </c>
    </row>
    <row r="491" spans="1:11" x14ac:dyDescent="0.25">
      <c r="A491" s="50">
        <v>246</v>
      </c>
      <c r="B491" s="15">
        <f>'INTERCONEXION   '!P488</f>
        <v>2601</v>
      </c>
      <c r="C491" s="15">
        <f>DART!P488</f>
        <v>1833</v>
      </c>
      <c r="D491" s="15">
        <f>COHISA!P488</f>
        <v>90</v>
      </c>
      <c r="E491" s="15">
        <f>COOPER!P488</f>
        <v>0</v>
      </c>
      <c r="F491" s="15">
        <f>STRETCHLINE!P488</f>
        <v>67</v>
      </c>
      <c r="G491" s="15">
        <f>QUERENCIA!P488</f>
        <v>83</v>
      </c>
      <c r="H491" s="15">
        <f>REICHHOLD!P488</f>
        <v>507</v>
      </c>
      <c r="I491" s="15">
        <f>SMURFIT!P488</f>
        <v>135</v>
      </c>
      <c r="J491" s="6">
        <f t="shared" si="14"/>
        <v>2715</v>
      </c>
      <c r="K491" s="5">
        <f t="shared" si="15"/>
        <v>-114</v>
      </c>
    </row>
    <row r="492" spans="1:11" x14ac:dyDescent="0.25">
      <c r="A492" s="50">
        <v>245</v>
      </c>
      <c r="B492" s="15">
        <f>'INTERCONEXION   '!P489</f>
        <v>2714</v>
      </c>
      <c r="C492" s="15">
        <f>DART!P489</f>
        <v>1804</v>
      </c>
      <c r="D492" s="15">
        <f>COHISA!P489</f>
        <v>104</v>
      </c>
      <c r="E492" s="15">
        <f>COOPER!P489</f>
        <v>0</v>
      </c>
      <c r="F492" s="15">
        <f>STRETCHLINE!P489</f>
        <v>60</v>
      </c>
      <c r="G492" s="15">
        <f>QUERENCIA!P489</f>
        <v>75</v>
      </c>
      <c r="H492" s="15">
        <f>REICHHOLD!P489</f>
        <v>438</v>
      </c>
      <c r="I492" s="15">
        <f>SMURFIT!P489</f>
        <v>143</v>
      </c>
      <c r="J492" s="6">
        <f t="shared" si="14"/>
        <v>2624</v>
      </c>
      <c r="K492" s="5">
        <f t="shared" si="15"/>
        <v>90</v>
      </c>
    </row>
    <row r="493" spans="1:11" x14ac:dyDescent="0.25">
      <c r="A493" s="50">
        <v>244</v>
      </c>
      <c r="B493" s="15">
        <f>'INTERCONEXION   '!P490</f>
        <v>2649</v>
      </c>
      <c r="C493" s="15">
        <f>DART!P490</f>
        <v>1766</v>
      </c>
      <c r="D493" s="15">
        <f>COHISA!P490</f>
        <v>128</v>
      </c>
      <c r="E493" s="15">
        <f>COOPER!P490</f>
        <v>0</v>
      </c>
      <c r="F493" s="15">
        <f>STRETCHLINE!P490</f>
        <v>60</v>
      </c>
      <c r="G493" s="15">
        <f>QUERENCIA!P490</f>
        <v>76</v>
      </c>
      <c r="H493" s="15">
        <f>REICHHOLD!P490</f>
        <v>515</v>
      </c>
      <c r="I493" s="15">
        <f>SMURFIT!P490</f>
        <v>45</v>
      </c>
      <c r="J493" s="6">
        <f t="shared" si="14"/>
        <v>2590</v>
      </c>
      <c r="K493" s="5">
        <f t="shared" si="15"/>
        <v>59</v>
      </c>
    </row>
    <row r="494" spans="1:11" x14ac:dyDescent="0.25">
      <c r="A494" s="50">
        <v>243</v>
      </c>
      <c r="B494" s="15">
        <f>'INTERCONEXION   '!P491</f>
        <v>2591</v>
      </c>
      <c r="C494" s="15">
        <f>DART!P491</f>
        <v>1772</v>
      </c>
      <c r="D494" s="15">
        <f>COHISA!P491</f>
        <v>107</v>
      </c>
      <c r="E494" s="15">
        <f>COOPER!P491</f>
        <v>0</v>
      </c>
      <c r="F494" s="15">
        <f>STRETCHLINE!P491</f>
        <v>68</v>
      </c>
      <c r="G494" s="15">
        <f>QUERENCIA!P491</f>
        <v>100</v>
      </c>
      <c r="H494" s="15">
        <f>REICHHOLD!P491</f>
        <v>498</v>
      </c>
      <c r="I494" s="15">
        <f>SMURFIT!P491</f>
        <v>77</v>
      </c>
      <c r="J494" s="6">
        <f t="shared" si="14"/>
        <v>2622</v>
      </c>
      <c r="K494" s="5">
        <f t="shared" si="15"/>
        <v>-31</v>
      </c>
    </row>
    <row r="495" spans="1:11" x14ac:dyDescent="0.25">
      <c r="A495" s="50">
        <v>242</v>
      </c>
      <c r="B495" s="15">
        <f>'INTERCONEXION   '!P492</f>
        <v>2600</v>
      </c>
      <c r="C495" s="15">
        <f>DART!P492</f>
        <v>1823</v>
      </c>
      <c r="D495" s="15">
        <f>COHISA!P492</f>
        <v>93</v>
      </c>
      <c r="E495" s="15">
        <f>COOPER!P492</f>
        <v>8</v>
      </c>
      <c r="F495" s="15">
        <f>STRETCHLINE!P492</f>
        <v>55</v>
      </c>
      <c r="G495" s="15">
        <f>QUERENCIA!P492</f>
        <v>233</v>
      </c>
      <c r="H495" s="15">
        <f>REICHHOLD!P492</f>
        <v>356</v>
      </c>
      <c r="I495" s="15">
        <f>SMURFIT!P492</f>
        <v>0</v>
      </c>
      <c r="J495" s="6">
        <f t="shared" si="14"/>
        <v>2568</v>
      </c>
      <c r="K495" s="5">
        <f t="shared" si="15"/>
        <v>32</v>
      </c>
    </row>
    <row r="496" spans="1:11" x14ac:dyDescent="0.25">
      <c r="A496" s="50">
        <v>241</v>
      </c>
      <c r="B496" s="15">
        <f>'INTERCONEXION   '!P493</f>
        <v>2608</v>
      </c>
      <c r="C496" s="15">
        <f>DART!P493</f>
        <v>1865</v>
      </c>
      <c r="D496" s="15">
        <f>COHISA!P493</f>
        <v>108</v>
      </c>
      <c r="E496" s="15">
        <f>COOPER!P493</f>
        <v>0</v>
      </c>
      <c r="F496" s="15">
        <f>STRETCHLINE!P493</f>
        <v>58</v>
      </c>
      <c r="G496" s="15">
        <f>QUERENCIA!P493</f>
        <v>310</v>
      </c>
      <c r="H496" s="15">
        <f>REICHHOLD!P493</f>
        <v>325</v>
      </c>
      <c r="I496" s="15">
        <f>SMURFIT!P493</f>
        <v>0</v>
      </c>
      <c r="J496" s="6">
        <f t="shared" si="14"/>
        <v>2666</v>
      </c>
      <c r="K496" s="5">
        <f t="shared" si="15"/>
        <v>-58</v>
      </c>
    </row>
    <row r="497" spans="1:11" x14ac:dyDescent="0.25">
      <c r="A497" s="50">
        <v>240</v>
      </c>
      <c r="B497" s="15">
        <f>'INTERCONEXION   '!P494</f>
        <v>2671</v>
      </c>
      <c r="C497" s="15">
        <f>DART!P494</f>
        <v>1913</v>
      </c>
      <c r="D497" s="15">
        <f>COHISA!P494</f>
        <v>138</v>
      </c>
      <c r="E497" s="15">
        <f>COOPER!P494</f>
        <v>0</v>
      </c>
      <c r="F497" s="15">
        <f>STRETCHLINE!P494</f>
        <v>52</v>
      </c>
      <c r="G497" s="15">
        <f>QUERENCIA!P494</f>
        <v>354</v>
      </c>
      <c r="H497" s="15">
        <f>REICHHOLD!P494</f>
        <v>490</v>
      </c>
      <c r="I497" s="15">
        <f>SMURFIT!P494</f>
        <v>0</v>
      </c>
      <c r="J497" s="6">
        <f t="shared" si="14"/>
        <v>2947</v>
      </c>
      <c r="K497" s="5">
        <f t="shared" si="15"/>
        <v>-276</v>
      </c>
    </row>
    <row r="498" spans="1:11" x14ac:dyDescent="0.25">
      <c r="A498" s="50">
        <v>239</v>
      </c>
      <c r="B498" s="15">
        <f>'INTERCONEXION   '!P495</f>
        <v>2976</v>
      </c>
      <c r="C498" s="15">
        <f>DART!P495</f>
        <v>1923</v>
      </c>
      <c r="D498" s="15">
        <f>COHISA!P495</f>
        <v>146</v>
      </c>
      <c r="E498" s="15">
        <f>COOPER!P495</f>
        <v>0</v>
      </c>
      <c r="F498" s="15">
        <f>STRETCHLINE!P495</f>
        <v>53</v>
      </c>
      <c r="G498" s="15">
        <f>QUERENCIA!P495</f>
        <v>294</v>
      </c>
      <c r="H498" s="15">
        <f>REICHHOLD!P495</f>
        <v>423</v>
      </c>
      <c r="I498" s="15">
        <f>SMURFIT!P495</f>
        <v>0</v>
      </c>
      <c r="J498" s="6">
        <f t="shared" si="14"/>
        <v>2839</v>
      </c>
      <c r="K498" s="5">
        <f t="shared" si="15"/>
        <v>137</v>
      </c>
    </row>
    <row r="499" spans="1:11" x14ac:dyDescent="0.25">
      <c r="A499" s="50">
        <v>238</v>
      </c>
      <c r="B499" s="15">
        <f>'INTERCONEXION   '!P496</f>
        <v>2836</v>
      </c>
      <c r="C499" s="15">
        <f>DART!P496</f>
        <v>1877</v>
      </c>
      <c r="D499" s="15">
        <f>COHISA!P496</f>
        <v>214</v>
      </c>
      <c r="E499" s="15">
        <f>COOPER!P496</f>
        <v>0</v>
      </c>
      <c r="F499" s="15">
        <f>STRETCHLINE!P496</f>
        <v>57</v>
      </c>
      <c r="G499" s="15">
        <f>QUERENCIA!P496</f>
        <v>310</v>
      </c>
      <c r="H499" s="15">
        <f>REICHHOLD!P496</f>
        <v>302</v>
      </c>
      <c r="I499" s="15">
        <f>SMURFIT!P496</f>
        <v>0</v>
      </c>
      <c r="J499" s="6">
        <f t="shared" si="14"/>
        <v>2760</v>
      </c>
      <c r="K499" s="5">
        <f t="shared" si="15"/>
        <v>76</v>
      </c>
    </row>
    <row r="500" spans="1:11" x14ac:dyDescent="0.25">
      <c r="A500" s="50">
        <v>237</v>
      </c>
      <c r="B500" s="15">
        <f>'INTERCONEXION   '!P497</f>
        <v>2883</v>
      </c>
      <c r="C500" s="15">
        <f>DART!P497</f>
        <v>1898</v>
      </c>
      <c r="D500" s="15">
        <f>COHISA!P497</f>
        <v>85</v>
      </c>
      <c r="E500" s="15">
        <f>COOPER!P497</f>
        <v>0</v>
      </c>
      <c r="F500" s="15">
        <f>STRETCHLINE!P497</f>
        <v>162</v>
      </c>
      <c r="G500" s="15">
        <f>QUERENCIA!P497</f>
        <v>286</v>
      </c>
      <c r="H500" s="15">
        <f>REICHHOLD!P497</f>
        <v>301</v>
      </c>
      <c r="I500" s="15">
        <f>SMURFIT!P497</f>
        <v>0</v>
      </c>
      <c r="J500" s="6">
        <f t="shared" ref="J500:J563" si="16">C500+D500+E500+F500+G500+H500+I500</f>
        <v>2732</v>
      </c>
      <c r="K500" s="5">
        <f t="shared" si="15"/>
        <v>151</v>
      </c>
    </row>
    <row r="501" spans="1:11" x14ac:dyDescent="0.25">
      <c r="A501" s="50">
        <v>236</v>
      </c>
      <c r="B501" s="15">
        <f>'INTERCONEXION   '!P498</f>
        <v>2742</v>
      </c>
      <c r="C501" s="15">
        <f>DART!P498</f>
        <v>1847</v>
      </c>
      <c r="D501" s="15">
        <f>COHISA!P498</f>
        <v>139</v>
      </c>
      <c r="E501" s="15">
        <f>COOPER!P498</f>
        <v>8</v>
      </c>
      <c r="F501" s="15">
        <f>STRETCHLINE!P498</f>
        <v>152</v>
      </c>
      <c r="G501" s="15">
        <f>QUERENCIA!P498</f>
        <v>264</v>
      </c>
      <c r="H501" s="15">
        <f>REICHHOLD!P498</f>
        <v>286</v>
      </c>
      <c r="I501" s="15">
        <f>SMURFIT!P498</f>
        <v>0</v>
      </c>
      <c r="J501" s="6">
        <f t="shared" si="16"/>
        <v>2696</v>
      </c>
      <c r="K501" s="5">
        <f t="shared" si="15"/>
        <v>46</v>
      </c>
    </row>
    <row r="502" spans="1:11" x14ac:dyDescent="0.25">
      <c r="A502" s="50">
        <v>235</v>
      </c>
      <c r="B502" s="15">
        <f>'INTERCONEXION   '!P499</f>
        <v>2670</v>
      </c>
      <c r="C502" s="15">
        <f>DART!P499</f>
        <v>1870</v>
      </c>
      <c r="D502" s="15">
        <f>COHISA!P499</f>
        <v>130</v>
      </c>
      <c r="E502" s="15">
        <f>COOPER!P499</f>
        <v>0</v>
      </c>
      <c r="F502" s="15">
        <f>STRETCHLINE!P499</f>
        <v>144</v>
      </c>
      <c r="G502" s="15">
        <f>QUERENCIA!P499</f>
        <v>347</v>
      </c>
      <c r="H502" s="15">
        <f>REICHHOLD!P499</f>
        <v>278</v>
      </c>
      <c r="I502" s="15">
        <f>SMURFIT!P499</f>
        <v>0</v>
      </c>
      <c r="J502" s="6">
        <f t="shared" si="16"/>
        <v>2769</v>
      </c>
      <c r="K502" s="5">
        <f t="shared" si="15"/>
        <v>-99</v>
      </c>
    </row>
    <row r="503" spans="1:11" x14ac:dyDescent="0.25">
      <c r="A503" s="50">
        <v>234</v>
      </c>
      <c r="B503" s="15">
        <f>'INTERCONEXION   '!P500</f>
        <v>2837</v>
      </c>
      <c r="C503" s="15">
        <f>DART!P500</f>
        <v>1923</v>
      </c>
      <c r="D503" s="15">
        <f>COHISA!P500</f>
        <v>93</v>
      </c>
      <c r="E503" s="15">
        <f>COOPER!P500</f>
        <v>0</v>
      </c>
      <c r="F503" s="15">
        <f>STRETCHLINE!P500</f>
        <v>145</v>
      </c>
      <c r="G503" s="15">
        <f>QUERENCIA!P500</f>
        <v>233</v>
      </c>
      <c r="H503" s="15">
        <f>REICHHOLD!P500</f>
        <v>293</v>
      </c>
      <c r="I503" s="15">
        <f>SMURFIT!P500</f>
        <v>0</v>
      </c>
      <c r="J503" s="6">
        <f t="shared" si="16"/>
        <v>2687</v>
      </c>
      <c r="K503" s="5">
        <f t="shared" si="15"/>
        <v>150</v>
      </c>
    </row>
    <row r="504" spans="1:11" x14ac:dyDescent="0.25">
      <c r="A504" s="50">
        <v>233</v>
      </c>
      <c r="B504" s="15">
        <f>'INTERCONEXION   '!P501</f>
        <v>2641</v>
      </c>
      <c r="C504" s="15">
        <f>DART!P501</f>
        <v>1955</v>
      </c>
      <c r="D504" s="15">
        <f>COHISA!P501</f>
        <v>190</v>
      </c>
      <c r="E504" s="15">
        <f>COOPER!P501</f>
        <v>0</v>
      </c>
      <c r="F504" s="15">
        <f>STRETCHLINE!P501</f>
        <v>135</v>
      </c>
      <c r="G504" s="15">
        <f>QUERENCIA!P501</f>
        <v>163</v>
      </c>
      <c r="H504" s="15">
        <f>REICHHOLD!P501</f>
        <v>315</v>
      </c>
      <c r="I504" s="15">
        <f>SMURFIT!P501</f>
        <v>0</v>
      </c>
      <c r="J504" s="6">
        <f t="shared" si="16"/>
        <v>2758</v>
      </c>
      <c r="K504" s="5">
        <f t="shared" si="15"/>
        <v>-117</v>
      </c>
    </row>
    <row r="505" spans="1:11" x14ac:dyDescent="0.25">
      <c r="A505" s="50">
        <v>232</v>
      </c>
      <c r="B505" s="15">
        <f>'INTERCONEXION   '!P502</f>
        <v>2808</v>
      </c>
      <c r="C505" s="15">
        <f>DART!P502</f>
        <v>1931</v>
      </c>
      <c r="D505" s="15">
        <f>COHISA!P502</f>
        <v>183</v>
      </c>
      <c r="E505" s="15">
        <f>COOPER!P502</f>
        <v>8</v>
      </c>
      <c r="F505" s="15">
        <f>STRETCHLINE!P502</f>
        <v>137</v>
      </c>
      <c r="G505" s="15">
        <f>QUERENCIA!P502</f>
        <v>109</v>
      </c>
      <c r="H505" s="15">
        <f>REICHHOLD!P502</f>
        <v>324</v>
      </c>
      <c r="I505" s="15">
        <f>SMURFIT!P502</f>
        <v>0</v>
      </c>
      <c r="J505" s="6">
        <f t="shared" si="16"/>
        <v>2692</v>
      </c>
      <c r="K505" s="5">
        <f t="shared" si="15"/>
        <v>116</v>
      </c>
    </row>
    <row r="506" spans="1:11" x14ac:dyDescent="0.25">
      <c r="A506" s="50">
        <v>231</v>
      </c>
      <c r="B506" s="15">
        <f>'INTERCONEXION   '!P503</f>
        <v>2680</v>
      </c>
      <c r="C506" s="15">
        <f>DART!P503</f>
        <v>1933</v>
      </c>
      <c r="D506" s="15">
        <f>COHISA!P503</f>
        <v>189</v>
      </c>
      <c r="E506" s="15">
        <f>COOPER!P503</f>
        <v>99</v>
      </c>
      <c r="F506" s="15">
        <f>STRETCHLINE!P503</f>
        <v>114</v>
      </c>
      <c r="G506" s="15">
        <f>QUERENCIA!P503</f>
        <v>78</v>
      </c>
      <c r="H506" s="15">
        <f>REICHHOLD!P503</f>
        <v>360</v>
      </c>
      <c r="I506" s="15">
        <f>SMURFIT!P503</f>
        <v>0</v>
      </c>
      <c r="J506" s="6">
        <f t="shared" si="16"/>
        <v>2773</v>
      </c>
      <c r="K506" s="5">
        <f t="shared" ref="K506:K569" si="17">B506-J506</f>
        <v>-93</v>
      </c>
    </row>
    <row r="507" spans="1:11" x14ac:dyDescent="0.25">
      <c r="A507" s="50">
        <v>230</v>
      </c>
      <c r="B507" s="15">
        <f>'INTERCONEXION   '!P504</f>
        <v>2847</v>
      </c>
      <c r="C507" s="15">
        <f>DART!P504</f>
        <v>1924</v>
      </c>
      <c r="D507" s="15">
        <f>COHISA!P504</f>
        <v>166</v>
      </c>
      <c r="E507" s="15">
        <f>COOPER!P504</f>
        <v>293</v>
      </c>
      <c r="F507" s="15">
        <f>STRETCHLINE!P504</f>
        <v>156</v>
      </c>
      <c r="G507" s="15">
        <f>QUERENCIA!P504</f>
        <v>32</v>
      </c>
      <c r="H507" s="15">
        <f>REICHHOLD!P504</f>
        <v>321</v>
      </c>
      <c r="I507" s="15">
        <f>SMURFIT!P504</f>
        <v>0</v>
      </c>
      <c r="J507" s="6">
        <f t="shared" si="16"/>
        <v>2892</v>
      </c>
      <c r="K507" s="5">
        <f t="shared" si="17"/>
        <v>-45</v>
      </c>
    </row>
    <row r="508" spans="1:11" x14ac:dyDescent="0.25">
      <c r="A508" s="50">
        <v>229</v>
      </c>
      <c r="B508" s="15">
        <f>'INTERCONEXION   '!P505</f>
        <v>2897</v>
      </c>
      <c r="C508" s="15">
        <f>DART!P505</f>
        <v>1899</v>
      </c>
      <c r="D508" s="15">
        <f>COHISA!P505</f>
        <v>145</v>
      </c>
      <c r="E508" s="15">
        <f>COOPER!P505</f>
        <v>265</v>
      </c>
      <c r="F508" s="15">
        <f>STRETCHLINE!P505</f>
        <v>138</v>
      </c>
      <c r="G508" s="15">
        <f>QUERENCIA!P505</f>
        <v>0</v>
      </c>
      <c r="H508" s="15">
        <f>REICHHOLD!P505</f>
        <v>367</v>
      </c>
      <c r="I508" s="15">
        <f>SMURFIT!P505</f>
        <v>0</v>
      </c>
      <c r="J508" s="6">
        <f t="shared" si="16"/>
        <v>2814</v>
      </c>
      <c r="K508" s="5">
        <f t="shared" si="17"/>
        <v>83</v>
      </c>
    </row>
    <row r="509" spans="1:11" x14ac:dyDescent="0.25">
      <c r="A509" s="50">
        <v>228</v>
      </c>
      <c r="B509" s="15">
        <f>'INTERCONEXION   '!P506</f>
        <v>2771</v>
      </c>
      <c r="C509" s="15">
        <f>DART!P506</f>
        <v>1050</v>
      </c>
      <c r="D509" s="15">
        <f>COHISA!P506</f>
        <v>115</v>
      </c>
      <c r="E509" s="15">
        <f>COOPER!P506</f>
        <v>146</v>
      </c>
      <c r="F509" s="15">
        <f>STRETCHLINE!P506</f>
        <v>114</v>
      </c>
      <c r="G509" s="15">
        <f>QUERENCIA!P506</f>
        <v>0</v>
      </c>
      <c r="H509" s="15">
        <f>REICHHOLD!P506</f>
        <v>426</v>
      </c>
      <c r="I509" s="15">
        <f>SMURFIT!P506</f>
        <v>108</v>
      </c>
      <c r="J509" s="6">
        <f t="shared" si="16"/>
        <v>1959</v>
      </c>
      <c r="K509" s="5">
        <f t="shared" si="17"/>
        <v>812</v>
      </c>
    </row>
    <row r="510" spans="1:11" x14ac:dyDescent="0.25">
      <c r="A510" s="50">
        <v>227</v>
      </c>
      <c r="B510" s="15">
        <f>'INTERCONEXION   '!P507</f>
        <v>1998</v>
      </c>
      <c r="C510" s="15">
        <f>DART!P507</f>
        <v>1729</v>
      </c>
      <c r="D510" s="15">
        <f>COHISA!P507</f>
        <v>122</v>
      </c>
      <c r="E510" s="15">
        <f>COOPER!P507</f>
        <v>225</v>
      </c>
      <c r="F510" s="15">
        <f>STRETCHLINE!P507</f>
        <v>146</v>
      </c>
      <c r="G510" s="15">
        <f>QUERENCIA!P507</f>
        <v>0</v>
      </c>
      <c r="H510" s="15">
        <f>REICHHOLD!P507</f>
        <v>440</v>
      </c>
      <c r="I510" s="15">
        <f>SMURFIT!P507</f>
        <v>197</v>
      </c>
      <c r="J510" s="6">
        <f t="shared" si="16"/>
        <v>2859</v>
      </c>
      <c r="K510" s="5">
        <f t="shared" si="17"/>
        <v>-861</v>
      </c>
    </row>
    <row r="511" spans="1:11" x14ac:dyDescent="0.25">
      <c r="A511" s="50">
        <v>226</v>
      </c>
      <c r="B511" s="15">
        <f>'INTERCONEXION   '!P508</f>
        <v>2854</v>
      </c>
      <c r="C511" s="15">
        <f>DART!P508</f>
        <v>1857</v>
      </c>
      <c r="D511" s="15">
        <f>COHISA!P508</f>
        <v>224</v>
      </c>
      <c r="E511" s="15">
        <f>COOPER!P508</f>
        <v>273</v>
      </c>
      <c r="F511" s="15">
        <f>STRETCHLINE!P508</f>
        <v>110</v>
      </c>
      <c r="G511" s="15">
        <f>QUERENCIA!P508</f>
        <v>0</v>
      </c>
      <c r="H511" s="15">
        <f>REICHHOLD!P508</f>
        <v>519</v>
      </c>
      <c r="I511" s="15">
        <f>SMURFIT!P508</f>
        <v>187</v>
      </c>
      <c r="J511" s="6">
        <f t="shared" si="16"/>
        <v>3170</v>
      </c>
      <c r="K511" s="5">
        <f t="shared" si="17"/>
        <v>-316</v>
      </c>
    </row>
    <row r="512" spans="1:11" x14ac:dyDescent="0.25">
      <c r="A512" s="50">
        <v>225</v>
      </c>
      <c r="B512" s="15">
        <f>'INTERCONEXION   '!P509</f>
        <v>3236</v>
      </c>
      <c r="C512" s="15">
        <f>DART!P509</f>
        <v>1841</v>
      </c>
      <c r="D512" s="15">
        <f>COHISA!P509</f>
        <v>164</v>
      </c>
      <c r="E512" s="15">
        <f>COOPER!P509</f>
        <v>252</v>
      </c>
      <c r="F512" s="15">
        <f>STRETCHLINE!P509</f>
        <v>128</v>
      </c>
      <c r="G512" s="15">
        <f>QUERENCIA!P509</f>
        <v>0</v>
      </c>
      <c r="H512" s="15">
        <f>REICHHOLD!P509</f>
        <v>430</v>
      </c>
      <c r="I512" s="15">
        <f>SMURFIT!P509</f>
        <v>240</v>
      </c>
      <c r="J512" s="6">
        <f t="shared" si="16"/>
        <v>3055</v>
      </c>
      <c r="K512" s="5">
        <f t="shared" si="17"/>
        <v>181</v>
      </c>
    </row>
    <row r="513" spans="1:11" x14ac:dyDescent="0.25">
      <c r="A513" s="50">
        <v>224</v>
      </c>
      <c r="B513" s="15">
        <f>'INTERCONEXION   '!P510</f>
        <v>3043</v>
      </c>
      <c r="C513" s="15">
        <f>DART!P510</f>
        <v>1802</v>
      </c>
      <c r="D513" s="15">
        <f>COHISA!P510</f>
        <v>224</v>
      </c>
      <c r="E513" s="15">
        <f>COOPER!P510</f>
        <v>242</v>
      </c>
      <c r="F513" s="15">
        <f>STRETCHLINE!P510</f>
        <v>103</v>
      </c>
      <c r="G513" s="15">
        <f>QUERENCIA!P510</f>
        <v>7</v>
      </c>
      <c r="H513" s="15">
        <f>REICHHOLD!P510</f>
        <v>368</v>
      </c>
      <c r="I513" s="15">
        <f>SMURFIT!P510</f>
        <v>246</v>
      </c>
      <c r="J513" s="6">
        <f t="shared" si="16"/>
        <v>2992</v>
      </c>
      <c r="K513" s="5">
        <f t="shared" si="17"/>
        <v>51</v>
      </c>
    </row>
    <row r="514" spans="1:11" x14ac:dyDescent="0.25">
      <c r="A514" s="50">
        <v>223</v>
      </c>
      <c r="B514" s="15">
        <f>'INTERCONEXION   '!P511</f>
        <v>3030</v>
      </c>
      <c r="C514" s="15">
        <f>DART!P511</f>
        <v>1788</v>
      </c>
      <c r="D514" s="15">
        <f>COHISA!P511</f>
        <v>104</v>
      </c>
      <c r="E514" s="15">
        <f>COOPER!P511</f>
        <v>196</v>
      </c>
      <c r="F514" s="15">
        <f>STRETCHLINE!P511</f>
        <v>151</v>
      </c>
      <c r="G514" s="15">
        <f>QUERENCIA!P511</f>
        <v>76</v>
      </c>
      <c r="H514" s="15">
        <f>REICHHOLD!P511</f>
        <v>302</v>
      </c>
      <c r="I514" s="15">
        <f>SMURFIT!P511</f>
        <v>240</v>
      </c>
      <c r="J514" s="6">
        <f t="shared" si="16"/>
        <v>2857</v>
      </c>
      <c r="K514" s="5">
        <f t="shared" si="17"/>
        <v>173</v>
      </c>
    </row>
    <row r="515" spans="1:11" x14ac:dyDescent="0.25">
      <c r="A515" s="50">
        <v>222</v>
      </c>
      <c r="B515" s="15">
        <f>'INTERCONEXION   '!P512</f>
        <v>2852</v>
      </c>
      <c r="C515" s="15">
        <f>DART!P512</f>
        <v>1797</v>
      </c>
      <c r="D515" s="15">
        <f>COHISA!P512</f>
        <v>134</v>
      </c>
      <c r="E515" s="15">
        <f>COOPER!P512</f>
        <v>392</v>
      </c>
      <c r="F515" s="15">
        <f>STRETCHLINE!P512</f>
        <v>119</v>
      </c>
      <c r="G515" s="15">
        <f>QUERENCIA!P512</f>
        <v>82</v>
      </c>
      <c r="H515" s="15">
        <f>REICHHOLD!P512</f>
        <v>314</v>
      </c>
      <c r="I515" s="15">
        <f>SMURFIT!P512</f>
        <v>208</v>
      </c>
      <c r="J515" s="6">
        <f t="shared" si="16"/>
        <v>3046</v>
      </c>
      <c r="K515" s="5">
        <f t="shared" si="17"/>
        <v>-194</v>
      </c>
    </row>
    <row r="516" spans="1:11" x14ac:dyDescent="0.25">
      <c r="A516" s="50">
        <v>221</v>
      </c>
      <c r="B516" s="15">
        <f>'INTERCONEXION   '!P513</f>
        <v>3064</v>
      </c>
      <c r="C516" s="15">
        <f>DART!P513</f>
        <v>1810</v>
      </c>
      <c r="D516" s="15">
        <f>COHISA!P513</f>
        <v>103</v>
      </c>
      <c r="E516" s="15">
        <f>COOPER!P513</f>
        <v>432</v>
      </c>
      <c r="F516" s="15">
        <f>STRETCHLINE!P513</f>
        <v>119</v>
      </c>
      <c r="G516" s="15">
        <f>QUERENCIA!P513</f>
        <v>74</v>
      </c>
      <c r="H516" s="15">
        <f>REICHHOLD!P513</f>
        <v>358</v>
      </c>
      <c r="I516" s="15">
        <f>SMURFIT!P513</f>
        <v>215</v>
      </c>
      <c r="J516" s="6">
        <f t="shared" si="16"/>
        <v>3111</v>
      </c>
      <c r="K516" s="5">
        <f t="shared" si="17"/>
        <v>-47</v>
      </c>
    </row>
    <row r="517" spans="1:11" x14ac:dyDescent="0.25">
      <c r="A517" s="50">
        <v>220</v>
      </c>
      <c r="B517" s="15">
        <f>'INTERCONEXION   '!P514</f>
        <v>3176</v>
      </c>
      <c r="C517" s="15">
        <f>DART!P514</f>
        <v>1820</v>
      </c>
      <c r="D517" s="15">
        <f>COHISA!P514</f>
        <v>171</v>
      </c>
      <c r="E517" s="15">
        <f>COOPER!P514</f>
        <v>216</v>
      </c>
      <c r="F517" s="15">
        <f>STRETCHLINE!P514</f>
        <v>122</v>
      </c>
      <c r="G517" s="15">
        <f>QUERENCIA!P514</f>
        <v>75</v>
      </c>
      <c r="H517" s="15">
        <f>REICHHOLD!P514</f>
        <v>330</v>
      </c>
      <c r="I517" s="15">
        <f>SMURFIT!P514</f>
        <v>232</v>
      </c>
      <c r="J517" s="6">
        <f t="shared" si="16"/>
        <v>2966</v>
      </c>
      <c r="K517" s="5">
        <f t="shared" si="17"/>
        <v>210</v>
      </c>
    </row>
    <row r="518" spans="1:11" x14ac:dyDescent="0.25">
      <c r="A518" s="50">
        <v>219</v>
      </c>
      <c r="B518" s="15">
        <f>'INTERCONEXION   '!P515</f>
        <v>3011</v>
      </c>
      <c r="C518" s="15">
        <f>DART!P515</f>
        <v>1849</v>
      </c>
      <c r="D518" s="15">
        <f>COHISA!P515</f>
        <v>183</v>
      </c>
      <c r="E518" s="15">
        <f>COOPER!P515</f>
        <v>446</v>
      </c>
      <c r="F518" s="15">
        <f>STRETCHLINE!P515</f>
        <v>130</v>
      </c>
      <c r="G518" s="15">
        <f>QUERENCIA!P515</f>
        <v>89</v>
      </c>
      <c r="H518" s="15">
        <f>REICHHOLD!P515</f>
        <v>533</v>
      </c>
      <c r="I518" s="15">
        <f>SMURFIT!P515</f>
        <v>251</v>
      </c>
      <c r="J518" s="6">
        <f t="shared" si="16"/>
        <v>3481</v>
      </c>
      <c r="K518" s="5">
        <f t="shared" si="17"/>
        <v>-470</v>
      </c>
    </row>
    <row r="519" spans="1:11" x14ac:dyDescent="0.25">
      <c r="A519" s="50">
        <v>218</v>
      </c>
      <c r="B519" s="15">
        <f>'INTERCONEXION   '!P516</f>
        <v>3533</v>
      </c>
      <c r="C519" s="15">
        <f>DART!P516</f>
        <v>1852</v>
      </c>
      <c r="D519" s="15">
        <f>COHISA!P516</f>
        <v>157</v>
      </c>
      <c r="E519" s="15">
        <f>COOPER!P516</f>
        <v>403</v>
      </c>
      <c r="F519" s="15">
        <f>STRETCHLINE!P516</f>
        <v>150</v>
      </c>
      <c r="G519" s="15">
        <f>QUERENCIA!P516</f>
        <v>174</v>
      </c>
      <c r="H519" s="15">
        <f>REICHHOLD!P516</f>
        <v>508</v>
      </c>
      <c r="I519" s="15">
        <f>SMURFIT!P516</f>
        <v>276</v>
      </c>
      <c r="J519" s="6">
        <f t="shared" si="16"/>
        <v>3520</v>
      </c>
      <c r="K519" s="5">
        <f t="shared" si="17"/>
        <v>13</v>
      </c>
    </row>
    <row r="520" spans="1:11" x14ac:dyDescent="0.25">
      <c r="A520" s="50">
        <v>217</v>
      </c>
      <c r="B520" s="15">
        <f>'INTERCONEXION   '!P517</f>
        <v>3495</v>
      </c>
      <c r="C520" s="15">
        <f>DART!P517</f>
        <v>1875</v>
      </c>
      <c r="D520" s="15">
        <f>COHISA!P517</f>
        <v>223</v>
      </c>
      <c r="E520" s="15">
        <f>COOPER!P517</f>
        <v>412</v>
      </c>
      <c r="F520" s="15">
        <f>STRETCHLINE!P517</f>
        <v>116</v>
      </c>
      <c r="G520" s="15">
        <f>QUERENCIA!P517</f>
        <v>361</v>
      </c>
      <c r="H520" s="15">
        <f>REICHHOLD!P517</f>
        <v>323</v>
      </c>
      <c r="I520" s="15">
        <f>SMURFIT!P517</f>
        <v>261</v>
      </c>
      <c r="J520" s="6">
        <f t="shared" si="16"/>
        <v>3571</v>
      </c>
      <c r="K520" s="5">
        <f t="shared" si="17"/>
        <v>-76</v>
      </c>
    </row>
    <row r="521" spans="1:11" x14ac:dyDescent="0.25">
      <c r="A521" s="50">
        <v>216</v>
      </c>
      <c r="B521" s="15">
        <f>'INTERCONEXION   '!P518</f>
        <v>3680</v>
      </c>
      <c r="C521" s="15">
        <f>DART!P518</f>
        <v>1884</v>
      </c>
      <c r="D521" s="15">
        <f>COHISA!P518</f>
        <v>121</v>
      </c>
      <c r="E521" s="15">
        <f>COOPER!P518</f>
        <v>447</v>
      </c>
      <c r="F521" s="15">
        <f>STRETCHLINE!P518</f>
        <v>163</v>
      </c>
      <c r="G521" s="15">
        <f>QUERENCIA!P518</f>
        <v>338</v>
      </c>
      <c r="H521" s="15">
        <f>REICHHOLD!P518</f>
        <v>434</v>
      </c>
      <c r="I521" s="15">
        <f>SMURFIT!P518</f>
        <v>335</v>
      </c>
      <c r="J521" s="6">
        <f t="shared" si="16"/>
        <v>3722</v>
      </c>
      <c r="K521" s="5">
        <f t="shared" si="17"/>
        <v>-42</v>
      </c>
    </row>
    <row r="522" spans="1:11" x14ac:dyDescent="0.25">
      <c r="A522" s="50">
        <v>215</v>
      </c>
      <c r="B522" s="15">
        <f>'INTERCONEXION   '!P519</f>
        <v>3745</v>
      </c>
      <c r="C522" s="15">
        <f>DART!P519</f>
        <v>1888</v>
      </c>
      <c r="D522" s="15">
        <f>COHISA!P519</f>
        <v>217</v>
      </c>
      <c r="E522" s="15">
        <f>COOPER!P519</f>
        <v>274</v>
      </c>
      <c r="F522" s="15">
        <f>STRETCHLINE!P519</f>
        <v>165</v>
      </c>
      <c r="G522" s="15">
        <f>QUERENCIA!P519</f>
        <v>310</v>
      </c>
      <c r="H522" s="15">
        <f>REICHHOLD!P519</f>
        <v>413</v>
      </c>
      <c r="I522" s="15">
        <f>SMURFIT!P519</f>
        <v>248</v>
      </c>
      <c r="J522" s="6">
        <f t="shared" si="16"/>
        <v>3515</v>
      </c>
      <c r="K522" s="5">
        <f t="shared" si="17"/>
        <v>230</v>
      </c>
    </row>
    <row r="523" spans="1:11" x14ac:dyDescent="0.25">
      <c r="A523" s="50">
        <v>214</v>
      </c>
      <c r="B523" s="15">
        <f>'INTERCONEXION   '!P520</f>
        <v>3461</v>
      </c>
      <c r="C523" s="15">
        <f>DART!P520</f>
        <v>1902</v>
      </c>
      <c r="D523" s="15">
        <f>COHISA!P520</f>
        <v>151</v>
      </c>
      <c r="E523" s="15">
        <f>COOPER!P520</f>
        <v>460</v>
      </c>
      <c r="F523" s="15">
        <f>STRETCHLINE!P520</f>
        <v>136</v>
      </c>
      <c r="G523" s="15">
        <f>QUERENCIA!P520</f>
        <v>259</v>
      </c>
      <c r="H523" s="15">
        <f>REICHHOLD!P520</f>
        <v>259</v>
      </c>
      <c r="I523" s="15">
        <f>SMURFIT!P520</f>
        <v>152</v>
      </c>
      <c r="J523" s="6">
        <f t="shared" si="16"/>
        <v>3319</v>
      </c>
      <c r="K523" s="5">
        <f t="shared" si="17"/>
        <v>142</v>
      </c>
    </row>
    <row r="524" spans="1:11" x14ac:dyDescent="0.25">
      <c r="A524" s="50">
        <v>213</v>
      </c>
      <c r="B524" s="15">
        <f>'INTERCONEXION   '!P521</f>
        <v>3399</v>
      </c>
      <c r="C524" s="15">
        <f>DART!P521</f>
        <v>1890</v>
      </c>
      <c r="D524" s="15">
        <f>COHISA!P521</f>
        <v>217</v>
      </c>
      <c r="E524" s="15">
        <f>COOPER!P521</f>
        <v>532</v>
      </c>
      <c r="F524" s="15">
        <f>STRETCHLINE!P521</f>
        <v>141</v>
      </c>
      <c r="G524" s="15">
        <f>QUERENCIA!P521</f>
        <v>288</v>
      </c>
      <c r="H524" s="15">
        <f>REICHHOLD!P521</f>
        <v>265</v>
      </c>
      <c r="I524" s="15">
        <f>SMURFIT!P521</f>
        <v>0</v>
      </c>
      <c r="J524" s="6">
        <f t="shared" si="16"/>
        <v>3333</v>
      </c>
      <c r="K524" s="5">
        <f t="shared" si="17"/>
        <v>66</v>
      </c>
    </row>
    <row r="525" spans="1:11" x14ac:dyDescent="0.25">
      <c r="A525" s="50">
        <v>212</v>
      </c>
      <c r="B525" s="15">
        <f>'INTERCONEXION   '!P522</f>
        <v>3445</v>
      </c>
      <c r="C525" s="15">
        <f>DART!P522</f>
        <v>1906</v>
      </c>
      <c r="D525" s="15">
        <f>COHISA!P522</f>
        <v>128</v>
      </c>
      <c r="E525" s="15">
        <f>COOPER!P522</f>
        <v>425</v>
      </c>
      <c r="F525" s="15">
        <f>STRETCHLINE!P522</f>
        <v>219</v>
      </c>
      <c r="G525" s="15">
        <f>QUERENCIA!P522</f>
        <v>230</v>
      </c>
      <c r="H525" s="15">
        <f>REICHHOLD!P522</f>
        <v>342</v>
      </c>
      <c r="I525" s="15">
        <f>SMURFIT!P522</f>
        <v>0</v>
      </c>
      <c r="J525" s="6">
        <f t="shared" si="16"/>
        <v>3250</v>
      </c>
      <c r="K525" s="5">
        <f t="shared" si="17"/>
        <v>195</v>
      </c>
    </row>
    <row r="526" spans="1:11" x14ac:dyDescent="0.25">
      <c r="A526" s="50">
        <v>211</v>
      </c>
      <c r="B526" s="15">
        <f>'INTERCONEXION   '!P523</f>
        <v>3087</v>
      </c>
      <c r="C526" s="15">
        <f>DART!P523</f>
        <v>1886</v>
      </c>
      <c r="D526" s="15">
        <f>COHISA!P523</f>
        <v>204</v>
      </c>
      <c r="E526" s="15">
        <f>COOPER!P523</f>
        <v>367</v>
      </c>
      <c r="F526" s="15">
        <f>STRETCHLINE!P523</f>
        <v>68</v>
      </c>
      <c r="G526" s="15">
        <f>QUERENCIA!P523</f>
        <v>236</v>
      </c>
      <c r="H526" s="15">
        <f>REICHHOLD!P523</f>
        <v>432</v>
      </c>
      <c r="I526" s="15">
        <f>SMURFIT!P523</f>
        <v>0</v>
      </c>
      <c r="J526" s="6">
        <f t="shared" si="16"/>
        <v>3193</v>
      </c>
      <c r="K526" s="5">
        <f t="shared" si="17"/>
        <v>-106</v>
      </c>
    </row>
    <row r="527" spans="1:11" x14ac:dyDescent="0.25">
      <c r="A527" s="50">
        <v>210</v>
      </c>
      <c r="B527" s="15">
        <f>'INTERCONEXION   '!P524</f>
        <v>3295</v>
      </c>
      <c r="C527" s="15">
        <f>DART!P524</f>
        <v>1851</v>
      </c>
      <c r="D527" s="15">
        <f>COHISA!P524</f>
        <v>202</v>
      </c>
      <c r="E527" s="15">
        <f>COOPER!P524</f>
        <v>597</v>
      </c>
      <c r="F527" s="15">
        <f>STRETCHLINE!P524</f>
        <v>110</v>
      </c>
      <c r="G527" s="15">
        <f>QUERENCIA!P524</f>
        <v>199</v>
      </c>
      <c r="H527" s="15">
        <f>REICHHOLD!P524</f>
        <v>363</v>
      </c>
      <c r="I527" s="15">
        <f>SMURFIT!P524</f>
        <v>0</v>
      </c>
      <c r="J527" s="6">
        <f t="shared" si="16"/>
        <v>3322</v>
      </c>
      <c r="K527" s="5">
        <f t="shared" si="17"/>
        <v>-27</v>
      </c>
    </row>
    <row r="528" spans="1:11" x14ac:dyDescent="0.25">
      <c r="A528" s="50">
        <v>209</v>
      </c>
      <c r="B528" s="15">
        <f>'INTERCONEXION   '!P525</f>
        <v>3331</v>
      </c>
      <c r="C528" s="15">
        <f>DART!P525</f>
        <v>1875</v>
      </c>
      <c r="D528" s="15">
        <f>COHISA!P525</f>
        <v>165</v>
      </c>
      <c r="E528" s="15">
        <f>COOPER!P525</f>
        <v>529</v>
      </c>
      <c r="F528" s="15">
        <f>STRETCHLINE!P525</f>
        <v>72</v>
      </c>
      <c r="G528" s="15">
        <f>QUERENCIA!P525</f>
        <v>212</v>
      </c>
      <c r="H528" s="15">
        <f>REICHHOLD!P525</f>
        <v>436</v>
      </c>
      <c r="I528" s="15">
        <f>SMURFIT!P525</f>
        <v>0</v>
      </c>
      <c r="J528" s="6">
        <f t="shared" si="16"/>
        <v>3289</v>
      </c>
      <c r="K528" s="5">
        <f t="shared" si="17"/>
        <v>42</v>
      </c>
    </row>
    <row r="529" spans="1:11" x14ac:dyDescent="0.25">
      <c r="A529" s="50">
        <v>208</v>
      </c>
      <c r="B529" s="15">
        <f>'INTERCONEXION   '!P526</f>
        <v>3408</v>
      </c>
      <c r="C529" s="15">
        <f>DART!P526</f>
        <v>1872</v>
      </c>
      <c r="D529" s="15">
        <f>COHISA!P526</f>
        <v>98</v>
      </c>
      <c r="E529" s="15">
        <f>COOPER!P526</f>
        <v>453</v>
      </c>
      <c r="F529" s="15">
        <f>STRETCHLINE!P526</f>
        <v>163</v>
      </c>
      <c r="G529" s="15">
        <f>QUERENCIA!P526</f>
        <v>161</v>
      </c>
      <c r="H529" s="15">
        <f>REICHHOLD!P526</f>
        <v>387</v>
      </c>
      <c r="I529" s="15">
        <f>SMURFIT!P526</f>
        <v>0</v>
      </c>
      <c r="J529" s="6">
        <f t="shared" si="16"/>
        <v>3134</v>
      </c>
      <c r="K529" s="5">
        <f t="shared" si="17"/>
        <v>274</v>
      </c>
    </row>
    <row r="530" spans="1:11" x14ac:dyDescent="0.25">
      <c r="A530" s="50">
        <v>207</v>
      </c>
      <c r="B530" s="15">
        <f>'INTERCONEXION   '!P527</f>
        <v>3153</v>
      </c>
      <c r="C530" s="15">
        <f>DART!P527</f>
        <v>1858</v>
      </c>
      <c r="D530" s="15">
        <f>COHISA!P527</f>
        <v>173</v>
      </c>
      <c r="E530" s="15">
        <f>COOPER!P527</f>
        <v>362</v>
      </c>
      <c r="F530" s="15">
        <f>STRETCHLINE!P527</f>
        <v>127</v>
      </c>
      <c r="G530" s="15">
        <f>QUERENCIA!P527</f>
        <v>184</v>
      </c>
      <c r="H530" s="15">
        <f>REICHHOLD!P527</f>
        <v>460</v>
      </c>
      <c r="I530" s="15">
        <f>SMURFIT!P527</f>
        <v>0</v>
      </c>
      <c r="J530" s="6">
        <f t="shared" si="16"/>
        <v>3164</v>
      </c>
      <c r="K530" s="5">
        <f t="shared" si="17"/>
        <v>-11</v>
      </c>
    </row>
    <row r="531" spans="1:11" x14ac:dyDescent="0.25">
      <c r="A531" s="50">
        <v>206</v>
      </c>
      <c r="B531" s="15">
        <f>'INTERCONEXION   '!P528</f>
        <v>3193</v>
      </c>
      <c r="C531" s="15">
        <f>DART!P528</f>
        <v>1845</v>
      </c>
      <c r="D531" s="15">
        <f>COHISA!P528</f>
        <v>202</v>
      </c>
      <c r="E531" s="15">
        <f>COOPER!P528</f>
        <v>444</v>
      </c>
      <c r="F531" s="15">
        <f>STRETCHLINE!P528</f>
        <v>149</v>
      </c>
      <c r="G531" s="15">
        <f>QUERENCIA!P528</f>
        <v>168</v>
      </c>
      <c r="H531" s="15">
        <f>REICHHOLD!P528</f>
        <v>422</v>
      </c>
      <c r="I531" s="15">
        <f>SMURFIT!P528</f>
        <v>0</v>
      </c>
      <c r="J531" s="6">
        <f t="shared" si="16"/>
        <v>3230</v>
      </c>
      <c r="K531" s="5">
        <f t="shared" si="17"/>
        <v>-37</v>
      </c>
    </row>
    <row r="532" spans="1:11" x14ac:dyDescent="0.25">
      <c r="A532" s="50">
        <v>205</v>
      </c>
      <c r="B532" s="15">
        <f>'INTERCONEXION   '!P529</f>
        <v>3293</v>
      </c>
      <c r="C532" s="15">
        <f>DART!P529</f>
        <v>1855</v>
      </c>
      <c r="D532" s="15">
        <f>COHISA!P529</f>
        <v>136</v>
      </c>
      <c r="E532" s="15">
        <f>COOPER!P529</f>
        <v>459</v>
      </c>
      <c r="F532" s="15">
        <f>STRETCHLINE!P529</f>
        <v>140</v>
      </c>
      <c r="G532" s="15">
        <f>QUERENCIA!P529</f>
        <v>145</v>
      </c>
      <c r="H532" s="15">
        <f>REICHHOLD!P529</f>
        <v>357</v>
      </c>
      <c r="I532" s="15">
        <f>SMURFIT!P529</f>
        <v>0</v>
      </c>
      <c r="J532" s="6">
        <f t="shared" si="16"/>
        <v>3092</v>
      </c>
      <c r="K532" s="5">
        <f t="shared" si="17"/>
        <v>201</v>
      </c>
    </row>
    <row r="533" spans="1:11" x14ac:dyDescent="0.25">
      <c r="A533" s="50">
        <v>204</v>
      </c>
      <c r="B533" s="15">
        <f>'INTERCONEXION   '!P530</f>
        <v>3123</v>
      </c>
      <c r="C533" s="15">
        <f>DART!P530</f>
        <v>1853</v>
      </c>
      <c r="D533" s="15">
        <f>COHISA!P530</f>
        <v>188</v>
      </c>
      <c r="E533" s="15">
        <f>COOPER!P530</f>
        <v>277</v>
      </c>
      <c r="F533" s="15">
        <f>STRETCHLINE!P530</f>
        <v>148</v>
      </c>
      <c r="G533" s="15">
        <f>QUERENCIA!P530</f>
        <v>169</v>
      </c>
      <c r="H533" s="15">
        <f>REICHHOLD!P530</f>
        <v>342</v>
      </c>
      <c r="I533" s="15">
        <f>SMURFIT!P530</f>
        <v>7</v>
      </c>
      <c r="J533" s="6">
        <f t="shared" si="16"/>
        <v>2984</v>
      </c>
      <c r="K533" s="5">
        <f t="shared" si="17"/>
        <v>139</v>
      </c>
    </row>
    <row r="534" spans="1:11" x14ac:dyDescent="0.25">
      <c r="A534" s="50">
        <v>203</v>
      </c>
      <c r="B534" s="15">
        <f>'INTERCONEXION   '!P531</f>
        <v>2951</v>
      </c>
      <c r="C534" s="15">
        <f>DART!P531</f>
        <v>1804</v>
      </c>
      <c r="D534" s="15">
        <f>COHISA!P531</f>
        <v>209</v>
      </c>
      <c r="E534" s="15">
        <f>COOPER!P531</f>
        <v>479</v>
      </c>
      <c r="F534" s="15">
        <f>STRETCHLINE!P531</f>
        <v>128</v>
      </c>
      <c r="G534" s="15">
        <f>QUERENCIA!P531</f>
        <v>153</v>
      </c>
      <c r="H534" s="15">
        <f>REICHHOLD!P531</f>
        <v>332</v>
      </c>
      <c r="I534" s="15">
        <f>SMURFIT!P531</f>
        <v>0</v>
      </c>
      <c r="J534" s="6">
        <f t="shared" si="16"/>
        <v>3105</v>
      </c>
      <c r="K534" s="5">
        <f t="shared" si="17"/>
        <v>-154</v>
      </c>
    </row>
    <row r="535" spans="1:11" x14ac:dyDescent="0.25">
      <c r="A535" s="50">
        <v>202</v>
      </c>
      <c r="B535" s="15">
        <f>'INTERCONEXION   '!P532</f>
        <v>3212</v>
      </c>
      <c r="C535" s="15">
        <f>DART!P532</f>
        <v>1865</v>
      </c>
      <c r="D535" s="15">
        <f>COHISA!P532</f>
        <v>121</v>
      </c>
      <c r="E535" s="15">
        <f>COOPER!P532</f>
        <v>513</v>
      </c>
      <c r="F535" s="15">
        <f>STRETCHLINE!P532</f>
        <v>144</v>
      </c>
      <c r="G535" s="15">
        <f>QUERENCIA!P532</f>
        <v>22</v>
      </c>
      <c r="H535" s="15">
        <f>REICHHOLD!P532</f>
        <v>348</v>
      </c>
      <c r="I535" s="15">
        <f>SMURFIT!P532</f>
        <v>120</v>
      </c>
      <c r="J535" s="6">
        <f t="shared" si="16"/>
        <v>3133</v>
      </c>
      <c r="K535" s="5">
        <f t="shared" si="17"/>
        <v>79</v>
      </c>
    </row>
    <row r="536" spans="1:11" x14ac:dyDescent="0.25">
      <c r="A536" s="50">
        <v>201</v>
      </c>
      <c r="B536" s="15">
        <f>'INTERCONEXION   '!P533</f>
        <v>3147</v>
      </c>
      <c r="C536" s="15">
        <f>DART!P533</f>
        <v>1878</v>
      </c>
      <c r="D536" s="15">
        <f>COHISA!P533</f>
        <v>156</v>
      </c>
      <c r="E536" s="15">
        <f>COOPER!P533</f>
        <v>447</v>
      </c>
      <c r="F536" s="15">
        <f>STRETCHLINE!P533</f>
        <v>134</v>
      </c>
      <c r="G536" s="15">
        <f>QUERENCIA!P533</f>
        <v>0</v>
      </c>
      <c r="H536" s="15">
        <f>REICHHOLD!P533</f>
        <v>286</v>
      </c>
      <c r="I536" s="15">
        <f>SMURFIT!P533</f>
        <v>202</v>
      </c>
      <c r="J536" s="6">
        <f t="shared" si="16"/>
        <v>3103</v>
      </c>
      <c r="K536" s="5">
        <f t="shared" si="17"/>
        <v>44</v>
      </c>
    </row>
    <row r="537" spans="1:11" x14ac:dyDescent="0.25">
      <c r="A537" s="50">
        <v>200</v>
      </c>
      <c r="B537" s="15">
        <f>'INTERCONEXION   '!P534</f>
        <v>3191</v>
      </c>
      <c r="C537" s="15">
        <f>DART!P534</f>
        <v>1902</v>
      </c>
      <c r="D537" s="15">
        <f>COHISA!P534</f>
        <v>156</v>
      </c>
      <c r="E537" s="15">
        <f>COOPER!P534</f>
        <v>429</v>
      </c>
      <c r="F537" s="15">
        <f>STRETCHLINE!P534</f>
        <v>153</v>
      </c>
      <c r="G537" s="15">
        <f>QUERENCIA!P534</f>
        <v>218</v>
      </c>
      <c r="H537" s="15">
        <f>REICHHOLD!P534</f>
        <v>315</v>
      </c>
      <c r="I537" s="15">
        <f>SMURFIT!P534</f>
        <v>112</v>
      </c>
      <c r="J537" s="6">
        <f t="shared" si="16"/>
        <v>3285</v>
      </c>
      <c r="K537" s="5">
        <f t="shared" si="17"/>
        <v>-94</v>
      </c>
    </row>
    <row r="538" spans="1:11" x14ac:dyDescent="0.25">
      <c r="A538" s="50">
        <v>199</v>
      </c>
      <c r="B538" s="15">
        <f>'INTERCONEXION   '!P535</f>
        <v>3233</v>
      </c>
      <c r="C538" s="15">
        <f>DART!P535</f>
        <v>1798</v>
      </c>
      <c r="D538" s="15">
        <f>COHISA!P535</f>
        <v>97</v>
      </c>
      <c r="E538" s="15">
        <f>COOPER!P535</f>
        <v>422</v>
      </c>
      <c r="F538" s="15">
        <f>STRETCHLINE!P535</f>
        <v>117</v>
      </c>
      <c r="G538" s="15">
        <f>QUERENCIA!P535</f>
        <v>300</v>
      </c>
      <c r="H538" s="15">
        <f>REICHHOLD!P535</f>
        <v>336</v>
      </c>
      <c r="I538" s="15">
        <f>SMURFIT!P535</f>
        <v>133</v>
      </c>
      <c r="J538" s="6">
        <f t="shared" si="16"/>
        <v>3203</v>
      </c>
      <c r="K538" s="5">
        <f t="shared" si="17"/>
        <v>30</v>
      </c>
    </row>
    <row r="539" spans="1:11" x14ac:dyDescent="0.25">
      <c r="A539" s="50">
        <v>198</v>
      </c>
      <c r="B539" s="15">
        <f>'INTERCONEXION   '!P536</f>
        <v>3286</v>
      </c>
      <c r="C539" s="15">
        <f>DART!P536</f>
        <v>1792</v>
      </c>
      <c r="D539" s="15">
        <f>COHISA!P536</f>
        <v>155</v>
      </c>
      <c r="E539" s="15">
        <f>COOPER!P536</f>
        <v>599</v>
      </c>
      <c r="F539" s="15">
        <f>STRETCHLINE!P536</f>
        <v>134</v>
      </c>
      <c r="G539" s="15">
        <f>QUERENCIA!P536</f>
        <v>134</v>
      </c>
      <c r="H539" s="15">
        <f>REICHHOLD!P536</f>
        <v>341</v>
      </c>
      <c r="I539" s="15">
        <f>SMURFIT!P536</f>
        <v>221</v>
      </c>
      <c r="J539" s="6">
        <f t="shared" si="16"/>
        <v>3376</v>
      </c>
      <c r="K539" s="5">
        <f t="shared" si="17"/>
        <v>-90</v>
      </c>
    </row>
    <row r="540" spans="1:11" x14ac:dyDescent="0.25">
      <c r="A540" s="50">
        <v>197</v>
      </c>
      <c r="B540" s="15">
        <f>'INTERCONEXION   '!P537</f>
        <v>3393</v>
      </c>
      <c r="C540" s="15">
        <f>DART!P537</f>
        <v>1836</v>
      </c>
      <c r="D540" s="15">
        <f>COHISA!P537</f>
        <v>204</v>
      </c>
      <c r="E540" s="15">
        <f>COOPER!P537</f>
        <v>644</v>
      </c>
      <c r="F540" s="15">
        <f>STRETCHLINE!P537</f>
        <v>117</v>
      </c>
      <c r="G540" s="15">
        <f>QUERENCIA!P537</f>
        <v>124</v>
      </c>
      <c r="H540" s="15">
        <f>REICHHOLD!P537</f>
        <v>390</v>
      </c>
      <c r="I540" s="15">
        <f>SMURFIT!P537</f>
        <v>271</v>
      </c>
      <c r="J540" s="6">
        <f t="shared" si="16"/>
        <v>3586</v>
      </c>
      <c r="K540" s="5">
        <f t="shared" si="17"/>
        <v>-193</v>
      </c>
    </row>
    <row r="541" spans="1:11" x14ac:dyDescent="0.25">
      <c r="A541" s="50">
        <v>196</v>
      </c>
      <c r="B541" s="15">
        <f>'INTERCONEXION   '!P538</f>
        <v>3618</v>
      </c>
      <c r="C541" s="15">
        <f>DART!P538</f>
        <v>1789</v>
      </c>
      <c r="D541" s="15">
        <f>COHISA!P538</f>
        <v>125</v>
      </c>
      <c r="E541" s="15">
        <f>COOPER!P538</f>
        <v>311</v>
      </c>
      <c r="F541" s="15">
        <f>STRETCHLINE!P538</f>
        <v>126</v>
      </c>
      <c r="G541" s="15">
        <f>QUERENCIA!P538</f>
        <v>141</v>
      </c>
      <c r="H541" s="15">
        <f>REICHHOLD!P538</f>
        <v>468</v>
      </c>
      <c r="I541" s="15">
        <f>SMURFIT!P538</f>
        <v>266</v>
      </c>
      <c r="J541" s="6">
        <f t="shared" si="16"/>
        <v>3226</v>
      </c>
      <c r="K541" s="5">
        <f t="shared" si="17"/>
        <v>392</v>
      </c>
    </row>
    <row r="542" spans="1:11" x14ac:dyDescent="0.25">
      <c r="A542" s="50">
        <v>195</v>
      </c>
      <c r="B542" s="15">
        <f>'INTERCONEXION   '!P539</f>
        <v>3257</v>
      </c>
      <c r="C542" s="15">
        <f>DART!P539</f>
        <v>1772</v>
      </c>
      <c r="D542" s="15">
        <f>COHISA!P539</f>
        <v>184</v>
      </c>
      <c r="E542" s="15">
        <f>COOPER!P539</f>
        <v>626</v>
      </c>
      <c r="F542" s="15">
        <f>STRETCHLINE!P539</f>
        <v>148</v>
      </c>
      <c r="G542" s="15">
        <f>QUERENCIA!P539</f>
        <v>126</v>
      </c>
      <c r="H542" s="15">
        <f>REICHHOLD!P539</f>
        <v>407</v>
      </c>
      <c r="I542" s="15">
        <f>SMURFIT!P539</f>
        <v>295</v>
      </c>
      <c r="J542" s="6">
        <f t="shared" si="16"/>
        <v>3558</v>
      </c>
      <c r="K542" s="5">
        <f t="shared" si="17"/>
        <v>-301</v>
      </c>
    </row>
    <row r="543" spans="1:11" x14ac:dyDescent="0.25">
      <c r="A543" s="50">
        <v>194</v>
      </c>
      <c r="B543" s="15">
        <f>'INTERCONEXION   '!P540</f>
        <v>3613</v>
      </c>
      <c r="C543" s="15">
        <f>DART!P540</f>
        <v>1776</v>
      </c>
      <c r="D543" s="15">
        <f>COHISA!P540</f>
        <v>170</v>
      </c>
      <c r="E543" s="15">
        <f>COOPER!P540</f>
        <v>649</v>
      </c>
      <c r="F543" s="15">
        <f>STRETCHLINE!P540</f>
        <v>135</v>
      </c>
      <c r="G543" s="15">
        <f>QUERENCIA!P540</f>
        <v>129</v>
      </c>
      <c r="H543" s="15">
        <f>REICHHOLD!P540</f>
        <v>292</v>
      </c>
      <c r="I543" s="15">
        <f>SMURFIT!P540</f>
        <v>231</v>
      </c>
      <c r="J543" s="6">
        <f t="shared" si="16"/>
        <v>3382</v>
      </c>
      <c r="K543" s="5">
        <f t="shared" si="17"/>
        <v>231</v>
      </c>
    </row>
    <row r="544" spans="1:11" x14ac:dyDescent="0.25">
      <c r="A544" s="50">
        <v>193</v>
      </c>
      <c r="B544" s="15">
        <f>'INTERCONEXION   '!P541</f>
        <v>3439</v>
      </c>
      <c r="C544" s="15">
        <f>DART!P541</f>
        <v>1768</v>
      </c>
      <c r="D544" s="15">
        <f>COHISA!P541</f>
        <v>172</v>
      </c>
      <c r="E544" s="15">
        <f>COOPER!P541</f>
        <v>619</v>
      </c>
      <c r="F544" s="15">
        <f>STRETCHLINE!P541</f>
        <v>169</v>
      </c>
      <c r="G544" s="15">
        <f>QUERENCIA!P541</f>
        <v>137</v>
      </c>
      <c r="H544" s="15">
        <f>REICHHOLD!P541</f>
        <v>338</v>
      </c>
      <c r="I544" s="15">
        <f>SMURFIT!P541</f>
        <v>327</v>
      </c>
      <c r="J544" s="6">
        <f t="shared" si="16"/>
        <v>3530</v>
      </c>
      <c r="K544" s="5">
        <f t="shared" si="17"/>
        <v>-91</v>
      </c>
    </row>
    <row r="545" spans="1:11" x14ac:dyDescent="0.25">
      <c r="A545" s="50">
        <v>192</v>
      </c>
      <c r="B545" s="15">
        <f>'INTERCONEXION   '!P542</f>
        <v>3545</v>
      </c>
      <c r="C545" s="15">
        <f>DART!P542</f>
        <v>1777</v>
      </c>
      <c r="D545" s="15">
        <f>COHISA!P542</f>
        <v>188</v>
      </c>
      <c r="E545" s="15">
        <f>COOPER!P542</f>
        <v>644</v>
      </c>
      <c r="F545" s="15">
        <f>STRETCHLINE!P542</f>
        <v>129</v>
      </c>
      <c r="G545" s="15">
        <f>QUERENCIA!P542</f>
        <v>136</v>
      </c>
      <c r="H545" s="15">
        <f>REICHHOLD!P542</f>
        <v>362</v>
      </c>
      <c r="I545" s="15">
        <f>SMURFIT!P542</f>
        <v>247</v>
      </c>
      <c r="J545" s="6">
        <f t="shared" si="16"/>
        <v>3483</v>
      </c>
      <c r="K545" s="5">
        <f t="shared" si="17"/>
        <v>62</v>
      </c>
    </row>
    <row r="546" spans="1:11" x14ac:dyDescent="0.25">
      <c r="A546" s="50">
        <v>191</v>
      </c>
      <c r="B546" s="15">
        <f>'INTERCONEXION   '!P543</f>
        <v>3568</v>
      </c>
      <c r="C546" s="15">
        <f>DART!P543</f>
        <v>1847</v>
      </c>
      <c r="D546" s="15">
        <f>COHISA!P543</f>
        <v>121</v>
      </c>
      <c r="E546" s="15">
        <f>COOPER!P543</f>
        <v>334</v>
      </c>
      <c r="F546" s="15">
        <f>STRETCHLINE!P543</f>
        <v>152</v>
      </c>
      <c r="G546" s="15">
        <f>QUERENCIA!P543</f>
        <v>130</v>
      </c>
      <c r="H546" s="15">
        <f>REICHHOLD!P543</f>
        <v>499</v>
      </c>
      <c r="I546" s="15">
        <f>SMURFIT!P543</f>
        <v>248</v>
      </c>
      <c r="J546" s="6">
        <f t="shared" si="16"/>
        <v>3331</v>
      </c>
      <c r="K546" s="5">
        <f t="shared" si="17"/>
        <v>237</v>
      </c>
    </row>
    <row r="547" spans="1:11" x14ac:dyDescent="0.25">
      <c r="A547" s="50">
        <v>190</v>
      </c>
      <c r="B547" s="15">
        <f>'INTERCONEXION   '!P544</f>
        <v>3283</v>
      </c>
      <c r="C547" s="15">
        <f>DART!P544</f>
        <v>1832</v>
      </c>
      <c r="D547" s="15">
        <f>COHISA!P544</f>
        <v>194</v>
      </c>
      <c r="E547" s="15">
        <f>COOPER!P544</f>
        <v>618</v>
      </c>
      <c r="F547" s="15">
        <f>STRETCHLINE!P544</f>
        <v>100</v>
      </c>
      <c r="G547" s="15">
        <f>QUERENCIA!P544</f>
        <v>144</v>
      </c>
      <c r="H547" s="15">
        <f>REICHHOLD!P544</f>
        <v>522</v>
      </c>
      <c r="I547" s="15">
        <f>SMURFIT!P544</f>
        <v>179</v>
      </c>
      <c r="J547" s="6">
        <f t="shared" si="16"/>
        <v>3589</v>
      </c>
      <c r="K547" s="5">
        <f t="shared" si="17"/>
        <v>-306</v>
      </c>
    </row>
    <row r="548" spans="1:11" x14ac:dyDescent="0.25">
      <c r="A548" s="50">
        <v>189</v>
      </c>
      <c r="B548" s="15">
        <f>'INTERCONEXION   '!P545</f>
        <v>3671</v>
      </c>
      <c r="C548" s="15">
        <f>DART!P545</f>
        <v>1898</v>
      </c>
      <c r="D548" s="15">
        <f>COHISA!P545</f>
        <v>150</v>
      </c>
      <c r="E548" s="15">
        <f>COOPER!P545</f>
        <v>629</v>
      </c>
      <c r="F548" s="15">
        <f>STRETCHLINE!P545</f>
        <v>158</v>
      </c>
      <c r="G548" s="15">
        <f>QUERENCIA!P545</f>
        <v>137</v>
      </c>
      <c r="H548" s="15">
        <f>REICHHOLD!P545</f>
        <v>474</v>
      </c>
      <c r="I548" s="15">
        <f>SMURFIT!P545</f>
        <v>38</v>
      </c>
      <c r="J548" s="6">
        <f t="shared" si="16"/>
        <v>3484</v>
      </c>
      <c r="K548" s="5">
        <f t="shared" si="17"/>
        <v>187</v>
      </c>
    </row>
    <row r="549" spans="1:11" x14ac:dyDescent="0.25">
      <c r="A549" s="50">
        <v>188</v>
      </c>
      <c r="B549" s="15">
        <f>'INTERCONEXION   '!P546</f>
        <v>3500</v>
      </c>
      <c r="C549" s="15">
        <f>DART!P546</f>
        <v>1882</v>
      </c>
      <c r="D549" s="15">
        <f>COHISA!P546</f>
        <v>150</v>
      </c>
      <c r="E549" s="15">
        <f>COOPER!P546</f>
        <v>544</v>
      </c>
      <c r="F549" s="15">
        <f>STRETCHLINE!P546</f>
        <v>108</v>
      </c>
      <c r="G549" s="15">
        <f>QUERENCIA!P546</f>
        <v>280</v>
      </c>
      <c r="H549" s="15">
        <f>REICHHOLD!P546</f>
        <v>422</v>
      </c>
      <c r="I549" s="15">
        <f>SMURFIT!P546</f>
        <v>0</v>
      </c>
      <c r="J549" s="6">
        <f t="shared" si="16"/>
        <v>3386</v>
      </c>
      <c r="K549" s="5">
        <f t="shared" si="17"/>
        <v>114</v>
      </c>
    </row>
    <row r="550" spans="1:11" x14ac:dyDescent="0.25">
      <c r="A550" s="50">
        <v>187</v>
      </c>
      <c r="B550" s="15">
        <f>'INTERCONEXION   '!P547</f>
        <v>3434</v>
      </c>
      <c r="C550" s="15">
        <f>DART!P547</f>
        <v>1884</v>
      </c>
      <c r="D550" s="15">
        <f>COHISA!P547</f>
        <v>209</v>
      </c>
      <c r="E550" s="15">
        <f>COOPER!P547</f>
        <v>421</v>
      </c>
      <c r="F550" s="15">
        <f>STRETCHLINE!P547</f>
        <v>128</v>
      </c>
      <c r="G550" s="15">
        <f>QUERENCIA!P547</f>
        <v>266</v>
      </c>
      <c r="H550" s="15">
        <f>REICHHOLD!P547</f>
        <v>430</v>
      </c>
      <c r="I550" s="15">
        <f>SMURFIT!P547</f>
        <v>0</v>
      </c>
      <c r="J550" s="6">
        <f t="shared" si="16"/>
        <v>3338</v>
      </c>
      <c r="K550" s="5">
        <f t="shared" si="17"/>
        <v>96</v>
      </c>
    </row>
    <row r="551" spans="1:11" x14ac:dyDescent="0.25">
      <c r="A551" s="50">
        <v>186</v>
      </c>
      <c r="B551" s="15">
        <f>'INTERCONEXION   '!P548</f>
        <v>3358</v>
      </c>
      <c r="C551" s="15">
        <f>DART!P548</f>
        <v>1876</v>
      </c>
      <c r="D551" s="15">
        <f>COHISA!P548</f>
        <v>136</v>
      </c>
      <c r="E551" s="15">
        <f>COOPER!P548</f>
        <v>638</v>
      </c>
      <c r="F551" s="15">
        <f>STRETCHLINE!P548</f>
        <v>135</v>
      </c>
      <c r="G551" s="15">
        <f>QUERENCIA!P548</f>
        <v>236</v>
      </c>
      <c r="H551" s="15">
        <f>REICHHOLD!P548</f>
        <v>288</v>
      </c>
      <c r="I551" s="15">
        <f>SMURFIT!P548</f>
        <v>0</v>
      </c>
      <c r="J551" s="6">
        <f t="shared" si="16"/>
        <v>3309</v>
      </c>
      <c r="K551" s="5">
        <f t="shared" si="17"/>
        <v>49</v>
      </c>
    </row>
    <row r="552" spans="1:11" x14ac:dyDescent="0.25">
      <c r="A552" s="50">
        <v>185</v>
      </c>
      <c r="B552" s="15">
        <f>'INTERCONEXION   '!P549</f>
        <v>3342</v>
      </c>
      <c r="C552" s="15">
        <f>DART!P549</f>
        <v>1889</v>
      </c>
      <c r="D552" s="15">
        <f>COHISA!P549</f>
        <v>172</v>
      </c>
      <c r="E552" s="15">
        <f>COOPER!P549</f>
        <v>657</v>
      </c>
      <c r="F552" s="15">
        <f>STRETCHLINE!P549</f>
        <v>118</v>
      </c>
      <c r="G552" s="15">
        <f>QUERENCIA!P549</f>
        <v>153</v>
      </c>
      <c r="H552" s="15">
        <f>REICHHOLD!P549</f>
        <v>273</v>
      </c>
      <c r="I552" s="15">
        <f>SMURFIT!P549</f>
        <v>0</v>
      </c>
      <c r="J552" s="6">
        <f t="shared" si="16"/>
        <v>3262</v>
      </c>
      <c r="K552" s="5">
        <f t="shared" si="17"/>
        <v>80</v>
      </c>
    </row>
    <row r="553" spans="1:11" x14ac:dyDescent="0.25">
      <c r="A553" s="50">
        <v>184</v>
      </c>
      <c r="B553" s="15">
        <f>'INTERCONEXION   '!P550</f>
        <v>3372</v>
      </c>
      <c r="C553" s="15">
        <f>DART!P550</f>
        <v>1898</v>
      </c>
      <c r="D553" s="15">
        <f>COHISA!P550</f>
        <v>129</v>
      </c>
      <c r="E553" s="15">
        <f>COOPER!P550</f>
        <v>603</v>
      </c>
      <c r="F553" s="15">
        <f>STRETCHLINE!P550</f>
        <v>162</v>
      </c>
      <c r="G553" s="15">
        <f>QUERENCIA!P550</f>
        <v>55</v>
      </c>
      <c r="H553" s="15">
        <f>REICHHOLD!P550</f>
        <v>305</v>
      </c>
      <c r="I553" s="15">
        <f>SMURFIT!P550</f>
        <v>0</v>
      </c>
      <c r="J553" s="6">
        <f t="shared" si="16"/>
        <v>3152</v>
      </c>
      <c r="K553" s="5">
        <f t="shared" si="17"/>
        <v>220</v>
      </c>
    </row>
    <row r="554" spans="1:11" x14ac:dyDescent="0.25">
      <c r="A554" s="50">
        <v>183</v>
      </c>
      <c r="B554" s="15">
        <f>'INTERCONEXION   '!P551</f>
        <v>3125</v>
      </c>
      <c r="C554" s="15">
        <f>DART!P551</f>
        <v>1886</v>
      </c>
      <c r="D554" s="15">
        <f>COHISA!P551</f>
        <v>173</v>
      </c>
      <c r="E554" s="15">
        <f>COOPER!P551</f>
        <v>481</v>
      </c>
      <c r="F554" s="15">
        <f>STRETCHLINE!P551</f>
        <v>110</v>
      </c>
      <c r="G554" s="15">
        <f>QUERENCIA!P551</f>
        <v>0</v>
      </c>
      <c r="H554" s="15">
        <f>REICHHOLD!P551</f>
        <v>296</v>
      </c>
      <c r="I554" s="15">
        <f>SMURFIT!P551</f>
        <v>0</v>
      </c>
      <c r="J554" s="6">
        <f t="shared" si="16"/>
        <v>2946</v>
      </c>
      <c r="K554" s="5">
        <f t="shared" si="17"/>
        <v>179</v>
      </c>
    </row>
    <row r="555" spans="1:11" x14ac:dyDescent="0.25">
      <c r="A555" s="50">
        <v>182</v>
      </c>
      <c r="B555" s="15">
        <f>'INTERCONEXION   '!P552</f>
        <v>3008</v>
      </c>
      <c r="C555" s="15">
        <f>DART!P552</f>
        <v>1894</v>
      </c>
      <c r="D555" s="15">
        <f>COHISA!P552</f>
        <v>158</v>
      </c>
      <c r="E555" s="15">
        <f>COOPER!P552</f>
        <v>664</v>
      </c>
      <c r="F555" s="15">
        <f>STRETCHLINE!P552</f>
        <v>130</v>
      </c>
      <c r="G555" s="15">
        <f>QUERENCIA!P552</f>
        <v>0</v>
      </c>
      <c r="H555" s="15">
        <f>REICHHOLD!P552</f>
        <v>266</v>
      </c>
      <c r="I555" s="15">
        <f>SMURFIT!P552</f>
        <v>0</v>
      </c>
      <c r="J555" s="6">
        <f t="shared" si="16"/>
        <v>3112</v>
      </c>
      <c r="K555" s="5">
        <f t="shared" si="17"/>
        <v>-104</v>
      </c>
    </row>
    <row r="556" spans="1:11" x14ac:dyDescent="0.25">
      <c r="A556" s="50">
        <v>181</v>
      </c>
      <c r="B556" s="15">
        <f>'INTERCONEXION   '!P553</f>
        <v>3169</v>
      </c>
      <c r="C556" s="15">
        <f>DART!P553</f>
        <v>1876</v>
      </c>
      <c r="D556" s="15">
        <f>COHISA!P553</f>
        <v>210</v>
      </c>
      <c r="E556" s="15">
        <f>COOPER!P553</f>
        <v>508</v>
      </c>
      <c r="F556" s="15">
        <f>STRETCHLINE!P553</f>
        <v>142</v>
      </c>
      <c r="G556" s="15">
        <f>QUERENCIA!P553</f>
        <v>0</v>
      </c>
      <c r="H556" s="15">
        <f>REICHHOLD!P553</f>
        <v>318</v>
      </c>
      <c r="I556" s="15">
        <f>SMURFIT!P553</f>
        <v>0</v>
      </c>
      <c r="J556" s="6">
        <f t="shared" si="16"/>
        <v>3054</v>
      </c>
      <c r="K556" s="5">
        <f t="shared" si="17"/>
        <v>115</v>
      </c>
    </row>
    <row r="557" spans="1:11" x14ac:dyDescent="0.25">
      <c r="A557" s="50">
        <v>180</v>
      </c>
      <c r="B557" s="15">
        <f>'INTERCONEXION   '!P554</f>
        <v>3061</v>
      </c>
      <c r="C557" s="15">
        <f>DART!P554</f>
        <v>1865</v>
      </c>
      <c r="D557" s="15">
        <f>COHISA!P554</f>
        <v>113</v>
      </c>
      <c r="E557" s="15">
        <f>COOPER!P554</f>
        <v>308</v>
      </c>
      <c r="F557" s="15">
        <f>STRETCHLINE!P554</f>
        <v>114</v>
      </c>
      <c r="G557" s="15">
        <f>QUERENCIA!P554</f>
        <v>0</v>
      </c>
      <c r="H557" s="15">
        <f>REICHHOLD!P554</f>
        <v>351</v>
      </c>
      <c r="I557" s="15">
        <f>SMURFIT!P554</f>
        <v>0</v>
      </c>
      <c r="J557" s="6">
        <f t="shared" si="16"/>
        <v>2751</v>
      </c>
      <c r="K557" s="5">
        <f t="shared" si="17"/>
        <v>310</v>
      </c>
    </row>
    <row r="558" spans="1:11" x14ac:dyDescent="0.25">
      <c r="A558" s="50">
        <v>179</v>
      </c>
      <c r="B558" s="15">
        <f>'INTERCONEXION   '!P555</f>
        <v>2838</v>
      </c>
      <c r="C558" s="15">
        <f>DART!P555</f>
        <v>1885</v>
      </c>
      <c r="D558" s="15">
        <f>COHISA!P555</f>
        <v>128</v>
      </c>
      <c r="E558" s="15">
        <f>COOPER!P555</f>
        <v>641</v>
      </c>
      <c r="F558" s="15">
        <f>STRETCHLINE!P555</f>
        <v>147</v>
      </c>
      <c r="G558" s="15">
        <f>QUERENCIA!P555</f>
        <v>0</v>
      </c>
      <c r="H558" s="15">
        <f>REICHHOLD!P555</f>
        <v>362</v>
      </c>
      <c r="I558" s="15">
        <f>SMURFIT!P555</f>
        <v>0</v>
      </c>
      <c r="J558" s="6">
        <f t="shared" si="16"/>
        <v>3163</v>
      </c>
      <c r="K558" s="5">
        <f t="shared" si="17"/>
        <v>-325</v>
      </c>
    </row>
    <row r="559" spans="1:11" x14ac:dyDescent="0.25">
      <c r="A559" s="50">
        <v>178</v>
      </c>
      <c r="B559" s="15">
        <f>'INTERCONEXION   '!P556</f>
        <v>3204</v>
      </c>
      <c r="C559" s="15">
        <f>DART!P556</f>
        <v>1863</v>
      </c>
      <c r="D559" s="15">
        <f>COHISA!P556</f>
        <v>149</v>
      </c>
      <c r="E559" s="15">
        <f>COOPER!P556</f>
        <v>644</v>
      </c>
      <c r="F559" s="15">
        <f>STRETCHLINE!P556</f>
        <v>149</v>
      </c>
      <c r="G559" s="15">
        <f>QUERENCIA!P556</f>
        <v>0</v>
      </c>
      <c r="H559" s="15">
        <f>REICHHOLD!P556</f>
        <v>450</v>
      </c>
      <c r="I559" s="15">
        <f>SMURFIT!P556</f>
        <v>0</v>
      </c>
      <c r="J559" s="6">
        <f t="shared" si="16"/>
        <v>3255</v>
      </c>
      <c r="K559" s="5">
        <f t="shared" si="17"/>
        <v>-51</v>
      </c>
    </row>
    <row r="560" spans="1:11" x14ac:dyDescent="0.25">
      <c r="A560" s="50">
        <v>177</v>
      </c>
      <c r="B560" s="15">
        <f>'INTERCONEXION   '!P557</f>
        <v>3239</v>
      </c>
      <c r="C560" s="15">
        <f>DART!P557</f>
        <v>1837</v>
      </c>
      <c r="D560" s="15">
        <f>COHISA!P557</f>
        <v>229</v>
      </c>
      <c r="E560" s="15">
        <f>COOPER!P557</f>
        <v>654</v>
      </c>
      <c r="F560" s="15">
        <f>STRETCHLINE!P557</f>
        <v>115</v>
      </c>
      <c r="G560" s="15">
        <f>QUERENCIA!P557</f>
        <v>0</v>
      </c>
      <c r="H560" s="15">
        <f>REICHHOLD!P557</f>
        <v>440</v>
      </c>
      <c r="I560" s="15">
        <f>SMURFIT!P557</f>
        <v>0</v>
      </c>
      <c r="J560" s="6">
        <f t="shared" si="16"/>
        <v>3275</v>
      </c>
      <c r="K560" s="5">
        <f t="shared" si="17"/>
        <v>-36</v>
      </c>
    </row>
    <row r="561" spans="1:11" x14ac:dyDescent="0.25">
      <c r="A561" s="50">
        <v>176</v>
      </c>
      <c r="B561" s="15">
        <f>'INTERCONEXION   '!P558</f>
        <v>3384</v>
      </c>
      <c r="C561" s="15">
        <f>DART!P558</f>
        <v>1771</v>
      </c>
      <c r="D561" s="15">
        <f>COHISA!P558</f>
        <v>98</v>
      </c>
      <c r="E561" s="15">
        <f>COOPER!P558</f>
        <v>601</v>
      </c>
      <c r="F561" s="15">
        <f>STRETCHLINE!P558</f>
        <v>150</v>
      </c>
      <c r="G561" s="15">
        <f>QUERENCIA!P558</f>
        <v>37</v>
      </c>
      <c r="H561" s="15">
        <f>REICHHOLD!P558</f>
        <v>457</v>
      </c>
      <c r="I561" s="15">
        <f>SMURFIT!P558</f>
        <v>0</v>
      </c>
      <c r="J561" s="6">
        <f t="shared" si="16"/>
        <v>3114</v>
      </c>
      <c r="K561" s="5">
        <f t="shared" si="17"/>
        <v>270</v>
      </c>
    </row>
    <row r="562" spans="1:11" x14ac:dyDescent="0.25">
      <c r="A562" s="50">
        <v>175</v>
      </c>
      <c r="B562" s="15">
        <f>'INTERCONEXION   '!P559</f>
        <v>3107</v>
      </c>
      <c r="C562" s="15">
        <f>DART!P559</f>
        <v>1832</v>
      </c>
      <c r="D562" s="15">
        <f>COHISA!P559</f>
        <v>252</v>
      </c>
      <c r="E562" s="15">
        <f>COOPER!P559</f>
        <v>506</v>
      </c>
      <c r="F562" s="15">
        <f>STRETCHLINE!P559</f>
        <v>101</v>
      </c>
      <c r="G562" s="15">
        <f>QUERENCIA!P559</f>
        <v>83</v>
      </c>
      <c r="H562" s="15">
        <f>REICHHOLD!P559</f>
        <v>352</v>
      </c>
      <c r="I562" s="15">
        <f>SMURFIT!P559</f>
        <v>0</v>
      </c>
      <c r="J562" s="6">
        <f t="shared" si="16"/>
        <v>3126</v>
      </c>
      <c r="K562" s="5">
        <f t="shared" si="17"/>
        <v>-19</v>
      </c>
    </row>
    <row r="563" spans="1:11" x14ac:dyDescent="0.25">
      <c r="A563" s="50">
        <v>174</v>
      </c>
      <c r="B563" s="15">
        <f>'INTERCONEXION   '!P560</f>
        <v>3152</v>
      </c>
      <c r="C563" s="15">
        <f>DART!P560</f>
        <v>1819</v>
      </c>
      <c r="D563" s="15">
        <f>COHISA!P560</f>
        <v>81</v>
      </c>
      <c r="E563" s="15">
        <f>COOPER!P560</f>
        <v>563</v>
      </c>
      <c r="F563" s="15">
        <f>STRETCHLINE!P560</f>
        <v>124</v>
      </c>
      <c r="G563" s="15">
        <f>QUERENCIA!P560</f>
        <v>104</v>
      </c>
      <c r="H563" s="15">
        <f>REICHHOLD!P560</f>
        <v>506</v>
      </c>
      <c r="I563" s="15">
        <f>SMURFIT!P560</f>
        <v>52</v>
      </c>
      <c r="J563" s="6">
        <f t="shared" si="16"/>
        <v>3249</v>
      </c>
      <c r="K563" s="5">
        <f t="shared" si="17"/>
        <v>-97</v>
      </c>
    </row>
    <row r="564" spans="1:11" x14ac:dyDescent="0.25">
      <c r="A564" s="50">
        <v>173</v>
      </c>
      <c r="B564" s="15">
        <f>'INTERCONEXION   '!P561</f>
        <v>3616</v>
      </c>
      <c r="C564" s="15">
        <f>DART!P561</f>
        <v>1781</v>
      </c>
      <c r="D564" s="15">
        <f>COHISA!P561</f>
        <v>140</v>
      </c>
      <c r="E564" s="15">
        <f>COOPER!P561</f>
        <v>649</v>
      </c>
      <c r="F564" s="15">
        <f>STRETCHLINE!P561</f>
        <v>120</v>
      </c>
      <c r="G564" s="15">
        <f>QUERENCIA!P561</f>
        <v>127</v>
      </c>
      <c r="H564" s="15">
        <f>REICHHOLD!P561</f>
        <v>480</v>
      </c>
      <c r="I564" s="15">
        <f>SMURFIT!P561</f>
        <v>257</v>
      </c>
      <c r="J564" s="6">
        <f t="shared" ref="J564:J627" si="18">C564+D564+E564+F564+G564+H564+I564</f>
        <v>3554</v>
      </c>
      <c r="K564" s="5">
        <f t="shared" si="17"/>
        <v>62</v>
      </c>
    </row>
    <row r="565" spans="1:11" x14ac:dyDescent="0.25">
      <c r="A565" s="50">
        <v>172</v>
      </c>
      <c r="B565" s="15">
        <f>'INTERCONEXION   '!P562</f>
        <v>3147</v>
      </c>
      <c r="C565" s="15">
        <f>DART!P562</f>
        <v>1742</v>
      </c>
      <c r="D565" s="15">
        <f>COHISA!P562</f>
        <v>171</v>
      </c>
      <c r="E565" s="15">
        <f>COOPER!P562</f>
        <v>320</v>
      </c>
      <c r="F565" s="15">
        <f>STRETCHLINE!P562</f>
        <v>136</v>
      </c>
      <c r="G565" s="15">
        <f>QUERENCIA!P562</f>
        <v>150</v>
      </c>
      <c r="H565" s="15">
        <f>REICHHOLD!P562</f>
        <v>368</v>
      </c>
      <c r="I565" s="15">
        <f>SMURFIT!P562</f>
        <v>255</v>
      </c>
      <c r="J565" s="6">
        <f t="shared" si="18"/>
        <v>3142</v>
      </c>
      <c r="K565" s="5">
        <f t="shared" si="17"/>
        <v>5</v>
      </c>
    </row>
    <row r="566" spans="1:11" x14ac:dyDescent="0.25">
      <c r="A566" s="50">
        <v>171</v>
      </c>
      <c r="B566" s="15">
        <f>'INTERCONEXION   '!P563</f>
        <v>3533</v>
      </c>
      <c r="C566" s="15">
        <f>DART!P563</f>
        <v>1691</v>
      </c>
      <c r="D566" s="15">
        <f>COHISA!P563</f>
        <v>177</v>
      </c>
      <c r="E566" s="15">
        <f>COOPER!P563</f>
        <v>623</v>
      </c>
      <c r="F566" s="15">
        <f>STRETCHLINE!P563</f>
        <v>141</v>
      </c>
      <c r="G566" s="15">
        <f>QUERENCIA!P563</f>
        <v>120</v>
      </c>
      <c r="H566" s="15">
        <f>REICHHOLD!P563</f>
        <v>416</v>
      </c>
      <c r="I566" s="15">
        <f>SMURFIT!P563</f>
        <v>259</v>
      </c>
      <c r="J566" s="6">
        <f t="shared" si="18"/>
        <v>3427</v>
      </c>
      <c r="K566" s="5">
        <f t="shared" si="17"/>
        <v>106</v>
      </c>
    </row>
    <row r="567" spans="1:11" x14ac:dyDescent="0.25">
      <c r="A567" s="50">
        <v>170</v>
      </c>
      <c r="B567" s="15">
        <f>'INTERCONEXION   '!P564</f>
        <v>3723</v>
      </c>
      <c r="C567" s="15">
        <f>DART!P564</f>
        <v>1686</v>
      </c>
      <c r="D567" s="15">
        <f>COHISA!P564</f>
        <v>175</v>
      </c>
      <c r="E567" s="15">
        <f>COOPER!P564</f>
        <v>680</v>
      </c>
      <c r="F567" s="15">
        <f>STRETCHLINE!P564</f>
        <v>156</v>
      </c>
      <c r="G567" s="15">
        <f>QUERENCIA!P564</f>
        <v>162</v>
      </c>
      <c r="H567" s="15">
        <f>REICHHOLD!P564</f>
        <v>507</v>
      </c>
      <c r="I567" s="15">
        <f>SMURFIT!P564</f>
        <v>264</v>
      </c>
      <c r="J567" s="6">
        <f t="shared" si="18"/>
        <v>3630</v>
      </c>
      <c r="K567" s="5">
        <f t="shared" si="17"/>
        <v>93</v>
      </c>
    </row>
    <row r="568" spans="1:11" x14ac:dyDescent="0.25">
      <c r="A568" s="50">
        <v>169</v>
      </c>
      <c r="B568" s="15">
        <f>'INTERCONEXION   '!P565</f>
        <v>3663</v>
      </c>
      <c r="C568" s="15">
        <f>DART!P565</f>
        <v>1750</v>
      </c>
      <c r="D568" s="15">
        <f>COHISA!P565</f>
        <v>149</v>
      </c>
      <c r="E568" s="15">
        <f>COOPER!P565</f>
        <v>623</v>
      </c>
      <c r="F568" s="15">
        <f>STRETCHLINE!P565</f>
        <v>164</v>
      </c>
      <c r="G568" s="15">
        <f>QUERENCIA!P565</f>
        <v>284</v>
      </c>
      <c r="H568" s="15">
        <f>REICHHOLD!P565</f>
        <v>379</v>
      </c>
      <c r="I568" s="15">
        <f>SMURFIT!P565</f>
        <v>295</v>
      </c>
      <c r="J568" s="6">
        <f t="shared" si="18"/>
        <v>3644</v>
      </c>
      <c r="K568" s="5">
        <f t="shared" si="17"/>
        <v>19</v>
      </c>
    </row>
    <row r="569" spans="1:11" x14ac:dyDescent="0.25">
      <c r="A569" s="50">
        <v>168</v>
      </c>
      <c r="B569" s="15">
        <f>'INTERCONEXION   '!P566</f>
        <v>3679</v>
      </c>
      <c r="C569" s="15">
        <f>DART!P566</f>
        <v>1726</v>
      </c>
      <c r="D569" s="15">
        <f>COHISA!P566</f>
        <v>198</v>
      </c>
      <c r="E569" s="15">
        <f>COOPER!P566</f>
        <v>639</v>
      </c>
      <c r="F569" s="15">
        <f>STRETCHLINE!P566</f>
        <v>132</v>
      </c>
      <c r="G569" s="15">
        <f>QUERENCIA!P566</f>
        <v>328</v>
      </c>
      <c r="H569" s="15">
        <f>REICHHOLD!P566</f>
        <v>400</v>
      </c>
      <c r="I569" s="15">
        <f>SMURFIT!P566</f>
        <v>242</v>
      </c>
      <c r="J569" s="6">
        <f t="shared" si="18"/>
        <v>3665</v>
      </c>
      <c r="K569" s="5">
        <f t="shared" si="17"/>
        <v>14</v>
      </c>
    </row>
    <row r="570" spans="1:11" x14ac:dyDescent="0.25">
      <c r="A570" s="50">
        <v>167</v>
      </c>
      <c r="B570" s="15">
        <f>'INTERCONEXION   '!P567</f>
        <v>3240</v>
      </c>
      <c r="C570" s="15">
        <f>DART!P567</f>
        <v>1827</v>
      </c>
      <c r="D570" s="15">
        <f>COHISA!P567</f>
        <v>83</v>
      </c>
      <c r="E570" s="15">
        <f>COOPER!P567</f>
        <v>309</v>
      </c>
      <c r="F570" s="15">
        <f>STRETCHLINE!P567</f>
        <v>128</v>
      </c>
      <c r="G570" s="15">
        <f>QUERENCIA!P567</f>
        <v>258</v>
      </c>
      <c r="H570" s="15">
        <f>REICHHOLD!P567</f>
        <v>279</v>
      </c>
      <c r="I570" s="15">
        <f>SMURFIT!P567</f>
        <v>358</v>
      </c>
      <c r="J570" s="6">
        <f t="shared" si="18"/>
        <v>3242</v>
      </c>
      <c r="K570" s="5">
        <f t="shared" ref="K570:K633" si="19">B570-J570</f>
        <v>-2</v>
      </c>
    </row>
    <row r="571" spans="1:11" x14ac:dyDescent="0.25">
      <c r="A571" s="50">
        <v>166</v>
      </c>
      <c r="B571" s="15">
        <f>'INTERCONEXION   '!P568</f>
        <v>3449</v>
      </c>
      <c r="C571" s="15">
        <f>DART!P568</f>
        <v>1866</v>
      </c>
      <c r="D571" s="15">
        <f>COHISA!P568</f>
        <v>164</v>
      </c>
      <c r="E571" s="15">
        <f>COOPER!P568</f>
        <v>560</v>
      </c>
      <c r="F571" s="15">
        <f>STRETCHLINE!P568</f>
        <v>143</v>
      </c>
      <c r="G571" s="15">
        <f>QUERENCIA!P568</f>
        <v>218</v>
      </c>
      <c r="H571" s="15">
        <f>REICHHOLD!P568</f>
        <v>358</v>
      </c>
      <c r="I571" s="15">
        <f>SMURFIT!P568</f>
        <v>75</v>
      </c>
      <c r="J571" s="6">
        <f t="shared" si="18"/>
        <v>3384</v>
      </c>
      <c r="K571" s="5">
        <f t="shared" si="19"/>
        <v>65</v>
      </c>
    </row>
    <row r="572" spans="1:11" x14ac:dyDescent="0.25">
      <c r="A572" s="50">
        <v>165</v>
      </c>
      <c r="B572" s="15">
        <f>'INTERCONEXION   '!P569</f>
        <v>3325</v>
      </c>
      <c r="C572" s="15">
        <f>DART!P569</f>
        <v>1855</v>
      </c>
      <c r="D572" s="15">
        <f>COHISA!P569</f>
        <v>171</v>
      </c>
      <c r="E572" s="15">
        <f>COOPER!P569</f>
        <v>640</v>
      </c>
      <c r="F572" s="15">
        <f>STRETCHLINE!P569</f>
        <v>132</v>
      </c>
      <c r="G572" s="15">
        <f>QUERENCIA!P569</f>
        <v>204</v>
      </c>
      <c r="H572" s="15">
        <f>REICHHOLD!P569</f>
        <v>293</v>
      </c>
      <c r="I572" s="15">
        <f>SMURFIT!P569</f>
        <v>0</v>
      </c>
      <c r="J572" s="6">
        <f t="shared" si="18"/>
        <v>3295</v>
      </c>
      <c r="K572" s="5">
        <f t="shared" si="19"/>
        <v>30</v>
      </c>
    </row>
    <row r="573" spans="1:11" x14ac:dyDescent="0.25">
      <c r="A573" s="50">
        <v>164</v>
      </c>
      <c r="B573" s="15">
        <f>'INTERCONEXION   '!P570</f>
        <v>3248</v>
      </c>
      <c r="C573" s="15">
        <f>DART!P570</f>
        <v>1862</v>
      </c>
      <c r="D573" s="15">
        <f>COHISA!P570</f>
        <v>134</v>
      </c>
      <c r="E573" s="15">
        <f>COOPER!P570</f>
        <v>527</v>
      </c>
      <c r="F573" s="15">
        <f>STRETCHLINE!P570</f>
        <v>100</v>
      </c>
      <c r="G573" s="15">
        <f>QUERENCIA!P570</f>
        <v>243</v>
      </c>
      <c r="H573" s="15">
        <f>REICHHOLD!P570</f>
        <v>324</v>
      </c>
      <c r="I573" s="15">
        <f>SMURFIT!P570</f>
        <v>0</v>
      </c>
      <c r="J573" s="6">
        <f t="shared" si="18"/>
        <v>3190</v>
      </c>
      <c r="K573" s="5">
        <f t="shared" si="19"/>
        <v>58</v>
      </c>
    </row>
    <row r="574" spans="1:11" x14ac:dyDescent="0.25">
      <c r="A574" s="50">
        <v>163</v>
      </c>
      <c r="B574" s="15">
        <f>'INTERCONEXION   '!P571</f>
        <v>3271</v>
      </c>
      <c r="C574" s="15">
        <f>DART!P571</f>
        <v>1851</v>
      </c>
      <c r="D574" s="15">
        <f>COHISA!P571</f>
        <v>172</v>
      </c>
      <c r="E574" s="15">
        <f>COOPER!P571</f>
        <v>474</v>
      </c>
      <c r="F574" s="15">
        <f>STRETCHLINE!P571</f>
        <v>174</v>
      </c>
      <c r="G574" s="15">
        <f>QUERENCIA!P571</f>
        <v>219</v>
      </c>
      <c r="H574" s="15">
        <f>REICHHOLD!P571</f>
        <v>338</v>
      </c>
      <c r="I574" s="15">
        <f>SMURFIT!P571</f>
        <v>0</v>
      </c>
      <c r="J574" s="6">
        <f t="shared" si="18"/>
        <v>3228</v>
      </c>
      <c r="K574" s="5">
        <f t="shared" si="19"/>
        <v>43</v>
      </c>
    </row>
    <row r="575" spans="1:11" x14ac:dyDescent="0.25">
      <c r="A575" s="50">
        <v>162</v>
      </c>
      <c r="B575" s="15">
        <f>'INTERCONEXION   '!P572</f>
        <v>3396</v>
      </c>
      <c r="C575" s="15">
        <f>DART!P572</f>
        <v>1856</v>
      </c>
      <c r="D575" s="15">
        <f>COHISA!P572</f>
        <v>178</v>
      </c>
      <c r="E575" s="15">
        <f>COOPER!P572</f>
        <v>610</v>
      </c>
      <c r="F575" s="15">
        <f>STRETCHLINE!P572</f>
        <v>124</v>
      </c>
      <c r="G575" s="15">
        <f>QUERENCIA!P572</f>
        <v>107</v>
      </c>
      <c r="H575" s="15">
        <f>REICHHOLD!P572</f>
        <v>485</v>
      </c>
      <c r="I575" s="15">
        <f>SMURFIT!P572</f>
        <v>0</v>
      </c>
      <c r="J575" s="6">
        <f t="shared" si="18"/>
        <v>3360</v>
      </c>
      <c r="K575" s="5">
        <f t="shared" si="19"/>
        <v>36</v>
      </c>
    </row>
    <row r="576" spans="1:11" x14ac:dyDescent="0.25">
      <c r="A576" s="50">
        <v>161</v>
      </c>
      <c r="B576" s="15">
        <f>'INTERCONEXION   '!P573</f>
        <v>3255</v>
      </c>
      <c r="C576" s="15">
        <f>DART!P573</f>
        <v>1868</v>
      </c>
      <c r="D576" s="15">
        <f>COHISA!P573</f>
        <v>142</v>
      </c>
      <c r="E576" s="15">
        <f>COOPER!P573</f>
        <v>590</v>
      </c>
      <c r="F576" s="15">
        <f>STRETCHLINE!P573</f>
        <v>152</v>
      </c>
      <c r="G576" s="15">
        <f>QUERENCIA!P573</f>
        <v>76</v>
      </c>
      <c r="H576" s="15">
        <f>REICHHOLD!P573</f>
        <v>382</v>
      </c>
      <c r="I576" s="15">
        <f>SMURFIT!P573</f>
        <v>0</v>
      </c>
      <c r="J576" s="6">
        <f t="shared" si="18"/>
        <v>3210</v>
      </c>
      <c r="K576" s="5">
        <f t="shared" si="19"/>
        <v>45</v>
      </c>
    </row>
    <row r="577" spans="1:11" x14ac:dyDescent="0.25">
      <c r="A577" s="50">
        <v>160</v>
      </c>
      <c r="B577" s="15">
        <f>'INTERCONEXION   '!P574</f>
        <v>3273</v>
      </c>
      <c r="C577" s="15">
        <f>DART!P574</f>
        <v>1845</v>
      </c>
      <c r="D577" s="15">
        <f>COHISA!P574</f>
        <v>186</v>
      </c>
      <c r="E577" s="15">
        <f>COOPER!P574</f>
        <v>596</v>
      </c>
      <c r="F577" s="15">
        <f>STRETCHLINE!P574</f>
        <v>123</v>
      </c>
      <c r="G577" s="15">
        <f>QUERENCIA!P574</f>
        <v>23</v>
      </c>
      <c r="H577" s="15">
        <f>REICHHOLD!P574</f>
        <v>458</v>
      </c>
      <c r="I577" s="15">
        <f>SMURFIT!P574</f>
        <v>0</v>
      </c>
      <c r="J577" s="6">
        <f t="shared" si="18"/>
        <v>3231</v>
      </c>
      <c r="K577" s="5">
        <f t="shared" si="19"/>
        <v>42</v>
      </c>
    </row>
    <row r="578" spans="1:11" x14ac:dyDescent="0.25">
      <c r="A578" s="50">
        <v>159</v>
      </c>
      <c r="B578" s="15">
        <f>'INTERCONEXION   '!P575</f>
        <v>2959</v>
      </c>
      <c r="C578" s="15">
        <f>DART!P575</f>
        <v>1808</v>
      </c>
      <c r="D578" s="15">
        <f>COHISA!P575</f>
        <v>128</v>
      </c>
      <c r="E578" s="15">
        <f>COOPER!P575</f>
        <v>437</v>
      </c>
      <c r="F578" s="15">
        <f>STRETCHLINE!P575</f>
        <v>146</v>
      </c>
      <c r="G578" s="15">
        <f>QUERENCIA!P575</f>
        <v>0</v>
      </c>
      <c r="H578" s="15">
        <f>REICHHOLD!P575</f>
        <v>437</v>
      </c>
      <c r="I578" s="15">
        <f>SMURFIT!P575</f>
        <v>0</v>
      </c>
      <c r="J578" s="6">
        <f t="shared" si="18"/>
        <v>2956</v>
      </c>
      <c r="K578" s="5">
        <f t="shared" si="19"/>
        <v>3</v>
      </c>
    </row>
    <row r="579" spans="1:11" x14ac:dyDescent="0.25">
      <c r="A579" s="50">
        <v>158</v>
      </c>
      <c r="B579" s="15">
        <f>'INTERCONEXION   '!P576</f>
        <v>3105</v>
      </c>
      <c r="C579" s="15">
        <f>DART!P576</f>
        <v>1844</v>
      </c>
      <c r="D579" s="15">
        <f>COHISA!P576</f>
        <v>143</v>
      </c>
      <c r="E579" s="15">
        <f>COOPER!P576</f>
        <v>543</v>
      </c>
      <c r="F579" s="15">
        <f>STRETCHLINE!P576</f>
        <v>145</v>
      </c>
      <c r="G579" s="15">
        <f>QUERENCIA!P576</f>
        <v>0</v>
      </c>
      <c r="H579" s="15">
        <f>REICHHOLD!P576</f>
        <v>363</v>
      </c>
      <c r="I579" s="15">
        <f>SMURFIT!P576</f>
        <v>0</v>
      </c>
      <c r="J579" s="6">
        <f t="shared" si="18"/>
        <v>3038</v>
      </c>
      <c r="K579" s="5">
        <f t="shared" si="19"/>
        <v>67</v>
      </c>
    </row>
    <row r="580" spans="1:11" x14ac:dyDescent="0.25">
      <c r="A580" s="50">
        <v>157</v>
      </c>
      <c r="B580" s="15">
        <f>'INTERCONEXION   '!P577</f>
        <v>3101</v>
      </c>
      <c r="C580" s="15">
        <f>DART!P577</f>
        <v>1810</v>
      </c>
      <c r="D580" s="15">
        <f>COHISA!P577</f>
        <v>180</v>
      </c>
      <c r="E580" s="15">
        <f>COOPER!P577</f>
        <v>571</v>
      </c>
      <c r="F580" s="15">
        <f>STRETCHLINE!P577</f>
        <v>155</v>
      </c>
      <c r="G580" s="15">
        <f>QUERENCIA!P577</f>
        <v>0</v>
      </c>
      <c r="H580" s="15">
        <f>REICHHOLD!P577</f>
        <v>347</v>
      </c>
      <c r="I580" s="15">
        <f>SMURFIT!P577</f>
        <v>0</v>
      </c>
      <c r="J580" s="6">
        <f t="shared" si="18"/>
        <v>3063</v>
      </c>
      <c r="K580" s="5">
        <f t="shared" si="19"/>
        <v>38</v>
      </c>
    </row>
    <row r="581" spans="1:11" x14ac:dyDescent="0.25">
      <c r="A581" s="50">
        <v>156</v>
      </c>
      <c r="B581" s="15">
        <f>'INTERCONEXION   '!P578</f>
        <v>2736</v>
      </c>
      <c r="C581" s="15">
        <f>DART!P578</f>
        <v>1810</v>
      </c>
      <c r="D581" s="15">
        <f>COHISA!P578</f>
        <v>113</v>
      </c>
      <c r="E581" s="15">
        <f>COOPER!P578</f>
        <v>318</v>
      </c>
      <c r="F581" s="15">
        <f>STRETCHLINE!P578</f>
        <v>160</v>
      </c>
      <c r="G581" s="15">
        <f>QUERENCIA!P578</f>
        <v>0</v>
      </c>
      <c r="H581" s="15">
        <f>REICHHOLD!P578</f>
        <v>334</v>
      </c>
      <c r="I581" s="15">
        <f>SMURFIT!P578</f>
        <v>0</v>
      </c>
      <c r="J581" s="6">
        <f t="shared" si="18"/>
        <v>2735</v>
      </c>
      <c r="K581" s="5">
        <f t="shared" si="19"/>
        <v>1</v>
      </c>
    </row>
    <row r="582" spans="1:11" x14ac:dyDescent="0.25">
      <c r="A582" s="50">
        <v>155</v>
      </c>
      <c r="B582" s="15">
        <f>'INTERCONEXION   '!P579</f>
        <v>2964</v>
      </c>
      <c r="C582" s="15">
        <f>DART!P579</f>
        <v>1771</v>
      </c>
      <c r="D582" s="15">
        <f>COHISA!P579</f>
        <v>98</v>
      </c>
      <c r="E582" s="15">
        <f>COOPER!P579</f>
        <v>522</v>
      </c>
      <c r="F582" s="15">
        <f>STRETCHLINE!P579</f>
        <v>116</v>
      </c>
      <c r="G582" s="15">
        <f>QUERENCIA!P579</f>
        <v>0</v>
      </c>
      <c r="H582" s="15">
        <f>REICHHOLD!P579</f>
        <v>363</v>
      </c>
      <c r="I582" s="15">
        <f>SMURFIT!P579</f>
        <v>0</v>
      </c>
      <c r="J582" s="6">
        <f t="shared" si="18"/>
        <v>2870</v>
      </c>
      <c r="K582" s="5">
        <f t="shared" si="19"/>
        <v>94</v>
      </c>
    </row>
    <row r="583" spans="1:11" x14ac:dyDescent="0.25">
      <c r="A583" s="50">
        <v>154</v>
      </c>
      <c r="B583" s="15">
        <f>'INTERCONEXION   '!P580</f>
        <v>3029</v>
      </c>
      <c r="C583" s="15">
        <f>DART!P580</f>
        <v>1773</v>
      </c>
      <c r="D583" s="15">
        <f>COHISA!P580</f>
        <v>119</v>
      </c>
      <c r="E583" s="15">
        <f>COOPER!P580</f>
        <v>630</v>
      </c>
      <c r="F583" s="15">
        <f>STRETCHLINE!P580</f>
        <v>132</v>
      </c>
      <c r="G583" s="15">
        <f>QUERENCIA!P580</f>
        <v>0</v>
      </c>
      <c r="H583" s="15">
        <f>REICHHOLD!P580</f>
        <v>374</v>
      </c>
      <c r="I583" s="15">
        <f>SMURFIT!P580</f>
        <v>8</v>
      </c>
      <c r="J583" s="6">
        <f t="shared" si="18"/>
        <v>3036</v>
      </c>
      <c r="K583" s="5">
        <f t="shared" si="19"/>
        <v>-7</v>
      </c>
    </row>
    <row r="584" spans="1:11" x14ac:dyDescent="0.25">
      <c r="A584" s="50">
        <v>153</v>
      </c>
      <c r="B584" s="15">
        <f>'INTERCONEXION   '!P581</f>
        <v>3145</v>
      </c>
      <c r="C584" s="15">
        <f>DART!P581</f>
        <v>1786</v>
      </c>
      <c r="D584" s="15">
        <f>COHISA!P581</f>
        <v>164</v>
      </c>
      <c r="E584" s="15">
        <f>COOPER!P581</f>
        <v>561</v>
      </c>
      <c r="F584" s="15">
        <f>STRETCHLINE!P581</f>
        <v>120</v>
      </c>
      <c r="G584" s="15">
        <f>QUERENCIA!P581</f>
        <v>0</v>
      </c>
      <c r="H584" s="15">
        <f>REICHHOLD!P581</f>
        <v>461</v>
      </c>
      <c r="I584" s="15">
        <f>SMURFIT!P581</f>
        <v>0</v>
      </c>
      <c r="J584" s="6">
        <f t="shared" si="18"/>
        <v>3092</v>
      </c>
      <c r="K584" s="5">
        <f t="shared" si="19"/>
        <v>53</v>
      </c>
    </row>
    <row r="585" spans="1:11" x14ac:dyDescent="0.25">
      <c r="A585" s="50">
        <v>152</v>
      </c>
      <c r="B585" s="15">
        <f>'INTERCONEXION   '!P582</f>
        <v>3175</v>
      </c>
      <c r="C585" s="15">
        <f>DART!P582</f>
        <v>1767</v>
      </c>
      <c r="D585" s="15">
        <f>COHISA!P582</f>
        <v>168</v>
      </c>
      <c r="E585" s="15">
        <f>COOPER!P582</f>
        <v>616</v>
      </c>
      <c r="F585" s="15">
        <f>STRETCHLINE!P582</f>
        <v>120</v>
      </c>
      <c r="G585" s="15">
        <f>QUERENCIA!P582</f>
        <v>8</v>
      </c>
      <c r="H585" s="15">
        <f>REICHHOLD!P582</f>
        <v>489</v>
      </c>
      <c r="I585" s="15">
        <f>SMURFIT!P582</f>
        <v>0</v>
      </c>
      <c r="J585" s="6">
        <f t="shared" si="18"/>
        <v>3168</v>
      </c>
      <c r="K585" s="5">
        <f t="shared" si="19"/>
        <v>7</v>
      </c>
    </row>
    <row r="586" spans="1:11" x14ac:dyDescent="0.25">
      <c r="A586" s="50">
        <v>151</v>
      </c>
      <c r="B586" s="15">
        <f>'INTERCONEXION   '!P583</f>
        <v>2913</v>
      </c>
      <c r="C586" s="15">
        <f>DART!P583</f>
        <v>1674</v>
      </c>
      <c r="D586" s="15">
        <f>COHISA!P583</f>
        <v>133</v>
      </c>
      <c r="E586" s="15">
        <f>COOPER!P583</f>
        <v>484</v>
      </c>
      <c r="F586" s="15">
        <f>STRETCHLINE!P583</f>
        <v>107</v>
      </c>
      <c r="G586" s="15">
        <f>QUERENCIA!P583</f>
        <v>74</v>
      </c>
      <c r="H586" s="15">
        <f>REICHHOLD!P583</f>
        <v>351</v>
      </c>
      <c r="I586" s="15">
        <f>SMURFIT!P583</f>
        <v>0</v>
      </c>
      <c r="J586" s="6">
        <f t="shared" si="18"/>
        <v>2823</v>
      </c>
      <c r="K586" s="5">
        <f t="shared" si="19"/>
        <v>90</v>
      </c>
    </row>
    <row r="587" spans="1:11" x14ac:dyDescent="0.25">
      <c r="A587" s="50">
        <v>150</v>
      </c>
      <c r="B587" s="15">
        <f>'INTERCONEXION   '!P584</f>
        <v>3048</v>
      </c>
      <c r="C587" s="15">
        <f>DART!P584</f>
        <v>1703</v>
      </c>
      <c r="D587" s="15">
        <f>COHISA!P584</f>
        <v>170</v>
      </c>
      <c r="E587" s="15">
        <f>COOPER!P584</f>
        <v>593</v>
      </c>
      <c r="F587" s="15">
        <f>STRETCHLINE!P584</f>
        <v>115</v>
      </c>
      <c r="G587" s="15">
        <f>QUERENCIA!P584</f>
        <v>81</v>
      </c>
      <c r="H587" s="15">
        <f>REICHHOLD!P584</f>
        <v>320</v>
      </c>
      <c r="I587" s="15">
        <f>SMURFIT!P584</f>
        <v>80</v>
      </c>
      <c r="J587" s="6">
        <f t="shared" si="18"/>
        <v>3062</v>
      </c>
      <c r="K587" s="5">
        <f t="shared" si="19"/>
        <v>-14</v>
      </c>
    </row>
    <row r="588" spans="1:11" x14ac:dyDescent="0.25">
      <c r="A588" s="50">
        <v>149</v>
      </c>
      <c r="B588" s="15">
        <f>'INTERCONEXION   '!P585</f>
        <v>3551</v>
      </c>
      <c r="C588" s="15">
        <f>DART!P585</f>
        <v>1777</v>
      </c>
      <c r="D588" s="15">
        <f>COHISA!P585</f>
        <v>166</v>
      </c>
      <c r="E588" s="15">
        <f>COOPER!P585</f>
        <v>645</v>
      </c>
      <c r="F588" s="15">
        <f>STRETCHLINE!P585</f>
        <v>155</v>
      </c>
      <c r="G588" s="15">
        <f>QUERENCIA!P585</f>
        <v>80</v>
      </c>
      <c r="H588" s="15">
        <f>REICHHOLD!P585</f>
        <v>366</v>
      </c>
      <c r="I588" s="15">
        <f>SMURFIT!P585</f>
        <v>277</v>
      </c>
      <c r="J588" s="6">
        <f t="shared" si="18"/>
        <v>3466</v>
      </c>
      <c r="K588" s="5">
        <f t="shared" si="19"/>
        <v>85</v>
      </c>
    </row>
    <row r="589" spans="1:11" x14ac:dyDescent="0.25">
      <c r="A589" s="50">
        <v>148</v>
      </c>
      <c r="B589" s="15">
        <f>'INTERCONEXION   '!P586</f>
        <v>3137</v>
      </c>
      <c r="C589" s="15">
        <f>DART!P586</f>
        <v>1765</v>
      </c>
      <c r="D589" s="15">
        <f>COHISA!P586</f>
        <v>95</v>
      </c>
      <c r="E589" s="15">
        <f>COOPER!P586</f>
        <v>402</v>
      </c>
      <c r="F589" s="15">
        <f>STRETCHLINE!P586</f>
        <v>97</v>
      </c>
      <c r="G589" s="15">
        <f>QUERENCIA!P586</f>
        <v>104</v>
      </c>
      <c r="H589" s="15">
        <f>REICHHOLD!P586</f>
        <v>401</v>
      </c>
      <c r="I589" s="15">
        <f>SMURFIT!P586</f>
        <v>257</v>
      </c>
      <c r="J589" s="6">
        <f t="shared" si="18"/>
        <v>3121</v>
      </c>
      <c r="K589" s="5">
        <f t="shared" si="19"/>
        <v>16</v>
      </c>
    </row>
    <row r="590" spans="1:11" x14ac:dyDescent="0.25">
      <c r="A590" s="50">
        <v>147</v>
      </c>
      <c r="B590" s="15">
        <f>'INTERCONEXION   '!P587</f>
        <v>3479</v>
      </c>
      <c r="C590" s="15">
        <f>DART!P587</f>
        <v>1748</v>
      </c>
      <c r="D590" s="15">
        <f>COHISA!P587</f>
        <v>189</v>
      </c>
      <c r="E590" s="15">
        <f>COOPER!P587</f>
        <v>570</v>
      </c>
      <c r="F590" s="15">
        <f>STRETCHLINE!P587</f>
        <v>141</v>
      </c>
      <c r="G590" s="15">
        <f>QUERENCIA!P587</f>
        <v>133</v>
      </c>
      <c r="H590" s="15">
        <f>REICHHOLD!P587</f>
        <v>401</v>
      </c>
      <c r="I590" s="15">
        <f>SMURFIT!P587</f>
        <v>241</v>
      </c>
      <c r="J590" s="6">
        <f t="shared" si="18"/>
        <v>3423</v>
      </c>
      <c r="K590" s="5">
        <f t="shared" si="19"/>
        <v>56</v>
      </c>
    </row>
    <row r="591" spans="1:11" x14ac:dyDescent="0.25">
      <c r="A591" s="50">
        <v>146</v>
      </c>
      <c r="B591" s="15">
        <f>'INTERCONEXION   '!P588</f>
        <v>3669</v>
      </c>
      <c r="C591" s="15">
        <f>DART!P588</f>
        <v>1731</v>
      </c>
      <c r="D591" s="15">
        <f>COHISA!P588</f>
        <v>108</v>
      </c>
      <c r="E591" s="15">
        <f>COOPER!P588</f>
        <v>672</v>
      </c>
      <c r="F591" s="15">
        <f>STRETCHLINE!P588</f>
        <v>140</v>
      </c>
      <c r="G591" s="15">
        <f>QUERENCIA!P588</f>
        <v>283</v>
      </c>
      <c r="H591" s="15">
        <f>REICHHOLD!P588</f>
        <v>433</v>
      </c>
      <c r="I591" s="15">
        <f>SMURFIT!P588</f>
        <v>273</v>
      </c>
      <c r="J591" s="6">
        <f t="shared" si="18"/>
        <v>3640</v>
      </c>
      <c r="K591" s="5">
        <f t="shared" si="19"/>
        <v>29</v>
      </c>
    </row>
    <row r="592" spans="1:11" x14ac:dyDescent="0.25">
      <c r="A592" s="50">
        <v>145</v>
      </c>
      <c r="B592" s="15">
        <f>'INTERCONEXION   '!P589</f>
        <v>3543</v>
      </c>
      <c r="C592" s="15">
        <f>DART!P589</f>
        <v>1684</v>
      </c>
      <c r="D592" s="15">
        <f>COHISA!P589</f>
        <v>0</v>
      </c>
      <c r="E592" s="15">
        <f>COOPER!P589</f>
        <v>579</v>
      </c>
      <c r="F592" s="15">
        <f>STRETCHLINE!P589</f>
        <v>125</v>
      </c>
      <c r="G592" s="15">
        <f>QUERENCIA!P589</f>
        <v>293</v>
      </c>
      <c r="H592" s="15">
        <f>REICHHOLD!P589</f>
        <v>437</v>
      </c>
      <c r="I592" s="15">
        <f>SMURFIT!P589</f>
        <v>247</v>
      </c>
      <c r="J592" s="6">
        <f t="shared" si="18"/>
        <v>3365</v>
      </c>
      <c r="K592" s="5">
        <f t="shared" si="19"/>
        <v>178</v>
      </c>
    </row>
    <row r="593" spans="1:11" x14ac:dyDescent="0.25">
      <c r="A593" s="51">
        <v>144</v>
      </c>
      <c r="B593" s="3">
        <f>'INTERCONEXION   '!P590</f>
        <v>3865</v>
      </c>
      <c r="C593" s="16">
        <f>DART!P590</f>
        <v>1744</v>
      </c>
      <c r="D593" s="16">
        <f>COHISA!P590</f>
        <v>193</v>
      </c>
      <c r="E593" s="16">
        <f>COOPER!P590</f>
        <v>628</v>
      </c>
      <c r="F593" s="16">
        <f>STRETCHLINE!P590</f>
        <v>130</v>
      </c>
      <c r="G593" s="16">
        <f>QUERENCIA!P590</f>
        <v>362</v>
      </c>
      <c r="H593" s="16">
        <f>REICHHOLD!P590</f>
        <v>469</v>
      </c>
      <c r="I593" s="16">
        <f>SMURFIT!P590</f>
        <v>309</v>
      </c>
      <c r="J593" s="6">
        <f t="shared" si="18"/>
        <v>3835</v>
      </c>
      <c r="K593" s="5">
        <f t="shared" si="19"/>
        <v>30</v>
      </c>
    </row>
    <row r="594" spans="1:11" x14ac:dyDescent="0.25">
      <c r="A594" s="51">
        <v>143</v>
      </c>
      <c r="B594" s="16">
        <f>'INTERCONEXION   '!P591</f>
        <v>3464</v>
      </c>
      <c r="C594" s="16">
        <f>DART!P591</f>
        <v>1891</v>
      </c>
      <c r="D594" s="16">
        <f>COHISA!P591</f>
        <v>132</v>
      </c>
      <c r="E594" s="16">
        <f>COOPER!P591</f>
        <v>337</v>
      </c>
      <c r="F594" s="16">
        <f>STRETCHLINE!P591</f>
        <v>144</v>
      </c>
      <c r="G594" s="16">
        <f>QUERENCIA!P591</f>
        <v>243</v>
      </c>
      <c r="H594" s="16">
        <f>REICHHOLD!P591</f>
        <v>438</v>
      </c>
      <c r="I594" s="16">
        <f>SMURFIT!P591</f>
        <v>262</v>
      </c>
      <c r="J594" s="6">
        <f t="shared" si="18"/>
        <v>3447</v>
      </c>
      <c r="K594" s="5">
        <f t="shared" si="19"/>
        <v>17</v>
      </c>
    </row>
    <row r="595" spans="1:11" x14ac:dyDescent="0.25">
      <c r="A595" s="51">
        <v>142</v>
      </c>
      <c r="B595" s="16">
        <f>'INTERCONEXION   '!P592</f>
        <v>3666</v>
      </c>
      <c r="C595" s="16">
        <f>DART!P592</f>
        <v>1872</v>
      </c>
      <c r="D595" s="16">
        <f>COHISA!P592</f>
        <v>160</v>
      </c>
      <c r="E595" s="16">
        <f>COOPER!P592</f>
        <v>638</v>
      </c>
      <c r="F595" s="16">
        <f>STRETCHLINE!P592</f>
        <v>167</v>
      </c>
      <c r="G595" s="16">
        <f>QUERENCIA!P592</f>
        <v>184</v>
      </c>
      <c r="H595" s="16">
        <f>REICHHOLD!P592</f>
        <v>329</v>
      </c>
      <c r="I595" s="16">
        <f>SMURFIT!P592</f>
        <v>246</v>
      </c>
      <c r="J595" s="6">
        <f t="shared" si="18"/>
        <v>3596</v>
      </c>
      <c r="K595" s="5">
        <f t="shared" si="19"/>
        <v>70</v>
      </c>
    </row>
    <row r="596" spans="1:11" x14ac:dyDescent="0.25">
      <c r="A596" s="51">
        <v>141</v>
      </c>
      <c r="B596" s="16">
        <f>'INTERCONEXION   '!P593</f>
        <v>3353</v>
      </c>
      <c r="C596" s="16">
        <f>DART!P593</f>
        <v>1894</v>
      </c>
      <c r="D596" s="16">
        <f>COHISA!P593</f>
        <v>81</v>
      </c>
      <c r="E596" s="16">
        <f>COOPER!P593</f>
        <v>631</v>
      </c>
      <c r="F596" s="16">
        <f>STRETCHLINE!P593</f>
        <v>147</v>
      </c>
      <c r="G596" s="16">
        <f>QUERENCIA!P593</f>
        <v>171</v>
      </c>
      <c r="H596" s="16">
        <f>REICHHOLD!P593</f>
        <v>389</v>
      </c>
      <c r="I596" s="16">
        <f>SMURFIT!P593</f>
        <v>0</v>
      </c>
      <c r="J596" s="6">
        <f t="shared" si="18"/>
        <v>3313</v>
      </c>
      <c r="K596" s="5">
        <f t="shared" si="19"/>
        <v>40</v>
      </c>
    </row>
    <row r="597" spans="1:11" x14ac:dyDescent="0.25">
      <c r="A597" s="51">
        <v>140</v>
      </c>
      <c r="B597" s="16">
        <f>'INTERCONEXION   '!P594</f>
        <v>3290</v>
      </c>
      <c r="C597" s="16">
        <f>DART!P594</f>
        <v>1865</v>
      </c>
      <c r="D597" s="16">
        <f>COHISA!P594</f>
        <v>227</v>
      </c>
      <c r="E597" s="16">
        <f>COOPER!P594</f>
        <v>590</v>
      </c>
      <c r="F597" s="16">
        <f>STRETCHLINE!P594</f>
        <v>110</v>
      </c>
      <c r="G597" s="16">
        <f>QUERENCIA!P594</f>
        <v>171</v>
      </c>
      <c r="H597" s="16">
        <f>REICHHOLD!P594</f>
        <v>288</v>
      </c>
      <c r="I597" s="16">
        <f>SMURFIT!P594</f>
        <v>0</v>
      </c>
      <c r="J597" s="6">
        <f t="shared" si="18"/>
        <v>3251</v>
      </c>
      <c r="K597" s="5">
        <f t="shared" si="19"/>
        <v>39</v>
      </c>
    </row>
    <row r="598" spans="1:11" x14ac:dyDescent="0.25">
      <c r="A598" s="51">
        <v>139</v>
      </c>
      <c r="B598" s="16">
        <f>'INTERCONEXION   '!P595</f>
        <v>3176</v>
      </c>
      <c r="C598" s="16">
        <f>DART!P595</f>
        <v>1897</v>
      </c>
      <c r="D598" s="16">
        <f>COHISA!P595</f>
        <v>110</v>
      </c>
      <c r="E598" s="16">
        <f>COOPER!P595</f>
        <v>467</v>
      </c>
      <c r="F598" s="16">
        <f>STRETCHLINE!P595</f>
        <v>120</v>
      </c>
      <c r="G598" s="16">
        <f>QUERENCIA!P595</f>
        <v>186</v>
      </c>
      <c r="H598" s="16">
        <f>REICHHOLD!P595</f>
        <v>376</v>
      </c>
      <c r="I598" s="16">
        <f>SMURFIT!P595</f>
        <v>0</v>
      </c>
      <c r="J598" s="6">
        <f t="shared" si="18"/>
        <v>3156</v>
      </c>
      <c r="K598" s="5">
        <f t="shared" si="19"/>
        <v>20</v>
      </c>
    </row>
    <row r="599" spans="1:11" x14ac:dyDescent="0.25">
      <c r="A599" s="51">
        <v>138</v>
      </c>
      <c r="B599" s="16">
        <f>'INTERCONEXION   '!P596</f>
        <v>3415</v>
      </c>
      <c r="C599" s="16">
        <f>DART!P596</f>
        <v>1902</v>
      </c>
      <c r="D599" s="16">
        <f>COHISA!P596</f>
        <v>96</v>
      </c>
      <c r="E599" s="16">
        <f>COOPER!P596</f>
        <v>701</v>
      </c>
      <c r="F599" s="16">
        <f>STRETCHLINE!P596</f>
        <v>121</v>
      </c>
      <c r="G599" s="16">
        <f>QUERENCIA!P596</f>
        <v>142</v>
      </c>
      <c r="H599" s="16">
        <f>REICHHOLD!P596</f>
        <v>412</v>
      </c>
      <c r="I599" s="16">
        <f>SMURFIT!P596</f>
        <v>0</v>
      </c>
      <c r="J599" s="6">
        <f t="shared" si="18"/>
        <v>3374</v>
      </c>
      <c r="K599" s="5">
        <f t="shared" si="19"/>
        <v>41</v>
      </c>
    </row>
    <row r="600" spans="1:11" x14ac:dyDescent="0.25">
      <c r="A600" s="51">
        <v>137</v>
      </c>
      <c r="B600" s="16">
        <f>'INTERCONEXION   '!P597</f>
        <v>3344</v>
      </c>
      <c r="C600" s="16">
        <f>DART!P597</f>
        <v>1869</v>
      </c>
      <c r="D600" s="16">
        <f>COHISA!P597</f>
        <v>124</v>
      </c>
      <c r="E600" s="16">
        <f>COOPER!P597</f>
        <v>659</v>
      </c>
      <c r="F600" s="16">
        <f>STRETCHLINE!P597</f>
        <v>136</v>
      </c>
      <c r="G600" s="16">
        <f>QUERENCIA!P597</f>
        <v>82</v>
      </c>
      <c r="H600" s="16">
        <f>REICHHOLD!P597</f>
        <v>419</v>
      </c>
      <c r="I600" s="16">
        <f>SMURFIT!P597</f>
        <v>0</v>
      </c>
      <c r="J600" s="6">
        <f t="shared" si="18"/>
        <v>3289</v>
      </c>
      <c r="K600" s="5">
        <f t="shared" si="19"/>
        <v>55</v>
      </c>
    </row>
    <row r="601" spans="1:11" x14ac:dyDescent="0.25">
      <c r="A601" s="51">
        <v>136</v>
      </c>
      <c r="B601" s="16">
        <f>'INTERCONEXION   '!P598</f>
        <v>3269</v>
      </c>
      <c r="C601" s="16">
        <f>DART!P598</f>
        <v>1863</v>
      </c>
      <c r="D601" s="16">
        <f>COHISA!P598</f>
        <v>147</v>
      </c>
      <c r="E601" s="16">
        <f>COOPER!P598</f>
        <v>611</v>
      </c>
      <c r="F601" s="16">
        <f>STRETCHLINE!P598</f>
        <v>140</v>
      </c>
      <c r="G601" s="16">
        <f>QUERENCIA!P598</f>
        <v>53</v>
      </c>
      <c r="H601" s="16">
        <f>REICHHOLD!P598</f>
        <v>427</v>
      </c>
      <c r="I601" s="16">
        <f>SMURFIT!P598</f>
        <v>0</v>
      </c>
      <c r="J601" s="6">
        <f t="shared" si="18"/>
        <v>3241</v>
      </c>
      <c r="K601" s="5">
        <f t="shared" si="19"/>
        <v>28</v>
      </c>
    </row>
    <row r="602" spans="1:11" x14ac:dyDescent="0.25">
      <c r="A602" s="51">
        <v>135</v>
      </c>
      <c r="B602" s="16">
        <f>'INTERCONEXION   '!P599</f>
        <v>3022</v>
      </c>
      <c r="C602" s="16">
        <f>DART!P599</f>
        <v>1842</v>
      </c>
      <c r="D602" s="16">
        <f>COHISA!P599</f>
        <v>126</v>
      </c>
      <c r="E602" s="16">
        <f>COOPER!P599</f>
        <v>485</v>
      </c>
      <c r="F602" s="16">
        <f>STRETCHLINE!P599</f>
        <v>138</v>
      </c>
      <c r="G602" s="16">
        <f>QUERENCIA!P599</f>
        <v>0</v>
      </c>
      <c r="H602" s="16">
        <f>REICHHOLD!P599</f>
        <v>409</v>
      </c>
      <c r="I602" s="16">
        <f>SMURFIT!P599</f>
        <v>0</v>
      </c>
      <c r="J602" s="6">
        <f t="shared" si="18"/>
        <v>3000</v>
      </c>
      <c r="K602" s="5">
        <f t="shared" si="19"/>
        <v>22</v>
      </c>
    </row>
    <row r="603" spans="1:11" x14ac:dyDescent="0.25">
      <c r="A603" s="51">
        <v>134</v>
      </c>
      <c r="B603" s="16">
        <f>'INTERCONEXION   '!P600</f>
        <v>3171</v>
      </c>
      <c r="C603" s="16">
        <f>DART!P600</f>
        <v>1844</v>
      </c>
      <c r="D603" s="16">
        <f>COHISA!P600</f>
        <v>117</v>
      </c>
      <c r="E603" s="16">
        <f>COOPER!P600</f>
        <v>585</v>
      </c>
      <c r="F603" s="16">
        <f>STRETCHLINE!P600</f>
        <v>163</v>
      </c>
      <c r="G603" s="16">
        <f>QUERENCIA!P600</f>
        <v>0</v>
      </c>
      <c r="H603" s="16">
        <f>REICHHOLD!P600</f>
        <v>384</v>
      </c>
      <c r="I603" s="16">
        <f>SMURFIT!P600</f>
        <v>0</v>
      </c>
      <c r="J603" s="6">
        <f t="shared" si="18"/>
        <v>3093</v>
      </c>
      <c r="K603" s="5">
        <f t="shared" si="19"/>
        <v>78</v>
      </c>
    </row>
    <row r="604" spans="1:11" x14ac:dyDescent="0.25">
      <c r="A604" s="51">
        <v>133</v>
      </c>
      <c r="B604" s="16">
        <f>'INTERCONEXION   '!P601</f>
        <v>3226</v>
      </c>
      <c r="C604" s="16">
        <f>DART!P601</f>
        <v>1844</v>
      </c>
      <c r="D604" s="16">
        <f>COHISA!P601</f>
        <v>176</v>
      </c>
      <c r="E604" s="16">
        <f>COOPER!P601</f>
        <v>625</v>
      </c>
      <c r="F604" s="16">
        <f>STRETCHLINE!P601</f>
        <v>139</v>
      </c>
      <c r="G604" s="16">
        <f>QUERENCIA!P601</f>
        <v>0</v>
      </c>
      <c r="H604" s="16">
        <f>REICHHOLD!P601</f>
        <v>362</v>
      </c>
      <c r="I604" s="16">
        <f>SMURFIT!P601</f>
        <v>43</v>
      </c>
      <c r="J604" s="6">
        <f t="shared" si="18"/>
        <v>3189</v>
      </c>
      <c r="K604" s="5">
        <f t="shared" si="19"/>
        <v>37</v>
      </c>
    </row>
    <row r="605" spans="1:11" x14ac:dyDescent="0.25">
      <c r="A605" s="51">
        <v>132</v>
      </c>
      <c r="B605" s="16">
        <f>'INTERCONEXION   '!P602</f>
        <v>3074</v>
      </c>
      <c r="C605" s="16">
        <f>DART!P602</f>
        <v>1831</v>
      </c>
      <c r="D605" s="16">
        <f>COHISA!P602</f>
        <v>132</v>
      </c>
      <c r="E605" s="16">
        <f>COOPER!P602</f>
        <v>296</v>
      </c>
      <c r="F605" s="16">
        <f>STRETCHLINE!P602</f>
        <v>148</v>
      </c>
      <c r="G605" s="16">
        <f>QUERENCIA!P602</f>
        <v>0</v>
      </c>
      <c r="H605" s="16">
        <f>REICHHOLD!P602</f>
        <v>370</v>
      </c>
      <c r="I605" s="16">
        <f>SMURFIT!P602</f>
        <v>287</v>
      </c>
      <c r="J605" s="6">
        <f t="shared" si="18"/>
        <v>3064</v>
      </c>
      <c r="K605" s="5">
        <f t="shared" si="19"/>
        <v>10</v>
      </c>
    </row>
    <row r="606" spans="1:11" x14ac:dyDescent="0.25">
      <c r="A606" s="51">
        <v>131</v>
      </c>
      <c r="B606" s="16">
        <f>'INTERCONEXION   '!P603</f>
        <v>3366</v>
      </c>
      <c r="C606" s="16">
        <f>DART!P603</f>
        <v>1820</v>
      </c>
      <c r="D606" s="16">
        <f>COHISA!P603</f>
        <v>132</v>
      </c>
      <c r="E606" s="16">
        <f>COOPER!P603</f>
        <v>629</v>
      </c>
      <c r="F606" s="16">
        <f>STRETCHLINE!P603</f>
        <v>167</v>
      </c>
      <c r="G606" s="16">
        <f>QUERENCIA!P603</f>
        <v>0</v>
      </c>
      <c r="H606" s="16">
        <f>REICHHOLD!P603</f>
        <v>308</v>
      </c>
      <c r="I606" s="16">
        <f>SMURFIT!P603</f>
        <v>254</v>
      </c>
      <c r="J606" s="6">
        <f t="shared" si="18"/>
        <v>3310</v>
      </c>
      <c r="K606" s="5">
        <f t="shared" si="19"/>
        <v>56</v>
      </c>
    </row>
    <row r="607" spans="1:11" x14ac:dyDescent="0.25">
      <c r="A607" s="51">
        <v>130</v>
      </c>
      <c r="B607" s="16">
        <f>'INTERCONEXION   '!P604</f>
        <v>3356</v>
      </c>
      <c r="C607" s="16">
        <f>DART!P604</f>
        <v>1804</v>
      </c>
      <c r="D607" s="16">
        <f>COHISA!P604</f>
        <v>196</v>
      </c>
      <c r="E607" s="16">
        <f>COOPER!P604</f>
        <v>600</v>
      </c>
      <c r="F607" s="16">
        <f>STRETCHLINE!P604</f>
        <v>142</v>
      </c>
      <c r="G607" s="16">
        <f>QUERENCIA!P604</f>
        <v>0</v>
      </c>
      <c r="H607" s="16">
        <f>REICHHOLD!P604</f>
        <v>337</v>
      </c>
      <c r="I607" s="16">
        <f>SMURFIT!P604</f>
        <v>262</v>
      </c>
      <c r="J607" s="6">
        <f t="shared" si="18"/>
        <v>3341</v>
      </c>
      <c r="K607" s="5">
        <f t="shared" si="19"/>
        <v>15</v>
      </c>
    </row>
    <row r="608" spans="1:11" x14ac:dyDescent="0.25">
      <c r="A608" s="51">
        <v>129</v>
      </c>
      <c r="B608" s="16">
        <f>'INTERCONEXION   '!P605</f>
        <v>3392</v>
      </c>
      <c r="C608" s="16">
        <f>DART!P605</f>
        <v>1797</v>
      </c>
      <c r="D608" s="16">
        <f>COHISA!P605</f>
        <v>109</v>
      </c>
      <c r="E608" s="16">
        <f>COOPER!P605</f>
        <v>646</v>
      </c>
      <c r="F608" s="16">
        <f>STRETCHLINE!P605</f>
        <v>141</v>
      </c>
      <c r="G608" s="16">
        <f>QUERENCIA!P605</f>
        <v>0</v>
      </c>
      <c r="H608" s="16">
        <f>REICHHOLD!P605</f>
        <v>373</v>
      </c>
      <c r="I608" s="16">
        <f>SMURFIT!P605</f>
        <v>260</v>
      </c>
      <c r="J608" s="6">
        <f t="shared" si="18"/>
        <v>3326</v>
      </c>
      <c r="K608" s="5">
        <f t="shared" si="19"/>
        <v>66</v>
      </c>
    </row>
    <row r="609" spans="1:11" x14ac:dyDescent="0.25">
      <c r="A609" s="51">
        <v>128</v>
      </c>
      <c r="B609" s="16">
        <f>'INTERCONEXION   '!P606</f>
        <v>3394</v>
      </c>
      <c r="C609" s="16">
        <f>DART!P606</f>
        <v>1779</v>
      </c>
      <c r="D609" s="16">
        <f>COHISA!P606</f>
        <v>224</v>
      </c>
      <c r="E609" s="16">
        <f>COOPER!P606</f>
        <v>624</v>
      </c>
      <c r="F609" s="16">
        <f>STRETCHLINE!P606</f>
        <v>138</v>
      </c>
      <c r="G609" s="16">
        <f>QUERENCIA!P606</f>
        <v>15</v>
      </c>
      <c r="H609" s="16">
        <f>REICHHOLD!P606</f>
        <v>356</v>
      </c>
      <c r="I609" s="16">
        <f>SMURFIT!P606</f>
        <v>267</v>
      </c>
      <c r="J609" s="6">
        <f t="shared" si="18"/>
        <v>3403</v>
      </c>
      <c r="K609" s="5">
        <f t="shared" si="19"/>
        <v>-9</v>
      </c>
    </row>
    <row r="610" spans="1:11" x14ac:dyDescent="0.25">
      <c r="A610" s="51">
        <v>127</v>
      </c>
      <c r="B610" s="16">
        <f>'INTERCONEXION   '!P607</f>
        <v>3250</v>
      </c>
      <c r="C610" s="16">
        <f>DART!P607</f>
        <v>1753</v>
      </c>
      <c r="D610" s="16">
        <f>COHISA!P607</f>
        <v>95</v>
      </c>
      <c r="E610" s="16">
        <f>COOPER!P607</f>
        <v>467</v>
      </c>
      <c r="F610" s="16">
        <f>STRETCHLINE!P607</f>
        <v>139</v>
      </c>
      <c r="G610" s="16">
        <f>QUERENCIA!P607</f>
        <v>73</v>
      </c>
      <c r="H610" s="16">
        <f>REICHHOLD!P607</f>
        <v>416</v>
      </c>
      <c r="I610" s="16">
        <f>SMURFIT!P607</f>
        <v>276</v>
      </c>
      <c r="J610" s="6">
        <f t="shared" si="18"/>
        <v>3219</v>
      </c>
      <c r="K610" s="5">
        <f t="shared" si="19"/>
        <v>31</v>
      </c>
    </row>
    <row r="611" spans="1:11" x14ac:dyDescent="0.25">
      <c r="A611" s="51">
        <v>126</v>
      </c>
      <c r="B611" s="16">
        <f>'INTERCONEXION   '!P608</f>
        <v>3511</v>
      </c>
      <c r="C611" s="16">
        <f>DART!P608</f>
        <v>1781</v>
      </c>
      <c r="D611" s="16">
        <f>COHISA!P608</f>
        <v>208</v>
      </c>
      <c r="E611" s="16">
        <f>COOPER!P608</f>
        <v>600</v>
      </c>
      <c r="F611" s="16">
        <f>STRETCHLINE!P608</f>
        <v>128</v>
      </c>
      <c r="G611" s="16">
        <f>QUERENCIA!P608</f>
        <v>80</v>
      </c>
      <c r="H611" s="16">
        <f>REICHHOLD!P608</f>
        <v>405</v>
      </c>
      <c r="I611" s="16">
        <f>SMURFIT!P608</f>
        <v>251</v>
      </c>
      <c r="J611" s="6">
        <f t="shared" si="18"/>
        <v>3453</v>
      </c>
      <c r="K611" s="5">
        <f t="shared" si="19"/>
        <v>58</v>
      </c>
    </row>
    <row r="612" spans="1:11" x14ac:dyDescent="0.25">
      <c r="A612" s="51">
        <v>125</v>
      </c>
      <c r="B612" s="16">
        <f>'INTERCONEXION   '!P609</f>
        <v>3430</v>
      </c>
      <c r="C612" s="16">
        <f>DART!P609</f>
        <v>1791</v>
      </c>
      <c r="D612" s="16">
        <f>COHISA!P609</f>
        <v>108</v>
      </c>
      <c r="E612" s="16">
        <f>COOPER!P609</f>
        <v>614</v>
      </c>
      <c r="F612" s="16">
        <f>STRETCHLINE!P609</f>
        <v>155</v>
      </c>
      <c r="G612" s="16">
        <f>QUERENCIA!P609</f>
        <v>80</v>
      </c>
      <c r="H612" s="16">
        <f>REICHHOLD!P609</f>
        <v>385</v>
      </c>
      <c r="I612" s="16">
        <f>SMURFIT!P609</f>
        <v>289</v>
      </c>
      <c r="J612" s="6">
        <f t="shared" si="18"/>
        <v>3422</v>
      </c>
      <c r="K612" s="5">
        <f t="shared" si="19"/>
        <v>8</v>
      </c>
    </row>
    <row r="613" spans="1:11" x14ac:dyDescent="0.25">
      <c r="A613" s="51">
        <v>124</v>
      </c>
      <c r="B613" s="16">
        <f>'INTERCONEXION   '!P610</f>
        <v>3302</v>
      </c>
      <c r="C613" s="16">
        <f>DART!P610</f>
        <v>1755</v>
      </c>
      <c r="D613" s="16">
        <f>COHISA!P610</f>
        <v>123</v>
      </c>
      <c r="E613" s="16">
        <f>COOPER!P610</f>
        <v>416</v>
      </c>
      <c r="F613" s="16">
        <f>STRETCHLINE!P610</f>
        <v>162</v>
      </c>
      <c r="G613" s="16">
        <f>QUERENCIA!P610</f>
        <v>102</v>
      </c>
      <c r="H613" s="16">
        <f>REICHHOLD!P610</f>
        <v>386</v>
      </c>
      <c r="I613" s="16">
        <f>SMURFIT!P610</f>
        <v>325</v>
      </c>
      <c r="J613" s="6">
        <f t="shared" si="18"/>
        <v>3269</v>
      </c>
      <c r="K613" s="5">
        <f t="shared" si="19"/>
        <v>33</v>
      </c>
    </row>
    <row r="614" spans="1:11" x14ac:dyDescent="0.25">
      <c r="A614" s="51">
        <v>123</v>
      </c>
      <c r="B614" s="16">
        <f>'INTERCONEXION   '!P611</f>
        <v>3542</v>
      </c>
      <c r="C614" s="16">
        <f>DART!P611</f>
        <v>1742</v>
      </c>
      <c r="D614" s="16">
        <f>COHISA!P611</f>
        <v>157</v>
      </c>
      <c r="E614" s="16">
        <f>COOPER!P611</f>
        <v>630</v>
      </c>
      <c r="F614" s="16">
        <f>STRETCHLINE!P611</f>
        <v>169</v>
      </c>
      <c r="G614" s="16">
        <f>QUERENCIA!P611</f>
        <v>102</v>
      </c>
      <c r="H614" s="16">
        <f>REICHHOLD!P611</f>
        <v>526</v>
      </c>
      <c r="I614" s="16">
        <f>SMURFIT!P611</f>
        <v>158</v>
      </c>
      <c r="J614" s="6">
        <f t="shared" si="18"/>
        <v>3484</v>
      </c>
      <c r="K614" s="5">
        <f t="shared" si="19"/>
        <v>58</v>
      </c>
    </row>
    <row r="615" spans="1:11" x14ac:dyDescent="0.25">
      <c r="A615" s="51">
        <v>122</v>
      </c>
      <c r="B615" s="16">
        <f>'INTERCONEXION   '!P612</f>
        <v>3487</v>
      </c>
      <c r="C615" s="16">
        <f>DART!P612</f>
        <v>1679</v>
      </c>
      <c r="D615" s="16">
        <f>COHISA!P612</f>
        <v>159</v>
      </c>
      <c r="E615" s="16">
        <f>COOPER!P612</f>
        <v>636</v>
      </c>
      <c r="F615" s="16">
        <f>STRETCHLINE!P612</f>
        <v>166</v>
      </c>
      <c r="G615" s="16">
        <f>QUERENCIA!P612</f>
        <v>154</v>
      </c>
      <c r="H615" s="16">
        <f>REICHHOLD!P612</f>
        <v>486</v>
      </c>
      <c r="I615" s="16">
        <f>SMURFIT!P612</f>
        <v>210</v>
      </c>
      <c r="J615" s="6">
        <f t="shared" si="18"/>
        <v>3490</v>
      </c>
      <c r="K615" s="5">
        <f t="shared" si="19"/>
        <v>-3</v>
      </c>
    </row>
    <row r="616" spans="1:11" x14ac:dyDescent="0.25">
      <c r="A616" s="51">
        <v>121</v>
      </c>
      <c r="B616" s="16">
        <f>'INTERCONEXION   '!P613</f>
        <v>3861</v>
      </c>
      <c r="C616" s="16">
        <f>DART!P613</f>
        <v>1738</v>
      </c>
      <c r="D616" s="16">
        <f>COHISA!P613</f>
        <v>238</v>
      </c>
      <c r="E616" s="16">
        <f>COOPER!P613</f>
        <v>512</v>
      </c>
      <c r="F616" s="16">
        <f>STRETCHLINE!P613</f>
        <v>167</v>
      </c>
      <c r="G616" s="16">
        <f>QUERENCIA!P613</f>
        <v>326</v>
      </c>
      <c r="H616" s="16">
        <f>REICHHOLD!P613</f>
        <v>526</v>
      </c>
      <c r="I616" s="16">
        <f>SMURFIT!P613</f>
        <v>288</v>
      </c>
      <c r="J616" s="6">
        <f t="shared" si="18"/>
        <v>3795</v>
      </c>
      <c r="K616" s="5">
        <f t="shared" si="19"/>
        <v>66</v>
      </c>
    </row>
    <row r="617" spans="1:11" x14ac:dyDescent="0.25">
      <c r="A617" s="51">
        <v>120</v>
      </c>
      <c r="B617" s="16">
        <f>'INTERCONEXION   '!P614</f>
        <v>3640</v>
      </c>
      <c r="C617" s="16">
        <f>DART!P614</f>
        <v>1726</v>
      </c>
      <c r="D617" s="16">
        <f>COHISA!P614</f>
        <v>109</v>
      </c>
      <c r="E617" s="16">
        <f>COOPER!P614</f>
        <v>596</v>
      </c>
      <c r="F617" s="16">
        <f>STRETCHLINE!P614</f>
        <v>163</v>
      </c>
      <c r="G617" s="16">
        <f>QUERENCIA!P614</f>
        <v>309</v>
      </c>
      <c r="H617" s="16">
        <f>REICHHOLD!P614</f>
        <v>539</v>
      </c>
      <c r="I617" s="16">
        <f>SMURFIT!P614</f>
        <v>211</v>
      </c>
      <c r="J617" s="6">
        <f t="shared" si="18"/>
        <v>3653</v>
      </c>
      <c r="K617" s="5">
        <f t="shared" si="19"/>
        <v>-13</v>
      </c>
    </row>
    <row r="618" spans="1:11" x14ac:dyDescent="0.25">
      <c r="A618" s="51">
        <v>119</v>
      </c>
      <c r="B618" s="16">
        <f>'INTERCONEXION   '!P615</f>
        <v>3808</v>
      </c>
      <c r="C618" s="16">
        <f>DART!P615</f>
        <v>1842</v>
      </c>
      <c r="D618" s="16">
        <f>COHISA!P615</f>
        <v>174</v>
      </c>
      <c r="E618" s="16">
        <f>COOPER!P615</f>
        <v>372</v>
      </c>
      <c r="F618" s="16">
        <f>STRETCHLINE!P615</f>
        <v>134</v>
      </c>
      <c r="G618" s="16">
        <f>QUERENCIA!P615</f>
        <v>379</v>
      </c>
      <c r="H618" s="16">
        <f>REICHHOLD!P615</f>
        <v>535</v>
      </c>
      <c r="I618" s="16">
        <f>SMURFIT!P615</f>
        <v>332</v>
      </c>
      <c r="J618" s="6">
        <f t="shared" si="18"/>
        <v>3768</v>
      </c>
      <c r="K618" s="5">
        <f t="shared" si="19"/>
        <v>40</v>
      </c>
    </row>
    <row r="619" spans="1:11" x14ac:dyDescent="0.25">
      <c r="A619" s="51">
        <v>118</v>
      </c>
      <c r="B619" s="16">
        <f>'INTERCONEXION   '!P616</f>
        <v>3706</v>
      </c>
      <c r="C619" s="16">
        <f>DART!P616</f>
        <v>1914</v>
      </c>
      <c r="D619" s="16">
        <f>COHISA!P616</f>
        <v>130</v>
      </c>
      <c r="E619" s="16">
        <f>COOPER!P616</f>
        <v>587</v>
      </c>
      <c r="F619" s="16">
        <f>STRETCHLINE!P616</f>
        <v>185</v>
      </c>
      <c r="G619" s="16">
        <f>QUERENCIA!P616</f>
        <v>293</v>
      </c>
      <c r="H619" s="16">
        <f>REICHHOLD!P616</f>
        <v>466</v>
      </c>
      <c r="I619" s="16">
        <f>SMURFIT!P616</f>
        <v>115</v>
      </c>
      <c r="J619" s="6">
        <f t="shared" si="18"/>
        <v>3690</v>
      </c>
      <c r="K619" s="5">
        <f t="shared" si="19"/>
        <v>16</v>
      </c>
    </row>
    <row r="620" spans="1:11" x14ac:dyDescent="0.25">
      <c r="A620" s="51">
        <v>117</v>
      </c>
      <c r="B620" s="16">
        <f>'INTERCONEXION   '!P617</f>
        <v>3544</v>
      </c>
      <c r="C620" s="16">
        <f>DART!P617</f>
        <v>1844</v>
      </c>
      <c r="D620" s="16">
        <f>COHISA!P617</f>
        <v>161</v>
      </c>
      <c r="E620" s="16">
        <f>COOPER!P617</f>
        <v>612</v>
      </c>
      <c r="F620" s="16">
        <f>STRETCHLINE!P617</f>
        <v>161</v>
      </c>
      <c r="G620" s="16">
        <f>QUERENCIA!P617</f>
        <v>288</v>
      </c>
      <c r="H620" s="16">
        <f>REICHHOLD!P617</f>
        <v>454</v>
      </c>
      <c r="I620" s="16">
        <f>SMURFIT!P617</f>
        <v>0</v>
      </c>
      <c r="J620" s="6">
        <f t="shared" si="18"/>
        <v>3520</v>
      </c>
      <c r="K620" s="5">
        <f t="shared" si="19"/>
        <v>24</v>
      </c>
    </row>
    <row r="621" spans="1:11" x14ac:dyDescent="0.25">
      <c r="A621" s="51">
        <v>116</v>
      </c>
      <c r="B621" s="16">
        <f>'INTERCONEXION   '!P618</f>
        <v>3434</v>
      </c>
      <c r="C621" s="16">
        <f>DART!P618</f>
        <v>1874</v>
      </c>
      <c r="D621" s="16">
        <f>COHISA!P618</f>
        <v>189</v>
      </c>
      <c r="E621" s="16">
        <f>COOPER!P618</f>
        <v>375</v>
      </c>
      <c r="F621" s="16">
        <f>STRETCHLINE!P618</f>
        <v>153</v>
      </c>
      <c r="G621" s="16">
        <f>QUERENCIA!P618</f>
        <v>318</v>
      </c>
      <c r="H621" s="16">
        <f>REICHHOLD!P618</f>
        <v>507</v>
      </c>
      <c r="I621" s="16">
        <f>SMURFIT!P618</f>
        <v>0</v>
      </c>
      <c r="J621" s="6">
        <f t="shared" si="18"/>
        <v>3416</v>
      </c>
      <c r="K621" s="5">
        <f t="shared" si="19"/>
        <v>18</v>
      </c>
    </row>
    <row r="622" spans="1:11" x14ac:dyDescent="0.25">
      <c r="A622" s="51">
        <v>115</v>
      </c>
      <c r="B622" s="16">
        <f>'INTERCONEXION   '!P619</f>
        <v>3211</v>
      </c>
      <c r="C622" s="16">
        <f>DART!P619</f>
        <v>1836</v>
      </c>
      <c r="D622" s="16">
        <f>COHISA!P619</f>
        <v>90</v>
      </c>
      <c r="E622" s="16">
        <f>COOPER!P619</f>
        <v>407</v>
      </c>
      <c r="F622" s="16">
        <f>STRETCHLINE!P619</f>
        <v>151</v>
      </c>
      <c r="G622" s="16">
        <f>QUERENCIA!P619</f>
        <v>276</v>
      </c>
      <c r="H622" s="16">
        <f>REICHHOLD!P619</f>
        <v>400</v>
      </c>
      <c r="I622" s="16">
        <f>SMURFIT!P619</f>
        <v>0</v>
      </c>
      <c r="J622" s="6">
        <f t="shared" si="18"/>
        <v>3160</v>
      </c>
      <c r="K622" s="5">
        <f t="shared" si="19"/>
        <v>51</v>
      </c>
    </row>
    <row r="623" spans="1:11" x14ac:dyDescent="0.25">
      <c r="A623" s="51">
        <v>114</v>
      </c>
      <c r="B623" s="16">
        <f>'INTERCONEXION   '!P620</f>
        <v>3395</v>
      </c>
      <c r="C623" s="16">
        <f>DART!P620</f>
        <v>1857</v>
      </c>
      <c r="D623" s="16">
        <f>COHISA!P620</f>
        <v>153</v>
      </c>
      <c r="E623" s="16">
        <f>COOPER!P620</f>
        <v>600</v>
      </c>
      <c r="F623" s="16">
        <f>STRETCHLINE!P620</f>
        <v>153</v>
      </c>
      <c r="G623" s="16">
        <f>QUERENCIA!P620</f>
        <v>267</v>
      </c>
      <c r="H623" s="16">
        <f>REICHHOLD!P620</f>
        <v>346</v>
      </c>
      <c r="I623" s="16">
        <f>SMURFIT!P620</f>
        <v>0</v>
      </c>
      <c r="J623" s="6">
        <f t="shared" si="18"/>
        <v>3376</v>
      </c>
      <c r="K623" s="5">
        <f t="shared" si="19"/>
        <v>19</v>
      </c>
    </row>
    <row r="624" spans="1:11" x14ac:dyDescent="0.25">
      <c r="A624" s="51">
        <v>113</v>
      </c>
      <c r="B624" s="16">
        <f>'INTERCONEXION   '!P621</f>
        <v>3575</v>
      </c>
      <c r="C624" s="16">
        <f>DART!P621</f>
        <v>1913</v>
      </c>
      <c r="D624" s="16">
        <f>COHISA!P621</f>
        <v>131</v>
      </c>
      <c r="E624" s="16">
        <f>COOPER!P621</f>
        <v>625</v>
      </c>
      <c r="F624" s="16">
        <f>STRETCHLINE!P621</f>
        <v>206</v>
      </c>
      <c r="G624" s="16">
        <f>QUERENCIA!P621</f>
        <v>244</v>
      </c>
      <c r="H624" s="16">
        <f>REICHHOLD!P621</f>
        <v>424</v>
      </c>
      <c r="I624" s="16">
        <f>SMURFIT!P621</f>
        <v>0</v>
      </c>
      <c r="J624" s="6">
        <f t="shared" si="18"/>
        <v>3543</v>
      </c>
      <c r="K624" s="5">
        <f t="shared" si="19"/>
        <v>32</v>
      </c>
    </row>
    <row r="625" spans="1:11" x14ac:dyDescent="0.25">
      <c r="A625" s="51">
        <v>112</v>
      </c>
      <c r="B625" s="16">
        <f>'INTERCONEXION   '!P622</f>
        <v>3496</v>
      </c>
      <c r="C625" s="16">
        <f>DART!P622</f>
        <v>1906</v>
      </c>
      <c r="D625" s="16">
        <f>COHISA!P622</f>
        <v>124</v>
      </c>
      <c r="E625" s="16">
        <f>COOPER!P622</f>
        <v>555</v>
      </c>
      <c r="F625" s="16">
        <f>STRETCHLINE!P622</f>
        <v>168</v>
      </c>
      <c r="G625" s="16">
        <f>QUERENCIA!P622</f>
        <v>208</v>
      </c>
      <c r="H625" s="16">
        <f>REICHHOLD!P622</f>
        <v>528</v>
      </c>
      <c r="I625" s="16">
        <f>SMURFIT!P622</f>
        <v>0</v>
      </c>
      <c r="J625" s="6">
        <f t="shared" si="18"/>
        <v>3489</v>
      </c>
      <c r="K625" s="5">
        <f t="shared" si="19"/>
        <v>7</v>
      </c>
    </row>
    <row r="626" spans="1:11" x14ac:dyDescent="0.25">
      <c r="A626" s="51">
        <v>111</v>
      </c>
      <c r="B626" s="16">
        <f>'INTERCONEXION   '!P623</f>
        <v>3341</v>
      </c>
      <c r="C626" s="16">
        <f>DART!P623</f>
        <v>1896</v>
      </c>
      <c r="D626" s="16">
        <f>COHISA!P623</f>
        <v>154</v>
      </c>
      <c r="E626" s="16">
        <f>COOPER!P623</f>
        <v>434</v>
      </c>
      <c r="F626" s="16">
        <f>STRETCHLINE!P623</f>
        <v>154</v>
      </c>
      <c r="G626" s="16">
        <f>QUERENCIA!P623</f>
        <v>105</v>
      </c>
      <c r="H626" s="16">
        <f>REICHHOLD!P623</f>
        <v>536</v>
      </c>
      <c r="I626" s="16">
        <f>SMURFIT!P623</f>
        <v>0</v>
      </c>
      <c r="J626" s="6">
        <f t="shared" si="18"/>
        <v>3279</v>
      </c>
      <c r="K626" s="5">
        <f t="shared" si="19"/>
        <v>62</v>
      </c>
    </row>
    <row r="627" spans="1:11" x14ac:dyDescent="0.25">
      <c r="A627" s="51">
        <v>110</v>
      </c>
      <c r="B627" s="16">
        <f>'INTERCONEXION   '!P624</f>
        <v>3236</v>
      </c>
      <c r="C627" s="16">
        <f>DART!P624</f>
        <v>1874</v>
      </c>
      <c r="D627" s="16">
        <f>COHISA!P624</f>
        <v>125</v>
      </c>
      <c r="E627" s="16">
        <f>COOPER!P624</f>
        <v>546</v>
      </c>
      <c r="F627" s="16">
        <f>STRETCHLINE!P624</f>
        <v>173</v>
      </c>
      <c r="G627" s="16">
        <f>QUERENCIA!P624</f>
        <v>83</v>
      </c>
      <c r="H627" s="16">
        <f>REICHHOLD!P624</f>
        <v>392</v>
      </c>
      <c r="I627" s="16">
        <f>SMURFIT!P624</f>
        <v>0</v>
      </c>
      <c r="J627" s="6">
        <f t="shared" si="18"/>
        <v>3193</v>
      </c>
      <c r="K627" s="5">
        <f t="shared" si="19"/>
        <v>43</v>
      </c>
    </row>
    <row r="628" spans="1:11" x14ac:dyDescent="0.25">
      <c r="A628" s="51">
        <v>109</v>
      </c>
      <c r="B628" s="16">
        <f>'INTERCONEXION   '!P625</f>
        <v>3295</v>
      </c>
      <c r="C628" s="16">
        <f>DART!P625</f>
        <v>1890</v>
      </c>
      <c r="D628" s="16">
        <f>COHISA!P625</f>
        <v>212</v>
      </c>
      <c r="E628" s="16">
        <f>COOPER!P625</f>
        <v>579</v>
      </c>
      <c r="F628" s="16">
        <f>STRETCHLINE!P625</f>
        <v>160</v>
      </c>
      <c r="G628" s="16">
        <f>QUERENCIA!P625</f>
        <v>15</v>
      </c>
      <c r="H628" s="16">
        <f>REICHHOLD!P625</f>
        <v>384</v>
      </c>
      <c r="I628" s="16">
        <f>SMURFIT!P625</f>
        <v>0</v>
      </c>
      <c r="J628" s="6">
        <f t="shared" ref="J628:J691" si="20">C628+D628+E628+F628+G628+H628+I628</f>
        <v>3240</v>
      </c>
      <c r="K628" s="5">
        <f t="shared" si="19"/>
        <v>55</v>
      </c>
    </row>
    <row r="629" spans="1:11" x14ac:dyDescent="0.25">
      <c r="A629" s="51">
        <v>108</v>
      </c>
      <c r="B629" s="16">
        <f>'INTERCONEXION   '!P626</f>
        <v>2933</v>
      </c>
      <c r="C629" s="16">
        <f>DART!P626</f>
        <v>1855</v>
      </c>
      <c r="D629" s="16">
        <f>COHISA!P626</f>
        <v>90</v>
      </c>
      <c r="E629" s="16">
        <f>COOPER!P626</f>
        <v>422</v>
      </c>
      <c r="F629" s="16">
        <f>STRETCHLINE!P626</f>
        <v>156</v>
      </c>
      <c r="G629" s="16">
        <f>QUERENCIA!P626</f>
        <v>0</v>
      </c>
      <c r="H629" s="16">
        <f>REICHHOLD!P626</f>
        <v>387</v>
      </c>
      <c r="I629" s="16">
        <f>SMURFIT!P626</f>
        <v>8</v>
      </c>
      <c r="J629" s="6">
        <f t="shared" si="20"/>
        <v>2918</v>
      </c>
      <c r="K629" s="5">
        <f t="shared" si="19"/>
        <v>15</v>
      </c>
    </row>
    <row r="630" spans="1:11" x14ac:dyDescent="0.25">
      <c r="A630" s="51">
        <v>107</v>
      </c>
      <c r="B630" s="16">
        <f>'INTERCONEXION   '!P627</f>
        <v>3248</v>
      </c>
      <c r="C630" s="16">
        <f>DART!P627</f>
        <v>1869</v>
      </c>
      <c r="D630" s="16">
        <f>COHISA!P627</f>
        <v>117</v>
      </c>
      <c r="E630" s="16">
        <f>COOPER!P627</f>
        <v>472</v>
      </c>
      <c r="F630" s="16">
        <f>STRETCHLINE!P627</f>
        <v>158</v>
      </c>
      <c r="G630" s="16">
        <f>QUERENCIA!P627</f>
        <v>0</v>
      </c>
      <c r="H630" s="16">
        <f>REICHHOLD!P627</f>
        <v>427</v>
      </c>
      <c r="I630" s="16">
        <f>SMURFIT!P627</f>
        <v>140</v>
      </c>
      <c r="J630" s="6">
        <f t="shared" si="20"/>
        <v>3183</v>
      </c>
      <c r="K630" s="5">
        <f t="shared" si="19"/>
        <v>65</v>
      </c>
    </row>
    <row r="631" spans="1:11" x14ac:dyDescent="0.25">
      <c r="A631" s="51">
        <v>106</v>
      </c>
      <c r="B631" s="16">
        <f>'INTERCONEXION   '!P628</f>
        <v>3511</v>
      </c>
      <c r="C631" s="16">
        <f>DART!P628</f>
        <v>1921</v>
      </c>
      <c r="D631" s="16">
        <f>COHISA!P628</f>
        <v>196</v>
      </c>
      <c r="E631" s="16">
        <f>COOPER!P628</f>
        <v>646</v>
      </c>
      <c r="F631" s="16">
        <f>STRETCHLINE!P628</f>
        <v>156</v>
      </c>
      <c r="G631" s="16">
        <f>QUERENCIA!P628</f>
        <v>0</v>
      </c>
      <c r="H631" s="16">
        <f>REICHHOLD!P628</f>
        <v>373</v>
      </c>
      <c r="I631" s="16">
        <f>SMURFIT!P628</f>
        <v>190</v>
      </c>
      <c r="J631" s="6">
        <f t="shared" si="20"/>
        <v>3482</v>
      </c>
      <c r="K631" s="5">
        <f t="shared" si="19"/>
        <v>29</v>
      </c>
    </row>
    <row r="632" spans="1:11" x14ac:dyDescent="0.25">
      <c r="A632" s="51">
        <v>105</v>
      </c>
      <c r="B632" s="16">
        <f>'INTERCONEXION   '!P629</f>
        <v>3314</v>
      </c>
      <c r="C632" s="16">
        <f>DART!P629</f>
        <v>1892</v>
      </c>
      <c r="D632" s="16">
        <f>COHISA!P629</f>
        <v>88</v>
      </c>
      <c r="E632" s="16">
        <f>COOPER!P629</f>
        <v>589</v>
      </c>
      <c r="F632" s="16">
        <f>STRETCHLINE!P629</f>
        <v>153</v>
      </c>
      <c r="G632" s="16">
        <f>QUERENCIA!P629</f>
        <v>0</v>
      </c>
      <c r="H632" s="16">
        <f>REICHHOLD!P629</f>
        <v>382</v>
      </c>
      <c r="I632" s="16">
        <f>SMURFIT!P629</f>
        <v>161</v>
      </c>
      <c r="J632" s="6">
        <f t="shared" si="20"/>
        <v>3265</v>
      </c>
      <c r="K632" s="5">
        <f t="shared" si="19"/>
        <v>49</v>
      </c>
    </row>
    <row r="633" spans="1:11" x14ac:dyDescent="0.25">
      <c r="A633" s="51">
        <v>104</v>
      </c>
      <c r="B633" s="16">
        <f>'INTERCONEXION   '!P630</f>
        <v>3275</v>
      </c>
      <c r="C633" s="16">
        <f>DART!P630</f>
        <v>1830</v>
      </c>
      <c r="D633" s="16">
        <f>COHISA!P630</f>
        <v>117</v>
      </c>
      <c r="E633" s="16">
        <f>COOPER!P630</f>
        <v>609</v>
      </c>
      <c r="F633" s="16">
        <f>STRETCHLINE!P630</f>
        <v>153</v>
      </c>
      <c r="G633" s="16">
        <f>QUERENCIA!P630</f>
        <v>0</v>
      </c>
      <c r="H633" s="16">
        <f>REICHHOLD!P630</f>
        <v>402</v>
      </c>
      <c r="I633" s="16">
        <f>SMURFIT!P630</f>
        <v>118</v>
      </c>
      <c r="J633" s="6">
        <f t="shared" si="20"/>
        <v>3229</v>
      </c>
      <c r="K633" s="5">
        <f t="shared" si="19"/>
        <v>46</v>
      </c>
    </row>
    <row r="634" spans="1:11" x14ac:dyDescent="0.25">
      <c r="A634" s="51">
        <v>103</v>
      </c>
      <c r="B634" s="16">
        <f>'INTERCONEXION   '!P631</f>
        <v>3345</v>
      </c>
      <c r="C634" s="16">
        <f>DART!P631</f>
        <v>1776</v>
      </c>
      <c r="D634" s="16">
        <f>COHISA!P631</f>
        <v>152</v>
      </c>
      <c r="E634" s="16">
        <f>COOPER!P631</f>
        <v>468</v>
      </c>
      <c r="F634" s="16">
        <f>STRETCHLINE!P631</f>
        <v>184</v>
      </c>
      <c r="G634" s="16">
        <f>QUERENCIA!P631</f>
        <v>74</v>
      </c>
      <c r="H634" s="16">
        <f>REICHHOLD!P631</f>
        <v>401</v>
      </c>
      <c r="I634" s="16">
        <f>SMURFIT!P631</f>
        <v>218</v>
      </c>
      <c r="J634" s="6">
        <f t="shared" si="20"/>
        <v>3273</v>
      </c>
      <c r="K634" s="5">
        <f t="shared" ref="K634:K697" si="21">B634-J634</f>
        <v>72</v>
      </c>
    </row>
    <row r="635" spans="1:11" x14ac:dyDescent="0.25">
      <c r="A635" s="51">
        <v>102</v>
      </c>
      <c r="B635" s="16">
        <f>'INTERCONEXION   '!P632</f>
        <v>3268</v>
      </c>
      <c r="C635" s="16">
        <f>DART!P632</f>
        <v>1690</v>
      </c>
      <c r="D635" s="16">
        <f>COHISA!P632</f>
        <v>130</v>
      </c>
      <c r="E635" s="16">
        <f>COOPER!P632</f>
        <v>612</v>
      </c>
      <c r="F635" s="16">
        <f>STRETCHLINE!P632</f>
        <v>148</v>
      </c>
      <c r="G635" s="16">
        <f>QUERENCIA!P632</f>
        <v>73</v>
      </c>
      <c r="H635" s="16">
        <f>REICHHOLD!P632</f>
        <v>366</v>
      </c>
      <c r="I635" s="16">
        <f>SMURFIT!P632</f>
        <v>196</v>
      </c>
      <c r="J635" s="6">
        <f t="shared" si="20"/>
        <v>3215</v>
      </c>
      <c r="K635" s="5">
        <f t="shared" si="21"/>
        <v>53</v>
      </c>
    </row>
    <row r="636" spans="1:11" x14ac:dyDescent="0.25">
      <c r="A636" s="51">
        <v>101</v>
      </c>
      <c r="B636" s="16">
        <f>'INTERCONEXION   '!P633</f>
        <v>3357</v>
      </c>
      <c r="C636" s="16">
        <f>DART!P633</f>
        <v>1773</v>
      </c>
      <c r="D636" s="16">
        <f>COHISA!P633</f>
        <v>87</v>
      </c>
      <c r="E636" s="16">
        <f>COOPER!P633</f>
        <v>659</v>
      </c>
      <c r="F636" s="16">
        <f>STRETCHLINE!P633</f>
        <v>185</v>
      </c>
      <c r="G636" s="16">
        <f>QUERENCIA!P633</f>
        <v>81</v>
      </c>
      <c r="H636" s="16">
        <f>REICHHOLD!P633</f>
        <v>336</v>
      </c>
      <c r="I636" s="16">
        <f>SMURFIT!P633</f>
        <v>210</v>
      </c>
      <c r="J636" s="6">
        <f t="shared" si="20"/>
        <v>3331</v>
      </c>
      <c r="K636" s="5">
        <f t="shared" si="21"/>
        <v>26</v>
      </c>
    </row>
    <row r="637" spans="1:11" x14ac:dyDescent="0.25">
      <c r="A637" s="51">
        <v>100</v>
      </c>
      <c r="B637" s="16">
        <f>'INTERCONEXION   '!P634</f>
        <v>3071</v>
      </c>
      <c r="C637" s="16">
        <f>DART!P634</f>
        <v>1752</v>
      </c>
      <c r="D637" s="16">
        <f>COHISA!P634</f>
        <v>111</v>
      </c>
      <c r="E637" s="16">
        <f>COOPER!P634</f>
        <v>367</v>
      </c>
      <c r="F637" s="16">
        <f>STRETCHLINE!P634</f>
        <v>150</v>
      </c>
      <c r="G637" s="16">
        <f>QUERENCIA!P634</f>
        <v>133</v>
      </c>
      <c r="H637" s="16">
        <f>REICHHOLD!P634</f>
        <v>302</v>
      </c>
      <c r="I637" s="16">
        <f>SMURFIT!P634</f>
        <v>221</v>
      </c>
      <c r="J637" s="6">
        <f t="shared" si="20"/>
        <v>3036</v>
      </c>
      <c r="K637" s="5">
        <f t="shared" si="21"/>
        <v>35</v>
      </c>
    </row>
    <row r="638" spans="1:11" x14ac:dyDescent="0.25">
      <c r="A638" s="51">
        <v>99</v>
      </c>
      <c r="B638" s="16">
        <f>'INTERCONEXION   '!P635</f>
        <v>3435</v>
      </c>
      <c r="C638" s="16">
        <f>DART!P635</f>
        <v>1744</v>
      </c>
      <c r="D638" s="16">
        <f>COHISA!P635</f>
        <v>166</v>
      </c>
      <c r="E638" s="16">
        <f>COOPER!P635</f>
        <v>609</v>
      </c>
      <c r="F638" s="16">
        <f>STRETCHLINE!P635</f>
        <v>172</v>
      </c>
      <c r="G638" s="16">
        <f>QUERENCIA!P635</f>
        <v>110</v>
      </c>
      <c r="H638" s="16">
        <f>REICHHOLD!P635</f>
        <v>372</v>
      </c>
      <c r="I638" s="16">
        <f>SMURFIT!P635</f>
        <v>195</v>
      </c>
      <c r="J638" s="6">
        <f t="shared" si="20"/>
        <v>3368</v>
      </c>
      <c r="K638" s="5">
        <f t="shared" si="21"/>
        <v>67</v>
      </c>
    </row>
    <row r="639" spans="1:11" x14ac:dyDescent="0.25">
      <c r="A639" s="51">
        <v>98</v>
      </c>
      <c r="B639" s="16">
        <f>'INTERCONEXION   '!P636</f>
        <v>3436</v>
      </c>
      <c r="C639" s="16">
        <f>DART!P636</f>
        <v>1684</v>
      </c>
      <c r="D639" s="16">
        <f>COHISA!P636</f>
        <v>137</v>
      </c>
      <c r="E639" s="16">
        <f>COOPER!P636</f>
        <v>636</v>
      </c>
      <c r="F639" s="16">
        <f>STRETCHLINE!P636</f>
        <v>150</v>
      </c>
      <c r="G639" s="16">
        <f>QUERENCIA!P636</f>
        <v>125</v>
      </c>
      <c r="H639" s="16">
        <f>REICHHOLD!P636</f>
        <v>394</v>
      </c>
      <c r="I639" s="16">
        <f>SMURFIT!P636</f>
        <v>290</v>
      </c>
      <c r="J639" s="6">
        <f t="shared" si="20"/>
        <v>3416</v>
      </c>
      <c r="K639" s="5">
        <f t="shared" si="21"/>
        <v>20</v>
      </c>
    </row>
    <row r="640" spans="1:11" x14ac:dyDescent="0.25">
      <c r="A640" s="51">
        <v>97</v>
      </c>
      <c r="B640" s="16">
        <f>'INTERCONEXION   '!P637</f>
        <v>3599</v>
      </c>
      <c r="C640" s="16">
        <f>DART!P637</f>
        <v>1681</v>
      </c>
      <c r="D640" s="16">
        <f>COHISA!P637</f>
        <v>182</v>
      </c>
      <c r="E640" s="16">
        <f>COOPER!P637</f>
        <v>629</v>
      </c>
      <c r="F640" s="16">
        <f>STRETCHLINE!P637</f>
        <v>140</v>
      </c>
      <c r="G640" s="16">
        <f>QUERENCIA!P637</f>
        <v>251</v>
      </c>
      <c r="H640" s="16">
        <f>REICHHOLD!P637</f>
        <v>395</v>
      </c>
      <c r="I640" s="16">
        <f>SMURFIT!P637</f>
        <v>226</v>
      </c>
      <c r="J640" s="6">
        <f t="shared" si="20"/>
        <v>3504</v>
      </c>
      <c r="K640" s="5">
        <f t="shared" si="21"/>
        <v>95</v>
      </c>
    </row>
    <row r="641" spans="1:11" x14ac:dyDescent="0.25">
      <c r="A641" s="51">
        <v>96</v>
      </c>
      <c r="B641" s="16">
        <f>'INTERCONEXION   '!P638</f>
        <v>3510</v>
      </c>
      <c r="C641" s="16">
        <f>DART!P638</f>
        <v>1786</v>
      </c>
      <c r="D641" s="16">
        <f>COHISA!P638</f>
        <v>154</v>
      </c>
      <c r="E641" s="16">
        <f>COOPER!P638</f>
        <v>508</v>
      </c>
      <c r="F641" s="16">
        <f>STRETCHLINE!P638</f>
        <v>106</v>
      </c>
      <c r="G641" s="16">
        <f>QUERENCIA!P638</f>
        <v>303</v>
      </c>
      <c r="H641" s="16">
        <f>REICHHOLD!P638</f>
        <v>405</v>
      </c>
      <c r="I641" s="16">
        <f>SMURFIT!P638</f>
        <v>220</v>
      </c>
      <c r="J641" s="6">
        <f t="shared" si="20"/>
        <v>3482</v>
      </c>
      <c r="K641" s="5">
        <f t="shared" si="21"/>
        <v>28</v>
      </c>
    </row>
    <row r="642" spans="1:11" x14ac:dyDescent="0.25">
      <c r="A642" s="51">
        <v>95</v>
      </c>
      <c r="B642" s="16">
        <f>'INTERCONEXION   '!P639</f>
        <v>3414</v>
      </c>
      <c r="C642" s="16">
        <f>DART!P639</f>
        <v>1863</v>
      </c>
      <c r="D642" s="16">
        <f>COHISA!P639</f>
        <v>111</v>
      </c>
      <c r="E642" s="16">
        <f>COOPER!P639</f>
        <v>342</v>
      </c>
      <c r="F642" s="16">
        <f>STRETCHLINE!P639</f>
        <v>142</v>
      </c>
      <c r="G642" s="16">
        <f>QUERENCIA!P639</f>
        <v>274</v>
      </c>
      <c r="H642" s="16">
        <f>REICHHOLD!P639</f>
        <v>492</v>
      </c>
      <c r="I642" s="16">
        <f>SMURFIT!P639</f>
        <v>183</v>
      </c>
      <c r="J642" s="6">
        <f t="shared" si="20"/>
        <v>3407</v>
      </c>
      <c r="K642" s="5">
        <f t="shared" si="21"/>
        <v>7</v>
      </c>
    </row>
    <row r="643" spans="1:11" x14ac:dyDescent="0.25">
      <c r="A643" s="51">
        <v>94</v>
      </c>
      <c r="B643" s="16">
        <f>'INTERCONEXION   '!P640</f>
        <v>3368</v>
      </c>
      <c r="C643" s="16">
        <f>DART!P640</f>
        <v>1853</v>
      </c>
      <c r="D643" s="16">
        <f>COHISA!P640</f>
        <v>67</v>
      </c>
      <c r="E643" s="16">
        <f>COOPER!P640</f>
        <v>347</v>
      </c>
      <c r="F643" s="16">
        <f>STRETCHLINE!P640</f>
        <v>80</v>
      </c>
      <c r="G643" s="16">
        <f>QUERENCIA!P640</f>
        <v>245</v>
      </c>
      <c r="H643" s="16">
        <f>REICHHOLD!P640</f>
        <v>501</v>
      </c>
      <c r="I643" s="16">
        <f>SMURFIT!P640</f>
        <v>264</v>
      </c>
      <c r="J643" s="6">
        <f t="shared" si="20"/>
        <v>3357</v>
      </c>
      <c r="K643" s="5">
        <f t="shared" si="21"/>
        <v>11</v>
      </c>
    </row>
    <row r="644" spans="1:11" x14ac:dyDescent="0.25">
      <c r="A644" s="51">
        <v>93</v>
      </c>
      <c r="B644" s="16">
        <f>'INTERCONEXION   '!P641</f>
        <v>2903</v>
      </c>
      <c r="C644" s="16">
        <f>DART!P641</f>
        <v>1818</v>
      </c>
      <c r="D644" s="16">
        <f>COHISA!P641</f>
        <v>68</v>
      </c>
      <c r="E644" s="16">
        <f>COOPER!P641</f>
        <v>120</v>
      </c>
      <c r="F644" s="16">
        <f>STRETCHLINE!P641</f>
        <v>79</v>
      </c>
      <c r="G644" s="16">
        <f>QUERENCIA!P641</f>
        <v>227</v>
      </c>
      <c r="H644" s="16">
        <f>REICHHOLD!P641</f>
        <v>536</v>
      </c>
      <c r="I644" s="16">
        <f>SMURFIT!P641</f>
        <v>0</v>
      </c>
      <c r="J644" s="6">
        <f t="shared" si="20"/>
        <v>2848</v>
      </c>
      <c r="K644" s="5">
        <f t="shared" si="21"/>
        <v>55</v>
      </c>
    </row>
    <row r="645" spans="1:11" x14ac:dyDescent="0.25">
      <c r="A645" s="51">
        <v>92</v>
      </c>
      <c r="B645" s="16">
        <f>'INTERCONEXION   '!P642</f>
        <v>3064</v>
      </c>
      <c r="C645" s="16">
        <f>DART!P642</f>
        <v>1823</v>
      </c>
      <c r="D645" s="16">
        <f>COHISA!P642</f>
        <v>67</v>
      </c>
      <c r="E645" s="16">
        <f>COOPER!P642</f>
        <v>313</v>
      </c>
      <c r="F645" s="16">
        <f>STRETCHLINE!P642</f>
        <v>58</v>
      </c>
      <c r="G645" s="16">
        <f>QUERENCIA!P642</f>
        <v>262</v>
      </c>
      <c r="H645" s="16">
        <f>REICHHOLD!P642</f>
        <v>491</v>
      </c>
      <c r="I645" s="16">
        <f>SMURFIT!P642</f>
        <v>0</v>
      </c>
      <c r="J645" s="6">
        <f t="shared" si="20"/>
        <v>3014</v>
      </c>
      <c r="K645" s="5">
        <f t="shared" si="21"/>
        <v>50</v>
      </c>
    </row>
    <row r="646" spans="1:11" x14ac:dyDescent="0.25">
      <c r="A646" s="51">
        <v>91</v>
      </c>
      <c r="B646" s="16">
        <f>'INTERCONEXION   '!P643</f>
        <v>2768</v>
      </c>
      <c r="C646" s="16">
        <f>DART!P643</f>
        <v>1508</v>
      </c>
      <c r="D646" s="16">
        <f>COHISA!P643</f>
        <v>90</v>
      </c>
      <c r="E646" s="16">
        <f>COOPER!P643</f>
        <v>464</v>
      </c>
      <c r="F646" s="16">
        <f>STRETCHLINE!P643</f>
        <v>92</v>
      </c>
      <c r="G646" s="16">
        <f>QUERENCIA!P643</f>
        <v>219</v>
      </c>
      <c r="H646" s="16">
        <f>REICHHOLD!P643</f>
        <v>382</v>
      </c>
      <c r="I646" s="16">
        <f>SMURFIT!P643</f>
        <v>0</v>
      </c>
      <c r="J646" s="6">
        <f t="shared" si="20"/>
        <v>2755</v>
      </c>
      <c r="K646" s="5">
        <f t="shared" si="21"/>
        <v>13</v>
      </c>
    </row>
    <row r="647" spans="1:11" x14ac:dyDescent="0.25">
      <c r="A647" s="51">
        <v>90</v>
      </c>
      <c r="B647" s="16">
        <f>'INTERCONEXION   '!P644</f>
        <v>2471</v>
      </c>
      <c r="C647" s="16">
        <f>DART!P644</f>
        <v>1561</v>
      </c>
      <c r="D647" s="16">
        <f>COHISA!P644</f>
        <v>158</v>
      </c>
      <c r="E647" s="16">
        <f>COOPER!P644</f>
        <v>61</v>
      </c>
      <c r="F647" s="16">
        <f>STRETCHLINE!P644</f>
        <v>98</v>
      </c>
      <c r="G647" s="16">
        <f>QUERENCIA!P644</f>
        <v>221</v>
      </c>
      <c r="H647" s="16">
        <f>REICHHOLD!P644</f>
        <v>363</v>
      </c>
      <c r="I647" s="16">
        <f>SMURFIT!P644</f>
        <v>0</v>
      </c>
      <c r="J647" s="6">
        <f t="shared" si="20"/>
        <v>2462</v>
      </c>
      <c r="K647" s="5">
        <f t="shared" si="21"/>
        <v>9</v>
      </c>
    </row>
    <row r="648" spans="1:11" x14ac:dyDescent="0.25">
      <c r="A648" s="51">
        <v>89</v>
      </c>
      <c r="B648" s="16">
        <f>'INTERCONEXION   '!P645</f>
        <v>2345</v>
      </c>
      <c r="C648" s="16">
        <f>DART!P645</f>
        <v>1507</v>
      </c>
      <c r="D648" s="16">
        <f>COHISA!P645</f>
        <v>69</v>
      </c>
      <c r="E648" s="16">
        <f>COOPER!P645</f>
        <v>115</v>
      </c>
      <c r="F648" s="16">
        <f>STRETCHLINE!P645</f>
        <v>94</v>
      </c>
      <c r="G648" s="16">
        <f>QUERENCIA!P645</f>
        <v>191</v>
      </c>
      <c r="H648" s="16">
        <f>REICHHOLD!P645</f>
        <v>318</v>
      </c>
      <c r="I648" s="16">
        <f>SMURFIT!P645</f>
        <v>0</v>
      </c>
      <c r="J648" s="6">
        <f t="shared" si="20"/>
        <v>2294</v>
      </c>
      <c r="K648" s="5">
        <f t="shared" si="21"/>
        <v>51</v>
      </c>
    </row>
    <row r="649" spans="1:11" x14ac:dyDescent="0.25">
      <c r="A649" s="51">
        <v>88</v>
      </c>
      <c r="B649" s="16">
        <f>'INTERCONEXION   '!P646</f>
        <v>2502</v>
      </c>
      <c r="C649" s="16">
        <f>DART!P646</f>
        <v>1867</v>
      </c>
      <c r="D649" s="16">
        <f>COHISA!P646</f>
        <v>68</v>
      </c>
      <c r="E649" s="16">
        <f>COOPER!P646</f>
        <v>54</v>
      </c>
      <c r="F649" s="16">
        <f>STRETCHLINE!P646</f>
        <v>111</v>
      </c>
      <c r="G649" s="16">
        <f>QUERENCIA!P646</f>
        <v>183</v>
      </c>
      <c r="H649" s="16">
        <f>REICHHOLD!P646</f>
        <v>242</v>
      </c>
      <c r="I649" s="16">
        <f>SMURFIT!P646</f>
        <v>0</v>
      </c>
      <c r="J649" s="6">
        <f t="shared" si="20"/>
        <v>2525</v>
      </c>
      <c r="K649" s="5">
        <f t="shared" si="21"/>
        <v>-23</v>
      </c>
    </row>
    <row r="650" spans="1:11" x14ac:dyDescent="0.25">
      <c r="A650" s="51">
        <v>87</v>
      </c>
      <c r="B650" s="16">
        <f>'INTERCONEXION   '!P647</f>
        <v>2548</v>
      </c>
      <c r="C650" s="16">
        <f>DART!P647</f>
        <v>1875</v>
      </c>
      <c r="D650" s="16">
        <f>COHISA!P647</f>
        <v>120</v>
      </c>
      <c r="E650" s="16">
        <f>COOPER!P647</f>
        <v>0</v>
      </c>
      <c r="F650" s="16">
        <f>STRETCHLINE!P647</f>
        <v>79</v>
      </c>
      <c r="G650" s="16">
        <f>QUERENCIA!P647</f>
        <v>153</v>
      </c>
      <c r="H650" s="16">
        <f>REICHHOLD!P647</f>
        <v>272</v>
      </c>
      <c r="I650" s="16">
        <f>SMURFIT!P647</f>
        <v>0</v>
      </c>
      <c r="J650" s="6">
        <f t="shared" si="20"/>
        <v>2499</v>
      </c>
      <c r="K650" s="5">
        <f t="shared" si="21"/>
        <v>49</v>
      </c>
    </row>
    <row r="651" spans="1:11" x14ac:dyDescent="0.25">
      <c r="A651" s="51">
        <v>86</v>
      </c>
      <c r="B651" s="16">
        <f>'INTERCONEXION   '!P648</f>
        <v>2538</v>
      </c>
      <c r="C651" s="16">
        <f>DART!P648</f>
        <v>1918</v>
      </c>
      <c r="D651" s="16">
        <f>COHISA!P648</f>
        <v>112</v>
      </c>
      <c r="E651" s="16">
        <f>COOPER!P648</f>
        <v>0</v>
      </c>
      <c r="F651" s="16">
        <f>STRETCHLINE!P648</f>
        <v>117</v>
      </c>
      <c r="G651" s="16">
        <f>QUERENCIA!P648</f>
        <v>76</v>
      </c>
      <c r="H651" s="16">
        <f>REICHHOLD!P648</f>
        <v>309</v>
      </c>
      <c r="I651" s="16">
        <f>SMURFIT!P648</f>
        <v>0</v>
      </c>
      <c r="J651" s="6">
        <f t="shared" si="20"/>
        <v>2532</v>
      </c>
      <c r="K651" s="5">
        <f t="shared" si="21"/>
        <v>6</v>
      </c>
    </row>
    <row r="652" spans="1:11" x14ac:dyDescent="0.25">
      <c r="A652" s="51">
        <v>85</v>
      </c>
      <c r="B652" s="16">
        <f>'INTERCONEXION   '!P649</f>
        <v>2641</v>
      </c>
      <c r="C652" s="16">
        <f>DART!P649</f>
        <v>1921</v>
      </c>
      <c r="D652" s="16">
        <f>COHISA!P649</f>
        <v>83</v>
      </c>
      <c r="E652" s="16">
        <f>COOPER!P649</f>
        <v>0</v>
      </c>
      <c r="F652" s="16">
        <f>STRETCHLINE!P649</f>
        <v>75</v>
      </c>
      <c r="G652" s="16">
        <f>QUERENCIA!P649</f>
        <v>84</v>
      </c>
      <c r="H652" s="16">
        <f>REICHHOLD!P649</f>
        <v>426</v>
      </c>
      <c r="I652" s="16">
        <f>SMURFIT!P649</f>
        <v>0</v>
      </c>
      <c r="J652" s="6">
        <f t="shared" si="20"/>
        <v>2589</v>
      </c>
      <c r="K652" s="5">
        <f t="shared" si="21"/>
        <v>52</v>
      </c>
    </row>
    <row r="653" spans="1:11" x14ac:dyDescent="0.25">
      <c r="A653" s="51">
        <v>84</v>
      </c>
      <c r="B653" s="16">
        <f>'INTERCONEXION   '!P650</f>
        <v>2795</v>
      </c>
      <c r="C653" s="16">
        <f>DART!P650</f>
        <v>1949</v>
      </c>
      <c r="D653" s="16">
        <f>COHISA!P650</f>
        <v>141</v>
      </c>
      <c r="E653" s="16">
        <f>COOPER!P650</f>
        <v>0</v>
      </c>
      <c r="F653" s="16">
        <f>STRETCHLINE!P650</f>
        <v>75</v>
      </c>
      <c r="G653" s="16">
        <f>QUERENCIA!P650</f>
        <v>76</v>
      </c>
      <c r="H653" s="16">
        <f>REICHHOLD!P650</f>
        <v>507</v>
      </c>
      <c r="I653" s="16">
        <f>SMURFIT!P650</f>
        <v>0</v>
      </c>
      <c r="J653" s="6">
        <f t="shared" si="20"/>
        <v>2748</v>
      </c>
      <c r="K653" s="5">
        <f t="shared" si="21"/>
        <v>47</v>
      </c>
    </row>
    <row r="654" spans="1:11" x14ac:dyDescent="0.25">
      <c r="A654" s="51">
        <v>83</v>
      </c>
      <c r="B654" s="16">
        <f>'INTERCONEXION   '!P651</f>
        <v>2614</v>
      </c>
      <c r="C654" s="16">
        <f>DART!P651</f>
        <v>1928</v>
      </c>
      <c r="D654" s="16">
        <f>COHISA!P651</f>
        <v>82</v>
      </c>
      <c r="E654" s="16">
        <f>COOPER!P651</f>
        <v>0</v>
      </c>
      <c r="F654" s="16">
        <f>STRETCHLINE!P651</f>
        <v>98</v>
      </c>
      <c r="G654" s="16">
        <f>QUERENCIA!P651</f>
        <v>15</v>
      </c>
      <c r="H654" s="16">
        <f>REICHHOLD!P651</f>
        <v>508</v>
      </c>
      <c r="I654" s="16">
        <f>SMURFIT!P651</f>
        <v>0</v>
      </c>
      <c r="J654" s="6">
        <f t="shared" si="20"/>
        <v>2631</v>
      </c>
      <c r="K654" s="5">
        <f t="shared" si="21"/>
        <v>-17</v>
      </c>
    </row>
    <row r="655" spans="1:11" x14ac:dyDescent="0.25">
      <c r="A655" s="51">
        <v>82</v>
      </c>
      <c r="B655" s="16">
        <f>'INTERCONEXION   '!P652</f>
        <v>2536</v>
      </c>
      <c r="C655" s="16">
        <f>DART!P652</f>
        <v>1933</v>
      </c>
      <c r="D655" s="16">
        <f>COHISA!P652</f>
        <v>60</v>
      </c>
      <c r="E655" s="16">
        <f>COOPER!P652</f>
        <v>0</v>
      </c>
      <c r="F655" s="16">
        <f>STRETCHLINE!P652</f>
        <v>92</v>
      </c>
      <c r="G655" s="16">
        <f>QUERENCIA!P652</f>
        <v>0</v>
      </c>
      <c r="H655" s="16">
        <f>REICHHOLD!P652</f>
        <v>412</v>
      </c>
      <c r="I655" s="16">
        <f>SMURFIT!P652</f>
        <v>8</v>
      </c>
      <c r="J655" s="6">
        <f t="shared" si="20"/>
        <v>2505</v>
      </c>
      <c r="K655" s="5">
        <f t="shared" si="21"/>
        <v>31</v>
      </c>
    </row>
    <row r="656" spans="1:11" x14ac:dyDescent="0.25">
      <c r="A656" s="51">
        <v>81</v>
      </c>
      <c r="B656" s="16">
        <f>'INTERCONEXION   '!P653</f>
        <v>2565</v>
      </c>
      <c r="C656" s="16">
        <f>DART!P653</f>
        <v>1901</v>
      </c>
      <c r="D656" s="16">
        <f>COHISA!P653</f>
        <v>104</v>
      </c>
      <c r="E656" s="16">
        <f>COOPER!P653</f>
        <v>7</v>
      </c>
      <c r="F656" s="16">
        <f>STRETCHLINE!P653</f>
        <v>100</v>
      </c>
      <c r="G656" s="16">
        <f>QUERENCIA!P653</f>
        <v>0</v>
      </c>
      <c r="H656" s="16">
        <f>REICHHOLD!P653</f>
        <v>424</v>
      </c>
      <c r="I656" s="16">
        <f>SMURFIT!P653</f>
        <v>29</v>
      </c>
      <c r="J656" s="6">
        <f t="shared" si="20"/>
        <v>2565</v>
      </c>
      <c r="K656" s="5">
        <f t="shared" si="21"/>
        <v>0</v>
      </c>
    </row>
    <row r="657" spans="1:11" x14ac:dyDescent="0.25">
      <c r="A657" s="51">
        <v>80</v>
      </c>
      <c r="B657" s="16">
        <f>'INTERCONEXION   '!P654</f>
        <v>2546</v>
      </c>
      <c r="C657" s="16">
        <f>DART!P654</f>
        <v>1795</v>
      </c>
      <c r="D657" s="16">
        <f>COHISA!P654</f>
        <v>110</v>
      </c>
      <c r="E657" s="16">
        <f>COOPER!P654</f>
        <v>0</v>
      </c>
      <c r="F657" s="16">
        <f>STRETCHLINE!P654</f>
        <v>67</v>
      </c>
      <c r="G657" s="16">
        <f>QUERENCIA!P654</f>
        <v>7</v>
      </c>
      <c r="H657" s="16">
        <f>REICHHOLD!P654</f>
        <v>437</v>
      </c>
      <c r="I657" s="16">
        <f>SMURFIT!P654</f>
        <v>132</v>
      </c>
      <c r="J657" s="6">
        <f t="shared" si="20"/>
        <v>2548</v>
      </c>
      <c r="K657" s="5">
        <f t="shared" si="21"/>
        <v>-2</v>
      </c>
    </row>
    <row r="658" spans="1:11" x14ac:dyDescent="0.25">
      <c r="A658" s="51">
        <v>79</v>
      </c>
      <c r="B658" s="16">
        <f>'INTERCONEXION   '!P655</f>
        <v>2804</v>
      </c>
      <c r="C658" s="16">
        <f>DART!P655</f>
        <v>1849</v>
      </c>
      <c r="D658" s="16">
        <f>COHISA!P655</f>
        <v>59</v>
      </c>
      <c r="E658" s="16">
        <f>COOPER!P655</f>
        <v>180</v>
      </c>
      <c r="F658" s="16">
        <f>STRETCHLINE!P655</f>
        <v>97</v>
      </c>
      <c r="G658" s="16">
        <f>QUERENCIA!P655</f>
        <v>82</v>
      </c>
      <c r="H658" s="16">
        <f>REICHHOLD!P655</f>
        <v>494</v>
      </c>
      <c r="I658" s="16">
        <f>SMURFIT!P655</f>
        <v>0</v>
      </c>
      <c r="J658" s="6">
        <f t="shared" si="20"/>
        <v>2761</v>
      </c>
      <c r="K658" s="5">
        <f t="shared" si="21"/>
        <v>43</v>
      </c>
    </row>
    <row r="659" spans="1:11" x14ac:dyDescent="0.25">
      <c r="A659" s="51">
        <v>78</v>
      </c>
      <c r="B659" s="16">
        <f>'INTERCONEXION   '!P656</f>
        <v>2741</v>
      </c>
      <c r="C659" s="16">
        <f>DART!P656</f>
        <v>1882</v>
      </c>
      <c r="D659" s="16">
        <f>COHISA!P656</f>
        <v>110</v>
      </c>
      <c r="E659" s="16">
        <f>COOPER!P656</f>
        <v>116</v>
      </c>
      <c r="F659" s="16">
        <f>STRETCHLINE!P656</f>
        <v>68</v>
      </c>
      <c r="G659" s="16">
        <f>QUERENCIA!P656</f>
        <v>74</v>
      </c>
      <c r="H659" s="16">
        <f>REICHHOLD!P656</f>
        <v>457</v>
      </c>
      <c r="I659" s="16">
        <f>SMURFIT!P656</f>
        <v>0</v>
      </c>
      <c r="J659" s="6">
        <f t="shared" si="20"/>
        <v>2707</v>
      </c>
      <c r="K659" s="5">
        <f t="shared" si="21"/>
        <v>34</v>
      </c>
    </row>
    <row r="660" spans="1:11" x14ac:dyDescent="0.25">
      <c r="A660" s="51">
        <v>77</v>
      </c>
      <c r="B660" s="16">
        <f>'INTERCONEXION   '!P657</f>
        <v>2790</v>
      </c>
      <c r="C660" s="16">
        <f>DART!P657</f>
        <v>1867</v>
      </c>
      <c r="D660" s="16">
        <f>COHISA!P657</f>
        <v>153</v>
      </c>
      <c r="E660" s="16">
        <f>COOPER!P657</f>
        <v>130</v>
      </c>
      <c r="F660" s="16">
        <f>STRETCHLINE!P657</f>
        <v>100</v>
      </c>
      <c r="G660" s="16">
        <f>QUERENCIA!P657</f>
        <v>103</v>
      </c>
      <c r="H660" s="16">
        <f>REICHHOLD!P657</f>
        <v>355</v>
      </c>
      <c r="I660" s="16">
        <f>SMURFIT!P657</f>
        <v>15</v>
      </c>
      <c r="J660" s="6">
        <f t="shared" si="20"/>
        <v>2723</v>
      </c>
      <c r="K660" s="5">
        <f t="shared" si="21"/>
        <v>67</v>
      </c>
    </row>
    <row r="661" spans="1:11" x14ac:dyDescent="0.25">
      <c r="A661" s="51">
        <v>76</v>
      </c>
      <c r="B661" s="16">
        <f>'INTERCONEXION   '!P658</f>
        <v>2633</v>
      </c>
      <c r="C661" s="16">
        <f>DART!P658</f>
        <v>1877</v>
      </c>
      <c r="D661" s="16">
        <f>COHISA!P658</f>
        <v>60</v>
      </c>
      <c r="E661" s="16">
        <f>COOPER!P658</f>
        <v>131</v>
      </c>
      <c r="F661" s="16">
        <f>STRETCHLINE!P658</f>
        <v>91</v>
      </c>
      <c r="G661" s="16">
        <f>QUERENCIA!P658</f>
        <v>127</v>
      </c>
      <c r="H661" s="16">
        <f>REICHHOLD!P658</f>
        <v>289</v>
      </c>
      <c r="I661" s="16">
        <f>SMURFIT!P658</f>
        <v>88</v>
      </c>
      <c r="J661" s="6">
        <f t="shared" si="20"/>
        <v>2663</v>
      </c>
      <c r="K661" s="5">
        <f t="shared" si="21"/>
        <v>-30</v>
      </c>
    </row>
    <row r="662" spans="1:11" x14ac:dyDescent="0.25">
      <c r="A662" s="51">
        <v>75</v>
      </c>
      <c r="B662" s="16">
        <f>'INTERCONEXION   '!P659</f>
        <v>2751</v>
      </c>
      <c r="C662" s="16">
        <f>DART!P659</f>
        <v>1877</v>
      </c>
      <c r="D662" s="16">
        <f>COHISA!P659</f>
        <v>133</v>
      </c>
      <c r="E662" s="16">
        <f>COOPER!P659</f>
        <v>133</v>
      </c>
      <c r="F662" s="16">
        <f>STRETCHLINE!P659</f>
        <v>87</v>
      </c>
      <c r="G662" s="16">
        <f>QUERENCIA!P659</f>
        <v>112</v>
      </c>
      <c r="H662" s="16">
        <f>REICHHOLD!P659</f>
        <v>359</v>
      </c>
      <c r="I662" s="16">
        <f>SMURFIT!P659</f>
        <v>0</v>
      </c>
      <c r="J662" s="6">
        <f t="shared" si="20"/>
        <v>2701</v>
      </c>
      <c r="K662" s="5">
        <f t="shared" si="21"/>
        <v>50</v>
      </c>
    </row>
    <row r="663" spans="1:11" x14ac:dyDescent="0.25">
      <c r="A663" s="51">
        <v>74</v>
      </c>
      <c r="B663" s="16">
        <f>'INTERCONEXION   '!P660</f>
        <v>2705</v>
      </c>
      <c r="C663" s="16">
        <f>DART!P660</f>
        <v>1857</v>
      </c>
      <c r="D663" s="16">
        <f>COHISA!P660</f>
        <v>104</v>
      </c>
      <c r="E663" s="16">
        <f>COOPER!P660</f>
        <v>185</v>
      </c>
      <c r="F663" s="16">
        <f>STRETCHLINE!P660</f>
        <v>49</v>
      </c>
      <c r="G663" s="16">
        <f>QUERENCIA!P660</f>
        <v>166</v>
      </c>
      <c r="H663" s="16">
        <f>REICHHOLD!P660</f>
        <v>307</v>
      </c>
      <c r="I663" s="16">
        <f>SMURFIT!P660</f>
        <v>0</v>
      </c>
      <c r="J663" s="6">
        <f t="shared" si="20"/>
        <v>2668</v>
      </c>
      <c r="K663" s="5">
        <f t="shared" si="21"/>
        <v>37</v>
      </c>
    </row>
    <row r="664" spans="1:11" x14ac:dyDescent="0.25">
      <c r="A664" s="51">
        <v>73</v>
      </c>
      <c r="B664" s="16">
        <f>'INTERCONEXION   '!P661</f>
        <v>2917</v>
      </c>
      <c r="C664" s="16">
        <f>DART!P661</f>
        <v>1941</v>
      </c>
      <c r="D664" s="16">
        <f>COHISA!P661</f>
        <v>134</v>
      </c>
      <c r="E664" s="16">
        <f>COOPER!P661</f>
        <v>128</v>
      </c>
      <c r="F664" s="16">
        <f>STRETCHLINE!P661</f>
        <v>129</v>
      </c>
      <c r="G664" s="16">
        <f>QUERENCIA!P661</f>
        <v>240</v>
      </c>
      <c r="H664" s="16">
        <f>REICHHOLD!P661</f>
        <v>300</v>
      </c>
      <c r="I664" s="16">
        <f>SMURFIT!P661</f>
        <v>0</v>
      </c>
      <c r="J664" s="6">
        <f t="shared" si="20"/>
        <v>2872</v>
      </c>
      <c r="K664" s="5">
        <f t="shared" si="21"/>
        <v>45</v>
      </c>
    </row>
    <row r="665" spans="1:11" x14ac:dyDescent="0.25">
      <c r="A665" s="51">
        <v>72</v>
      </c>
      <c r="B665" s="16">
        <f>'INTERCONEXION   '!P662</f>
        <v>2962</v>
      </c>
      <c r="C665" s="16">
        <f>DART!P662</f>
        <v>1927</v>
      </c>
      <c r="D665" s="16">
        <f>COHISA!P662</f>
        <v>90</v>
      </c>
      <c r="E665" s="16">
        <f>COOPER!P662</f>
        <v>113</v>
      </c>
      <c r="F665" s="16">
        <f>STRETCHLINE!P662</f>
        <v>24</v>
      </c>
      <c r="G665" s="16">
        <f>QUERENCIA!P662</f>
        <v>329</v>
      </c>
      <c r="H665" s="16">
        <f>REICHHOLD!P662</f>
        <v>425</v>
      </c>
      <c r="I665" s="16">
        <f>SMURFIT!P662</f>
        <v>0</v>
      </c>
      <c r="J665" s="6">
        <f t="shared" si="20"/>
        <v>2908</v>
      </c>
      <c r="K665" s="5">
        <f t="shared" si="21"/>
        <v>54</v>
      </c>
    </row>
    <row r="666" spans="1:11" x14ac:dyDescent="0.25">
      <c r="A666" s="51">
        <v>71</v>
      </c>
      <c r="B666" s="16">
        <f>'INTERCONEXION   '!P663</f>
        <v>2833</v>
      </c>
      <c r="C666" s="16">
        <f>DART!P663</f>
        <v>1885</v>
      </c>
      <c r="D666" s="16">
        <f>COHISA!P663</f>
        <v>68</v>
      </c>
      <c r="E666" s="16">
        <f>COOPER!P663</f>
        <v>230</v>
      </c>
      <c r="F666" s="16">
        <f>STRETCHLINE!P663</f>
        <v>24</v>
      </c>
      <c r="G666" s="16">
        <f>QUERENCIA!P663</f>
        <v>249</v>
      </c>
      <c r="H666" s="16">
        <f>REICHHOLD!P663</f>
        <v>382</v>
      </c>
      <c r="I666" s="16">
        <f>SMURFIT!P663</f>
        <v>0</v>
      </c>
      <c r="J666" s="6">
        <f t="shared" si="20"/>
        <v>2838</v>
      </c>
      <c r="K666" s="5">
        <f t="shared" si="21"/>
        <v>-5</v>
      </c>
    </row>
    <row r="667" spans="1:11" x14ac:dyDescent="0.25">
      <c r="A667" s="51">
        <v>70</v>
      </c>
      <c r="B667" s="16">
        <f>'INTERCONEXION   '!P664</f>
        <v>3190</v>
      </c>
      <c r="C667" s="16">
        <f>DART!P664</f>
        <v>1848</v>
      </c>
      <c r="D667" s="16">
        <f>COHISA!P664</f>
        <v>148</v>
      </c>
      <c r="E667" s="16">
        <f>COOPER!P664</f>
        <v>583</v>
      </c>
      <c r="F667" s="16">
        <f>STRETCHLINE!P664</f>
        <v>24</v>
      </c>
      <c r="G667" s="16">
        <f>QUERENCIA!P664</f>
        <v>246</v>
      </c>
      <c r="H667" s="16">
        <f>REICHHOLD!P664</f>
        <v>290</v>
      </c>
      <c r="I667" s="16">
        <f>SMURFIT!P664</f>
        <v>0</v>
      </c>
      <c r="J667" s="6">
        <f t="shared" si="20"/>
        <v>3139</v>
      </c>
      <c r="K667" s="5">
        <f t="shared" si="21"/>
        <v>51</v>
      </c>
    </row>
    <row r="668" spans="1:11" x14ac:dyDescent="0.25">
      <c r="A668" s="51">
        <v>69</v>
      </c>
      <c r="B668" s="16">
        <f>'INTERCONEXION   '!P665</f>
        <v>3074</v>
      </c>
      <c r="C668" s="16">
        <f>DART!P665</f>
        <v>1892</v>
      </c>
      <c r="D668" s="16">
        <f>COHISA!P665</f>
        <v>104</v>
      </c>
      <c r="E668" s="16">
        <f>COOPER!P665</f>
        <v>557</v>
      </c>
      <c r="F668" s="16">
        <f>STRETCHLINE!P665</f>
        <v>25</v>
      </c>
      <c r="G668" s="16">
        <f>QUERENCIA!P665</f>
        <v>203</v>
      </c>
      <c r="H668" s="16">
        <f>REICHHOLD!P665</f>
        <v>262</v>
      </c>
      <c r="I668" s="16">
        <f>SMURFIT!P665</f>
        <v>0</v>
      </c>
      <c r="J668" s="6">
        <f t="shared" si="20"/>
        <v>3043</v>
      </c>
      <c r="K668" s="5">
        <f t="shared" si="21"/>
        <v>31</v>
      </c>
    </row>
    <row r="669" spans="1:11" x14ac:dyDescent="0.25">
      <c r="A669" s="51">
        <v>68</v>
      </c>
      <c r="B669" s="16">
        <f>'INTERCONEXION   '!P666</f>
        <v>3434</v>
      </c>
      <c r="C669" s="16">
        <f>DART!P666</f>
        <v>1923</v>
      </c>
      <c r="D669" s="16">
        <f>COHISA!P666</f>
        <v>146</v>
      </c>
      <c r="E669" s="16">
        <f>COOPER!P666</f>
        <v>557</v>
      </c>
      <c r="F669" s="16">
        <f>STRETCHLINE!P666</f>
        <v>24</v>
      </c>
      <c r="G669" s="16">
        <f>QUERENCIA!P666</f>
        <v>259</v>
      </c>
      <c r="H669" s="16">
        <f>REICHHOLD!P666</f>
        <v>448</v>
      </c>
      <c r="I669" s="16">
        <f>SMURFIT!P666</f>
        <v>0</v>
      </c>
      <c r="J669" s="6">
        <f t="shared" si="20"/>
        <v>3357</v>
      </c>
      <c r="K669" s="5">
        <f t="shared" si="21"/>
        <v>77</v>
      </c>
    </row>
    <row r="670" spans="1:11" x14ac:dyDescent="0.25">
      <c r="A670" s="51">
        <v>67</v>
      </c>
      <c r="B670" s="16">
        <f>'INTERCONEXION   '!P667</f>
        <v>3111</v>
      </c>
      <c r="C670" s="16">
        <f>DART!P667</f>
        <v>1946</v>
      </c>
      <c r="D670" s="16">
        <f>COHISA!P667</f>
        <v>127</v>
      </c>
      <c r="E670" s="16">
        <f>COOPER!P667</f>
        <v>376</v>
      </c>
      <c r="F670" s="16">
        <f>STRETCHLINE!P667</f>
        <v>24</v>
      </c>
      <c r="G670" s="16">
        <f>QUERENCIA!P667</f>
        <v>225</v>
      </c>
      <c r="H670" s="16">
        <f>REICHHOLD!P667</f>
        <v>342</v>
      </c>
      <c r="I670" s="16">
        <f>SMURFIT!P667</f>
        <v>0</v>
      </c>
      <c r="J670" s="6">
        <f t="shared" si="20"/>
        <v>3040</v>
      </c>
      <c r="K670" s="5">
        <f t="shared" si="21"/>
        <v>71</v>
      </c>
    </row>
    <row r="671" spans="1:11" x14ac:dyDescent="0.25">
      <c r="A671" s="51">
        <v>66</v>
      </c>
      <c r="B671" s="16">
        <f>'INTERCONEXION   '!P668</f>
        <v>3147</v>
      </c>
      <c r="C671" s="16">
        <f>DART!P668</f>
        <v>1871</v>
      </c>
      <c r="D671" s="16">
        <f>COHISA!P668</f>
        <v>140</v>
      </c>
      <c r="E671" s="16">
        <f>COOPER!P668</f>
        <v>608</v>
      </c>
      <c r="F671" s="16">
        <f>STRETCHLINE!P668</f>
        <v>24</v>
      </c>
      <c r="G671" s="16">
        <f>QUERENCIA!P668</f>
        <v>216</v>
      </c>
      <c r="H671" s="16">
        <f>REICHHOLD!P668</f>
        <v>282</v>
      </c>
      <c r="I671" s="16">
        <f>SMURFIT!P668</f>
        <v>0</v>
      </c>
      <c r="J671" s="6">
        <f t="shared" si="20"/>
        <v>3141</v>
      </c>
      <c r="K671" s="5">
        <f t="shared" si="21"/>
        <v>6</v>
      </c>
    </row>
    <row r="672" spans="1:11" x14ac:dyDescent="0.25">
      <c r="A672" s="51">
        <v>65</v>
      </c>
      <c r="B672" s="16">
        <f>'INTERCONEXION   '!P669</f>
        <v>3181</v>
      </c>
      <c r="C672" s="16">
        <f>DART!P669</f>
        <v>1920</v>
      </c>
      <c r="D672" s="16">
        <f>COHISA!P669</f>
        <v>111</v>
      </c>
      <c r="E672" s="16">
        <f>COOPER!P669</f>
        <v>608</v>
      </c>
      <c r="F672" s="16">
        <f>STRETCHLINE!P669</f>
        <v>24</v>
      </c>
      <c r="G672" s="16">
        <f>QUERENCIA!P669</f>
        <v>127</v>
      </c>
      <c r="H672" s="16">
        <f>REICHHOLD!P669</f>
        <v>297</v>
      </c>
      <c r="I672" s="16">
        <f>SMURFIT!P669</f>
        <v>0</v>
      </c>
      <c r="J672" s="6">
        <f t="shared" si="20"/>
        <v>3087</v>
      </c>
      <c r="K672" s="5">
        <f t="shared" si="21"/>
        <v>94</v>
      </c>
    </row>
    <row r="673" spans="1:11" x14ac:dyDescent="0.25">
      <c r="A673" s="51">
        <v>64</v>
      </c>
      <c r="B673" s="16">
        <f>'INTERCONEXION   '!P670</f>
        <v>2958</v>
      </c>
      <c r="C673" s="16">
        <f>DART!P670</f>
        <v>1880</v>
      </c>
      <c r="D673" s="16">
        <f>COHISA!P670</f>
        <v>81</v>
      </c>
      <c r="E673" s="16">
        <f>COOPER!P670</f>
        <v>569</v>
      </c>
      <c r="F673" s="16">
        <f>STRETCHLINE!P670</f>
        <v>24</v>
      </c>
      <c r="G673" s="16">
        <f>QUERENCIA!P670</f>
        <v>121</v>
      </c>
      <c r="H673" s="16">
        <f>REICHHOLD!P670</f>
        <v>283</v>
      </c>
      <c r="I673" s="16">
        <f>SMURFIT!P670</f>
        <v>0</v>
      </c>
      <c r="J673" s="6">
        <f t="shared" si="20"/>
        <v>2958</v>
      </c>
      <c r="K673" s="5">
        <f t="shared" si="21"/>
        <v>0</v>
      </c>
    </row>
    <row r="674" spans="1:11" x14ac:dyDescent="0.25">
      <c r="A674" s="51">
        <v>63</v>
      </c>
      <c r="B674" s="16">
        <f>'INTERCONEXION   '!P671</f>
        <v>2853</v>
      </c>
      <c r="C674" s="16">
        <f>DART!P671</f>
        <v>1898</v>
      </c>
      <c r="D674" s="16">
        <f>COHISA!P671</f>
        <v>112</v>
      </c>
      <c r="E674" s="16">
        <f>COOPER!P671</f>
        <v>347</v>
      </c>
      <c r="F674" s="16">
        <f>STRETCHLINE!P671</f>
        <v>23</v>
      </c>
      <c r="G674" s="16">
        <f>QUERENCIA!P671</f>
        <v>120</v>
      </c>
      <c r="H674" s="16">
        <f>REICHHOLD!P671</f>
        <v>321</v>
      </c>
      <c r="I674" s="16">
        <f>SMURFIT!P671</f>
        <v>0</v>
      </c>
      <c r="J674" s="6">
        <f t="shared" si="20"/>
        <v>2821</v>
      </c>
      <c r="K674" s="5">
        <f t="shared" si="21"/>
        <v>32</v>
      </c>
    </row>
    <row r="675" spans="1:11" x14ac:dyDescent="0.25">
      <c r="A675" s="51">
        <v>62</v>
      </c>
      <c r="B675" s="16">
        <f>'INTERCONEXION   '!P672</f>
        <v>3015</v>
      </c>
      <c r="C675" s="16">
        <f>DART!P672</f>
        <v>1906</v>
      </c>
      <c r="D675" s="16">
        <f>COHISA!P672</f>
        <v>97</v>
      </c>
      <c r="E675" s="16">
        <f>COOPER!P672</f>
        <v>547</v>
      </c>
      <c r="F675" s="16">
        <f>STRETCHLINE!P672</f>
        <v>24</v>
      </c>
      <c r="G675" s="16">
        <f>QUERENCIA!P672</f>
        <v>83</v>
      </c>
      <c r="H675" s="16">
        <f>REICHHOLD!P672</f>
        <v>268</v>
      </c>
      <c r="I675" s="16">
        <f>SMURFIT!P672</f>
        <v>0</v>
      </c>
      <c r="J675" s="6">
        <f t="shared" si="20"/>
        <v>2925</v>
      </c>
      <c r="K675" s="5">
        <f t="shared" si="21"/>
        <v>90</v>
      </c>
    </row>
    <row r="676" spans="1:11" x14ac:dyDescent="0.25">
      <c r="A676" s="51">
        <v>61</v>
      </c>
      <c r="B676" s="16">
        <f>'INTERCONEXION   '!P673</f>
        <v>3077</v>
      </c>
      <c r="C676" s="16">
        <f>DART!P673</f>
        <v>1924</v>
      </c>
      <c r="D676" s="16">
        <f>COHISA!P673</f>
        <v>89</v>
      </c>
      <c r="E676" s="16">
        <f>COOPER!P673</f>
        <v>656</v>
      </c>
      <c r="F676" s="16">
        <f>STRETCHLINE!P673</f>
        <v>24</v>
      </c>
      <c r="G676" s="16">
        <f>QUERENCIA!P673</f>
        <v>68</v>
      </c>
      <c r="H676" s="16">
        <f>REICHHOLD!P673</f>
        <v>275</v>
      </c>
      <c r="I676" s="16">
        <f>SMURFIT!P673</f>
        <v>0</v>
      </c>
      <c r="J676" s="6">
        <f t="shared" si="20"/>
        <v>3036</v>
      </c>
      <c r="K676" s="5">
        <f t="shared" si="21"/>
        <v>41</v>
      </c>
    </row>
    <row r="677" spans="1:11" x14ac:dyDescent="0.25">
      <c r="A677" s="51">
        <v>60</v>
      </c>
      <c r="B677" s="16">
        <f>'INTERCONEXION   '!P674</f>
        <v>2723</v>
      </c>
      <c r="C677" s="16">
        <f>DART!P674</f>
        <v>1847</v>
      </c>
      <c r="D677" s="16">
        <f>COHISA!P674</f>
        <v>104</v>
      </c>
      <c r="E677" s="16">
        <f>COOPER!P674</f>
        <v>370</v>
      </c>
      <c r="F677" s="16">
        <f>STRETCHLINE!P674</f>
        <v>25</v>
      </c>
      <c r="G677" s="16">
        <f>QUERENCIA!P674</f>
        <v>0</v>
      </c>
      <c r="H677" s="16">
        <f>REICHHOLD!P674</f>
        <v>350</v>
      </c>
      <c r="I677" s="16">
        <f>SMURFIT!P674</f>
        <v>0</v>
      </c>
      <c r="J677" s="6">
        <f t="shared" si="20"/>
        <v>2696</v>
      </c>
      <c r="K677" s="5">
        <f t="shared" si="21"/>
        <v>27</v>
      </c>
    </row>
    <row r="678" spans="1:11" x14ac:dyDescent="0.25">
      <c r="A678" s="51">
        <v>59</v>
      </c>
      <c r="B678" s="16">
        <f>'INTERCONEXION   '!P675</f>
        <v>3199</v>
      </c>
      <c r="C678" s="16">
        <f>DART!P675</f>
        <v>1888</v>
      </c>
      <c r="D678" s="16">
        <f>COHISA!P675</f>
        <v>103</v>
      </c>
      <c r="E678" s="16">
        <f>COOPER!P675</f>
        <v>679</v>
      </c>
      <c r="F678" s="16">
        <f>STRETCHLINE!P675</f>
        <v>24</v>
      </c>
      <c r="G678" s="16">
        <f>QUERENCIA!P675</f>
        <v>0</v>
      </c>
      <c r="H678" s="16">
        <f>REICHHOLD!P675</f>
        <v>434</v>
      </c>
      <c r="I678" s="16">
        <f>SMURFIT!P675</f>
        <v>0</v>
      </c>
      <c r="J678" s="6">
        <f t="shared" si="20"/>
        <v>3128</v>
      </c>
      <c r="K678" s="5">
        <f t="shared" si="21"/>
        <v>71</v>
      </c>
    </row>
    <row r="679" spans="1:11" x14ac:dyDescent="0.25">
      <c r="A679" s="51">
        <v>58</v>
      </c>
      <c r="B679" s="16">
        <f>'INTERCONEXION   '!P676</f>
        <v>3208</v>
      </c>
      <c r="C679" s="16">
        <f>DART!P676</f>
        <v>1922</v>
      </c>
      <c r="D679" s="16">
        <f>COHISA!P676</f>
        <v>95</v>
      </c>
      <c r="E679" s="16">
        <f>COOPER!P676</f>
        <v>637</v>
      </c>
      <c r="F679" s="16">
        <f>STRETCHLINE!P676</f>
        <v>26</v>
      </c>
      <c r="G679" s="16">
        <f>QUERENCIA!P676</f>
        <v>0</v>
      </c>
      <c r="H679" s="16">
        <f>REICHHOLD!P676</f>
        <v>463</v>
      </c>
      <c r="I679" s="16">
        <f>SMURFIT!P676</f>
        <v>0</v>
      </c>
      <c r="J679" s="6">
        <f t="shared" si="20"/>
        <v>3143</v>
      </c>
      <c r="K679" s="5">
        <f t="shared" si="21"/>
        <v>65</v>
      </c>
    </row>
    <row r="680" spans="1:11" x14ac:dyDescent="0.25">
      <c r="A680" s="51">
        <v>57</v>
      </c>
      <c r="B680" s="16">
        <f>'INTERCONEXION   '!P677</f>
        <v>3268</v>
      </c>
      <c r="C680" s="16">
        <f>DART!P677</f>
        <v>1911</v>
      </c>
      <c r="D680" s="16">
        <f>COHISA!P677</f>
        <v>117</v>
      </c>
      <c r="E680" s="16">
        <f>COOPER!P677</f>
        <v>627</v>
      </c>
      <c r="F680" s="16">
        <f>STRETCHLINE!P677</f>
        <v>24</v>
      </c>
      <c r="G680" s="16">
        <f>QUERENCIA!P677</f>
        <v>0</v>
      </c>
      <c r="H680" s="16">
        <f>REICHHOLD!P677</f>
        <v>482</v>
      </c>
      <c r="I680" s="16">
        <f>SMURFIT!P677</f>
        <v>58</v>
      </c>
      <c r="J680" s="6">
        <f t="shared" si="20"/>
        <v>3219</v>
      </c>
      <c r="K680" s="5">
        <f t="shared" si="21"/>
        <v>49</v>
      </c>
    </row>
    <row r="681" spans="1:11" x14ac:dyDescent="0.25">
      <c r="A681" s="51">
        <v>56</v>
      </c>
      <c r="B681" s="16">
        <f>'INTERCONEXION   '!P678</f>
        <v>3334</v>
      </c>
      <c r="C681" s="16">
        <f>DART!P678</f>
        <v>1870</v>
      </c>
      <c r="D681" s="16">
        <f>COHISA!P678</f>
        <v>123</v>
      </c>
      <c r="E681" s="16">
        <f>COOPER!P678</f>
        <v>672</v>
      </c>
      <c r="F681" s="16">
        <f>STRETCHLINE!P678</f>
        <v>26</v>
      </c>
      <c r="G681" s="16">
        <f>QUERENCIA!P678</f>
        <v>7</v>
      </c>
      <c r="H681" s="16">
        <f>REICHHOLD!P678</f>
        <v>373</v>
      </c>
      <c r="I681" s="16">
        <f>SMURFIT!P678</f>
        <v>224</v>
      </c>
      <c r="J681" s="6">
        <f t="shared" si="20"/>
        <v>3295</v>
      </c>
      <c r="K681" s="5">
        <f t="shared" si="21"/>
        <v>39</v>
      </c>
    </row>
    <row r="682" spans="1:11" x14ac:dyDescent="0.25">
      <c r="A682" s="51">
        <v>55</v>
      </c>
      <c r="B682" s="16">
        <f>'INTERCONEXION   '!P679</f>
        <v>3306</v>
      </c>
      <c r="C682" s="16">
        <f>DART!P679</f>
        <v>1923</v>
      </c>
      <c r="D682" s="16">
        <f>COHISA!P679</f>
        <v>145</v>
      </c>
      <c r="E682" s="16">
        <f>COOPER!P679</f>
        <v>512</v>
      </c>
      <c r="F682" s="16">
        <f>STRETCHLINE!P679</f>
        <v>23</v>
      </c>
      <c r="G682" s="16">
        <f>QUERENCIA!P679</f>
        <v>81</v>
      </c>
      <c r="H682" s="16">
        <f>REICHHOLD!P679</f>
        <v>415</v>
      </c>
      <c r="I682" s="16">
        <f>SMURFIT!P679</f>
        <v>217</v>
      </c>
      <c r="J682" s="6">
        <f t="shared" si="20"/>
        <v>3316</v>
      </c>
      <c r="K682" s="5">
        <f t="shared" si="21"/>
        <v>-10</v>
      </c>
    </row>
    <row r="683" spans="1:11" x14ac:dyDescent="0.25">
      <c r="A683" s="51">
        <v>54</v>
      </c>
      <c r="B683" s="16">
        <f>'INTERCONEXION   '!P680</f>
        <v>3441</v>
      </c>
      <c r="C683" s="16">
        <f>DART!P680</f>
        <v>1893</v>
      </c>
      <c r="D683" s="16">
        <f>COHISA!P680</f>
        <v>216</v>
      </c>
      <c r="E683" s="16">
        <f>COOPER!P680</f>
        <v>593</v>
      </c>
      <c r="F683" s="16">
        <f>STRETCHLINE!P680</f>
        <v>29</v>
      </c>
      <c r="G683" s="16">
        <f>QUERENCIA!P680</f>
        <v>80</v>
      </c>
      <c r="H683" s="16">
        <f>REICHHOLD!P680</f>
        <v>349</v>
      </c>
      <c r="I683" s="16">
        <f>SMURFIT!P680</f>
        <v>217</v>
      </c>
      <c r="J683" s="6">
        <f t="shared" si="20"/>
        <v>3377</v>
      </c>
      <c r="K683" s="5">
        <f t="shared" si="21"/>
        <v>64</v>
      </c>
    </row>
    <row r="684" spans="1:11" x14ac:dyDescent="0.25">
      <c r="A684" s="51">
        <v>53</v>
      </c>
      <c r="B684" s="16">
        <f>'INTERCONEXION   '!P681</f>
        <v>3532</v>
      </c>
      <c r="C684" s="16">
        <f>DART!P681</f>
        <v>1898</v>
      </c>
      <c r="D684" s="16">
        <f>COHISA!P681</f>
        <v>143</v>
      </c>
      <c r="E684" s="16">
        <f>COOPER!P681</f>
        <v>670</v>
      </c>
      <c r="F684" s="16">
        <f>STRETCHLINE!P681</f>
        <v>95</v>
      </c>
      <c r="G684" s="16">
        <f>QUERENCIA!P681</f>
        <v>115</v>
      </c>
      <c r="H684" s="16">
        <f>REICHHOLD!P681</f>
        <v>332</v>
      </c>
      <c r="I684" s="16">
        <f>SMURFIT!P681</f>
        <v>237</v>
      </c>
      <c r="J684" s="6">
        <f t="shared" si="20"/>
        <v>3490</v>
      </c>
      <c r="K684" s="5">
        <f t="shared" si="21"/>
        <v>42</v>
      </c>
    </row>
    <row r="685" spans="1:11" x14ac:dyDescent="0.25">
      <c r="A685" s="51">
        <v>52</v>
      </c>
      <c r="B685" s="16">
        <f>'INTERCONEXION   '!P682</f>
        <v>3248</v>
      </c>
      <c r="C685" s="16">
        <f>DART!P682</f>
        <v>1894</v>
      </c>
      <c r="D685" s="16">
        <f>COHISA!P682</f>
        <v>87</v>
      </c>
      <c r="E685" s="16">
        <f>COOPER!P682</f>
        <v>386</v>
      </c>
      <c r="F685" s="16">
        <f>STRETCHLINE!P682</f>
        <v>99</v>
      </c>
      <c r="G685" s="16">
        <f>QUERENCIA!P682</f>
        <v>110</v>
      </c>
      <c r="H685" s="16">
        <f>REICHHOLD!P682</f>
        <v>402</v>
      </c>
      <c r="I685" s="16">
        <f>SMURFIT!P682</f>
        <v>225</v>
      </c>
      <c r="J685" s="6">
        <f t="shared" si="20"/>
        <v>3203</v>
      </c>
      <c r="K685" s="5">
        <f t="shared" si="21"/>
        <v>45</v>
      </c>
    </row>
    <row r="686" spans="1:11" x14ac:dyDescent="0.25">
      <c r="A686" s="51">
        <v>51</v>
      </c>
      <c r="B686" s="16">
        <f>'INTERCONEXION   '!P683</f>
        <v>3412</v>
      </c>
      <c r="C686" s="16">
        <f>DART!P683</f>
        <v>1806</v>
      </c>
      <c r="D686" s="16">
        <f>COHISA!P683</f>
        <v>153</v>
      </c>
      <c r="E686" s="16">
        <f>COOPER!P683</f>
        <v>663</v>
      </c>
      <c r="F686" s="16">
        <f>STRETCHLINE!P683</f>
        <v>101</v>
      </c>
      <c r="G686" s="16">
        <f>QUERENCIA!P683</f>
        <v>88</v>
      </c>
      <c r="H686" s="16">
        <f>REICHHOLD!P683</f>
        <v>241</v>
      </c>
      <c r="I686" s="16">
        <f>SMURFIT!P683</f>
        <v>275</v>
      </c>
      <c r="J686" s="6">
        <f t="shared" si="20"/>
        <v>3327</v>
      </c>
      <c r="K686" s="5">
        <f t="shared" si="21"/>
        <v>85</v>
      </c>
    </row>
    <row r="687" spans="1:11" x14ac:dyDescent="0.25">
      <c r="A687" s="51">
        <v>50</v>
      </c>
      <c r="B687" s="16">
        <f>'INTERCONEXION   '!P684</f>
        <v>3471</v>
      </c>
      <c r="C687" s="16">
        <f>DART!P684</f>
        <v>1893</v>
      </c>
      <c r="D687" s="16">
        <f>COHISA!P684</f>
        <v>124</v>
      </c>
      <c r="E687" s="16">
        <f>COOPER!P684</f>
        <v>667</v>
      </c>
      <c r="F687" s="16">
        <f>STRETCHLINE!P684</f>
        <v>61</v>
      </c>
      <c r="G687" s="16">
        <f>QUERENCIA!P684</f>
        <v>154</v>
      </c>
      <c r="H687" s="16">
        <f>REICHHOLD!P684</f>
        <v>264</v>
      </c>
      <c r="I687" s="16">
        <f>SMURFIT!P684</f>
        <v>261</v>
      </c>
      <c r="J687" s="6">
        <f t="shared" si="20"/>
        <v>3424</v>
      </c>
      <c r="K687" s="5">
        <f t="shared" si="21"/>
        <v>47</v>
      </c>
    </row>
    <row r="688" spans="1:11" x14ac:dyDescent="0.25">
      <c r="A688" s="51">
        <v>49</v>
      </c>
      <c r="B688" s="16">
        <f>'INTERCONEXION   '!P685</f>
        <v>3453</v>
      </c>
      <c r="C688" s="16">
        <f>DART!P685</f>
        <v>1842</v>
      </c>
      <c r="D688" s="16">
        <f>COHISA!P685</f>
        <v>124</v>
      </c>
      <c r="E688" s="16">
        <f>COOPER!P685</f>
        <v>614</v>
      </c>
      <c r="F688" s="16">
        <f>STRETCHLINE!P685</f>
        <v>16</v>
      </c>
      <c r="G688" s="16">
        <f>QUERENCIA!P685</f>
        <v>229</v>
      </c>
      <c r="H688" s="16">
        <f>REICHHOLD!P685</f>
        <v>338</v>
      </c>
      <c r="I688" s="16">
        <f>SMURFIT!P685</f>
        <v>262</v>
      </c>
      <c r="J688" s="6">
        <f t="shared" si="20"/>
        <v>3425</v>
      </c>
      <c r="K688" s="5">
        <f t="shared" si="21"/>
        <v>28</v>
      </c>
    </row>
    <row r="689" spans="1:11" x14ac:dyDescent="0.25">
      <c r="A689" s="51">
        <v>48</v>
      </c>
      <c r="B689" s="16">
        <f>'INTERCONEXION   '!P686</f>
        <v>3420</v>
      </c>
      <c r="C689" s="16">
        <f>DART!P686</f>
        <v>1853</v>
      </c>
      <c r="D689" s="16">
        <f>COHISA!P686</f>
        <v>118</v>
      </c>
      <c r="E689" s="16">
        <f>COOPER!P686</f>
        <v>646</v>
      </c>
      <c r="F689" s="16">
        <f>STRETCHLINE!P686</f>
        <v>0</v>
      </c>
      <c r="G689" s="16">
        <f>QUERENCIA!P686</f>
        <v>310</v>
      </c>
      <c r="H689" s="16">
        <f>REICHHOLD!P686</f>
        <v>251</v>
      </c>
      <c r="I689" s="16">
        <f>SMURFIT!P686</f>
        <v>205</v>
      </c>
      <c r="J689" s="6">
        <f t="shared" si="20"/>
        <v>3383</v>
      </c>
      <c r="K689" s="5">
        <f t="shared" si="21"/>
        <v>37</v>
      </c>
    </row>
    <row r="690" spans="1:11" x14ac:dyDescent="0.25">
      <c r="A690" s="51">
        <v>47</v>
      </c>
      <c r="B690" s="16">
        <f>'INTERCONEXION   '!P687</f>
        <v>3263</v>
      </c>
      <c r="C690" s="16">
        <f>DART!P687</f>
        <v>1889</v>
      </c>
      <c r="D690" s="16">
        <f>COHISA!P687</f>
        <v>96</v>
      </c>
      <c r="E690" s="16">
        <f>COOPER!P687</f>
        <v>448</v>
      </c>
      <c r="F690" s="16">
        <f>STRETCHLINE!P687</f>
        <v>0</v>
      </c>
      <c r="G690" s="16">
        <f>QUERENCIA!P687</f>
        <v>268</v>
      </c>
      <c r="H690" s="16">
        <f>REICHHOLD!P687</f>
        <v>297</v>
      </c>
      <c r="I690" s="16">
        <f>SMURFIT!P687</f>
        <v>199</v>
      </c>
      <c r="J690" s="6">
        <f t="shared" si="20"/>
        <v>3197</v>
      </c>
      <c r="K690" s="5">
        <f t="shared" si="21"/>
        <v>66</v>
      </c>
    </row>
    <row r="691" spans="1:11" x14ac:dyDescent="0.25">
      <c r="A691" s="51">
        <v>46</v>
      </c>
      <c r="B691" s="16">
        <f>'INTERCONEXION   '!P688</f>
        <v>3388</v>
      </c>
      <c r="C691" s="16">
        <f>DART!P688</f>
        <v>1914</v>
      </c>
      <c r="D691" s="16">
        <f>COHISA!P688</f>
        <v>82</v>
      </c>
      <c r="E691" s="16">
        <f>COOPER!P688</f>
        <v>564</v>
      </c>
      <c r="F691" s="16">
        <f>STRETCHLINE!P688</f>
        <v>0</v>
      </c>
      <c r="G691" s="16">
        <f>QUERENCIA!P688</f>
        <v>215</v>
      </c>
      <c r="H691" s="16">
        <f>REICHHOLD!P688</f>
        <v>340</v>
      </c>
      <c r="I691" s="16">
        <f>SMURFIT!P688</f>
        <v>228</v>
      </c>
      <c r="J691" s="6">
        <f t="shared" si="20"/>
        <v>3343</v>
      </c>
      <c r="K691" s="5">
        <f t="shared" si="21"/>
        <v>45</v>
      </c>
    </row>
    <row r="692" spans="1:11" x14ac:dyDescent="0.25">
      <c r="A692" s="51">
        <v>45</v>
      </c>
      <c r="B692" s="16">
        <f>'INTERCONEXION   '!P689</f>
        <v>3224</v>
      </c>
      <c r="C692" s="16">
        <f>DART!P689</f>
        <v>1945</v>
      </c>
      <c r="D692" s="16">
        <f>COHISA!P689</f>
        <v>74</v>
      </c>
      <c r="E692" s="16">
        <f>COOPER!P689</f>
        <v>602</v>
      </c>
      <c r="F692" s="16">
        <f>STRETCHLINE!P689</f>
        <v>0</v>
      </c>
      <c r="G692" s="16">
        <f>QUERENCIA!P689</f>
        <v>209</v>
      </c>
      <c r="H692" s="16">
        <f>REICHHOLD!P689</f>
        <v>341</v>
      </c>
      <c r="I692" s="16">
        <f>SMURFIT!P689</f>
        <v>0</v>
      </c>
      <c r="J692" s="6">
        <f t="shared" ref="J692:J736" si="22">C692+D692+E692+F692+G692+H692+I692</f>
        <v>3171</v>
      </c>
      <c r="K692" s="5">
        <f t="shared" si="21"/>
        <v>53</v>
      </c>
    </row>
    <row r="693" spans="1:11" x14ac:dyDescent="0.25">
      <c r="A693" s="51">
        <v>44</v>
      </c>
      <c r="B693" s="16">
        <f>'INTERCONEXION   '!P690</f>
        <v>3178</v>
      </c>
      <c r="C693" s="16">
        <f>DART!P690</f>
        <v>1915</v>
      </c>
      <c r="D693" s="16">
        <f>COHISA!P690</f>
        <v>83</v>
      </c>
      <c r="E693" s="16">
        <f>COOPER!P690</f>
        <v>520</v>
      </c>
      <c r="F693" s="16">
        <f>STRETCHLINE!P690</f>
        <v>0</v>
      </c>
      <c r="G693" s="16">
        <f>QUERENCIA!P690</f>
        <v>261</v>
      </c>
      <c r="H693" s="16">
        <f>REICHHOLD!P690</f>
        <v>401</v>
      </c>
      <c r="I693" s="16">
        <f>SMURFIT!P690</f>
        <v>0</v>
      </c>
      <c r="J693" s="6">
        <f t="shared" si="22"/>
        <v>3180</v>
      </c>
      <c r="K693" s="5">
        <f t="shared" si="21"/>
        <v>-2</v>
      </c>
    </row>
    <row r="694" spans="1:11" x14ac:dyDescent="0.25">
      <c r="A694" s="51">
        <v>43</v>
      </c>
      <c r="B694" s="16">
        <f>'INTERCONEXION   '!P691</f>
        <v>3010</v>
      </c>
      <c r="C694" s="16">
        <f>DART!P691</f>
        <v>1890</v>
      </c>
      <c r="D694" s="16">
        <f>COHISA!P691</f>
        <v>75</v>
      </c>
      <c r="E694" s="16">
        <f>COOPER!P691</f>
        <v>378</v>
      </c>
      <c r="F694" s="16">
        <f>STRETCHLINE!P691</f>
        <v>0</v>
      </c>
      <c r="G694" s="16">
        <f>QUERENCIA!P691</f>
        <v>255</v>
      </c>
      <c r="H694" s="16">
        <f>REICHHOLD!P691</f>
        <v>365</v>
      </c>
      <c r="I694" s="16">
        <f>SMURFIT!P691</f>
        <v>0</v>
      </c>
      <c r="J694" s="6">
        <f t="shared" si="22"/>
        <v>2963</v>
      </c>
      <c r="K694" s="5">
        <f t="shared" si="21"/>
        <v>47</v>
      </c>
    </row>
    <row r="695" spans="1:11" x14ac:dyDescent="0.25">
      <c r="A695" s="51">
        <v>42</v>
      </c>
      <c r="B695" s="16">
        <f>'INTERCONEXION   '!P692</f>
        <v>3189</v>
      </c>
      <c r="C695" s="16">
        <f>DART!P692</f>
        <v>1931</v>
      </c>
      <c r="D695" s="16">
        <f>COHISA!P692</f>
        <v>74</v>
      </c>
      <c r="E695" s="16">
        <f>COOPER!P692</f>
        <v>561</v>
      </c>
      <c r="F695" s="16">
        <f>STRETCHLINE!P692</f>
        <v>0</v>
      </c>
      <c r="G695" s="16">
        <f>QUERENCIA!P692</f>
        <v>224</v>
      </c>
      <c r="H695" s="16">
        <f>REICHHOLD!P692</f>
        <v>342</v>
      </c>
      <c r="I695" s="16">
        <f>SMURFIT!P692</f>
        <v>0</v>
      </c>
      <c r="J695" s="6">
        <f t="shared" si="22"/>
        <v>3132</v>
      </c>
      <c r="K695" s="5">
        <f t="shared" si="21"/>
        <v>57</v>
      </c>
    </row>
    <row r="696" spans="1:11" x14ac:dyDescent="0.25">
      <c r="A696" s="51">
        <v>41</v>
      </c>
      <c r="B696" s="16">
        <f>'INTERCONEXION   '!P693</f>
        <v>3137</v>
      </c>
      <c r="C696" s="16">
        <f>DART!P693</f>
        <v>1877</v>
      </c>
      <c r="D696" s="16">
        <f>COHISA!P693</f>
        <v>82</v>
      </c>
      <c r="E696" s="16">
        <f>COOPER!P693</f>
        <v>590</v>
      </c>
      <c r="F696" s="16">
        <f>STRETCHLINE!P693</f>
        <v>0</v>
      </c>
      <c r="G696" s="16">
        <f>QUERENCIA!P693</f>
        <v>202</v>
      </c>
      <c r="H696" s="16">
        <f>REICHHOLD!P693</f>
        <v>379</v>
      </c>
      <c r="I696" s="16">
        <f>SMURFIT!P693</f>
        <v>0</v>
      </c>
      <c r="J696" s="6">
        <f t="shared" si="22"/>
        <v>3130</v>
      </c>
      <c r="K696" s="5">
        <f t="shared" si="21"/>
        <v>7</v>
      </c>
    </row>
    <row r="697" spans="1:11" x14ac:dyDescent="0.25">
      <c r="A697" s="51">
        <v>40</v>
      </c>
      <c r="B697" s="16">
        <f>'INTERCONEXION   '!P694</f>
        <v>3089</v>
      </c>
      <c r="C697" s="16">
        <f>DART!P694</f>
        <v>1870</v>
      </c>
      <c r="D697" s="16">
        <f>COHISA!P694</f>
        <v>75</v>
      </c>
      <c r="E697" s="16">
        <f>COOPER!P694</f>
        <v>547</v>
      </c>
      <c r="F697" s="16">
        <f>STRETCHLINE!P694</f>
        <v>0</v>
      </c>
      <c r="G697" s="16">
        <f>QUERENCIA!P694</f>
        <v>172</v>
      </c>
      <c r="H697" s="16">
        <f>REICHHOLD!P694</f>
        <v>386</v>
      </c>
      <c r="I697" s="16">
        <f>SMURFIT!P694</f>
        <v>0</v>
      </c>
      <c r="J697" s="6">
        <f t="shared" si="22"/>
        <v>3050</v>
      </c>
      <c r="K697" s="5">
        <f t="shared" si="21"/>
        <v>39</v>
      </c>
    </row>
    <row r="698" spans="1:11" x14ac:dyDescent="0.25">
      <c r="A698" s="51">
        <v>39</v>
      </c>
      <c r="B698" s="16">
        <f>'INTERCONEXION   '!P695</f>
        <v>2869</v>
      </c>
      <c r="C698" s="16">
        <f>DART!P695</f>
        <v>1859</v>
      </c>
      <c r="D698" s="16">
        <f>COHISA!P695</f>
        <v>75</v>
      </c>
      <c r="E698" s="16">
        <f>COOPER!P695</f>
        <v>359</v>
      </c>
      <c r="F698" s="16">
        <f>STRETCHLINE!P695</f>
        <v>0</v>
      </c>
      <c r="G698" s="16">
        <f>QUERENCIA!P695</f>
        <v>136</v>
      </c>
      <c r="H698" s="16">
        <f>REICHHOLD!P695</f>
        <v>425</v>
      </c>
      <c r="I698" s="16">
        <f>SMURFIT!P695</f>
        <v>0</v>
      </c>
      <c r="J698" s="6">
        <f t="shared" si="22"/>
        <v>2854</v>
      </c>
      <c r="K698" s="5">
        <f t="shared" ref="K698:K736" si="23">B698-J698</f>
        <v>15</v>
      </c>
    </row>
    <row r="699" spans="1:11" x14ac:dyDescent="0.25">
      <c r="A699" s="51">
        <v>38</v>
      </c>
      <c r="B699" s="16">
        <f>'INTERCONEXION   '!P696</f>
        <v>3114</v>
      </c>
      <c r="C699" s="16">
        <f>DART!P696</f>
        <v>1937</v>
      </c>
      <c r="D699" s="16">
        <f>COHISA!P696</f>
        <v>82</v>
      </c>
      <c r="E699" s="16">
        <f>COOPER!P696</f>
        <v>551</v>
      </c>
      <c r="F699" s="16">
        <f>STRETCHLINE!P696</f>
        <v>0</v>
      </c>
      <c r="G699" s="16">
        <f>QUERENCIA!P696</f>
        <v>98</v>
      </c>
      <c r="H699" s="16">
        <f>REICHHOLD!P696</f>
        <v>370</v>
      </c>
      <c r="I699" s="16">
        <f>SMURFIT!P696</f>
        <v>0</v>
      </c>
      <c r="J699" s="6">
        <f t="shared" si="22"/>
        <v>3038</v>
      </c>
      <c r="K699" s="5">
        <f t="shared" si="23"/>
        <v>76</v>
      </c>
    </row>
    <row r="700" spans="1:11" x14ac:dyDescent="0.25">
      <c r="A700" s="51">
        <v>37</v>
      </c>
      <c r="B700" s="16">
        <f>'INTERCONEXION   '!P697</f>
        <v>3122</v>
      </c>
      <c r="C700" s="16">
        <f>DART!P697</f>
        <v>1889</v>
      </c>
      <c r="D700" s="16">
        <f>COHISA!P697</f>
        <v>74</v>
      </c>
      <c r="E700" s="16">
        <f>COOPER!P697</f>
        <v>663</v>
      </c>
      <c r="F700" s="16">
        <f>STRETCHLINE!P697</f>
        <v>0</v>
      </c>
      <c r="G700" s="16">
        <f>QUERENCIA!P697</f>
        <v>75</v>
      </c>
      <c r="H700" s="16">
        <f>REICHHOLD!P697</f>
        <v>414</v>
      </c>
      <c r="I700" s="16">
        <f>SMURFIT!P697</f>
        <v>0</v>
      </c>
      <c r="J700" s="6">
        <f t="shared" si="22"/>
        <v>3115</v>
      </c>
      <c r="K700" s="5">
        <f t="shared" si="23"/>
        <v>7</v>
      </c>
    </row>
    <row r="701" spans="1:11" x14ac:dyDescent="0.25">
      <c r="A701" s="51">
        <v>36</v>
      </c>
      <c r="B701" s="16">
        <f>'INTERCONEXION   '!P698</f>
        <v>2893</v>
      </c>
      <c r="C701" s="16">
        <f>DART!P698</f>
        <v>1874</v>
      </c>
      <c r="D701" s="16">
        <f>COHISA!P698</f>
        <v>90</v>
      </c>
      <c r="E701" s="16">
        <f>COOPER!P698</f>
        <v>364</v>
      </c>
      <c r="F701" s="16">
        <f>STRETCHLINE!P698</f>
        <v>0</v>
      </c>
      <c r="G701" s="16">
        <f>QUERENCIA!P698</f>
        <v>75</v>
      </c>
      <c r="H701" s="16">
        <f>REICHHOLD!P698</f>
        <v>482</v>
      </c>
      <c r="I701" s="16">
        <f>SMURFIT!P698</f>
        <v>0</v>
      </c>
      <c r="J701" s="6">
        <f t="shared" si="22"/>
        <v>2885</v>
      </c>
      <c r="K701" s="5">
        <f t="shared" si="23"/>
        <v>8</v>
      </c>
    </row>
    <row r="702" spans="1:11" x14ac:dyDescent="0.25">
      <c r="A702" s="51">
        <v>35</v>
      </c>
      <c r="B702" s="16">
        <f>'INTERCONEXION   '!P699</f>
        <v>2899</v>
      </c>
      <c r="C702" s="16">
        <f>DART!P699</f>
        <v>1862</v>
      </c>
      <c r="D702" s="16">
        <f>COHISA!P699</f>
        <v>74</v>
      </c>
      <c r="E702" s="16">
        <f>COOPER!P699</f>
        <v>567</v>
      </c>
      <c r="F702" s="16">
        <f>STRETCHLINE!P699</f>
        <v>0</v>
      </c>
      <c r="G702" s="16">
        <f>QUERENCIA!P699</f>
        <v>0</v>
      </c>
      <c r="H702" s="16">
        <f>REICHHOLD!P699</f>
        <v>313</v>
      </c>
      <c r="I702" s="16">
        <f>SMURFIT!P699</f>
        <v>0</v>
      </c>
      <c r="J702" s="6">
        <f t="shared" si="22"/>
        <v>2816</v>
      </c>
      <c r="K702" s="5">
        <f t="shared" si="23"/>
        <v>83</v>
      </c>
    </row>
    <row r="703" spans="1:11" x14ac:dyDescent="0.25">
      <c r="A703" s="51">
        <v>34</v>
      </c>
      <c r="B703" s="16">
        <f>'INTERCONEXION   '!P700</f>
        <v>2964</v>
      </c>
      <c r="C703" s="16">
        <f>DART!P700</f>
        <v>1866</v>
      </c>
      <c r="D703" s="16">
        <f>COHISA!P700</f>
        <v>74</v>
      </c>
      <c r="E703" s="16">
        <f>COOPER!P700</f>
        <v>598</v>
      </c>
      <c r="F703" s="16">
        <f>STRETCHLINE!P700</f>
        <v>0</v>
      </c>
      <c r="G703" s="16">
        <f>QUERENCIA!P700</f>
        <v>0</v>
      </c>
      <c r="H703" s="16">
        <f>REICHHOLD!P700</f>
        <v>288</v>
      </c>
      <c r="I703" s="16">
        <f>SMURFIT!P700</f>
        <v>110</v>
      </c>
      <c r="J703" s="6">
        <f t="shared" si="22"/>
        <v>2936</v>
      </c>
      <c r="K703" s="5">
        <f t="shared" si="23"/>
        <v>28</v>
      </c>
    </row>
    <row r="704" spans="1:11" x14ac:dyDescent="0.25">
      <c r="A704" s="51">
        <v>33</v>
      </c>
      <c r="B704" s="16">
        <f>'INTERCONEXION   '!P701</f>
        <v>3153</v>
      </c>
      <c r="C704" s="16">
        <f>DART!P701</f>
        <v>1894</v>
      </c>
      <c r="D704" s="16">
        <f>COHISA!P701</f>
        <v>124</v>
      </c>
      <c r="E704" s="16">
        <f>COOPER!P701</f>
        <v>620</v>
      </c>
      <c r="F704" s="16">
        <f>STRETCHLINE!P701</f>
        <v>0</v>
      </c>
      <c r="G704" s="16">
        <f>QUERENCIA!P701</f>
        <v>0</v>
      </c>
      <c r="H704" s="16">
        <f>REICHHOLD!P701</f>
        <v>234</v>
      </c>
      <c r="I704" s="16">
        <f>SMURFIT!P701</f>
        <v>218</v>
      </c>
      <c r="J704" s="6">
        <f t="shared" si="22"/>
        <v>3090</v>
      </c>
      <c r="K704" s="5">
        <f t="shared" si="23"/>
        <v>63</v>
      </c>
    </row>
    <row r="705" spans="1:11" x14ac:dyDescent="0.25">
      <c r="A705" s="51">
        <v>32</v>
      </c>
      <c r="B705" s="16">
        <f>'INTERCONEXION   '!P702</f>
        <v>2924</v>
      </c>
      <c r="C705" s="16">
        <f>DART!P702</f>
        <v>1879</v>
      </c>
      <c r="D705" s="16">
        <f>COHISA!P702</f>
        <v>114</v>
      </c>
      <c r="E705" s="16">
        <f>COOPER!P702</f>
        <v>571</v>
      </c>
      <c r="F705" s="16">
        <f>STRETCHLINE!P702</f>
        <v>0</v>
      </c>
      <c r="G705" s="16">
        <f>QUERENCIA!P702</f>
        <v>50</v>
      </c>
      <c r="H705" s="16">
        <f>REICHHOLD!P702</f>
        <v>251</v>
      </c>
      <c r="I705" s="16">
        <f>SMURFIT!P702</f>
        <v>106</v>
      </c>
      <c r="J705" s="6">
        <f t="shared" si="22"/>
        <v>2971</v>
      </c>
      <c r="K705" s="5">
        <f t="shared" si="23"/>
        <v>-47</v>
      </c>
    </row>
    <row r="706" spans="1:11" x14ac:dyDescent="0.25">
      <c r="A706" s="51">
        <v>31</v>
      </c>
      <c r="B706" s="16">
        <f>'INTERCONEXION   '!P703</f>
        <v>3056</v>
      </c>
      <c r="C706" s="16">
        <f>DART!P703</f>
        <v>1829</v>
      </c>
      <c r="D706" s="16">
        <f>COHISA!P703</f>
        <v>114</v>
      </c>
      <c r="E706" s="16">
        <f>COOPER!P703</f>
        <v>492</v>
      </c>
      <c r="F706" s="16">
        <f>STRETCHLINE!P703</f>
        <v>1</v>
      </c>
      <c r="G706" s="16">
        <f>QUERENCIA!P703</f>
        <v>79</v>
      </c>
      <c r="H706" s="16">
        <f>REICHHOLD!P703</f>
        <v>267</v>
      </c>
      <c r="I706" s="16">
        <f>SMURFIT!P703</f>
        <v>237</v>
      </c>
      <c r="J706" s="6">
        <f t="shared" si="22"/>
        <v>3019</v>
      </c>
      <c r="K706" s="5">
        <f t="shared" si="23"/>
        <v>37</v>
      </c>
    </row>
    <row r="707" spans="1:11" x14ac:dyDescent="0.25">
      <c r="A707" s="51">
        <v>30</v>
      </c>
      <c r="B707" s="16">
        <f>'INTERCONEXION   '!P704</f>
        <v>2997</v>
      </c>
      <c r="C707" s="16">
        <f>DART!P704</f>
        <v>1683</v>
      </c>
      <c r="D707" s="16">
        <f>COHISA!P704</f>
        <v>108</v>
      </c>
      <c r="E707" s="16">
        <f>COOPER!P704</f>
        <v>594</v>
      </c>
      <c r="F707" s="16">
        <f>STRETCHLINE!P704</f>
        <v>2</v>
      </c>
      <c r="G707" s="16">
        <f>QUERENCIA!P704</f>
        <v>109</v>
      </c>
      <c r="H707" s="16">
        <f>REICHHOLD!P704</f>
        <v>282</v>
      </c>
      <c r="I707" s="16">
        <f>SMURFIT!P704</f>
        <v>222</v>
      </c>
      <c r="J707" s="6">
        <f t="shared" si="22"/>
        <v>3000</v>
      </c>
      <c r="K707" s="5">
        <f t="shared" si="23"/>
        <v>-3</v>
      </c>
    </row>
    <row r="708" spans="1:11" x14ac:dyDescent="0.25">
      <c r="A708" s="51">
        <v>29</v>
      </c>
      <c r="B708" s="16">
        <f>'INTERCONEXION   '!P705</f>
        <v>3442</v>
      </c>
      <c r="C708" s="16">
        <f>DART!P705</f>
        <v>1739</v>
      </c>
      <c r="D708" s="16">
        <f>COHISA!P705</f>
        <v>121</v>
      </c>
      <c r="E708" s="16">
        <f>COOPER!P705</f>
        <v>625</v>
      </c>
      <c r="F708" s="16">
        <f>STRETCHLINE!P705</f>
        <v>41</v>
      </c>
      <c r="G708" s="16">
        <f>QUERENCIA!P705</f>
        <v>266</v>
      </c>
      <c r="H708" s="16">
        <f>REICHHOLD!P705</f>
        <v>352</v>
      </c>
      <c r="I708" s="16">
        <f>SMURFIT!P705</f>
        <v>235</v>
      </c>
      <c r="J708" s="6">
        <f t="shared" si="22"/>
        <v>3379</v>
      </c>
      <c r="K708" s="5">
        <f t="shared" si="23"/>
        <v>63</v>
      </c>
    </row>
    <row r="709" spans="1:11" x14ac:dyDescent="0.25">
      <c r="A709" s="51">
        <v>28</v>
      </c>
      <c r="B709" s="16">
        <f>'INTERCONEXION   '!P706</f>
        <v>3028</v>
      </c>
      <c r="C709" s="16">
        <f>DART!P706</f>
        <v>1688</v>
      </c>
      <c r="D709" s="16">
        <f>COHISA!P706</f>
        <v>123</v>
      </c>
      <c r="E709" s="16">
        <f>COOPER!P706</f>
        <v>318</v>
      </c>
      <c r="F709" s="16">
        <f>STRETCHLINE!P706</f>
        <v>41</v>
      </c>
      <c r="G709" s="16">
        <f>QUERENCIA!P706</f>
        <v>307</v>
      </c>
      <c r="H709" s="16">
        <f>REICHHOLD!P706</f>
        <v>307</v>
      </c>
      <c r="I709" s="16">
        <f>SMURFIT!P706</f>
        <v>240</v>
      </c>
      <c r="J709" s="6">
        <f t="shared" si="22"/>
        <v>3024</v>
      </c>
      <c r="K709" s="5">
        <f t="shared" si="23"/>
        <v>4</v>
      </c>
    </row>
    <row r="710" spans="1:11" x14ac:dyDescent="0.25">
      <c r="A710" s="51">
        <v>27</v>
      </c>
      <c r="B710" s="16">
        <f>'INTERCONEXION   '!P707</f>
        <v>3480</v>
      </c>
      <c r="C710" s="16">
        <f>DART!P707</f>
        <v>1654</v>
      </c>
      <c r="D710" s="16">
        <f>COHISA!P707</f>
        <v>79</v>
      </c>
      <c r="E710" s="16">
        <f>COOPER!P707</f>
        <v>616</v>
      </c>
      <c r="F710" s="16">
        <f>STRETCHLINE!P707</f>
        <v>41</v>
      </c>
      <c r="G710" s="16">
        <f>QUERENCIA!P707</f>
        <v>302</v>
      </c>
      <c r="H710" s="16">
        <f>REICHHOLD!P707</f>
        <v>499</v>
      </c>
      <c r="I710" s="16">
        <f>SMURFIT!P707</f>
        <v>233</v>
      </c>
      <c r="J710" s="6">
        <f t="shared" si="22"/>
        <v>3424</v>
      </c>
      <c r="K710" s="5">
        <f t="shared" si="23"/>
        <v>56</v>
      </c>
    </row>
    <row r="711" spans="1:11" x14ac:dyDescent="0.25">
      <c r="A711" s="51">
        <v>26</v>
      </c>
      <c r="B711" s="16">
        <f>'INTERCONEXION   '!P708</f>
        <v>3202</v>
      </c>
      <c r="C711" s="16">
        <f>DART!P708</f>
        <v>1648</v>
      </c>
      <c r="D711" s="16">
        <f>COHISA!P708</f>
        <v>74</v>
      </c>
      <c r="E711" s="16">
        <f>COOPER!P708</f>
        <v>552</v>
      </c>
      <c r="F711" s="16">
        <f>STRETCHLINE!P708</f>
        <v>36</v>
      </c>
      <c r="G711" s="16">
        <f>QUERENCIA!P708</f>
        <v>233</v>
      </c>
      <c r="H711" s="16">
        <f>REICHHOLD!P708</f>
        <v>420</v>
      </c>
      <c r="I711" s="16">
        <f>SMURFIT!P708</f>
        <v>173</v>
      </c>
      <c r="J711" s="6">
        <f t="shared" si="22"/>
        <v>3136</v>
      </c>
      <c r="K711" s="5">
        <f t="shared" si="23"/>
        <v>66</v>
      </c>
    </row>
    <row r="712" spans="1:11" x14ac:dyDescent="0.25">
      <c r="A712" s="51">
        <v>25</v>
      </c>
      <c r="B712" s="16">
        <f>'INTERCONEXION   '!P709</f>
        <v>2922</v>
      </c>
      <c r="C712" s="16">
        <f>DART!P709</f>
        <v>1634</v>
      </c>
      <c r="D712" s="16">
        <f>COHISA!P709</f>
        <v>79</v>
      </c>
      <c r="E712" s="16">
        <f>COOPER!P709</f>
        <v>538</v>
      </c>
      <c r="F712" s="16">
        <f>STRETCHLINE!P709</f>
        <v>0</v>
      </c>
      <c r="G712" s="16">
        <f>QUERENCIA!P709</f>
        <v>144</v>
      </c>
      <c r="H712" s="16">
        <f>REICHHOLD!P709</f>
        <v>312</v>
      </c>
      <c r="I712" s="16">
        <f>SMURFIT!P709</f>
        <v>225</v>
      </c>
      <c r="J712" s="6">
        <f t="shared" si="22"/>
        <v>2932</v>
      </c>
      <c r="K712" s="5">
        <f t="shared" si="23"/>
        <v>-10</v>
      </c>
    </row>
    <row r="713" spans="1:11" x14ac:dyDescent="0.25">
      <c r="A713" s="51">
        <v>24</v>
      </c>
      <c r="B713" s="16">
        <f>'INTERCONEXION   '!P710</f>
        <v>2764</v>
      </c>
      <c r="C713" s="16">
        <f>DART!P710</f>
        <v>1293</v>
      </c>
      <c r="D713" s="16">
        <f>COHISA!P710</f>
        <v>79</v>
      </c>
      <c r="E713" s="16">
        <f>COOPER!P710</f>
        <v>338</v>
      </c>
      <c r="F713" s="16">
        <f>STRETCHLINE!P710</f>
        <v>0</v>
      </c>
      <c r="G713" s="16">
        <f>QUERENCIA!P710</f>
        <v>427</v>
      </c>
      <c r="H713" s="16">
        <f>REICHHOLD!P710</f>
        <v>278</v>
      </c>
      <c r="I713" s="16">
        <f>SMURFIT!P710</f>
        <v>345</v>
      </c>
      <c r="J713" s="6">
        <f t="shared" si="22"/>
        <v>2760</v>
      </c>
      <c r="K713" s="5">
        <f t="shared" si="23"/>
        <v>4</v>
      </c>
    </row>
    <row r="714" spans="1:11" x14ac:dyDescent="0.25">
      <c r="A714" s="51">
        <v>23</v>
      </c>
      <c r="B714" s="16">
        <f>'INTERCONEXION   '!P711</f>
        <v>1493</v>
      </c>
      <c r="C714" s="16">
        <f>DART!P711</f>
        <v>162</v>
      </c>
      <c r="D714" s="16">
        <f>COHISA!P711</f>
        <v>55</v>
      </c>
      <c r="E714" s="16">
        <f>COOPER!P711</f>
        <v>278</v>
      </c>
      <c r="F714" s="16">
        <f>STRETCHLINE!P711</f>
        <v>0</v>
      </c>
      <c r="G714" s="16">
        <f>QUERENCIA!P711</f>
        <v>430</v>
      </c>
      <c r="H714" s="16">
        <f>REICHHOLD!P711</f>
        <v>383</v>
      </c>
      <c r="I714" s="16">
        <f>SMURFIT!P711</f>
        <v>208</v>
      </c>
      <c r="J714" s="6">
        <f t="shared" si="22"/>
        <v>1516</v>
      </c>
      <c r="K714" s="5">
        <f t="shared" si="23"/>
        <v>-23</v>
      </c>
    </row>
    <row r="715" spans="1:11" x14ac:dyDescent="0.25">
      <c r="A715" s="51">
        <v>22</v>
      </c>
      <c r="B715" s="16">
        <f>'INTERCONEXION   '!P712</f>
        <v>1238</v>
      </c>
      <c r="C715" s="16">
        <f>DART!P712</f>
        <v>123</v>
      </c>
      <c r="D715" s="16">
        <f>COHISA!P712</f>
        <v>21</v>
      </c>
      <c r="E715" s="16">
        <f>COOPER!P712</f>
        <v>384</v>
      </c>
      <c r="F715" s="16">
        <f>STRETCHLINE!P712</f>
        <v>0</v>
      </c>
      <c r="G715" s="16">
        <f>QUERENCIA!P712</f>
        <v>434</v>
      </c>
      <c r="H715" s="16">
        <f>REICHHOLD!P712</f>
        <v>292</v>
      </c>
      <c r="I715" s="16">
        <f>SMURFIT!P712</f>
        <v>0</v>
      </c>
      <c r="J715" s="6">
        <f t="shared" si="22"/>
        <v>1254</v>
      </c>
      <c r="K715" s="5">
        <f t="shared" si="23"/>
        <v>-16</v>
      </c>
    </row>
    <row r="716" spans="1:11" x14ac:dyDescent="0.25">
      <c r="A716" s="51">
        <v>21</v>
      </c>
      <c r="B716" s="16">
        <f>'INTERCONEXION   '!P713</f>
        <v>1303</v>
      </c>
      <c r="C716" s="16">
        <f>DART!P713</f>
        <v>213</v>
      </c>
      <c r="D716" s="16">
        <f>COHISA!P713</f>
        <v>0</v>
      </c>
      <c r="E716" s="16">
        <f>COOPER!P713</f>
        <v>423</v>
      </c>
      <c r="F716" s="16">
        <f>STRETCHLINE!P713</f>
        <v>0</v>
      </c>
      <c r="G716" s="16">
        <f>QUERENCIA!P713</f>
        <v>426</v>
      </c>
      <c r="H716" s="16">
        <f>REICHHOLD!P713</f>
        <v>210</v>
      </c>
      <c r="I716" s="16">
        <f>SMURFIT!P713</f>
        <v>0</v>
      </c>
      <c r="J716" s="6">
        <f t="shared" si="22"/>
        <v>1272</v>
      </c>
      <c r="K716" s="5">
        <f t="shared" si="23"/>
        <v>31</v>
      </c>
    </row>
    <row r="717" spans="1:11" x14ac:dyDescent="0.25">
      <c r="A717" s="51">
        <v>20</v>
      </c>
      <c r="B717" s="16">
        <f>'INTERCONEXION   '!P714</f>
        <v>1112</v>
      </c>
      <c r="C717" s="16">
        <f>DART!P714</f>
        <v>408</v>
      </c>
      <c r="D717" s="16">
        <f>COHISA!P714</f>
        <v>0</v>
      </c>
      <c r="E717" s="16">
        <f>COOPER!P714</f>
        <v>254</v>
      </c>
      <c r="F717" s="16">
        <f>STRETCHLINE!P714</f>
        <v>0</v>
      </c>
      <c r="G717" s="16">
        <f>QUERENCIA!P714</f>
        <v>316</v>
      </c>
      <c r="H717" s="16">
        <f>REICHHOLD!P714</f>
        <v>184</v>
      </c>
      <c r="I717" s="16">
        <f>SMURFIT!P714</f>
        <v>0</v>
      </c>
      <c r="J717" s="6">
        <f t="shared" si="22"/>
        <v>1162</v>
      </c>
      <c r="K717" s="5">
        <f t="shared" si="23"/>
        <v>-50</v>
      </c>
    </row>
    <row r="718" spans="1:11" x14ac:dyDescent="0.25">
      <c r="A718" s="51">
        <v>19</v>
      </c>
      <c r="B718" s="16">
        <f>'INTERCONEXION   '!P715</f>
        <v>459</v>
      </c>
      <c r="C718" s="16">
        <f>DART!P715</f>
        <v>0</v>
      </c>
      <c r="D718" s="16">
        <f>COHISA!P715</f>
        <v>0</v>
      </c>
      <c r="E718" s="16">
        <f>COOPER!P715</f>
        <v>172</v>
      </c>
      <c r="F718" s="16">
        <f>STRETCHLINE!P715</f>
        <v>0</v>
      </c>
      <c r="G718" s="16">
        <f>QUERENCIA!P715</f>
        <v>139</v>
      </c>
      <c r="H718" s="16">
        <f>REICHHOLD!P715</f>
        <v>166</v>
      </c>
      <c r="I718" s="16">
        <f>SMURFIT!P715</f>
        <v>0</v>
      </c>
      <c r="J718" s="6">
        <f t="shared" si="22"/>
        <v>477</v>
      </c>
      <c r="K718" s="5">
        <f t="shared" si="23"/>
        <v>-18</v>
      </c>
    </row>
    <row r="719" spans="1:11" x14ac:dyDescent="0.25">
      <c r="A719" s="51">
        <v>18</v>
      </c>
      <c r="B719" s="16">
        <f>'INTERCONEXION   '!P716</f>
        <v>262</v>
      </c>
      <c r="C719" s="16">
        <f>DART!P716</f>
        <v>0</v>
      </c>
      <c r="D719" s="16">
        <f>COHISA!P716</f>
        <v>0</v>
      </c>
      <c r="E719" s="16">
        <f>COOPER!P716</f>
        <v>117</v>
      </c>
      <c r="F719" s="16">
        <f>STRETCHLINE!P716</f>
        <v>0</v>
      </c>
      <c r="G719" s="16">
        <f>QUERENCIA!P716</f>
        <v>145</v>
      </c>
      <c r="H719" s="16">
        <f>REICHHOLD!P716</f>
        <v>0</v>
      </c>
      <c r="I719" s="16">
        <f>SMURFIT!P716</f>
        <v>0</v>
      </c>
      <c r="J719" s="6">
        <f t="shared" si="22"/>
        <v>262</v>
      </c>
      <c r="K719" s="5">
        <f t="shared" si="23"/>
        <v>0</v>
      </c>
    </row>
    <row r="720" spans="1:11" x14ac:dyDescent="0.25">
      <c r="A720" s="51">
        <v>17</v>
      </c>
      <c r="B720" s="16">
        <f>'INTERCONEXION   '!P717</f>
        <v>195</v>
      </c>
      <c r="C720" s="16">
        <f>DART!P717</f>
        <v>0</v>
      </c>
      <c r="D720" s="16">
        <f>COHISA!P717</f>
        <v>0</v>
      </c>
      <c r="E720" s="16">
        <f>COOPER!P717</f>
        <v>157</v>
      </c>
      <c r="F720" s="16">
        <f>STRETCHLINE!P717</f>
        <v>0</v>
      </c>
      <c r="G720" s="16">
        <f>QUERENCIA!P717</f>
        <v>83</v>
      </c>
      <c r="H720" s="16">
        <f>REICHHOLD!P717</f>
        <v>0</v>
      </c>
      <c r="I720" s="16">
        <f>SMURFIT!P717</f>
        <v>0</v>
      </c>
      <c r="J720" s="6">
        <f t="shared" si="22"/>
        <v>240</v>
      </c>
      <c r="K720" s="5">
        <f t="shared" si="23"/>
        <v>-45</v>
      </c>
    </row>
    <row r="721" spans="1:11" x14ac:dyDescent="0.25">
      <c r="A721" s="51">
        <v>16</v>
      </c>
      <c r="B721" s="16">
        <f>'INTERCONEXION   '!P718</f>
        <v>66</v>
      </c>
      <c r="C721" s="16">
        <f>DART!P718</f>
        <v>0</v>
      </c>
      <c r="D721" s="16">
        <f>COHISA!P718</f>
        <v>0</v>
      </c>
      <c r="E721" s="16">
        <f>COOPER!P718</f>
        <v>103</v>
      </c>
      <c r="F721" s="16">
        <f>STRETCHLINE!P718</f>
        <v>0</v>
      </c>
      <c r="G721" s="16">
        <f>QUERENCIA!P718</f>
        <v>0</v>
      </c>
      <c r="H721" s="16">
        <f>REICHHOLD!P718</f>
        <v>0</v>
      </c>
      <c r="I721" s="16">
        <f>SMURFIT!P718</f>
        <v>0</v>
      </c>
      <c r="J721" s="6">
        <f t="shared" si="22"/>
        <v>103</v>
      </c>
      <c r="K721" s="5">
        <f t="shared" si="23"/>
        <v>-37</v>
      </c>
    </row>
    <row r="722" spans="1:11" x14ac:dyDescent="0.25">
      <c r="A722" s="51">
        <v>15</v>
      </c>
      <c r="B722" s="16">
        <f>'INTERCONEXION   '!P719</f>
        <v>0</v>
      </c>
      <c r="C722" s="16">
        <f>DART!P719</f>
        <v>0</v>
      </c>
      <c r="D722" s="16">
        <f>COHISA!P719</f>
        <v>0</v>
      </c>
      <c r="E722" s="16">
        <f>COOPER!P719</f>
        <v>8</v>
      </c>
      <c r="F722" s="16">
        <f>STRETCHLINE!P719</f>
        <v>0</v>
      </c>
      <c r="G722" s="16">
        <f>QUERENCIA!P719</f>
        <v>0</v>
      </c>
      <c r="H722" s="16">
        <f>REICHHOLD!P719</f>
        <v>0</v>
      </c>
      <c r="I722" s="16">
        <f>SMURFIT!P719</f>
        <v>0</v>
      </c>
      <c r="J722" s="6">
        <f t="shared" si="22"/>
        <v>8</v>
      </c>
      <c r="K722" s="5">
        <f t="shared" si="23"/>
        <v>-8</v>
      </c>
    </row>
    <row r="723" spans="1:11" x14ac:dyDescent="0.25">
      <c r="A723" s="51">
        <v>14</v>
      </c>
      <c r="B723" s="16">
        <f>'INTERCONEXION   '!P720</f>
        <v>0</v>
      </c>
      <c r="C723" s="16">
        <f>DART!P720</f>
        <v>0</v>
      </c>
      <c r="D723" s="16">
        <f>COHISA!P720</f>
        <v>0</v>
      </c>
      <c r="E723" s="16">
        <f>COOPER!P720</f>
        <v>0</v>
      </c>
      <c r="F723" s="16">
        <f>STRETCHLINE!P720</f>
        <v>0</v>
      </c>
      <c r="G723" s="16">
        <f>QUERENCIA!P720</f>
        <v>0</v>
      </c>
      <c r="H723" s="16">
        <f>REICHHOLD!P720</f>
        <v>0</v>
      </c>
      <c r="I723" s="16">
        <f>SMURFIT!P720</f>
        <v>0</v>
      </c>
      <c r="J723" s="6">
        <f t="shared" si="22"/>
        <v>0</v>
      </c>
      <c r="K723" s="5">
        <f t="shared" si="23"/>
        <v>0</v>
      </c>
    </row>
    <row r="724" spans="1:11" x14ac:dyDescent="0.25">
      <c r="A724" s="51">
        <v>13</v>
      </c>
      <c r="B724" s="16">
        <f>'INTERCONEXION   '!P721</f>
        <v>0</v>
      </c>
      <c r="C724" s="16">
        <f>DART!P721</f>
        <v>0</v>
      </c>
      <c r="D724" s="16">
        <f>COHISA!P721</f>
        <v>0</v>
      </c>
      <c r="E724" s="16">
        <f>COOPER!P721</f>
        <v>7</v>
      </c>
      <c r="F724" s="16">
        <f>STRETCHLINE!P721</f>
        <v>0</v>
      </c>
      <c r="G724" s="16">
        <f>QUERENCIA!P721</f>
        <v>0</v>
      </c>
      <c r="H724" s="16">
        <f>REICHHOLD!P721</f>
        <v>0</v>
      </c>
      <c r="I724" s="16">
        <f>SMURFIT!P721</f>
        <v>0</v>
      </c>
      <c r="J724" s="6">
        <f t="shared" si="22"/>
        <v>7</v>
      </c>
      <c r="K724" s="5">
        <f t="shared" si="23"/>
        <v>-7</v>
      </c>
    </row>
    <row r="725" spans="1:11" x14ac:dyDescent="0.25">
      <c r="A725" s="51">
        <v>12</v>
      </c>
      <c r="B725" s="16">
        <f>'INTERCONEXION   '!P722</f>
        <v>0</v>
      </c>
      <c r="C725" s="16">
        <f>DART!P722</f>
        <v>0</v>
      </c>
      <c r="D725" s="16">
        <f>COHISA!P722</f>
        <v>0</v>
      </c>
      <c r="E725" s="16">
        <f>COOPER!P722</f>
        <v>0</v>
      </c>
      <c r="F725" s="16">
        <f>STRETCHLINE!P722</f>
        <v>0</v>
      </c>
      <c r="G725" s="16">
        <f>QUERENCIA!P722</f>
        <v>0</v>
      </c>
      <c r="H725" s="16">
        <f>REICHHOLD!P722</f>
        <v>0</v>
      </c>
      <c r="I725" s="16">
        <f>SMURFIT!P722</f>
        <v>0</v>
      </c>
      <c r="J725" s="6">
        <f t="shared" si="22"/>
        <v>0</v>
      </c>
      <c r="K725" s="5">
        <f t="shared" si="23"/>
        <v>0</v>
      </c>
    </row>
    <row r="726" spans="1:11" x14ac:dyDescent="0.25">
      <c r="A726" s="51">
        <v>11</v>
      </c>
      <c r="B726" s="16">
        <f>'INTERCONEXION   '!P723</f>
        <v>0</v>
      </c>
      <c r="C726" s="16">
        <f>DART!P723</f>
        <v>0</v>
      </c>
      <c r="D726" s="16">
        <f>COHISA!P723</f>
        <v>0</v>
      </c>
      <c r="E726" s="16">
        <f>COOPER!P723</f>
        <v>0</v>
      </c>
      <c r="F726" s="16">
        <f>STRETCHLINE!P723</f>
        <v>0</v>
      </c>
      <c r="G726" s="16">
        <f>QUERENCIA!P723</f>
        <v>0</v>
      </c>
      <c r="H726" s="16">
        <f>REICHHOLD!P723</f>
        <v>0</v>
      </c>
      <c r="I726" s="16">
        <f>SMURFIT!P723</f>
        <v>0</v>
      </c>
      <c r="J726" s="6">
        <f t="shared" si="22"/>
        <v>0</v>
      </c>
      <c r="K726" s="5">
        <f t="shared" si="23"/>
        <v>0</v>
      </c>
    </row>
    <row r="727" spans="1:11" x14ac:dyDescent="0.25">
      <c r="A727" s="51">
        <v>10</v>
      </c>
      <c r="B727" s="16">
        <f>'INTERCONEXION   '!P724</f>
        <v>0</v>
      </c>
      <c r="C727" s="16">
        <f>DART!P724</f>
        <v>0</v>
      </c>
      <c r="D727" s="16">
        <f>COHISA!P724</f>
        <v>0</v>
      </c>
      <c r="E727" s="16">
        <f>COOPER!P724</f>
        <v>0</v>
      </c>
      <c r="F727" s="16">
        <f>STRETCHLINE!P724</f>
        <v>0</v>
      </c>
      <c r="G727" s="16">
        <f>QUERENCIA!P724</f>
        <v>0</v>
      </c>
      <c r="H727" s="16">
        <f>REICHHOLD!P724</f>
        <v>0</v>
      </c>
      <c r="I727" s="16">
        <f>SMURFIT!P724</f>
        <v>0</v>
      </c>
      <c r="J727" s="6">
        <f t="shared" si="22"/>
        <v>0</v>
      </c>
      <c r="K727" s="5">
        <f t="shared" si="23"/>
        <v>0</v>
      </c>
    </row>
    <row r="728" spans="1:11" x14ac:dyDescent="0.25">
      <c r="A728" s="51">
        <v>9</v>
      </c>
      <c r="B728" s="16">
        <f>'INTERCONEXION   '!P725</f>
        <v>0</v>
      </c>
      <c r="C728" s="16">
        <f>DART!P725</f>
        <v>0</v>
      </c>
      <c r="D728" s="16">
        <f>COHISA!P725</f>
        <v>0</v>
      </c>
      <c r="E728" s="16">
        <f>COOPER!P725</f>
        <v>0</v>
      </c>
      <c r="F728" s="16">
        <f>STRETCHLINE!P725</f>
        <v>0</v>
      </c>
      <c r="G728" s="16">
        <f>QUERENCIA!P725</f>
        <v>7</v>
      </c>
      <c r="H728" s="16">
        <f>REICHHOLD!P725</f>
        <v>0</v>
      </c>
      <c r="I728" s="16">
        <f>SMURFIT!P725</f>
        <v>0</v>
      </c>
      <c r="J728" s="6">
        <f t="shared" si="22"/>
        <v>7</v>
      </c>
      <c r="K728" s="5">
        <f t="shared" si="23"/>
        <v>-7</v>
      </c>
    </row>
    <row r="729" spans="1:11" x14ac:dyDescent="0.25">
      <c r="A729" s="51">
        <v>8</v>
      </c>
      <c r="B729" s="16">
        <f>'INTERCONEXION   '!P726</f>
        <v>0</v>
      </c>
      <c r="C729" s="16">
        <f>DART!P726</f>
        <v>0</v>
      </c>
      <c r="D729" s="16">
        <f>COHISA!P726</f>
        <v>0</v>
      </c>
      <c r="E729" s="16">
        <f>COOPER!P726</f>
        <v>0</v>
      </c>
      <c r="F729" s="16">
        <f>STRETCHLINE!P726</f>
        <v>0</v>
      </c>
      <c r="G729" s="16">
        <f>QUERENCIA!P726</f>
        <v>0</v>
      </c>
      <c r="H729" s="16">
        <f>REICHHOLD!P726</f>
        <v>0</v>
      </c>
      <c r="I729" s="16">
        <f>SMURFIT!P726</f>
        <v>0</v>
      </c>
      <c r="J729" s="6">
        <f t="shared" si="22"/>
        <v>0</v>
      </c>
      <c r="K729" s="5">
        <f t="shared" si="23"/>
        <v>0</v>
      </c>
    </row>
    <row r="730" spans="1:11" x14ac:dyDescent="0.25">
      <c r="A730" s="51">
        <v>7</v>
      </c>
      <c r="B730" s="16">
        <f>'INTERCONEXION   '!P727</f>
        <v>0</v>
      </c>
      <c r="C730" s="16">
        <f>DART!P727</f>
        <v>0</v>
      </c>
      <c r="D730" s="16">
        <f>COHISA!P727</f>
        <v>0</v>
      </c>
      <c r="E730" s="16">
        <f>COOPER!P727</f>
        <v>0</v>
      </c>
      <c r="F730" s="16">
        <f>STRETCHLINE!P727</f>
        <v>0</v>
      </c>
      <c r="G730" s="16">
        <f>QUERENCIA!P727</f>
        <v>0</v>
      </c>
      <c r="H730" s="16">
        <f>REICHHOLD!P727</f>
        <v>0</v>
      </c>
      <c r="I730" s="16">
        <f>SMURFIT!P727</f>
        <v>0</v>
      </c>
      <c r="J730" s="6">
        <f t="shared" si="22"/>
        <v>0</v>
      </c>
      <c r="K730" s="5">
        <f t="shared" si="23"/>
        <v>0</v>
      </c>
    </row>
    <row r="731" spans="1:11" x14ac:dyDescent="0.25">
      <c r="A731" s="51">
        <v>6</v>
      </c>
      <c r="B731" s="16">
        <f>'INTERCONEXION   '!P728</f>
        <v>0</v>
      </c>
      <c r="C731" s="16">
        <f>DART!P728</f>
        <v>0</v>
      </c>
      <c r="D731" s="16">
        <f>COHISA!P728</f>
        <v>0</v>
      </c>
      <c r="E731" s="16">
        <f>COOPER!P728</f>
        <v>0</v>
      </c>
      <c r="F731" s="16">
        <f>STRETCHLINE!P728</f>
        <v>0</v>
      </c>
      <c r="G731" s="16">
        <f>QUERENCIA!P728</f>
        <v>0</v>
      </c>
      <c r="H731" s="16">
        <f>REICHHOLD!P728</f>
        <v>0</v>
      </c>
      <c r="I731" s="16">
        <f>SMURFIT!P728</f>
        <v>0</v>
      </c>
      <c r="J731" s="6">
        <f t="shared" si="22"/>
        <v>0</v>
      </c>
      <c r="K731" s="5">
        <f t="shared" si="23"/>
        <v>0</v>
      </c>
    </row>
    <row r="732" spans="1:11" x14ac:dyDescent="0.25">
      <c r="A732" s="51">
        <v>5</v>
      </c>
      <c r="B732" s="16">
        <f>'INTERCONEXION   '!P729</f>
        <v>0</v>
      </c>
      <c r="C732" s="16">
        <f>DART!P729</f>
        <v>0</v>
      </c>
      <c r="D732" s="16">
        <f>COHISA!P729</f>
        <v>0</v>
      </c>
      <c r="E732" s="16">
        <f>COOPER!P729</f>
        <v>0</v>
      </c>
      <c r="F732" s="16">
        <f>STRETCHLINE!P729</f>
        <v>0</v>
      </c>
      <c r="G732" s="16">
        <f>QUERENCIA!P729</f>
        <v>0</v>
      </c>
      <c r="H732" s="16">
        <f>REICHHOLD!P729</f>
        <v>0</v>
      </c>
      <c r="I732" s="16">
        <f>SMURFIT!P729</f>
        <v>0</v>
      </c>
      <c r="J732" s="6">
        <f t="shared" si="22"/>
        <v>0</v>
      </c>
      <c r="K732" s="5">
        <f t="shared" si="23"/>
        <v>0</v>
      </c>
    </row>
    <row r="733" spans="1:11" x14ac:dyDescent="0.25">
      <c r="A733" s="51">
        <v>4</v>
      </c>
      <c r="B733" s="16">
        <f>'INTERCONEXION   '!P730</f>
        <v>0</v>
      </c>
      <c r="C733" s="16">
        <f>DART!P730</f>
        <v>0</v>
      </c>
      <c r="D733" s="16">
        <f>COHISA!P730</f>
        <v>0</v>
      </c>
      <c r="E733" s="16">
        <f>COOPER!P730</f>
        <v>0</v>
      </c>
      <c r="F733" s="16">
        <f>STRETCHLINE!P730</f>
        <v>0</v>
      </c>
      <c r="G733" s="16">
        <f>QUERENCIA!P730</f>
        <v>0</v>
      </c>
      <c r="H733" s="16">
        <f>REICHHOLD!P730</f>
        <v>0</v>
      </c>
      <c r="I733" s="16">
        <f>SMURFIT!P730</f>
        <v>0</v>
      </c>
      <c r="J733" s="6">
        <f t="shared" si="22"/>
        <v>0</v>
      </c>
      <c r="K733" s="5">
        <f t="shared" si="23"/>
        <v>0</v>
      </c>
    </row>
    <row r="734" spans="1:11" x14ac:dyDescent="0.25">
      <c r="A734" s="51">
        <v>3</v>
      </c>
      <c r="B734" s="16">
        <f>'INTERCONEXION   '!P731</f>
        <v>0</v>
      </c>
      <c r="C734" s="16">
        <f>DART!P731</f>
        <v>0</v>
      </c>
      <c r="D734" s="16">
        <f>COHISA!P731</f>
        <v>0</v>
      </c>
      <c r="E734" s="16">
        <f>COOPER!P731</f>
        <v>0</v>
      </c>
      <c r="F734" s="16">
        <f>STRETCHLINE!P731</f>
        <v>0</v>
      </c>
      <c r="G734" s="16">
        <f>QUERENCIA!P731</f>
        <v>0</v>
      </c>
      <c r="H734" s="16">
        <f>REICHHOLD!P731</f>
        <v>0</v>
      </c>
      <c r="I734" s="16">
        <f>SMURFIT!P731</f>
        <v>0</v>
      </c>
      <c r="J734" s="6">
        <f t="shared" si="22"/>
        <v>0</v>
      </c>
      <c r="K734" s="5">
        <f t="shared" si="23"/>
        <v>0</v>
      </c>
    </row>
    <row r="735" spans="1:11" x14ac:dyDescent="0.25">
      <c r="A735" s="51">
        <v>2</v>
      </c>
      <c r="B735" s="16">
        <f>'INTERCONEXION   '!P732</f>
        <v>0</v>
      </c>
      <c r="C735" s="16">
        <f>DART!P732</f>
        <v>0</v>
      </c>
      <c r="D735" s="16">
        <f>COHISA!P732</f>
        <v>0</v>
      </c>
      <c r="E735" s="16">
        <f>COOPER!P732</f>
        <v>0</v>
      </c>
      <c r="F735" s="16">
        <f>STRETCHLINE!P732</f>
        <v>0</v>
      </c>
      <c r="G735" s="16">
        <f>QUERENCIA!P732</f>
        <v>7</v>
      </c>
      <c r="H735" s="16">
        <f>REICHHOLD!P732</f>
        <v>0</v>
      </c>
      <c r="I735" s="16">
        <f>SMURFIT!P732</f>
        <v>0</v>
      </c>
      <c r="J735" s="6">
        <f t="shared" si="22"/>
        <v>7</v>
      </c>
      <c r="K735" s="5">
        <f t="shared" si="23"/>
        <v>-7</v>
      </c>
    </row>
    <row r="736" spans="1:11" x14ac:dyDescent="0.25">
      <c r="A736" s="51">
        <v>1</v>
      </c>
      <c r="B736" s="16">
        <f>'INTERCONEXION   '!P733</f>
        <v>0</v>
      </c>
      <c r="C736" s="16">
        <f>DART!P733</f>
        <v>0</v>
      </c>
      <c r="D736" s="16">
        <f>COHISA!P733</f>
        <v>0</v>
      </c>
      <c r="E736" s="16">
        <f>COOPER!P733</f>
        <v>0</v>
      </c>
      <c r="F736" s="16">
        <f>STRETCHLINE!P733</f>
        <v>0</v>
      </c>
      <c r="G736" s="16">
        <f>QUERENCIA!P733</f>
        <v>8</v>
      </c>
      <c r="H736" s="16">
        <f>REICHHOLD!P733</f>
        <v>0</v>
      </c>
      <c r="I736" s="16">
        <f>SMURFIT!P733</f>
        <v>0</v>
      </c>
      <c r="J736" s="6">
        <f t="shared" si="22"/>
        <v>8</v>
      </c>
      <c r="K736" s="5">
        <f t="shared" si="23"/>
        <v>-8</v>
      </c>
    </row>
    <row r="737" spans="1:12" x14ac:dyDescent="0.25">
      <c r="A737" s="43">
        <v>0</v>
      </c>
      <c r="B737" s="3">
        <f>'INTERCONEXION   '!P734</f>
        <v>0</v>
      </c>
    </row>
    <row r="738" spans="1:12" x14ac:dyDescent="0.25">
      <c r="B738" s="4">
        <f>SUM(B17:B737)</f>
        <v>2187543</v>
      </c>
      <c r="J738" s="2">
        <f>SUM(J11:J737)</f>
        <v>2163354</v>
      </c>
    </row>
    <row r="739" spans="1:12" ht="15.75" thickBot="1" x14ac:dyDescent="0.3"/>
    <row r="740" spans="1:12" x14ac:dyDescent="0.25">
      <c r="A740" s="44" t="s">
        <v>47</v>
      </c>
      <c r="B740" s="17">
        <f t="shared" ref="B740:J740" si="24">SUM(B17:B64)</f>
        <v>149559</v>
      </c>
      <c r="C740" s="17">
        <f t="shared" si="24"/>
        <v>76612</v>
      </c>
      <c r="D740" s="17">
        <f t="shared" si="24"/>
        <v>7916</v>
      </c>
      <c r="E740" s="17">
        <f t="shared" si="24"/>
        <v>26336</v>
      </c>
      <c r="F740" s="17">
        <f t="shared" si="24"/>
        <v>6529</v>
      </c>
      <c r="G740" s="17">
        <f t="shared" si="24"/>
        <v>5465</v>
      </c>
      <c r="H740" s="17">
        <f t="shared" si="24"/>
        <v>17755</v>
      </c>
      <c r="I740" s="17">
        <f t="shared" si="24"/>
        <v>7277</v>
      </c>
      <c r="J740" s="17">
        <f t="shared" si="24"/>
        <v>147890</v>
      </c>
      <c r="K740" s="19">
        <f>B740-J740</f>
        <v>1669</v>
      </c>
      <c r="L740" s="24">
        <f>(K740*100)/B740</f>
        <v>1.1159475524709312</v>
      </c>
    </row>
    <row r="741" spans="1:12" x14ac:dyDescent="0.25">
      <c r="A741" s="43" t="s">
        <v>45</v>
      </c>
      <c r="B741" s="21">
        <f t="shared" ref="B741:I741" si="25">MAX(B17:B64)</f>
        <v>3663</v>
      </c>
      <c r="C741" s="21">
        <f t="shared" si="25"/>
        <v>1895</v>
      </c>
      <c r="D741" s="21">
        <f t="shared" si="25"/>
        <v>219</v>
      </c>
      <c r="E741" s="21">
        <f t="shared" si="25"/>
        <v>710</v>
      </c>
      <c r="F741" s="21">
        <f t="shared" si="25"/>
        <v>165</v>
      </c>
      <c r="G741" s="21">
        <f t="shared" si="25"/>
        <v>434</v>
      </c>
      <c r="H741" s="21">
        <f t="shared" si="25"/>
        <v>516</v>
      </c>
      <c r="I741" s="21">
        <f t="shared" si="25"/>
        <v>350</v>
      </c>
      <c r="K741" s="20"/>
      <c r="L741" s="25"/>
    </row>
    <row r="742" spans="1:12" x14ac:dyDescent="0.25">
      <c r="A742" s="43" t="s">
        <v>46</v>
      </c>
      <c r="B742" s="18">
        <f t="shared" ref="B742:I742" si="26">MIN(B17:B64)</f>
        <v>2423</v>
      </c>
      <c r="C742" s="18">
        <f t="shared" si="26"/>
        <v>1262</v>
      </c>
      <c r="D742" s="18">
        <f t="shared" si="26"/>
        <v>92</v>
      </c>
      <c r="E742" s="18">
        <f t="shared" si="26"/>
        <v>7</v>
      </c>
      <c r="F742" s="18">
        <f t="shared" si="26"/>
        <v>86</v>
      </c>
      <c r="G742" s="18">
        <f t="shared" si="26"/>
        <v>0</v>
      </c>
      <c r="H742" s="18">
        <f t="shared" si="26"/>
        <v>242</v>
      </c>
      <c r="I742" s="18">
        <f t="shared" si="26"/>
        <v>0</v>
      </c>
      <c r="K742" s="20"/>
      <c r="L742" s="25"/>
    </row>
    <row r="743" spans="1:12" ht="15.75" thickBot="1" x14ac:dyDescent="0.3">
      <c r="A743" s="43" t="s">
        <v>50</v>
      </c>
      <c r="B743" s="22">
        <f t="shared" ref="B743:I743" si="27">AVERAGE(B17:B64)</f>
        <v>3115.8125</v>
      </c>
      <c r="C743" s="22">
        <f t="shared" si="27"/>
        <v>1596.0833333333333</v>
      </c>
      <c r="D743" s="22">
        <f t="shared" si="27"/>
        <v>164.91666666666666</v>
      </c>
      <c r="E743" s="22">
        <f t="shared" si="27"/>
        <v>548.66666666666663</v>
      </c>
      <c r="F743" s="22">
        <f t="shared" si="27"/>
        <v>136.02083333333334</v>
      </c>
      <c r="G743" s="22">
        <f t="shared" si="27"/>
        <v>113.85416666666667</v>
      </c>
      <c r="H743" s="22">
        <f t="shared" si="27"/>
        <v>369.89583333333331</v>
      </c>
      <c r="I743" s="22">
        <f t="shared" si="27"/>
        <v>151.60416666666666</v>
      </c>
      <c r="K743" s="20"/>
      <c r="L743" s="25"/>
    </row>
    <row r="744" spans="1:12" ht="15.75" thickBot="1" x14ac:dyDescent="0.3">
      <c r="K744" s="20"/>
      <c r="L744" s="25"/>
    </row>
    <row r="745" spans="1:12" x14ac:dyDescent="0.25">
      <c r="A745" s="44" t="s">
        <v>48</v>
      </c>
      <c r="B745" s="17">
        <f>SUM(B65:B256)</f>
        <v>574715</v>
      </c>
      <c r="C745" s="17">
        <f t="shared" ref="C745:J745" si="28">SUM(C65:C256)</f>
        <v>297711</v>
      </c>
      <c r="D745" s="17">
        <f t="shared" si="28"/>
        <v>30864</v>
      </c>
      <c r="E745" s="17">
        <f t="shared" si="28"/>
        <v>97228</v>
      </c>
      <c r="F745" s="17">
        <f t="shared" si="28"/>
        <v>24325</v>
      </c>
      <c r="G745" s="17">
        <f t="shared" si="28"/>
        <v>21187</v>
      </c>
      <c r="H745" s="17">
        <f t="shared" si="28"/>
        <v>74700</v>
      </c>
      <c r="I745" s="17">
        <f t="shared" si="28"/>
        <v>22310</v>
      </c>
      <c r="J745" s="17">
        <f t="shared" si="28"/>
        <v>568325</v>
      </c>
      <c r="K745" s="19">
        <f>B745-J745</f>
        <v>6390</v>
      </c>
      <c r="L745" s="24">
        <f>(K745*100)/B745</f>
        <v>1.1118554413926902</v>
      </c>
    </row>
    <row r="746" spans="1:12" x14ac:dyDescent="0.25">
      <c r="A746" s="43" t="s">
        <v>45</v>
      </c>
      <c r="B746" s="18">
        <f>MAX(B65:B256)</f>
        <v>4128</v>
      </c>
      <c r="C746" s="18">
        <f t="shared" ref="C746:I746" si="29">MAX(C65:C256)</f>
        <v>1992</v>
      </c>
      <c r="D746" s="18">
        <f t="shared" si="29"/>
        <v>289</v>
      </c>
      <c r="E746" s="18">
        <f t="shared" si="29"/>
        <v>776</v>
      </c>
      <c r="F746" s="18">
        <f t="shared" si="29"/>
        <v>196</v>
      </c>
      <c r="G746" s="18">
        <f t="shared" si="29"/>
        <v>448</v>
      </c>
      <c r="H746" s="18">
        <f t="shared" si="29"/>
        <v>568</v>
      </c>
      <c r="I746" s="18">
        <f t="shared" si="29"/>
        <v>345</v>
      </c>
      <c r="K746" s="20"/>
      <c r="L746" s="25"/>
    </row>
    <row r="747" spans="1:12" x14ac:dyDescent="0.25">
      <c r="A747" s="43" t="s">
        <v>46</v>
      </c>
      <c r="B747" s="18">
        <f>MIN(B65:B256)</f>
        <v>1429</v>
      </c>
      <c r="C747" s="18">
        <f t="shared" ref="C747:I747" si="30">MIN(C65:C256)</f>
        <v>0</v>
      </c>
      <c r="D747" s="18">
        <f t="shared" si="30"/>
        <v>83</v>
      </c>
      <c r="E747" s="18">
        <f t="shared" si="30"/>
        <v>0</v>
      </c>
      <c r="F747" s="18">
        <f t="shared" si="30"/>
        <v>0</v>
      </c>
      <c r="G747" s="18">
        <f t="shared" si="30"/>
        <v>0</v>
      </c>
      <c r="H747" s="18">
        <f t="shared" si="30"/>
        <v>75</v>
      </c>
      <c r="I747" s="18">
        <f t="shared" si="30"/>
        <v>0</v>
      </c>
      <c r="K747" s="20"/>
      <c r="L747" s="25"/>
    </row>
    <row r="748" spans="1:12" ht="15.75" thickBot="1" x14ac:dyDescent="0.3">
      <c r="A748" s="43" t="s">
        <v>50</v>
      </c>
      <c r="B748" s="22">
        <f>AVERAGE(B65:B256)</f>
        <v>2993.3072916666665</v>
      </c>
      <c r="C748" s="22">
        <f t="shared" ref="C748:I748" si="31">AVERAGE(C65:C256)</f>
        <v>1550.578125</v>
      </c>
      <c r="D748" s="22">
        <f t="shared" si="31"/>
        <v>160.75</v>
      </c>
      <c r="E748" s="22">
        <f t="shared" si="31"/>
        <v>506.39583333333331</v>
      </c>
      <c r="F748" s="22">
        <f t="shared" si="31"/>
        <v>126.69270833333333</v>
      </c>
      <c r="G748" s="22">
        <f t="shared" si="31"/>
        <v>110.34895833333333</v>
      </c>
      <c r="H748" s="22">
        <f t="shared" si="31"/>
        <v>389.0625</v>
      </c>
      <c r="I748" s="22">
        <f t="shared" si="31"/>
        <v>116.19791666666667</v>
      </c>
      <c r="K748" s="20"/>
      <c r="L748" s="25"/>
    </row>
    <row r="749" spans="1:12" ht="15.75" thickBot="1" x14ac:dyDescent="0.3">
      <c r="K749" s="20"/>
      <c r="L749" s="25"/>
    </row>
    <row r="750" spans="1:12" x14ac:dyDescent="0.25">
      <c r="A750" s="44" t="s">
        <v>49</v>
      </c>
      <c r="B750" s="17">
        <f>SUM(B257:B424)</f>
        <v>535127</v>
      </c>
      <c r="C750" s="17">
        <f t="shared" ref="C750:J750" si="32">SUM(C257:C424)</f>
        <v>298995</v>
      </c>
      <c r="D750" s="17">
        <f t="shared" si="32"/>
        <v>26904</v>
      </c>
      <c r="E750" s="17">
        <f t="shared" si="32"/>
        <v>77992</v>
      </c>
      <c r="F750" s="17">
        <f t="shared" si="32"/>
        <v>22021</v>
      </c>
      <c r="G750" s="17">
        <f t="shared" si="32"/>
        <v>14509</v>
      </c>
      <c r="H750" s="17">
        <f t="shared" si="32"/>
        <v>68592</v>
      </c>
      <c r="I750" s="17">
        <f t="shared" si="32"/>
        <v>20075</v>
      </c>
      <c r="J750" s="17">
        <f t="shared" si="32"/>
        <v>529088</v>
      </c>
      <c r="K750" s="19">
        <f>B750-J750</f>
        <v>6039</v>
      </c>
      <c r="L750" s="24">
        <f>(K750*100)/B750</f>
        <v>1.1285171557406</v>
      </c>
    </row>
    <row r="751" spans="1:12" x14ac:dyDescent="0.25">
      <c r="A751" s="43" t="s">
        <v>45</v>
      </c>
      <c r="B751" s="18">
        <f>MAX(B257:B424)</f>
        <v>3878</v>
      </c>
      <c r="C751" s="18">
        <f t="shared" ref="C751:I751" si="33">MAX(C257:C424)</f>
        <v>1998</v>
      </c>
      <c r="D751" s="18">
        <f t="shared" si="33"/>
        <v>279</v>
      </c>
      <c r="E751" s="18">
        <f t="shared" si="33"/>
        <v>731</v>
      </c>
      <c r="F751" s="18">
        <f t="shared" si="33"/>
        <v>196</v>
      </c>
      <c r="G751" s="18">
        <f t="shared" si="33"/>
        <v>437</v>
      </c>
      <c r="H751" s="18">
        <f t="shared" si="33"/>
        <v>572</v>
      </c>
      <c r="I751" s="18">
        <f t="shared" si="33"/>
        <v>322</v>
      </c>
      <c r="K751" s="20"/>
      <c r="L751" s="25"/>
    </row>
    <row r="752" spans="1:12" x14ac:dyDescent="0.25">
      <c r="A752" s="43" t="s">
        <v>46</v>
      </c>
      <c r="B752" s="18">
        <f>MIN(B257:B424)</f>
        <v>1192</v>
      </c>
      <c r="C752" s="18">
        <f t="shared" ref="C752:I752" si="34">MIN(C257:C424)</f>
        <v>61</v>
      </c>
      <c r="D752" s="18">
        <f t="shared" si="34"/>
        <v>0</v>
      </c>
      <c r="E752" s="18">
        <f t="shared" si="34"/>
        <v>0</v>
      </c>
      <c r="F752" s="18">
        <f t="shared" si="34"/>
        <v>0</v>
      </c>
      <c r="G752" s="18">
        <f t="shared" si="34"/>
        <v>0</v>
      </c>
      <c r="H752" s="18">
        <f t="shared" si="34"/>
        <v>243</v>
      </c>
      <c r="I752" s="18">
        <f t="shared" si="34"/>
        <v>0</v>
      </c>
      <c r="K752" s="20"/>
      <c r="L752" s="25"/>
    </row>
    <row r="753" spans="1:12" ht="15.75" thickBot="1" x14ac:dyDescent="0.3">
      <c r="A753" s="43" t="s">
        <v>50</v>
      </c>
      <c r="B753" s="22">
        <f>AVERAGE(B257:B424)</f>
        <v>3185.2797619047619</v>
      </c>
      <c r="C753" s="22">
        <f t="shared" ref="C753:I753" si="35">AVERAGE(C257:C424)</f>
        <v>1779.7321428571429</v>
      </c>
      <c r="D753" s="22">
        <f t="shared" si="35"/>
        <v>160.14285714285714</v>
      </c>
      <c r="E753" s="22">
        <f t="shared" si="35"/>
        <v>464.23809523809524</v>
      </c>
      <c r="F753" s="22">
        <f t="shared" si="35"/>
        <v>131.07738095238096</v>
      </c>
      <c r="G753" s="22">
        <f t="shared" si="35"/>
        <v>86.363095238095241</v>
      </c>
      <c r="H753" s="22">
        <f t="shared" si="35"/>
        <v>408.28571428571428</v>
      </c>
      <c r="I753" s="22">
        <f t="shared" si="35"/>
        <v>119.49404761904762</v>
      </c>
      <c r="K753" s="20"/>
      <c r="L753" s="25"/>
    </row>
    <row r="754" spans="1:12" ht="15.75" thickBot="1" x14ac:dyDescent="0.3">
      <c r="K754" s="20"/>
      <c r="L754" s="25"/>
    </row>
    <row r="755" spans="1:12" x14ac:dyDescent="0.25">
      <c r="A755" s="45">
        <v>41852</v>
      </c>
      <c r="B755" s="17">
        <f>SUM(B425:B592)</f>
        <v>538689</v>
      </c>
      <c r="C755" s="17">
        <f t="shared" ref="C755:J755" si="36">SUM(C425:C592)</f>
        <v>310564</v>
      </c>
      <c r="D755" s="17">
        <f t="shared" si="36"/>
        <v>25904</v>
      </c>
      <c r="E755" s="17">
        <f t="shared" si="36"/>
        <v>73620</v>
      </c>
      <c r="F755" s="17">
        <f t="shared" si="36"/>
        <v>20533</v>
      </c>
      <c r="G755" s="17">
        <f t="shared" si="36"/>
        <v>22149</v>
      </c>
      <c r="H755" s="17">
        <f t="shared" si="36"/>
        <v>62949</v>
      </c>
      <c r="I755" s="17">
        <f t="shared" si="36"/>
        <v>16982</v>
      </c>
      <c r="J755" s="17">
        <f t="shared" si="36"/>
        <v>532701</v>
      </c>
      <c r="K755" s="19">
        <f>B755-J755</f>
        <v>5988</v>
      </c>
      <c r="L755" s="24">
        <f>(K755*100)/B755</f>
        <v>1.1115875765051819</v>
      </c>
    </row>
    <row r="756" spans="1:12" x14ac:dyDescent="0.25">
      <c r="A756" s="43" t="s">
        <v>45</v>
      </c>
      <c r="B756" s="18">
        <f>MAX(B425:B592)</f>
        <v>3916</v>
      </c>
      <c r="C756" s="18">
        <f t="shared" ref="C756:I756" si="37">MAX(C425:C592)</f>
        <v>2024</v>
      </c>
      <c r="D756" s="18">
        <f t="shared" si="37"/>
        <v>259</v>
      </c>
      <c r="E756" s="18">
        <f t="shared" si="37"/>
        <v>740</v>
      </c>
      <c r="F756" s="18">
        <f t="shared" si="37"/>
        <v>219</v>
      </c>
      <c r="G756" s="18">
        <f t="shared" si="37"/>
        <v>361</v>
      </c>
      <c r="H756" s="18">
        <f t="shared" si="37"/>
        <v>541</v>
      </c>
      <c r="I756" s="18">
        <f t="shared" si="37"/>
        <v>362</v>
      </c>
      <c r="K756" s="20"/>
      <c r="L756" s="25"/>
    </row>
    <row r="757" spans="1:12" x14ac:dyDescent="0.25">
      <c r="A757" s="43" t="s">
        <v>46</v>
      </c>
      <c r="B757" s="18">
        <f>MIN(B425:B592)</f>
        <v>1998</v>
      </c>
      <c r="C757" s="18">
        <f t="shared" ref="C757:I757" si="38">MIN(C425:C592)</f>
        <v>1050</v>
      </c>
      <c r="D757" s="18">
        <f t="shared" si="38"/>
        <v>0</v>
      </c>
      <c r="E757" s="18">
        <f t="shared" si="38"/>
        <v>0</v>
      </c>
      <c r="F757" s="18">
        <f t="shared" si="38"/>
        <v>20</v>
      </c>
      <c r="G757" s="18">
        <f t="shared" si="38"/>
        <v>0</v>
      </c>
      <c r="H757" s="18">
        <f t="shared" si="38"/>
        <v>259</v>
      </c>
      <c r="I757" s="18">
        <f t="shared" si="38"/>
        <v>0</v>
      </c>
      <c r="K757" s="20"/>
      <c r="L757" s="25"/>
    </row>
    <row r="758" spans="1:12" ht="15.75" thickBot="1" x14ac:dyDescent="0.3">
      <c r="A758" s="43" t="s">
        <v>50</v>
      </c>
      <c r="B758" s="22">
        <f>AVERAGE(B425:B592)</f>
        <v>3206.4821428571427</v>
      </c>
      <c r="C758" s="22">
        <f t="shared" ref="C758:I758" si="39">AVERAGE(C425:C592)</f>
        <v>1848.5952380952381</v>
      </c>
      <c r="D758" s="22">
        <f t="shared" si="39"/>
        <v>154.1904761904762</v>
      </c>
      <c r="E758" s="22">
        <f t="shared" si="39"/>
        <v>438.21428571428572</v>
      </c>
      <c r="F758" s="22">
        <f t="shared" si="39"/>
        <v>122.2202380952381</v>
      </c>
      <c r="G758" s="22">
        <f t="shared" si="39"/>
        <v>131.83928571428572</v>
      </c>
      <c r="H758" s="22">
        <f t="shared" si="39"/>
        <v>374.69642857142856</v>
      </c>
      <c r="I758" s="22">
        <f t="shared" si="39"/>
        <v>101.08333333333333</v>
      </c>
      <c r="K758" s="20"/>
      <c r="L758" s="25"/>
    </row>
    <row r="759" spans="1:12" ht="15.75" thickBot="1" x14ac:dyDescent="0.3">
      <c r="K759" s="20"/>
      <c r="L759" s="25"/>
    </row>
    <row r="760" spans="1:12" x14ac:dyDescent="0.25">
      <c r="A760" s="46">
        <v>41821</v>
      </c>
      <c r="B760" s="17">
        <f>SUM(B594:B736)</f>
        <v>385588</v>
      </c>
      <c r="C760" s="17">
        <f t="shared" ref="C760:J760" si="40">SUM(C593:C736)</f>
        <v>223017</v>
      </c>
      <c r="D760" s="17">
        <f t="shared" si="40"/>
        <v>14478</v>
      </c>
      <c r="E760" s="17">
        <f t="shared" si="40"/>
        <v>57933</v>
      </c>
      <c r="F760" s="17">
        <f t="shared" si="40"/>
        <v>10526</v>
      </c>
      <c r="G760" s="17">
        <f t="shared" si="40"/>
        <v>19120</v>
      </c>
      <c r="H760" s="17">
        <f t="shared" si="40"/>
        <v>47359</v>
      </c>
      <c r="I760" s="17">
        <f t="shared" si="40"/>
        <v>12917</v>
      </c>
      <c r="J760" s="17">
        <f t="shared" si="40"/>
        <v>385350</v>
      </c>
      <c r="K760" s="19">
        <f>B760-J760</f>
        <v>238</v>
      </c>
      <c r="L760" s="24">
        <f>(K760*100)/B760</f>
        <v>6.1723912569893256E-2</v>
      </c>
    </row>
    <row r="761" spans="1:12" x14ac:dyDescent="0.25">
      <c r="A761" s="43" t="s">
        <v>45</v>
      </c>
      <c r="B761" s="18">
        <f>MAX(B594:B736)</f>
        <v>3861</v>
      </c>
      <c r="C761" s="18">
        <f t="shared" ref="C761:I761" si="41">MAX(C593:C736)</f>
        <v>1949</v>
      </c>
      <c r="D761" s="18">
        <f t="shared" si="41"/>
        <v>238</v>
      </c>
      <c r="E761" s="18">
        <f t="shared" si="41"/>
        <v>701</v>
      </c>
      <c r="F761" s="18">
        <f t="shared" si="41"/>
        <v>206</v>
      </c>
      <c r="G761" s="18">
        <f t="shared" si="41"/>
        <v>434</v>
      </c>
      <c r="H761" s="18">
        <f t="shared" si="41"/>
        <v>539</v>
      </c>
      <c r="I761" s="18">
        <f t="shared" si="41"/>
        <v>345</v>
      </c>
      <c r="K761" s="20"/>
      <c r="L761" s="23"/>
    </row>
    <row r="762" spans="1:12" x14ac:dyDescent="0.25">
      <c r="A762" s="43" t="s">
        <v>46</v>
      </c>
      <c r="B762" s="18">
        <f>MIN(B594:B736)</f>
        <v>0</v>
      </c>
      <c r="C762" s="18">
        <f t="shared" ref="C762:I762" si="42">MIN(C593:C736)</f>
        <v>0</v>
      </c>
      <c r="D762" s="18">
        <f t="shared" si="42"/>
        <v>0</v>
      </c>
      <c r="E762" s="18">
        <f t="shared" si="42"/>
        <v>0</v>
      </c>
      <c r="F762" s="18">
        <f t="shared" si="42"/>
        <v>0</v>
      </c>
      <c r="G762" s="18">
        <f t="shared" si="42"/>
        <v>0</v>
      </c>
      <c r="H762" s="18">
        <f t="shared" si="42"/>
        <v>0</v>
      </c>
      <c r="I762" s="18">
        <f t="shared" si="42"/>
        <v>0</v>
      </c>
    </row>
    <row r="763" spans="1:12" ht="15.75" thickBot="1" x14ac:dyDescent="0.3">
      <c r="A763" s="43" t="s">
        <v>50</v>
      </c>
      <c r="B763" s="22">
        <f>AVERAGE(B594:B736)</f>
        <v>2696.4195804195806</v>
      </c>
      <c r="C763" s="22">
        <f t="shared" ref="C763:I763" si="43">AVERAGE(C593:C736)</f>
        <v>1548.7291666666667</v>
      </c>
      <c r="D763" s="22">
        <f t="shared" si="43"/>
        <v>100.54166666666667</v>
      </c>
      <c r="E763" s="22">
        <f t="shared" si="43"/>
        <v>402.3125</v>
      </c>
      <c r="F763" s="22">
        <f t="shared" si="43"/>
        <v>73.097222222222229</v>
      </c>
      <c r="G763" s="22">
        <f t="shared" si="43"/>
        <v>132.77777777777777</v>
      </c>
      <c r="H763" s="22">
        <f t="shared" si="43"/>
        <v>328.88194444444446</v>
      </c>
      <c r="I763" s="22">
        <f t="shared" si="43"/>
        <v>89.701388888888886</v>
      </c>
    </row>
  </sheetData>
  <autoFilter ref="B741:I742"/>
  <mergeCells count="1">
    <mergeCell ref="B9:J9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L765"/>
  <sheetViews>
    <sheetView topLeftCell="F256" zoomScale="75" zoomScaleNormal="75" workbookViewId="0">
      <selection activeCell="L46" sqref="L46"/>
    </sheetView>
  </sheetViews>
  <sheetFormatPr baseColWidth="10" defaultRowHeight="15" x14ac:dyDescent="0.25"/>
  <cols>
    <col min="1" max="1" width="14.7109375" style="43" customWidth="1"/>
    <col min="2" max="9" width="14.7109375" style="3" customWidth="1"/>
    <col min="10" max="10" width="11.42578125" style="13"/>
  </cols>
  <sheetData>
    <row r="10" spans="2:11" x14ac:dyDescent="0.25">
      <c r="B10" s="57" t="s">
        <v>43</v>
      </c>
      <c r="C10" s="58"/>
      <c r="D10" s="58"/>
      <c r="E10" s="58"/>
      <c r="F10" s="58"/>
      <c r="G10" s="58"/>
      <c r="H10" s="58"/>
      <c r="I10" s="58"/>
      <c r="J10" s="59"/>
    </row>
    <row r="11" spans="2:11" x14ac:dyDescent="0.25">
      <c r="B11" s="3" t="s">
        <v>30</v>
      </c>
      <c r="C11" s="3" t="s">
        <v>39</v>
      </c>
      <c r="D11" s="3" t="s">
        <v>32</v>
      </c>
      <c r="E11" s="3" t="s">
        <v>33</v>
      </c>
      <c r="F11" s="3" t="s">
        <v>34</v>
      </c>
      <c r="G11" s="3" t="s">
        <v>35</v>
      </c>
      <c r="H11" s="3" t="s">
        <v>40</v>
      </c>
      <c r="I11" s="3" t="s">
        <v>37</v>
      </c>
      <c r="J11" s="10" t="s">
        <v>41</v>
      </c>
    </row>
    <row r="12" spans="2:11" x14ac:dyDescent="0.25">
      <c r="B12" s="9"/>
      <c r="J12" s="11"/>
      <c r="K12" s="8"/>
    </row>
    <row r="13" spans="2:11" x14ac:dyDescent="0.25">
      <c r="B13" s="9"/>
      <c r="J13" s="11"/>
      <c r="K13" s="8"/>
    </row>
    <row r="14" spans="2:11" x14ac:dyDescent="0.25">
      <c r="B14" s="9"/>
      <c r="J14" s="11"/>
      <c r="K14" s="8"/>
    </row>
    <row r="15" spans="2:11" x14ac:dyDescent="0.25">
      <c r="B15" s="9"/>
      <c r="J15" s="11"/>
      <c r="K15" s="8"/>
    </row>
    <row r="16" spans="2:11" x14ac:dyDescent="0.25">
      <c r="B16" s="9"/>
      <c r="J16" s="11"/>
      <c r="K16" s="8"/>
    </row>
    <row r="17" spans="1:11" x14ac:dyDescent="0.25">
      <c r="B17" s="9"/>
      <c r="J17" s="11"/>
      <c r="K17" s="8"/>
    </row>
    <row r="18" spans="1:11" x14ac:dyDescent="0.25">
      <c r="A18" s="43">
        <v>720</v>
      </c>
      <c r="B18" s="7">
        <f>'INTERCONEXION   '!M14</f>
        <v>13.86</v>
      </c>
      <c r="C18" s="3">
        <f>DART!M14</f>
        <v>11.69</v>
      </c>
      <c r="D18" s="3">
        <f>COHISA!M14</f>
        <v>13.83</v>
      </c>
      <c r="E18" s="3">
        <f>COOPER!M14</f>
        <v>16.440000000000001</v>
      </c>
      <c r="F18" s="3">
        <f>STRETCHLINE!M14</f>
        <v>14.55</v>
      </c>
      <c r="G18" s="3">
        <f>QUERENCIA!M14</f>
        <v>11.52</v>
      </c>
      <c r="H18" s="3">
        <f>REICHHOLD!M14</f>
        <v>15.67</v>
      </c>
      <c r="I18" s="3">
        <f>SMURFIT!M14</f>
        <v>16.559999999999999</v>
      </c>
      <c r="J18" s="12">
        <f>SMURFIT!P14</f>
        <v>307</v>
      </c>
      <c r="K18" s="8"/>
    </row>
    <row r="19" spans="1:11" x14ac:dyDescent="0.25">
      <c r="A19" s="43">
        <v>719</v>
      </c>
      <c r="B19" s="7">
        <f>'INTERCONEXION   '!M15</f>
        <v>13.82</v>
      </c>
      <c r="C19" s="3">
        <f>DART!M15</f>
        <v>11.82</v>
      </c>
      <c r="D19" s="3">
        <f>COHISA!M15</f>
        <v>14.1</v>
      </c>
      <c r="E19" s="3">
        <f>COOPER!M15</f>
        <v>15.94</v>
      </c>
      <c r="F19" s="3">
        <f>STRETCHLINE!M15</f>
        <v>14.86</v>
      </c>
      <c r="G19" s="3">
        <f>QUERENCIA!M15</f>
        <v>10.51</v>
      </c>
      <c r="H19" s="3">
        <f>REICHHOLD!M15</f>
        <v>15.7</v>
      </c>
      <c r="I19" s="3">
        <f>SMURFIT!M15</f>
        <v>16.04</v>
      </c>
      <c r="J19" s="12">
        <f>SMURFIT!P15</f>
        <v>251</v>
      </c>
      <c r="K19" s="8"/>
    </row>
    <row r="20" spans="1:11" x14ac:dyDescent="0.25">
      <c r="A20" s="43">
        <v>718</v>
      </c>
      <c r="B20" s="7">
        <f>'INTERCONEXION   '!M16</f>
        <v>13.95</v>
      </c>
      <c r="C20" s="3">
        <f>DART!M16</f>
        <v>11.91</v>
      </c>
      <c r="D20" s="3">
        <f>COHISA!M16</f>
        <v>14.35</v>
      </c>
      <c r="E20" s="3">
        <f>COOPER!M16</f>
        <v>16.95</v>
      </c>
      <c r="F20" s="3">
        <f>STRETCHLINE!M16</f>
        <v>14.9</v>
      </c>
      <c r="G20" s="3">
        <f>QUERENCIA!M16</f>
        <v>10.85</v>
      </c>
      <c r="H20" s="3">
        <f>REICHHOLD!M16</f>
        <v>15.78</v>
      </c>
      <c r="I20" s="3">
        <f>SMURFIT!M16</f>
        <v>14</v>
      </c>
      <c r="J20" s="12">
        <f>SMURFIT!P16</f>
        <v>113</v>
      </c>
      <c r="K20" s="8"/>
    </row>
    <row r="21" spans="1:11" x14ac:dyDescent="0.25">
      <c r="A21" s="43">
        <v>717</v>
      </c>
      <c r="B21" s="7">
        <f>'INTERCONEXION   '!M17</f>
        <v>13.97</v>
      </c>
      <c r="C21" s="3">
        <f>DART!M17</f>
        <v>11.95</v>
      </c>
      <c r="D21" s="3">
        <f>COHISA!M17</f>
        <v>14.41</v>
      </c>
      <c r="E21" s="3">
        <f>COOPER!M17</f>
        <v>16.95</v>
      </c>
      <c r="F21" s="3">
        <f>STRETCHLINE!M17</f>
        <v>14.77</v>
      </c>
      <c r="G21" s="3">
        <f>QUERENCIA!M17</f>
        <v>10.8</v>
      </c>
      <c r="H21" s="3">
        <f>REICHHOLD!M17</f>
        <v>15.94</v>
      </c>
      <c r="I21" s="3">
        <f>SMURFIT!M17</f>
        <v>15.44</v>
      </c>
      <c r="J21" s="12">
        <f>SMURFIT!P17</f>
        <v>0</v>
      </c>
      <c r="K21" s="8"/>
    </row>
    <row r="22" spans="1:11" x14ac:dyDescent="0.25">
      <c r="A22" s="43">
        <v>716</v>
      </c>
      <c r="B22" s="7">
        <f>'INTERCONEXION   '!M18</f>
        <v>13.98</v>
      </c>
      <c r="C22" s="3">
        <f>DART!M18</f>
        <v>12.09</v>
      </c>
      <c r="D22" s="3">
        <f>COHISA!M18</f>
        <v>14.37</v>
      </c>
      <c r="E22" s="3">
        <f>COOPER!M18</f>
        <v>16.559999999999999</v>
      </c>
      <c r="F22" s="3">
        <f>STRETCHLINE!M18</f>
        <v>15.01</v>
      </c>
      <c r="G22" s="3">
        <f>QUERENCIA!M18</f>
        <v>11.66</v>
      </c>
      <c r="H22" s="3">
        <f>REICHHOLD!M18</f>
        <v>15.84</v>
      </c>
      <c r="I22" s="3">
        <f>SMURFIT!M18</f>
        <v>15.44</v>
      </c>
      <c r="J22" s="12">
        <f>SMURFIT!P18</f>
        <v>0</v>
      </c>
      <c r="K22" s="8"/>
    </row>
    <row r="23" spans="1:11" x14ac:dyDescent="0.25">
      <c r="A23" s="43">
        <v>715</v>
      </c>
      <c r="B23" s="7">
        <f>'INTERCONEXION   '!M19</f>
        <v>14.23</v>
      </c>
      <c r="C23" s="3">
        <f>DART!M19</f>
        <v>12.19</v>
      </c>
      <c r="D23" s="3">
        <f>COHISA!M19</f>
        <v>14.98</v>
      </c>
      <c r="E23" s="3">
        <f>COOPER!M19</f>
        <v>16.97</v>
      </c>
      <c r="F23" s="3">
        <f>STRETCHLINE!M19</f>
        <v>15.65</v>
      </c>
      <c r="G23" s="3">
        <f>QUERENCIA!M19</f>
        <v>11.66</v>
      </c>
      <c r="H23" s="3">
        <f>REICHHOLD!M19</f>
        <v>15.94</v>
      </c>
      <c r="I23" s="3">
        <f>SMURFIT!M19</f>
        <v>15.44</v>
      </c>
      <c r="J23" s="12">
        <f>SMURFIT!P19</f>
        <v>0</v>
      </c>
      <c r="K23" s="8"/>
    </row>
    <row r="24" spans="1:11" x14ac:dyDescent="0.25">
      <c r="A24" s="43">
        <v>714</v>
      </c>
      <c r="B24" s="7">
        <f>'INTERCONEXION   '!M20</f>
        <v>14.55</v>
      </c>
      <c r="C24" s="3">
        <f>DART!M20</f>
        <v>12.3</v>
      </c>
      <c r="D24" s="3">
        <f>COHISA!M20</f>
        <v>15.53</v>
      </c>
      <c r="E24" s="3">
        <f>COOPER!M20</f>
        <v>17.649999999999999</v>
      </c>
      <c r="F24" s="3">
        <f>STRETCHLINE!M20</f>
        <v>16.100000000000001</v>
      </c>
      <c r="G24" s="3">
        <f>QUERENCIA!M20</f>
        <v>11.66</v>
      </c>
      <c r="H24" s="3">
        <f>REICHHOLD!M20</f>
        <v>16.07</v>
      </c>
      <c r="I24" s="3">
        <f>SMURFIT!M20</f>
        <v>15.44</v>
      </c>
      <c r="J24" s="12">
        <f>SMURFIT!P20</f>
        <v>0</v>
      </c>
      <c r="K24" s="8"/>
    </row>
    <row r="25" spans="1:11" x14ac:dyDescent="0.25">
      <c r="A25" s="43">
        <v>713</v>
      </c>
      <c r="B25" s="7">
        <f>'INTERCONEXION   '!M21</f>
        <v>14.53</v>
      </c>
      <c r="C25" s="3">
        <f>DART!M21</f>
        <v>12.43</v>
      </c>
      <c r="D25" s="3">
        <f>COHISA!M21</f>
        <v>15.1</v>
      </c>
      <c r="E25" s="3">
        <f>COOPER!M21</f>
        <v>17.71</v>
      </c>
      <c r="F25" s="3">
        <f>STRETCHLINE!M21</f>
        <v>16.14</v>
      </c>
      <c r="G25" s="3">
        <f>QUERENCIA!M21</f>
        <v>10.87</v>
      </c>
      <c r="H25" s="3">
        <f>REICHHOLD!M21</f>
        <v>16.03</v>
      </c>
      <c r="I25" s="3">
        <f>SMURFIT!M21</f>
        <v>15.44</v>
      </c>
      <c r="J25" s="12">
        <f>SMURFIT!P21</f>
        <v>0</v>
      </c>
      <c r="K25" s="8"/>
    </row>
    <row r="26" spans="1:11" x14ac:dyDescent="0.25">
      <c r="A26" s="43">
        <v>712</v>
      </c>
      <c r="B26" s="7">
        <f>'INTERCONEXION   '!M22</f>
        <v>14.52</v>
      </c>
      <c r="C26" s="3">
        <f>DART!M22</f>
        <v>12.53</v>
      </c>
      <c r="D26" s="3">
        <f>COHISA!M22</f>
        <v>15.55</v>
      </c>
      <c r="E26" s="3">
        <f>COOPER!M22</f>
        <v>17.68</v>
      </c>
      <c r="F26" s="3">
        <f>STRETCHLINE!M22</f>
        <v>16.34</v>
      </c>
      <c r="G26" s="3">
        <f>QUERENCIA!M22</f>
        <v>12.21</v>
      </c>
      <c r="H26" s="3">
        <f>REICHHOLD!M22</f>
        <v>15.89</v>
      </c>
      <c r="I26" s="3">
        <f>SMURFIT!M22</f>
        <v>15.44</v>
      </c>
      <c r="J26" s="12">
        <f>SMURFIT!P22</f>
        <v>0</v>
      </c>
      <c r="K26" s="8"/>
    </row>
    <row r="27" spans="1:11" x14ac:dyDescent="0.25">
      <c r="A27" s="43">
        <v>711</v>
      </c>
      <c r="B27" s="7">
        <f>'INTERCONEXION   '!M23</f>
        <v>14.48</v>
      </c>
      <c r="C27" s="3">
        <f>DART!M23</f>
        <v>12.53</v>
      </c>
      <c r="D27" s="3">
        <f>COHISA!M23</f>
        <v>15.77</v>
      </c>
      <c r="E27" s="3">
        <f>COOPER!M23</f>
        <v>17.07</v>
      </c>
      <c r="F27" s="3">
        <f>STRETCHLINE!M23</f>
        <v>15.66</v>
      </c>
      <c r="G27" s="3">
        <f>QUERENCIA!M23</f>
        <v>12.21</v>
      </c>
      <c r="H27" s="3">
        <f>REICHHOLD!M23</f>
        <v>15.75</v>
      </c>
      <c r="I27" s="3">
        <f>SMURFIT!M23</f>
        <v>15.44</v>
      </c>
      <c r="J27" s="12">
        <f>SMURFIT!P23</f>
        <v>0</v>
      </c>
      <c r="K27" s="8"/>
    </row>
    <row r="28" spans="1:11" x14ac:dyDescent="0.25">
      <c r="A28" s="43">
        <v>710</v>
      </c>
      <c r="B28" s="7">
        <f>'INTERCONEXION   '!M24</f>
        <v>14.65</v>
      </c>
      <c r="C28" s="3">
        <f>DART!M24</f>
        <v>12.61</v>
      </c>
      <c r="D28" s="3">
        <f>COHISA!M24</f>
        <v>15.56</v>
      </c>
      <c r="E28" s="3">
        <f>COOPER!M24</f>
        <v>17.72</v>
      </c>
      <c r="F28" s="3">
        <f>STRETCHLINE!M24</f>
        <v>15.81</v>
      </c>
      <c r="G28" s="3">
        <f>QUERENCIA!M24</f>
        <v>12.21</v>
      </c>
      <c r="H28" s="3">
        <f>REICHHOLD!M24</f>
        <v>15.94</v>
      </c>
      <c r="I28" s="3">
        <f>SMURFIT!M24</f>
        <v>15.44</v>
      </c>
      <c r="J28" s="12">
        <f>SMURFIT!P24</f>
        <v>0</v>
      </c>
      <c r="K28" s="8"/>
    </row>
    <row r="29" spans="1:11" x14ac:dyDescent="0.25">
      <c r="A29" s="43">
        <v>709</v>
      </c>
      <c r="B29" s="7">
        <f>'INTERCONEXION   '!M25</f>
        <v>14.82</v>
      </c>
      <c r="C29" s="3">
        <f>DART!M25</f>
        <v>12.64</v>
      </c>
      <c r="D29" s="3">
        <f>COHISA!M25</f>
        <v>16.21</v>
      </c>
      <c r="E29" s="3">
        <f>COOPER!M25</f>
        <v>17.93</v>
      </c>
      <c r="F29" s="3">
        <f>STRETCHLINE!M25</f>
        <v>16.260000000000002</v>
      </c>
      <c r="G29" s="3">
        <f>QUERENCIA!M25</f>
        <v>12.21</v>
      </c>
      <c r="H29" s="3">
        <f>REICHHOLD!M25</f>
        <v>16.23</v>
      </c>
      <c r="I29" s="3">
        <f>SMURFIT!M25</f>
        <v>15.44</v>
      </c>
      <c r="J29" s="12">
        <f>SMURFIT!P25</f>
        <v>0</v>
      </c>
      <c r="K29" s="8"/>
    </row>
    <row r="30" spans="1:11" x14ac:dyDescent="0.25">
      <c r="A30" s="43">
        <v>708</v>
      </c>
      <c r="B30" s="7">
        <f>'INTERCONEXION   '!M26</f>
        <v>14.99</v>
      </c>
      <c r="C30" s="3">
        <f>DART!M26</f>
        <v>12.74</v>
      </c>
      <c r="D30" s="3">
        <f>COHISA!M26</f>
        <v>15.92</v>
      </c>
      <c r="E30" s="3">
        <f>COOPER!M26</f>
        <v>17.68</v>
      </c>
      <c r="F30" s="3">
        <f>STRETCHLINE!M26</f>
        <v>16.809999999999999</v>
      </c>
      <c r="G30" s="3">
        <f>QUERENCIA!M26</f>
        <v>22.94</v>
      </c>
      <c r="H30" s="3">
        <f>REICHHOLD!M26</f>
        <v>16.82</v>
      </c>
      <c r="I30" s="3">
        <f>SMURFIT!M26</f>
        <v>15.44</v>
      </c>
      <c r="J30" s="12">
        <f>SMURFIT!P26</f>
        <v>8</v>
      </c>
      <c r="K30" s="8"/>
    </row>
    <row r="31" spans="1:11" x14ac:dyDescent="0.25">
      <c r="A31" s="43">
        <v>707</v>
      </c>
      <c r="B31" s="7">
        <f>'INTERCONEXION   '!M27</f>
        <v>15.2</v>
      </c>
      <c r="C31" s="3">
        <f>DART!M27</f>
        <v>12.79</v>
      </c>
      <c r="D31" s="3">
        <f>COHISA!M27</f>
        <v>16.82</v>
      </c>
      <c r="E31" s="3">
        <f>COOPER!M27</f>
        <v>18.420000000000002</v>
      </c>
      <c r="F31" s="3">
        <f>STRETCHLINE!M27</f>
        <v>17.260000000000002</v>
      </c>
      <c r="G31" s="3">
        <f>QUERENCIA!M27</f>
        <v>22.94</v>
      </c>
      <c r="H31" s="3">
        <f>REICHHOLD!M27</f>
        <v>17.079999999999998</v>
      </c>
      <c r="I31" s="3">
        <f>SMURFIT!M27</f>
        <v>18.260000000000002</v>
      </c>
      <c r="J31" s="12">
        <f>SMURFIT!P27</f>
        <v>237</v>
      </c>
      <c r="K31" s="8"/>
    </row>
    <row r="32" spans="1:11" x14ac:dyDescent="0.25">
      <c r="A32" s="43">
        <v>706</v>
      </c>
      <c r="B32" s="7">
        <f>'INTERCONEXION   '!M28</f>
        <v>15.42</v>
      </c>
      <c r="C32" s="3">
        <f>DART!M28</f>
        <v>13.04</v>
      </c>
      <c r="D32" s="3">
        <f>COHISA!M28</f>
        <v>17.12</v>
      </c>
      <c r="E32" s="3">
        <f>COOPER!M28</f>
        <v>18.829999999999998</v>
      </c>
      <c r="F32" s="3">
        <f>STRETCHLINE!M28</f>
        <v>17.7</v>
      </c>
      <c r="G32" s="3">
        <f>QUERENCIA!M28</f>
        <v>22.94</v>
      </c>
      <c r="H32" s="3">
        <f>REICHHOLD!M28</f>
        <v>17.32</v>
      </c>
      <c r="I32" s="3">
        <f>SMURFIT!M28</f>
        <v>18.52</v>
      </c>
      <c r="J32" s="12">
        <f>SMURFIT!P28</f>
        <v>238</v>
      </c>
      <c r="K32" s="8"/>
    </row>
    <row r="33" spans="1:11" x14ac:dyDescent="0.25">
      <c r="A33" s="43">
        <v>705</v>
      </c>
      <c r="B33" s="7">
        <f>'INTERCONEXION   '!M29</f>
        <v>15.55</v>
      </c>
      <c r="C33" s="3">
        <f>DART!M29</f>
        <v>13.21</v>
      </c>
      <c r="D33" s="3">
        <f>COHISA!M29</f>
        <v>17.89</v>
      </c>
      <c r="E33" s="3">
        <f>COOPER!M29</f>
        <v>19.61</v>
      </c>
      <c r="F33" s="3">
        <f>STRETCHLINE!M29</f>
        <v>18.72</v>
      </c>
      <c r="G33" s="3">
        <f>QUERENCIA!M29</f>
        <v>22.94</v>
      </c>
      <c r="H33" s="3">
        <f>REICHHOLD!M29</f>
        <v>17.84</v>
      </c>
      <c r="I33" s="3">
        <f>SMURFIT!M29</f>
        <v>19.36</v>
      </c>
      <c r="J33" s="12">
        <f>SMURFIT!P29</f>
        <v>222</v>
      </c>
      <c r="K33" s="8"/>
    </row>
    <row r="34" spans="1:11" x14ac:dyDescent="0.25">
      <c r="A34" s="43">
        <v>704</v>
      </c>
      <c r="B34" s="7">
        <f>'INTERCONEXION   '!M30</f>
        <v>15.72</v>
      </c>
      <c r="C34" s="3">
        <f>DART!M30</f>
        <v>13.53</v>
      </c>
      <c r="D34" s="3">
        <f>COHISA!M30</f>
        <v>18.97</v>
      </c>
      <c r="E34" s="3">
        <f>COOPER!M30</f>
        <v>20.53</v>
      </c>
      <c r="F34" s="3">
        <f>STRETCHLINE!M30</f>
        <v>20.170000000000002</v>
      </c>
      <c r="G34" s="3">
        <f>QUERENCIA!M30</f>
        <v>22.12</v>
      </c>
      <c r="H34" s="3">
        <f>REICHHOLD!M30</f>
        <v>18.41</v>
      </c>
      <c r="I34" s="3">
        <f>SMURFIT!M30</f>
        <v>20.100000000000001</v>
      </c>
      <c r="J34" s="12">
        <f>SMURFIT!P30</f>
        <v>237</v>
      </c>
      <c r="K34" s="8"/>
    </row>
    <row r="35" spans="1:11" x14ac:dyDescent="0.25">
      <c r="A35" s="43">
        <v>703</v>
      </c>
      <c r="B35" s="7">
        <f>'INTERCONEXION   '!M31</f>
        <v>16.170000000000002</v>
      </c>
      <c r="C35" s="3">
        <f>DART!M31</f>
        <v>13.67</v>
      </c>
      <c r="D35" s="3">
        <f>COHISA!M31</f>
        <v>19.86</v>
      </c>
      <c r="E35" s="3">
        <f>COOPER!M31</f>
        <v>21.16</v>
      </c>
      <c r="F35" s="3">
        <f>STRETCHLINE!M31</f>
        <v>20.43</v>
      </c>
      <c r="G35" s="3">
        <f>QUERENCIA!M31</f>
        <v>21.4</v>
      </c>
      <c r="H35" s="3">
        <f>REICHHOLD!M31</f>
        <v>18.79</v>
      </c>
      <c r="I35" s="3">
        <f>SMURFIT!M31</f>
        <v>20.02</v>
      </c>
      <c r="J35" s="12">
        <f>SMURFIT!P31</f>
        <v>268</v>
      </c>
      <c r="K35" s="8"/>
    </row>
    <row r="36" spans="1:11" x14ac:dyDescent="0.25">
      <c r="A36" s="43">
        <v>702</v>
      </c>
      <c r="B36" s="7">
        <f>'INTERCONEXION   '!M32</f>
        <v>16.5</v>
      </c>
      <c r="C36" s="3">
        <f>DART!M32</f>
        <v>13.6</v>
      </c>
      <c r="D36" s="3">
        <f>COHISA!M32</f>
        <v>19.93</v>
      </c>
      <c r="E36" s="3">
        <f>COOPER!M32</f>
        <v>21.09</v>
      </c>
      <c r="F36" s="3">
        <f>STRETCHLINE!M32</f>
        <v>20.350000000000001</v>
      </c>
      <c r="G36" s="3">
        <f>QUERENCIA!M32</f>
        <v>21.77</v>
      </c>
      <c r="H36" s="3">
        <f>REICHHOLD!M32</f>
        <v>19</v>
      </c>
      <c r="I36" s="3">
        <f>SMURFIT!M32</f>
        <v>19.66</v>
      </c>
      <c r="J36" s="12">
        <f>SMURFIT!P32</f>
        <v>259</v>
      </c>
      <c r="K36" s="8"/>
    </row>
    <row r="37" spans="1:11" x14ac:dyDescent="0.25">
      <c r="A37" s="43">
        <v>701</v>
      </c>
      <c r="B37" s="7">
        <f>'INTERCONEXION   '!M33</f>
        <v>16.41</v>
      </c>
      <c r="C37" s="3">
        <f>DART!M33</f>
        <v>13.41</v>
      </c>
      <c r="D37" s="3">
        <f>COHISA!M33</f>
        <v>19.71</v>
      </c>
      <c r="E37" s="3">
        <f>COOPER!M33</f>
        <v>21.23</v>
      </c>
      <c r="F37" s="3">
        <f>STRETCHLINE!M33</f>
        <v>19.27</v>
      </c>
      <c r="G37" s="3">
        <f>QUERENCIA!M33</f>
        <v>20.62</v>
      </c>
      <c r="H37" s="3">
        <f>REICHHOLD!M33</f>
        <v>18.77</v>
      </c>
      <c r="I37" s="3">
        <f>SMURFIT!M33</f>
        <v>19.48</v>
      </c>
      <c r="J37" s="12">
        <f>SMURFIT!P33</f>
        <v>119</v>
      </c>
      <c r="K37" s="8"/>
    </row>
    <row r="38" spans="1:11" x14ac:dyDescent="0.25">
      <c r="A38" s="43">
        <v>700</v>
      </c>
      <c r="B38" s="7">
        <f>'INTERCONEXION   '!M34</f>
        <v>16.04</v>
      </c>
      <c r="C38" s="3">
        <f>DART!M34</f>
        <v>13.22</v>
      </c>
      <c r="D38" s="3">
        <f>COHISA!M34</f>
        <v>18.95</v>
      </c>
      <c r="E38" s="3">
        <f>COOPER!M34</f>
        <v>22.22</v>
      </c>
      <c r="F38" s="3">
        <f>STRETCHLINE!M34</f>
        <v>17.89</v>
      </c>
      <c r="G38" s="3">
        <f>QUERENCIA!M34</f>
        <v>17.88</v>
      </c>
      <c r="H38" s="3">
        <f>REICHHOLD!M34</f>
        <v>18.36</v>
      </c>
      <c r="I38" s="3">
        <f>SMURFIT!M34</f>
        <v>18.899999999999999</v>
      </c>
      <c r="J38" s="12">
        <f>SMURFIT!P34</f>
        <v>247</v>
      </c>
      <c r="K38" s="8"/>
    </row>
    <row r="39" spans="1:11" x14ac:dyDescent="0.25">
      <c r="A39" s="43">
        <v>699</v>
      </c>
      <c r="B39" s="7">
        <f>'INTERCONEXION   '!M35</f>
        <v>15.44</v>
      </c>
      <c r="C39" s="3">
        <f>DART!M35</f>
        <v>13.07</v>
      </c>
      <c r="D39" s="3">
        <f>COHISA!M35</f>
        <v>17.899999999999999</v>
      </c>
      <c r="E39" s="3">
        <f>COOPER!M35</f>
        <v>20.76</v>
      </c>
      <c r="F39" s="3">
        <f>STRETCHLINE!M35</f>
        <v>17.829999999999998</v>
      </c>
      <c r="G39" s="3">
        <f>QUERENCIA!M35</f>
        <v>16.2</v>
      </c>
      <c r="H39" s="3">
        <f>REICHHOLD!M35</f>
        <v>17.72</v>
      </c>
      <c r="I39" s="3">
        <f>SMURFIT!M35</f>
        <v>18.11</v>
      </c>
      <c r="J39" s="12">
        <f>SMURFIT!P35</f>
        <v>316</v>
      </c>
      <c r="K39" s="8"/>
    </row>
    <row r="40" spans="1:11" x14ac:dyDescent="0.25">
      <c r="A40" s="43">
        <v>698</v>
      </c>
      <c r="B40" s="7">
        <f>'INTERCONEXION   '!M36</f>
        <v>14.74</v>
      </c>
      <c r="C40" s="3">
        <f>DART!M36</f>
        <v>12.73</v>
      </c>
      <c r="D40" s="3">
        <f>COHISA!M36</f>
        <v>16.600000000000001</v>
      </c>
      <c r="E40" s="3">
        <f>COOPER!M36</f>
        <v>18.02</v>
      </c>
      <c r="F40" s="3">
        <f>STRETCHLINE!M36</f>
        <v>16.46</v>
      </c>
      <c r="G40" s="3">
        <f>QUERENCIA!M36</f>
        <v>15.29</v>
      </c>
      <c r="H40" s="3">
        <f>REICHHOLD!M36</f>
        <v>16.829999999999998</v>
      </c>
      <c r="I40" s="3">
        <f>SMURFIT!M36</f>
        <v>17.34</v>
      </c>
      <c r="J40" s="12">
        <f>SMURFIT!P36</f>
        <v>314</v>
      </c>
      <c r="K40" s="8"/>
    </row>
    <row r="41" spans="1:11" x14ac:dyDescent="0.25">
      <c r="A41" s="43">
        <v>697</v>
      </c>
      <c r="B41" s="7">
        <f>'INTERCONEXION   '!M37</f>
        <v>13.86</v>
      </c>
      <c r="C41" s="3">
        <f>DART!M37</f>
        <v>12.64</v>
      </c>
      <c r="D41" s="3">
        <f>COHISA!M37</f>
        <v>14.33</v>
      </c>
      <c r="E41" s="3">
        <f>COOPER!M37</f>
        <v>16.739999999999998</v>
      </c>
      <c r="F41" s="3">
        <f>STRETCHLINE!M37</f>
        <v>15.47</v>
      </c>
      <c r="G41" s="3">
        <f>QUERENCIA!M37</f>
        <v>13.91</v>
      </c>
      <c r="H41" s="3">
        <f>REICHHOLD!M37</f>
        <v>15.55</v>
      </c>
      <c r="I41" s="3">
        <f>SMURFIT!M37</f>
        <v>16.21</v>
      </c>
      <c r="J41" s="12">
        <f>SMURFIT!P37</f>
        <v>270</v>
      </c>
      <c r="K41" s="8"/>
    </row>
    <row r="42" spans="1:11" x14ac:dyDescent="0.25">
      <c r="A42" s="43">
        <v>696</v>
      </c>
      <c r="B42" s="7">
        <f>'INTERCONEXION   '!M38</f>
        <v>13.35</v>
      </c>
      <c r="C42" s="3">
        <f>DART!M38</f>
        <v>12.81</v>
      </c>
      <c r="D42" s="3">
        <f>COHISA!M38</f>
        <v>14.12</v>
      </c>
      <c r="E42" s="3">
        <f>COOPER!M38</f>
        <v>15.94</v>
      </c>
      <c r="F42" s="3">
        <f>STRETCHLINE!M38</f>
        <v>14.44</v>
      </c>
      <c r="G42" s="3">
        <f>QUERENCIA!M38</f>
        <v>11.9</v>
      </c>
      <c r="H42" s="3">
        <f>REICHHOLD!M38</f>
        <v>15.04</v>
      </c>
      <c r="I42" s="3">
        <f>SMURFIT!M38</f>
        <v>15.74</v>
      </c>
      <c r="J42" s="12">
        <f>SMURFIT!P38</f>
        <v>225</v>
      </c>
      <c r="K42" s="8"/>
    </row>
    <row r="43" spans="1:11" x14ac:dyDescent="0.25">
      <c r="A43" s="43">
        <v>695</v>
      </c>
      <c r="B43" s="7">
        <f>'INTERCONEXION   '!M39</f>
        <v>13.19</v>
      </c>
      <c r="C43" s="3">
        <f>DART!M39</f>
        <v>13.25</v>
      </c>
      <c r="D43" s="3">
        <f>COHISA!M39</f>
        <v>12.38</v>
      </c>
      <c r="E43" s="3">
        <f>COOPER!M39</f>
        <v>14.94</v>
      </c>
      <c r="F43" s="3">
        <f>STRETCHLINE!M39</f>
        <v>14.78</v>
      </c>
      <c r="G43" s="3">
        <f>QUERENCIA!M39</f>
        <v>13.42</v>
      </c>
      <c r="H43" s="3">
        <f>REICHHOLD!M39</f>
        <v>15.07</v>
      </c>
      <c r="I43" s="3">
        <f>SMURFIT!M39</f>
        <v>15.36</v>
      </c>
      <c r="J43" s="12">
        <f>SMURFIT!P39</f>
        <v>214</v>
      </c>
      <c r="K43" s="8"/>
    </row>
    <row r="44" spans="1:11" x14ac:dyDescent="0.25">
      <c r="A44" s="43">
        <v>694</v>
      </c>
      <c r="B44" s="7">
        <f>'INTERCONEXION   '!M40</f>
        <v>13.64</v>
      </c>
      <c r="C44" s="3">
        <f>DART!M40</f>
        <v>13.39</v>
      </c>
      <c r="D44" s="3">
        <f>COHISA!M40</f>
        <v>14.59</v>
      </c>
      <c r="E44" s="3">
        <f>COOPER!M40</f>
        <v>16.22</v>
      </c>
      <c r="F44" s="3">
        <f>STRETCHLINE!M40</f>
        <v>14.42</v>
      </c>
      <c r="G44" s="3">
        <f>QUERENCIA!M40</f>
        <v>12.85</v>
      </c>
      <c r="H44" s="3">
        <f>REICHHOLD!M40</f>
        <v>15.13</v>
      </c>
      <c r="I44" s="3">
        <f>SMURFIT!M40</f>
        <v>13.6</v>
      </c>
      <c r="J44" s="12">
        <f>SMURFIT!P40</f>
        <v>160</v>
      </c>
      <c r="K44" s="8"/>
    </row>
    <row r="45" spans="1:11" x14ac:dyDescent="0.25">
      <c r="A45" s="43">
        <v>693</v>
      </c>
      <c r="B45" s="7">
        <f>'INTERCONEXION   '!M41</f>
        <v>13.68</v>
      </c>
      <c r="C45" s="3">
        <f>DART!M41</f>
        <v>13.55</v>
      </c>
      <c r="D45" s="3">
        <f>COHISA!M41</f>
        <v>13.95</v>
      </c>
      <c r="E45" s="3">
        <f>COOPER!M41</f>
        <v>16.52</v>
      </c>
      <c r="F45" s="3">
        <f>STRETCHLINE!M41</f>
        <v>15.05</v>
      </c>
      <c r="G45" s="3">
        <f>QUERENCIA!M41</f>
        <v>10.63</v>
      </c>
      <c r="H45" s="3">
        <f>REICHHOLD!M41</f>
        <v>15.2</v>
      </c>
      <c r="I45" s="3">
        <f>SMURFIT!M41</f>
        <v>17.14</v>
      </c>
      <c r="J45" s="12">
        <f>SMURFIT!P41</f>
        <v>0</v>
      </c>
      <c r="K45" s="8"/>
    </row>
    <row r="46" spans="1:11" x14ac:dyDescent="0.25">
      <c r="A46" s="43">
        <v>692</v>
      </c>
      <c r="B46" s="7">
        <f>'INTERCONEXION   '!M42</f>
        <v>13.58</v>
      </c>
      <c r="C46" s="3">
        <f>DART!M42</f>
        <v>13.68</v>
      </c>
      <c r="D46" s="3">
        <f>COHISA!M42</f>
        <v>14.05</v>
      </c>
      <c r="E46" s="3">
        <f>COOPER!M42</f>
        <v>16.29</v>
      </c>
      <c r="F46" s="3">
        <f>STRETCHLINE!M42</f>
        <v>15.22</v>
      </c>
      <c r="G46" s="3">
        <f>QUERENCIA!M42</f>
        <v>12.31</v>
      </c>
      <c r="H46" s="3">
        <f>REICHHOLD!M42</f>
        <v>15.1</v>
      </c>
      <c r="I46" s="3">
        <f>SMURFIT!M42</f>
        <v>17.14</v>
      </c>
      <c r="J46" s="12">
        <f>SMURFIT!P42</f>
        <v>0</v>
      </c>
      <c r="K46" s="8"/>
    </row>
    <row r="47" spans="1:11" x14ac:dyDescent="0.25">
      <c r="A47" s="43">
        <v>691</v>
      </c>
      <c r="B47" s="7">
        <f>'INTERCONEXION   '!M43</f>
        <v>13.61</v>
      </c>
      <c r="C47" s="3">
        <f>DART!M43</f>
        <v>13.68</v>
      </c>
      <c r="D47" s="3">
        <f>COHISA!M43</f>
        <v>14.85</v>
      </c>
      <c r="E47" s="3">
        <f>COOPER!M43</f>
        <v>16.45</v>
      </c>
      <c r="F47" s="3">
        <f>STRETCHLINE!M43</f>
        <v>14.79</v>
      </c>
      <c r="G47" s="3">
        <f>QUERENCIA!M43</f>
        <v>12.31</v>
      </c>
      <c r="H47" s="3">
        <f>REICHHOLD!M43</f>
        <v>15.42</v>
      </c>
      <c r="I47" s="3">
        <f>SMURFIT!M43</f>
        <v>17.14</v>
      </c>
      <c r="J47" s="12">
        <f>SMURFIT!P43</f>
        <v>0</v>
      </c>
      <c r="K47" s="8"/>
    </row>
    <row r="48" spans="1:11" x14ac:dyDescent="0.25">
      <c r="A48" s="43">
        <v>690</v>
      </c>
      <c r="B48" s="7">
        <f>'INTERCONEXION   '!M44</f>
        <v>13.8</v>
      </c>
      <c r="C48" s="3">
        <f>DART!M44</f>
        <v>13.72</v>
      </c>
      <c r="D48" s="3">
        <f>COHISA!M44</f>
        <v>14.63</v>
      </c>
      <c r="E48" s="3">
        <f>COOPER!M44</f>
        <v>16.899999999999999</v>
      </c>
      <c r="F48" s="3">
        <f>STRETCHLINE!M44</f>
        <v>15.04</v>
      </c>
      <c r="G48" s="3">
        <f>QUERENCIA!M44</f>
        <v>12.31</v>
      </c>
      <c r="H48" s="3">
        <f>REICHHOLD!M44</f>
        <v>15.69</v>
      </c>
      <c r="I48" s="3">
        <f>SMURFIT!M44</f>
        <v>17.14</v>
      </c>
      <c r="J48" s="12">
        <f>SMURFIT!P44</f>
        <v>0</v>
      </c>
      <c r="K48" s="8"/>
    </row>
    <row r="49" spans="1:11" x14ac:dyDescent="0.25">
      <c r="A49" s="43">
        <v>689</v>
      </c>
      <c r="B49" s="7">
        <f>'INTERCONEXION   '!M45</f>
        <v>14.03</v>
      </c>
      <c r="C49" s="3">
        <f>DART!M45</f>
        <v>13.74</v>
      </c>
      <c r="D49" s="3">
        <f>COHISA!M45</f>
        <v>14.49</v>
      </c>
      <c r="E49" s="3">
        <f>COOPER!M45</f>
        <v>17.079999999999998</v>
      </c>
      <c r="F49" s="3">
        <f>STRETCHLINE!M45</f>
        <v>15.29</v>
      </c>
      <c r="G49" s="3">
        <f>QUERENCIA!M45</f>
        <v>13.69</v>
      </c>
      <c r="H49" s="3">
        <f>REICHHOLD!M45</f>
        <v>16.02</v>
      </c>
      <c r="I49" s="3">
        <f>SMURFIT!M45</f>
        <v>17.14</v>
      </c>
      <c r="J49" s="12">
        <f>SMURFIT!P45</f>
        <v>0</v>
      </c>
      <c r="K49" s="8"/>
    </row>
    <row r="50" spans="1:11" x14ac:dyDescent="0.25">
      <c r="A50" s="43">
        <v>688</v>
      </c>
      <c r="B50" s="7">
        <f>'INTERCONEXION   '!M46</f>
        <v>14.14</v>
      </c>
      <c r="C50" s="3">
        <f>DART!M46</f>
        <v>13.81</v>
      </c>
      <c r="D50" s="3">
        <f>COHISA!M46</f>
        <v>15.17</v>
      </c>
      <c r="E50" s="3">
        <f>COOPER!M46</f>
        <v>16.87</v>
      </c>
      <c r="F50" s="3">
        <f>STRETCHLINE!M46</f>
        <v>15.57</v>
      </c>
      <c r="G50" s="3">
        <f>QUERENCIA!M46</f>
        <v>13.61</v>
      </c>
      <c r="H50" s="3">
        <f>REICHHOLD!M46</f>
        <v>16.079999999999998</v>
      </c>
      <c r="I50" s="3">
        <f>SMURFIT!M46</f>
        <v>17.14</v>
      </c>
      <c r="J50" s="12">
        <f>SMURFIT!P46</f>
        <v>0</v>
      </c>
      <c r="K50" s="8"/>
    </row>
    <row r="51" spans="1:11" x14ac:dyDescent="0.25">
      <c r="A51" s="43">
        <v>687</v>
      </c>
      <c r="B51" s="7">
        <f>'INTERCONEXION   '!M47</f>
        <v>14.23</v>
      </c>
      <c r="C51" s="3">
        <f>DART!M47</f>
        <v>14</v>
      </c>
      <c r="D51" s="3">
        <f>COHISA!M47</f>
        <v>15.04</v>
      </c>
      <c r="E51" s="3">
        <f>COOPER!M47</f>
        <v>16.920000000000002</v>
      </c>
      <c r="F51" s="3">
        <f>STRETCHLINE!M47</f>
        <v>16.32</v>
      </c>
      <c r="G51" s="3">
        <f>QUERENCIA!M47</f>
        <v>9.26</v>
      </c>
      <c r="H51" s="3">
        <f>REICHHOLD!M47</f>
        <v>16.23</v>
      </c>
      <c r="I51" s="3">
        <f>SMURFIT!M47</f>
        <v>17.14</v>
      </c>
      <c r="J51" s="12">
        <f>SMURFIT!P47</f>
        <v>0</v>
      </c>
      <c r="K51" s="8"/>
    </row>
    <row r="52" spans="1:11" x14ac:dyDescent="0.25">
      <c r="A52" s="43">
        <v>686</v>
      </c>
      <c r="B52" s="7">
        <f>'INTERCONEXION   '!M48</f>
        <v>14.48</v>
      </c>
      <c r="C52" s="3">
        <f>DART!M48</f>
        <v>14.07</v>
      </c>
      <c r="D52" s="3">
        <f>COHISA!M48</f>
        <v>15.51</v>
      </c>
      <c r="E52" s="3">
        <f>COOPER!M48</f>
        <v>17.57</v>
      </c>
      <c r="F52" s="3">
        <f>STRETCHLINE!M48</f>
        <v>16.34</v>
      </c>
      <c r="G52" s="3">
        <f>QUERENCIA!M48</f>
        <v>20.67</v>
      </c>
      <c r="H52" s="3">
        <f>REICHHOLD!M48</f>
        <v>16.420000000000002</v>
      </c>
      <c r="I52" s="3">
        <f>SMURFIT!M48</f>
        <v>17.14</v>
      </c>
      <c r="J52" s="12">
        <f>SMURFIT!P48</f>
        <v>120</v>
      </c>
      <c r="K52" s="8"/>
    </row>
    <row r="53" spans="1:11" x14ac:dyDescent="0.25">
      <c r="A53" s="43">
        <v>685</v>
      </c>
      <c r="B53" s="7">
        <f>'INTERCONEXION   '!M49</f>
        <v>14.6</v>
      </c>
      <c r="C53" s="3">
        <f>DART!M49</f>
        <v>14.14</v>
      </c>
      <c r="D53" s="3">
        <f>COHISA!M49</f>
        <v>15.92</v>
      </c>
      <c r="E53" s="3">
        <f>COOPER!M49</f>
        <v>17.5</v>
      </c>
      <c r="F53" s="3">
        <f>STRETCHLINE!M49</f>
        <v>16.66</v>
      </c>
      <c r="G53" s="3">
        <f>QUERENCIA!M49</f>
        <v>20.67</v>
      </c>
      <c r="H53" s="3">
        <f>REICHHOLD!M49</f>
        <v>16.260000000000002</v>
      </c>
      <c r="I53" s="3">
        <f>SMURFIT!M49</f>
        <v>17.329999999999998</v>
      </c>
      <c r="J53" s="12">
        <f>SMURFIT!P49</f>
        <v>198</v>
      </c>
      <c r="K53" s="8"/>
    </row>
    <row r="54" spans="1:11" x14ac:dyDescent="0.25">
      <c r="A54" s="43">
        <v>684</v>
      </c>
      <c r="B54" s="7">
        <f>'INTERCONEXION   '!M50</f>
        <v>14.79</v>
      </c>
      <c r="C54" s="3">
        <f>DART!M50</f>
        <v>14.21</v>
      </c>
      <c r="D54" s="3">
        <f>COHISA!M50</f>
        <v>16.350000000000001</v>
      </c>
      <c r="E54" s="3">
        <f>COOPER!M50</f>
        <v>17.18</v>
      </c>
      <c r="F54" s="3">
        <f>STRETCHLINE!M50</f>
        <v>16.77</v>
      </c>
      <c r="G54" s="3">
        <f>QUERENCIA!M50</f>
        <v>20.67</v>
      </c>
      <c r="H54" s="3">
        <f>REICHHOLD!M50</f>
        <v>16.440000000000001</v>
      </c>
      <c r="I54" s="3">
        <f>SMURFIT!M50</f>
        <v>17.739999999999998</v>
      </c>
      <c r="J54" s="12">
        <f>SMURFIT!P50</f>
        <v>244</v>
      </c>
      <c r="K54" s="8"/>
    </row>
    <row r="55" spans="1:11" x14ac:dyDescent="0.25">
      <c r="A55" s="43">
        <v>683</v>
      </c>
      <c r="B55" s="7">
        <f>'INTERCONEXION   '!M51</f>
        <v>15.11</v>
      </c>
      <c r="C55" s="3">
        <f>DART!M51</f>
        <v>14.35</v>
      </c>
      <c r="D55" s="3">
        <f>COHISA!M51</f>
        <v>16.399999999999999</v>
      </c>
      <c r="E55" s="3">
        <f>COOPER!M51</f>
        <v>18.13</v>
      </c>
      <c r="F55" s="3">
        <f>STRETCHLINE!M51</f>
        <v>17.170000000000002</v>
      </c>
      <c r="G55" s="3">
        <f>QUERENCIA!M51</f>
        <v>20.67</v>
      </c>
      <c r="H55" s="3">
        <f>REICHHOLD!M51</f>
        <v>16.93</v>
      </c>
      <c r="I55" s="3">
        <f>SMURFIT!M51</f>
        <v>18.14</v>
      </c>
      <c r="J55" s="12">
        <f>SMURFIT!P51</f>
        <v>251</v>
      </c>
      <c r="K55" s="8"/>
    </row>
    <row r="56" spans="1:11" x14ac:dyDescent="0.25">
      <c r="A56" s="43">
        <v>682</v>
      </c>
      <c r="B56" s="7">
        <f>'INTERCONEXION   '!M52</f>
        <v>15.39</v>
      </c>
      <c r="C56" s="3">
        <f>DART!M52</f>
        <v>14.5</v>
      </c>
      <c r="D56" s="3">
        <f>COHISA!M52</f>
        <v>17.02</v>
      </c>
      <c r="E56" s="3">
        <f>COOPER!M52</f>
        <v>18.89</v>
      </c>
      <c r="F56" s="3">
        <f>STRETCHLINE!M52</f>
        <v>18.21</v>
      </c>
      <c r="G56" s="3">
        <f>QUERENCIA!M52</f>
        <v>20.67</v>
      </c>
      <c r="H56" s="3">
        <f>REICHHOLD!M52</f>
        <v>17.690000000000001</v>
      </c>
      <c r="I56" s="3">
        <f>SMURFIT!M52</f>
        <v>18.78</v>
      </c>
      <c r="J56" s="12">
        <f>SMURFIT!P52</f>
        <v>264</v>
      </c>
      <c r="K56" s="8"/>
    </row>
    <row r="57" spans="1:11" x14ac:dyDescent="0.25">
      <c r="A57" s="43">
        <v>681</v>
      </c>
      <c r="B57" s="7">
        <f>'INTERCONEXION   '!M53</f>
        <v>15.61</v>
      </c>
      <c r="C57" s="3">
        <f>DART!M53</f>
        <v>14.83</v>
      </c>
      <c r="D57" s="3">
        <f>COHISA!M53</f>
        <v>18.260000000000002</v>
      </c>
      <c r="E57" s="3">
        <f>COOPER!M53</f>
        <v>19.920000000000002</v>
      </c>
      <c r="F57" s="3">
        <f>STRETCHLINE!M53</f>
        <v>19.7</v>
      </c>
      <c r="G57" s="3">
        <f>QUERENCIA!M53</f>
        <v>20.46</v>
      </c>
      <c r="H57" s="3">
        <f>REICHHOLD!M53</f>
        <v>18.61</v>
      </c>
      <c r="I57" s="3">
        <f>SMURFIT!M53</f>
        <v>19.920000000000002</v>
      </c>
      <c r="J57" s="12">
        <f>SMURFIT!P53</f>
        <v>210</v>
      </c>
      <c r="K57" s="8"/>
    </row>
    <row r="58" spans="1:11" x14ac:dyDescent="0.25">
      <c r="A58" s="43">
        <v>680</v>
      </c>
      <c r="B58" s="7">
        <f>'INTERCONEXION   '!M54</f>
        <v>15.77</v>
      </c>
      <c r="C58" s="3">
        <f>DART!M54</f>
        <v>15</v>
      </c>
      <c r="D58" s="3">
        <f>COHISA!M54</f>
        <v>19.47</v>
      </c>
      <c r="E58" s="3">
        <f>COOPER!M54</f>
        <v>20.37</v>
      </c>
      <c r="F58" s="3">
        <f>STRETCHLINE!M54</f>
        <v>20.440000000000001</v>
      </c>
      <c r="G58" s="3">
        <f>QUERENCIA!M54</f>
        <v>20.85</v>
      </c>
      <c r="H58" s="3">
        <f>REICHHOLD!M54</f>
        <v>19.04</v>
      </c>
      <c r="I58" s="3">
        <f>SMURFIT!M54</f>
        <v>20.079999999999998</v>
      </c>
      <c r="J58" s="12">
        <f>SMURFIT!P54</f>
        <v>262</v>
      </c>
      <c r="K58" s="8"/>
    </row>
    <row r="59" spans="1:11" x14ac:dyDescent="0.25">
      <c r="A59" s="43">
        <v>679</v>
      </c>
      <c r="B59" s="7">
        <f>'INTERCONEXION   '!M55</f>
        <v>16.309999999999999</v>
      </c>
      <c r="C59" s="3">
        <f>DART!M55</f>
        <v>15.06</v>
      </c>
      <c r="D59" s="3">
        <f>COHISA!M55</f>
        <v>19.64</v>
      </c>
      <c r="E59" s="3">
        <f>COOPER!M55</f>
        <v>20.85</v>
      </c>
      <c r="F59" s="3">
        <f>STRETCHLINE!M55</f>
        <v>20.420000000000002</v>
      </c>
      <c r="G59" s="3">
        <f>QUERENCIA!M55</f>
        <v>19.739999999999998</v>
      </c>
      <c r="H59" s="3">
        <f>REICHHOLD!M55</f>
        <v>19.260000000000002</v>
      </c>
      <c r="I59" s="3">
        <f>SMURFIT!M55</f>
        <v>20.059999999999999</v>
      </c>
      <c r="J59" s="12">
        <f>SMURFIT!P55</f>
        <v>211</v>
      </c>
      <c r="K59" s="8"/>
    </row>
    <row r="60" spans="1:11" x14ac:dyDescent="0.25">
      <c r="A60" s="43">
        <v>678</v>
      </c>
      <c r="B60" s="7">
        <f>'INTERCONEXION   '!M56</f>
        <v>16.71</v>
      </c>
      <c r="C60" s="3">
        <f>DART!M56</f>
        <v>15.06</v>
      </c>
      <c r="D60" s="3">
        <f>COHISA!M56</f>
        <v>19.8</v>
      </c>
      <c r="E60" s="3">
        <f>COOPER!M56</f>
        <v>20.8</v>
      </c>
      <c r="F60" s="3">
        <f>STRETCHLINE!M56</f>
        <v>20.05</v>
      </c>
      <c r="G60" s="3">
        <f>QUERENCIA!M56</f>
        <v>17.95</v>
      </c>
      <c r="H60" s="3">
        <f>REICHHOLD!M56</f>
        <v>19.09</v>
      </c>
      <c r="I60" s="3">
        <f>SMURFIT!M56</f>
        <v>19.72</v>
      </c>
      <c r="J60" s="12">
        <f>SMURFIT!P56</f>
        <v>179</v>
      </c>
      <c r="K60" s="8"/>
    </row>
    <row r="61" spans="1:11" x14ac:dyDescent="0.25">
      <c r="A61" s="43">
        <v>677</v>
      </c>
      <c r="B61" s="7">
        <f>'INTERCONEXION   '!M57</f>
        <v>16.670000000000002</v>
      </c>
      <c r="C61" s="3">
        <f>DART!M57</f>
        <v>14.97</v>
      </c>
      <c r="D61" s="3">
        <f>COHISA!M57</f>
        <v>19.600000000000001</v>
      </c>
      <c r="E61" s="3">
        <f>COOPER!M57</f>
        <v>20.92</v>
      </c>
      <c r="F61" s="3">
        <f>STRETCHLINE!M57</f>
        <v>19.82</v>
      </c>
      <c r="G61" s="3">
        <f>QUERENCIA!M57</f>
        <v>17.670000000000002</v>
      </c>
      <c r="H61" s="3">
        <f>REICHHOLD!M57</f>
        <v>18.75</v>
      </c>
      <c r="I61" s="3">
        <f>SMURFIT!M57</f>
        <v>19.46</v>
      </c>
      <c r="J61" s="12">
        <f>SMURFIT!P57</f>
        <v>317</v>
      </c>
      <c r="K61" s="8"/>
    </row>
    <row r="62" spans="1:11" x14ac:dyDescent="0.25">
      <c r="A62" s="43">
        <v>676</v>
      </c>
      <c r="B62" s="7">
        <f>'INTERCONEXION   '!M58</f>
        <v>16.48</v>
      </c>
      <c r="C62" s="3">
        <f>DART!M58</f>
        <v>14.87</v>
      </c>
      <c r="D62" s="3">
        <f>COHISA!M58</f>
        <v>19.29</v>
      </c>
      <c r="E62" s="3">
        <f>COOPER!M58</f>
        <v>21.19</v>
      </c>
      <c r="F62" s="3">
        <f>STRETCHLINE!M58</f>
        <v>18.559999999999999</v>
      </c>
      <c r="G62" s="3">
        <f>QUERENCIA!M58</f>
        <v>17.11</v>
      </c>
      <c r="H62" s="3">
        <f>REICHHOLD!M58</f>
        <v>18.46</v>
      </c>
      <c r="I62" s="3">
        <f>SMURFIT!M58</f>
        <v>19.190000000000001</v>
      </c>
      <c r="J62" s="12">
        <f>SMURFIT!P58</f>
        <v>350</v>
      </c>
      <c r="K62" s="8"/>
    </row>
    <row r="63" spans="1:11" x14ac:dyDescent="0.25">
      <c r="A63" s="43">
        <v>675</v>
      </c>
      <c r="B63" s="7">
        <f>'INTERCONEXION   '!M59</f>
        <v>15.8</v>
      </c>
      <c r="C63" s="3">
        <f>DART!M59</f>
        <v>14.64</v>
      </c>
      <c r="D63" s="3">
        <f>COHISA!M59</f>
        <v>18.64</v>
      </c>
      <c r="E63" s="3">
        <f>COOPER!M59</f>
        <v>19.89</v>
      </c>
      <c r="F63" s="3">
        <f>STRETCHLINE!M59</f>
        <v>18.57</v>
      </c>
      <c r="G63" s="3">
        <f>QUERENCIA!M59</f>
        <v>16.510000000000002</v>
      </c>
      <c r="H63" s="3">
        <f>REICHHOLD!M59</f>
        <v>17.899999999999999</v>
      </c>
      <c r="I63" s="3">
        <f>SMURFIT!M59</f>
        <v>18.11</v>
      </c>
      <c r="J63" s="12">
        <f>SMURFIT!P59</f>
        <v>317</v>
      </c>
      <c r="K63" s="8"/>
    </row>
    <row r="64" spans="1:11" x14ac:dyDescent="0.25">
      <c r="A64" s="43">
        <v>674</v>
      </c>
      <c r="B64" s="7">
        <f>'INTERCONEXION   '!M60</f>
        <v>14.96</v>
      </c>
      <c r="C64" s="3">
        <f>DART!M60</f>
        <v>14.2</v>
      </c>
      <c r="D64" s="3">
        <f>COHISA!M60</f>
        <v>16.79</v>
      </c>
      <c r="E64" s="3">
        <f>COOPER!M60</f>
        <v>18.68</v>
      </c>
      <c r="F64" s="3">
        <f>STRETCHLINE!M60</f>
        <v>17.27</v>
      </c>
      <c r="G64" s="3">
        <f>QUERENCIA!M60</f>
        <v>15.22</v>
      </c>
      <c r="H64" s="3">
        <f>REICHHOLD!M60</f>
        <v>17.22</v>
      </c>
      <c r="I64" s="3">
        <f>SMURFIT!M60</f>
        <v>16.28</v>
      </c>
      <c r="J64" s="12">
        <f>SMURFIT!P60</f>
        <v>189</v>
      </c>
      <c r="K64" s="8"/>
    </row>
    <row r="65" spans="1:11" x14ac:dyDescent="0.25">
      <c r="A65" s="43">
        <v>673</v>
      </c>
      <c r="B65" s="7">
        <f>'INTERCONEXION   '!M61</f>
        <v>13.98</v>
      </c>
      <c r="C65" s="3">
        <f>DART!M61</f>
        <v>13.85</v>
      </c>
      <c r="D65" s="3">
        <f>COHISA!M61</f>
        <v>15.01</v>
      </c>
      <c r="E65" s="3">
        <f>COOPER!M61</f>
        <v>17.079999999999998</v>
      </c>
      <c r="F65" s="3">
        <f>STRETCHLINE!M61</f>
        <v>15.93</v>
      </c>
      <c r="G65" s="3">
        <f>QUERENCIA!M61</f>
        <v>13.12</v>
      </c>
      <c r="H65" s="3">
        <f>REICHHOLD!M61</f>
        <v>16.2</v>
      </c>
      <c r="I65" s="3">
        <f>SMURFIT!M61</f>
        <v>15.45</v>
      </c>
      <c r="J65" s="12">
        <f>SMURFIT!P61</f>
        <v>160</v>
      </c>
      <c r="K65" s="8"/>
    </row>
    <row r="66" spans="1:11" x14ac:dyDescent="0.25">
      <c r="A66" s="43">
        <v>672</v>
      </c>
      <c r="B66" s="7">
        <f>'INTERCONEXION   '!M62</f>
        <v>13.18</v>
      </c>
      <c r="C66" s="3">
        <f>DART!M62</f>
        <v>13.84</v>
      </c>
      <c r="D66" s="3">
        <f>COHISA!M62</f>
        <v>13.01</v>
      </c>
      <c r="E66" s="3">
        <f>COOPER!M62</f>
        <v>15.99</v>
      </c>
      <c r="F66" s="3">
        <f>STRETCHLINE!M62</f>
        <v>14.23</v>
      </c>
      <c r="G66" s="3">
        <f>QUERENCIA!M62</f>
        <v>11.06</v>
      </c>
      <c r="H66" s="3">
        <f>REICHHOLD!M62</f>
        <v>15.37</v>
      </c>
      <c r="I66" s="3">
        <f>SMURFIT!M62</f>
        <v>15.06</v>
      </c>
      <c r="J66" s="12">
        <f>SMURFIT!P62</f>
        <v>206</v>
      </c>
      <c r="K66" s="8"/>
    </row>
    <row r="67" spans="1:11" x14ac:dyDescent="0.25">
      <c r="A67" s="43">
        <v>671</v>
      </c>
      <c r="B67" s="7">
        <f>'INTERCONEXION   '!M63</f>
        <v>13.19</v>
      </c>
      <c r="C67" s="3">
        <f>DART!M63</f>
        <v>13.91</v>
      </c>
      <c r="D67" s="3">
        <f>COHISA!M63</f>
        <v>13.72</v>
      </c>
      <c r="E67" s="3">
        <f>COOPER!M63</f>
        <v>15.4</v>
      </c>
      <c r="F67" s="3">
        <f>STRETCHLINE!M63</f>
        <v>14.18</v>
      </c>
      <c r="G67" s="3">
        <f>QUERENCIA!M63</f>
        <v>12.26</v>
      </c>
      <c r="H67" s="3">
        <f>REICHHOLD!M63</f>
        <v>15.37</v>
      </c>
      <c r="I67" s="3">
        <f>SMURFIT!M63</f>
        <v>15.33</v>
      </c>
      <c r="J67" s="12">
        <f>SMURFIT!P63</f>
        <v>223</v>
      </c>
      <c r="K67" s="8"/>
    </row>
    <row r="68" spans="1:11" x14ac:dyDescent="0.25">
      <c r="A68" s="43">
        <v>670</v>
      </c>
      <c r="B68" s="7">
        <f>'INTERCONEXION   '!M64</f>
        <v>13.41</v>
      </c>
      <c r="C68" s="3">
        <f>DART!M64</f>
        <v>13.94</v>
      </c>
      <c r="D68" s="3">
        <f>COHISA!M64</f>
        <v>14.21</v>
      </c>
      <c r="E68" s="3">
        <f>COOPER!M64</f>
        <v>16.29</v>
      </c>
      <c r="F68" s="3">
        <f>STRETCHLINE!M64</f>
        <v>14.65</v>
      </c>
      <c r="G68" s="3">
        <f>QUERENCIA!M64</f>
        <v>12.14</v>
      </c>
      <c r="H68" s="3">
        <f>REICHHOLD!M64</f>
        <v>15.4</v>
      </c>
      <c r="I68" s="3">
        <f>SMURFIT!M64</f>
        <v>14.59</v>
      </c>
      <c r="J68" s="12">
        <f>SMURFIT!P64</f>
        <v>289</v>
      </c>
      <c r="K68" s="8"/>
    </row>
    <row r="69" spans="1:11" x14ac:dyDescent="0.25">
      <c r="A69" s="43">
        <v>669</v>
      </c>
      <c r="B69" s="7">
        <f>'INTERCONEXION   '!M65</f>
        <v>13.56</v>
      </c>
      <c r="C69" s="3">
        <f>DART!M65</f>
        <v>14.12</v>
      </c>
      <c r="D69" s="3">
        <f>COHISA!M65</f>
        <v>14.19</v>
      </c>
      <c r="E69" s="3">
        <f>COOPER!M65</f>
        <v>16.600000000000001</v>
      </c>
      <c r="F69" s="3">
        <f>STRETCHLINE!M65</f>
        <v>14.87</v>
      </c>
      <c r="G69" s="3">
        <f>QUERENCIA!M65</f>
        <v>9.44</v>
      </c>
      <c r="H69" s="3">
        <f>REICHHOLD!M65</f>
        <v>15.44</v>
      </c>
      <c r="I69" s="3">
        <f>SMURFIT!M65</f>
        <v>26.01</v>
      </c>
      <c r="J69" s="12">
        <f>SMURFIT!P65</f>
        <v>0</v>
      </c>
      <c r="K69" s="8"/>
    </row>
    <row r="70" spans="1:11" x14ac:dyDescent="0.25">
      <c r="A70" s="43">
        <v>668</v>
      </c>
      <c r="B70" s="7">
        <f>'INTERCONEXION   '!M66</f>
        <v>13.53</v>
      </c>
      <c r="C70" s="3">
        <f>DART!M66</f>
        <v>14.11</v>
      </c>
      <c r="D70" s="3">
        <f>COHISA!M66</f>
        <v>14.45</v>
      </c>
      <c r="E70" s="3">
        <f>COOPER!M66</f>
        <v>16.38</v>
      </c>
      <c r="F70" s="3">
        <f>STRETCHLINE!M66</f>
        <v>14.77</v>
      </c>
      <c r="G70" s="3">
        <f>QUERENCIA!M66</f>
        <v>21.93</v>
      </c>
      <c r="H70" s="3">
        <f>REICHHOLD!M66</f>
        <v>15.31</v>
      </c>
      <c r="I70" s="3">
        <f>SMURFIT!M66</f>
        <v>26.01</v>
      </c>
      <c r="J70" s="12">
        <f>SMURFIT!P66</f>
        <v>0</v>
      </c>
      <c r="K70" s="8"/>
    </row>
    <row r="71" spans="1:11" x14ac:dyDescent="0.25">
      <c r="A71" s="43">
        <v>667</v>
      </c>
      <c r="B71" s="7">
        <f>'INTERCONEXION   '!M67</f>
        <v>13.73</v>
      </c>
      <c r="C71" s="3">
        <f>DART!M67</f>
        <v>14.19</v>
      </c>
      <c r="D71" s="3">
        <f>COHISA!M67</f>
        <v>14.72</v>
      </c>
      <c r="E71" s="3">
        <f>COOPER!M67</f>
        <v>16.43</v>
      </c>
      <c r="F71" s="3">
        <f>STRETCHLINE!M67</f>
        <v>15.29</v>
      </c>
      <c r="G71" s="3">
        <f>QUERENCIA!M67</f>
        <v>21.93</v>
      </c>
      <c r="H71" s="3">
        <f>REICHHOLD!M67</f>
        <v>15.02</v>
      </c>
      <c r="I71" s="3">
        <f>SMURFIT!M67</f>
        <v>26.01</v>
      </c>
      <c r="J71" s="12">
        <f>SMURFIT!P67</f>
        <v>0</v>
      </c>
      <c r="K71" s="8"/>
    </row>
    <row r="72" spans="1:11" x14ac:dyDescent="0.25">
      <c r="A72" s="43">
        <v>666</v>
      </c>
      <c r="B72" s="7">
        <f>'INTERCONEXION   '!M68</f>
        <v>13.91</v>
      </c>
      <c r="C72" s="3">
        <f>DART!M68</f>
        <v>14.3</v>
      </c>
      <c r="D72" s="3">
        <f>COHISA!M68</f>
        <v>14.37</v>
      </c>
      <c r="E72" s="3">
        <f>COOPER!M68</f>
        <v>17.22</v>
      </c>
      <c r="F72" s="3">
        <f>STRETCHLINE!M68</f>
        <v>15.67</v>
      </c>
      <c r="G72" s="3">
        <f>QUERENCIA!M68</f>
        <v>21.93</v>
      </c>
      <c r="H72" s="3">
        <f>REICHHOLD!M68</f>
        <v>15.32</v>
      </c>
      <c r="I72" s="3">
        <f>SMURFIT!M68</f>
        <v>26.01</v>
      </c>
      <c r="J72" s="12">
        <f>SMURFIT!P68</f>
        <v>0</v>
      </c>
      <c r="K72" s="8"/>
    </row>
    <row r="73" spans="1:11" x14ac:dyDescent="0.25">
      <c r="A73" s="43">
        <v>665</v>
      </c>
      <c r="B73" s="7">
        <f>'INTERCONEXION   '!M69</f>
        <v>13.99</v>
      </c>
      <c r="C73" s="3">
        <f>DART!M69</f>
        <v>14.33</v>
      </c>
      <c r="D73" s="3">
        <f>COHISA!M69</f>
        <v>14.34</v>
      </c>
      <c r="E73" s="3">
        <f>COOPER!M69</f>
        <v>17.309999999999999</v>
      </c>
      <c r="F73" s="3">
        <f>STRETCHLINE!M69</f>
        <v>15.9</v>
      </c>
      <c r="G73" s="3">
        <f>QUERENCIA!M69</f>
        <v>21.93</v>
      </c>
      <c r="H73" s="3">
        <f>REICHHOLD!M69</f>
        <v>15.61</v>
      </c>
      <c r="I73" s="3">
        <f>SMURFIT!M69</f>
        <v>26.01</v>
      </c>
      <c r="J73" s="12">
        <f>SMURFIT!P69</f>
        <v>0</v>
      </c>
      <c r="K73" s="8"/>
    </row>
    <row r="74" spans="1:11" x14ac:dyDescent="0.25">
      <c r="A74" s="43">
        <v>664</v>
      </c>
      <c r="B74" s="7">
        <f>'INTERCONEXION   '!M70</f>
        <v>14.05</v>
      </c>
      <c r="C74" s="3">
        <f>DART!M70</f>
        <v>14.38</v>
      </c>
      <c r="D74" s="3">
        <f>COHISA!M70</f>
        <v>14.63</v>
      </c>
      <c r="E74" s="3">
        <f>COOPER!M70</f>
        <v>17.350000000000001</v>
      </c>
      <c r="F74" s="3">
        <f>STRETCHLINE!M70</f>
        <v>15.74</v>
      </c>
      <c r="G74" s="3">
        <f>QUERENCIA!M70</f>
        <v>21.93</v>
      </c>
      <c r="H74" s="3">
        <f>REICHHOLD!M70</f>
        <v>15.72</v>
      </c>
      <c r="I74" s="3">
        <f>SMURFIT!M70</f>
        <v>26.01</v>
      </c>
      <c r="J74" s="12">
        <f>SMURFIT!P70</f>
        <v>0</v>
      </c>
      <c r="K74" s="8"/>
    </row>
    <row r="75" spans="1:11" x14ac:dyDescent="0.25">
      <c r="A75" s="43">
        <v>663</v>
      </c>
      <c r="B75" s="7">
        <f>'INTERCONEXION   '!M71</f>
        <v>14.23</v>
      </c>
      <c r="C75" s="3">
        <f>DART!M71</f>
        <v>14.4</v>
      </c>
      <c r="D75" s="3">
        <f>COHISA!M71</f>
        <v>15.52</v>
      </c>
      <c r="E75" s="3">
        <f>COOPER!M71</f>
        <v>17.3</v>
      </c>
      <c r="F75" s="3">
        <f>STRETCHLINE!M71</f>
        <v>15.87</v>
      </c>
      <c r="G75" s="3">
        <f>QUERENCIA!M71</f>
        <v>21.93</v>
      </c>
      <c r="H75" s="3">
        <f>REICHHOLD!M71</f>
        <v>16.170000000000002</v>
      </c>
      <c r="I75" s="3">
        <f>SMURFIT!M71</f>
        <v>26.01</v>
      </c>
      <c r="J75" s="12">
        <f>SMURFIT!P71</f>
        <v>0</v>
      </c>
      <c r="K75" s="8"/>
    </row>
    <row r="76" spans="1:11" x14ac:dyDescent="0.25">
      <c r="A76" s="43">
        <v>662</v>
      </c>
      <c r="B76" s="7">
        <f>'INTERCONEXION   '!M72</f>
        <v>14.4</v>
      </c>
      <c r="C76" s="3">
        <f>DART!M72</f>
        <v>14.5</v>
      </c>
      <c r="D76" s="3">
        <f>COHISA!M72</f>
        <v>15.4</v>
      </c>
      <c r="E76" s="3">
        <f>COOPER!M72</f>
        <v>17.29</v>
      </c>
      <c r="F76" s="3">
        <f>STRETCHLINE!M72</f>
        <v>16.36</v>
      </c>
      <c r="G76" s="3">
        <f>QUERENCIA!M72</f>
        <v>21.93</v>
      </c>
      <c r="H76" s="3">
        <f>REICHHOLD!M72</f>
        <v>16.27</v>
      </c>
      <c r="I76" s="3">
        <f>SMURFIT!M72</f>
        <v>26.01</v>
      </c>
      <c r="J76" s="12">
        <f>SMURFIT!P72</f>
        <v>0</v>
      </c>
      <c r="K76" s="8"/>
    </row>
    <row r="77" spans="1:11" x14ac:dyDescent="0.25">
      <c r="A77" s="43">
        <v>661</v>
      </c>
      <c r="B77" s="7">
        <f>'INTERCONEXION   '!M73</f>
        <v>14.59</v>
      </c>
      <c r="C77" s="3">
        <f>DART!M73</f>
        <v>14.56</v>
      </c>
      <c r="D77" s="3">
        <f>COHISA!M73</f>
        <v>15.56</v>
      </c>
      <c r="E77" s="3">
        <f>COOPER!M73</f>
        <v>17.57</v>
      </c>
      <c r="F77" s="3">
        <f>STRETCHLINE!M73</f>
        <v>16.18</v>
      </c>
      <c r="G77" s="3">
        <f>QUERENCIA!M73</f>
        <v>21.93</v>
      </c>
      <c r="H77" s="3">
        <f>REICHHOLD!M73</f>
        <v>16.53</v>
      </c>
      <c r="I77" s="3">
        <f>SMURFIT!M73</f>
        <v>26.01</v>
      </c>
      <c r="J77" s="12">
        <f>SMURFIT!P73</f>
        <v>0</v>
      </c>
      <c r="K77" s="8"/>
    </row>
    <row r="78" spans="1:11" x14ac:dyDescent="0.25">
      <c r="A78" s="43">
        <v>660</v>
      </c>
      <c r="B78" s="7">
        <f>'INTERCONEXION   '!M74</f>
        <v>14.92</v>
      </c>
      <c r="C78" s="3">
        <f>DART!M74</f>
        <v>14.64</v>
      </c>
      <c r="D78" s="3">
        <f>COHISA!M74</f>
        <v>16.440000000000001</v>
      </c>
      <c r="E78" s="3">
        <f>COOPER!M74</f>
        <v>17.37</v>
      </c>
      <c r="F78" s="3">
        <f>STRETCHLINE!M74</f>
        <v>16.63</v>
      </c>
      <c r="G78" s="3">
        <f>QUERENCIA!M74</f>
        <v>21.93</v>
      </c>
      <c r="H78" s="3">
        <f>REICHHOLD!M74</f>
        <v>16.87</v>
      </c>
      <c r="I78" s="3">
        <f>SMURFIT!M74</f>
        <v>26.01</v>
      </c>
      <c r="J78" s="12">
        <f>SMURFIT!P74</f>
        <v>0</v>
      </c>
      <c r="K78" s="8"/>
    </row>
    <row r="79" spans="1:11" x14ac:dyDescent="0.25">
      <c r="A79" s="43">
        <v>659</v>
      </c>
      <c r="B79" s="7">
        <f>'INTERCONEXION   '!M75</f>
        <v>15.34</v>
      </c>
      <c r="C79" s="3">
        <f>DART!M75</f>
        <v>14.8</v>
      </c>
      <c r="D79" s="3">
        <f>COHISA!M75</f>
        <v>16.55</v>
      </c>
      <c r="E79" s="3">
        <f>COOPER!M75</f>
        <v>18.46</v>
      </c>
      <c r="F79" s="3">
        <f>STRETCHLINE!M75</f>
        <v>17.47</v>
      </c>
      <c r="G79" s="3">
        <f>QUERENCIA!M75</f>
        <v>21.93</v>
      </c>
      <c r="H79" s="3">
        <f>REICHHOLD!M75</f>
        <v>17.23</v>
      </c>
      <c r="I79" s="3">
        <f>SMURFIT!M75</f>
        <v>26.01</v>
      </c>
      <c r="J79" s="12">
        <f>SMURFIT!P75</f>
        <v>0</v>
      </c>
      <c r="K79" s="8"/>
    </row>
    <row r="80" spans="1:11" x14ac:dyDescent="0.25">
      <c r="A80" s="43">
        <v>658</v>
      </c>
      <c r="B80" s="7">
        <f>'INTERCONEXION   '!M76</f>
        <v>15.69</v>
      </c>
      <c r="C80" s="3">
        <f>DART!M76</f>
        <v>15.04</v>
      </c>
      <c r="D80" s="3">
        <f>COHISA!M76</f>
        <v>17.34</v>
      </c>
      <c r="E80" s="3">
        <f>COOPER!M76</f>
        <v>19.399999999999999</v>
      </c>
      <c r="F80" s="3">
        <f>STRETCHLINE!M76</f>
        <v>19.190000000000001</v>
      </c>
      <c r="G80" s="3">
        <f>QUERENCIA!M76</f>
        <v>21.93</v>
      </c>
      <c r="H80" s="3">
        <f>REICHHOLD!M76</f>
        <v>18.100000000000001</v>
      </c>
      <c r="I80" s="3">
        <f>SMURFIT!M76</f>
        <v>26.01</v>
      </c>
      <c r="J80" s="12">
        <f>SMURFIT!P76</f>
        <v>0</v>
      </c>
      <c r="K80" s="8"/>
    </row>
    <row r="81" spans="1:11" x14ac:dyDescent="0.25">
      <c r="A81" s="43">
        <v>657</v>
      </c>
      <c r="B81" s="7">
        <f>'INTERCONEXION   '!M77</f>
        <v>15.98</v>
      </c>
      <c r="C81" s="3">
        <f>DART!M77</f>
        <v>15.35</v>
      </c>
      <c r="D81" s="3">
        <f>COHISA!M77</f>
        <v>18.600000000000001</v>
      </c>
      <c r="E81" s="3">
        <f>COOPER!M77</f>
        <v>20.100000000000001</v>
      </c>
      <c r="F81" s="3">
        <f>STRETCHLINE!M77</f>
        <v>20.16</v>
      </c>
      <c r="G81" s="3">
        <f>QUERENCIA!M77</f>
        <v>21.93</v>
      </c>
      <c r="H81" s="3">
        <f>REICHHOLD!M77</f>
        <v>18.940000000000001</v>
      </c>
      <c r="I81" s="3">
        <f>SMURFIT!M77</f>
        <v>26.01</v>
      </c>
      <c r="J81" s="12">
        <f>SMURFIT!P77</f>
        <v>8</v>
      </c>
      <c r="K81" s="8"/>
    </row>
    <row r="82" spans="1:11" x14ac:dyDescent="0.25">
      <c r="A82" s="43">
        <v>656</v>
      </c>
      <c r="B82" s="7">
        <f>'INTERCONEXION   '!M78</f>
        <v>16.22</v>
      </c>
      <c r="C82" s="3">
        <f>DART!M78</f>
        <v>15.43</v>
      </c>
      <c r="D82" s="3">
        <f>COHISA!M78</f>
        <v>19.32</v>
      </c>
      <c r="E82" s="3">
        <f>COOPER!M78</f>
        <v>20.63</v>
      </c>
      <c r="F82" s="3">
        <f>STRETCHLINE!M78</f>
        <v>20.69</v>
      </c>
      <c r="G82" s="3">
        <f>QUERENCIA!M78</f>
        <v>21.93</v>
      </c>
      <c r="H82" s="3">
        <f>REICHHOLD!M78</f>
        <v>19.29</v>
      </c>
      <c r="I82" s="3">
        <f>SMURFIT!M78</f>
        <v>20.47</v>
      </c>
      <c r="J82" s="12">
        <f>SMURFIT!P78</f>
        <v>0</v>
      </c>
      <c r="K82" s="8"/>
    </row>
    <row r="83" spans="1:11" x14ac:dyDescent="0.25">
      <c r="A83" s="43">
        <v>655</v>
      </c>
      <c r="B83" s="7">
        <f>'INTERCONEXION   '!M79</f>
        <v>16.73</v>
      </c>
      <c r="C83" s="3">
        <f>DART!M79</f>
        <v>15.54</v>
      </c>
      <c r="D83" s="3">
        <f>COHISA!M79</f>
        <v>20.41</v>
      </c>
      <c r="E83" s="3">
        <f>COOPER!M79</f>
        <v>21.23</v>
      </c>
      <c r="F83" s="3">
        <f>STRETCHLINE!M79</f>
        <v>21.2</v>
      </c>
      <c r="G83" s="3">
        <f>QUERENCIA!M79</f>
        <v>21.92</v>
      </c>
      <c r="H83" s="3">
        <f>REICHHOLD!M79</f>
        <v>19.239999999999998</v>
      </c>
      <c r="I83" s="3">
        <f>SMURFIT!M79</f>
        <v>20.47</v>
      </c>
      <c r="J83" s="12">
        <f>SMURFIT!P79</f>
        <v>82</v>
      </c>
      <c r="K83" s="8"/>
    </row>
    <row r="84" spans="1:11" x14ac:dyDescent="0.25">
      <c r="A84" s="43">
        <v>654</v>
      </c>
      <c r="B84" s="7">
        <f>'INTERCONEXION   '!M80</f>
        <v>17.010000000000002</v>
      </c>
      <c r="C84" s="3">
        <f>DART!M80</f>
        <v>15.48</v>
      </c>
      <c r="D84" s="3">
        <f>COHISA!M80</f>
        <v>20.16</v>
      </c>
      <c r="E84" s="3">
        <f>COOPER!M80</f>
        <v>21.21</v>
      </c>
      <c r="F84" s="3">
        <f>STRETCHLINE!M80</f>
        <v>20.86</v>
      </c>
      <c r="G84" s="3">
        <f>QUERENCIA!M80</f>
        <v>20.73</v>
      </c>
      <c r="H84" s="3">
        <f>REICHHOLD!M80</f>
        <v>18.98</v>
      </c>
      <c r="I84" s="3">
        <f>SMURFIT!M80</f>
        <v>19.97</v>
      </c>
      <c r="J84" s="12">
        <f>SMURFIT!P80</f>
        <v>231</v>
      </c>
      <c r="K84" s="8"/>
    </row>
    <row r="85" spans="1:11" x14ac:dyDescent="0.25">
      <c r="A85" s="43">
        <v>653</v>
      </c>
      <c r="B85" s="7">
        <f>'INTERCONEXION   '!M81</f>
        <v>16.82</v>
      </c>
      <c r="C85" s="3">
        <f>DART!M81</f>
        <v>15.23</v>
      </c>
      <c r="D85" s="3">
        <f>COHISA!M81</f>
        <v>19.59</v>
      </c>
      <c r="E85" s="3">
        <f>COOPER!M81</f>
        <v>21.19</v>
      </c>
      <c r="F85" s="3">
        <f>STRETCHLINE!M81</f>
        <v>20.28</v>
      </c>
      <c r="G85" s="3">
        <f>QUERENCIA!M81</f>
        <v>18.61</v>
      </c>
      <c r="H85" s="3">
        <f>REICHHOLD!M81</f>
        <v>18.73</v>
      </c>
      <c r="I85" s="3">
        <f>SMURFIT!M81</f>
        <v>19.5</v>
      </c>
      <c r="J85" s="12">
        <f>SMURFIT!P81</f>
        <v>245</v>
      </c>
      <c r="K85" s="8"/>
    </row>
    <row r="86" spans="1:11" x14ac:dyDescent="0.25">
      <c r="A86" s="43">
        <v>652</v>
      </c>
      <c r="B86" s="7">
        <f>'INTERCONEXION   '!M82</f>
        <v>16.55</v>
      </c>
      <c r="C86" s="3">
        <f>DART!M82</f>
        <v>15.13</v>
      </c>
      <c r="D86" s="3">
        <f>COHISA!M82</f>
        <v>19.32</v>
      </c>
      <c r="E86" s="3">
        <f>COOPER!M82</f>
        <v>21.71</v>
      </c>
      <c r="F86" s="3">
        <f>STRETCHLINE!M82</f>
        <v>18.52</v>
      </c>
      <c r="G86" s="3">
        <f>QUERENCIA!M82</f>
        <v>17.170000000000002</v>
      </c>
      <c r="H86" s="3">
        <f>REICHHOLD!M82</f>
        <v>18.239999999999998</v>
      </c>
      <c r="I86" s="3">
        <f>SMURFIT!M82</f>
        <v>19.05</v>
      </c>
      <c r="J86" s="12">
        <f>SMURFIT!P82</f>
        <v>231</v>
      </c>
      <c r="K86" s="8"/>
    </row>
    <row r="87" spans="1:11" x14ac:dyDescent="0.25">
      <c r="A87" s="43">
        <v>651</v>
      </c>
      <c r="B87" s="7">
        <f>'INTERCONEXION   '!M83</f>
        <v>15.9</v>
      </c>
      <c r="C87" s="3">
        <f>DART!M83</f>
        <v>14.87</v>
      </c>
      <c r="D87" s="3">
        <f>COHISA!M83</f>
        <v>18.52</v>
      </c>
      <c r="E87" s="3">
        <f>COOPER!M83</f>
        <v>19.95</v>
      </c>
      <c r="F87" s="3">
        <f>STRETCHLINE!M83</f>
        <v>18.489999999999998</v>
      </c>
      <c r="G87" s="3">
        <f>QUERENCIA!M83</f>
        <v>16.510000000000002</v>
      </c>
      <c r="H87" s="3">
        <f>REICHHOLD!M83</f>
        <v>17.77</v>
      </c>
      <c r="I87" s="3">
        <f>SMURFIT!M83</f>
        <v>18.09</v>
      </c>
      <c r="J87" s="12">
        <f>SMURFIT!P83</f>
        <v>230</v>
      </c>
      <c r="K87" s="8"/>
    </row>
    <row r="88" spans="1:11" x14ac:dyDescent="0.25">
      <c r="A88" s="43">
        <v>650</v>
      </c>
      <c r="B88" s="7">
        <f>'INTERCONEXION   '!M84</f>
        <v>15.25</v>
      </c>
      <c r="C88" s="3">
        <f>DART!M84</f>
        <v>14.62</v>
      </c>
      <c r="D88" s="3">
        <f>COHISA!M84</f>
        <v>17.34</v>
      </c>
      <c r="E88" s="3">
        <f>COOPER!M84</f>
        <v>18.96</v>
      </c>
      <c r="F88" s="3">
        <f>STRETCHLINE!M84</f>
        <v>17.5</v>
      </c>
      <c r="G88" s="3">
        <f>QUERENCIA!M84</f>
        <v>15.69</v>
      </c>
      <c r="H88" s="3">
        <f>REICHHOLD!M84</f>
        <v>17.29</v>
      </c>
      <c r="I88" s="3">
        <f>SMURFIT!M84</f>
        <v>17.55</v>
      </c>
      <c r="J88" s="12">
        <f>SMURFIT!P84</f>
        <v>282</v>
      </c>
      <c r="K88" s="8"/>
    </row>
    <row r="89" spans="1:11" x14ac:dyDescent="0.25">
      <c r="A89" s="43">
        <v>649</v>
      </c>
      <c r="B89" s="7">
        <f>'INTERCONEXION   '!M85</f>
        <v>14.29</v>
      </c>
      <c r="C89" s="3">
        <f>DART!M85</f>
        <v>14.29</v>
      </c>
      <c r="D89" s="3">
        <f>COHISA!M85</f>
        <v>14.93</v>
      </c>
      <c r="E89" s="3">
        <f>COOPER!M85</f>
        <v>17.37</v>
      </c>
      <c r="F89" s="3">
        <f>STRETCHLINE!M85</f>
        <v>16.21</v>
      </c>
      <c r="G89" s="3">
        <f>QUERENCIA!M85</f>
        <v>14.55</v>
      </c>
      <c r="H89" s="3">
        <f>REICHHOLD!M85</f>
        <v>16.059999999999999</v>
      </c>
      <c r="I89" s="3">
        <f>SMURFIT!M85</f>
        <v>16.989999999999998</v>
      </c>
      <c r="J89" s="12">
        <f>SMURFIT!P85</f>
        <v>323</v>
      </c>
      <c r="K89" s="8"/>
    </row>
    <row r="90" spans="1:11" x14ac:dyDescent="0.25">
      <c r="A90" s="43">
        <v>648</v>
      </c>
      <c r="B90" s="7">
        <f>'INTERCONEXION   '!M86</f>
        <v>13.42</v>
      </c>
      <c r="C90" s="3">
        <f>DART!M86</f>
        <v>14.09</v>
      </c>
      <c r="D90" s="3">
        <f>COHISA!M86</f>
        <v>13.9</v>
      </c>
      <c r="E90" s="3">
        <f>COOPER!M86</f>
        <v>16.3</v>
      </c>
      <c r="F90" s="3">
        <f>STRETCHLINE!M86</f>
        <v>14.93</v>
      </c>
      <c r="G90" s="3">
        <f>QUERENCIA!M86</f>
        <v>11.16</v>
      </c>
      <c r="H90" s="3">
        <f>REICHHOLD!M86</f>
        <v>15.21</v>
      </c>
      <c r="I90" s="3">
        <f>SMURFIT!M86</f>
        <v>16.11</v>
      </c>
      <c r="J90" s="12">
        <f>SMURFIT!P86</f>
        <v>288</v>
      </c>
      <c r="K90" s="8"/>
    </row>
    <row r="91" spans="1:11" x14ac:dyDescent="0.25">
      <c r="A91" s="43">
        <v>647</v>
      </c>
      <c r="B91" s="7">
        <f>'INTERCONEXION   '!M87</f>
        <v>13.35</v>
      </c>
      <c r="C91" s="3">
        <f>DART!M87</f>
        <v>14.14</v>
      </c>
      <c r="D91" s="3">
        <f>COHISA!M87</f>
        <v>14.11</v>
      </c>
      <c r="E91" s="3">
        <f>COOPER!M87</f>
        <v>15.64</v>
      </c>
      <c r="F91" s="3">
        <f>STRETCHLINE!M87</f>
        <v>14.79</v>
      </c>
      <c r="G91" s="3">
        <f>QUERENCIA!M87</f>
        <v>12.12</v>
      </c>
      <c r="H91" s="3">
        <f>REICHHOLD!M87</f>
        <v>15.38</v>
      </c>
      <c r="I91" s="3">
        <f>SMURFIT!M87</f>
        <v>15.53</v>
      </c>
      <c r="J91" s="12">
        <f>SMURFIT!P87</f>
        <v>238</v>
      </c>
      <c r="K91" s="8"/>
    </row>
    <row r="92" spans="1:11" x14ac:dyDescent="0.25">
      <c r="A92" s="43">
        <v>646</v>
      </c>
      <c r="B92" s="7">
        <f>'INTERCONEXION   '!M88</f>
        <v>13.66</v>
      </c>
      <c r="C92" s="3">
        <f>DART!M88</f>
        <v>14.25</v>
      </c>
      <c r="D92" s="3">
        <f>COHISA!M88</f>
        <v>13.73</v>
      </c>
      <c r="E92" s="3">
        <f>COOPER!M88</f>
        <v>16.62</v>
      </c>
      <c r="F92" s="3">
        <f>STRETCHLINE!M88</f>
        <v>15.44</v>
      </c>
      <c r="G92" s="3">
        <f>QUERENCIA!M88</f>
        <v>11.88</v>
      </c>
      <c r="H92" s="3">
        <f>REICHHOLD!M88</f>
        <v>15.3</v>
      </c>
      <c r="I92" s="3">
        <f>SMURFIT!M88</f>
        <v>13.13</v>
      </c>
      <c r="J92" s="12">
        <f>SMURFIT!P88</f>
        <v>129</v>
      </c>
      <c r="K92" s="8"/>
    </row>
    <row r="93" spans="1:11" x14ac:dyDescent="0.25">
      <c r="A93" s="43">
        <v>645</v>
      </c>
      <c r="B93" s="7">
        <f>'INTERCONEXION   '!M89</f>
        <v>13.81</v>
      </c>
      <c r="C93" s="3">
        <f>DART!M89</f>
        <v>14.32</v>
      </c>
      <c r="D93" s="3">
        <f>COHISA!M89</f>
        <v>14.58</v>
      </c>
      <c r="E93" s="3">
        <f>COOPER!M89</f>
        <v>16.8</v>
      </c>
      <c r="F93" s="3">
        <f>STRETCHLINE!M89</f>
        <v>15.2</v>
      </c>
      <c r="G93" s="3">
        <f>QUERENCIA!M89</f>
        <v>9.5500000000000007</v>
      </c>
      <c r="H93" s="3">
        <f>REICHHOLD!M89</f>
        <v>15.31</v>
      </c>
      <c r="I93" s="3">
        <f>SMURFIT!M89</f>
        <v>17.420000000000002</v>
      </c>
      <c r="J93" s="12">
        <f>SMURFIT!P89</f>
        <v>0</v>
      </c>
      <c r="K93" s="8"/>
    </row>
    <row r="94" spans="1:11" x14ac:dyDescent="0.25">
      <c r="A94" s="43">
        <v>644</v>
      </c>
      <c r="B94" s="7">
        <f>'INTERCONEXION   '!M90</f>
        <v>13.78</v>
      </c>
      <c r="C94" s="3">
        <f>DART!M90</f>
        <v>14.43</v>
      </c>
      <c r="D94" s="3">
        <f>COHISA!M90</f>
        <v>14.5</v>
      </c>
      <c r="E94" s="3">
        <f>COOPER!M90</f>
        <v>16.510000000000002</v>
      </c>
      <c r="F94" s="3">
        <f>STRETCHLINE!M90</f>
        <v>15.38</v>
      </c>
      <c r="G94" s="3">
        <f>QUERENCIA!M90</f>
        <v>9.31</v>
      </c>
      <c r="H94" s="3">
        <f>REICHHOLD!M90</f>
        <v>15.53</v>
      </c>
      <c r="I94" s="3">
        <f>SMURFIT!M90</f>
        <v>17.420000000000002</v>
      </c>
      <c r="J94" s="12">
        <f>SMURFIT!P90</f>
        <v>0</v>
      </c>
      <c r="K94" s="8"/>
    </row>
    <row r="95" spans="1:11" x14ac:dyDescent="0.25">
      <c r="A95" s="43">
        <v>643</v>
      </c>
      <c r="B95" s="7">
        <f>'INTERCONEXION   '!M91</f>
        <v>13.85</v>
      </c>
      <c r="C95" s="3">
        <f>DART!M91</f>
        <v>14.49</v>
      </c>
      <c r="D95" s="3">
        <f>COHISA!M91</f>
        <v>14.67</v>
      </c>
      <c r="E95" s="3">
        <f>COOPER!M91</f>
        <v>16.510000000000002</v>
      </c>
      <c r="F95" s="3">
        <f>STRETCHLINE!M91</f>
        <v>15.23</v>
      </c>
      <c r="G95" s="3">
        <f>QUERENCIA!M91</f>
        <v>9.31</v>
      </c>
      <c r="H95" s="3">
        <f>REICHHOLD!M91</f>
        <v>15.61</v>
      </c>
      <c r="I95" s="3">
        <f>SMURFIT!M91</f>
        <v>17.420000000000002</v>
      </c>
      <c r="J95" s="12">
        <f>SMURFIT!P91</f>
        <v>0</v>
      </c>
      <c r="K95" s="8"/>
    </row>
    <row r="96" spans="1:11" x14ac:dyDescent="0.25">
      <c r="A96" s="43">
        <v>642</v>
      </c>
      <c r="B96" s="7">
        <f>'INTERCONEXION   '!M92</f>
        <v>14.01</v>
      </c>
      <c r="C96" s="3">
        <f>DART!M92</f>
        <v>14.58</v>
      </c>
      <c r="D96" s="3">
        <f>COHISA!M92</f>
        <v>15.03</v>
      </c>
      <c r="E96" s="3">
        <f>COOPER!M92</f>
        <v>17.23</v>
      </c>
      <c r="F96" s="3">
        <f>STRETCHLINE!M92</f>
        <v>15.5</v>
      </c>
      <c r="G96" s="3">
        <f>QUERENCIA!M92</f>
        <v>9.31</v>
      </c>
      <c r="H96" s="3">
        <f>REICHHOLD!M92</f>
        <v>15.83</v>
      </c>
      <c r="I96" s="3">
        <f>SMURFIT!M92</f>
        <v>17.420000000000002</v>
      </c>
      <c r="J96" s="12">
        <f>SMURFIT!P92</f>
        <v>0</v>
      </c>
      <c r="K96" s="8"/>
    </row>
    <row r="97" spans="1:11" x14ac:dyDescent="0.25">
      <c r="A97" s="43">
        <v>641</v>
      </c>
      <c r="B97" s="7">
        <f>'INTERCONEXION   '!M93</f>
        <v>14.11</v>
      </c>
      <c r="C97" s="3">
        <f>DART!M93</f>
        <v>14.69</v>
      </c>
      <c r="D97" s="3">
        <f>COHISA!M93</f>
        <v>15.21</v>
      </c>
      <c r="E97" s="3">
        <f>COOPER!M93</f>
        <v>17.28</v>
      </c>
      <c r="F97" s="3">
        <f>STRETCHLINE!M93</f>
        <v>15.86</v>
      </c>
      <c r="G97" s="3">
        <f>QUERENCIA!M93</f>
        <v>9.31</v>
      </c>
      <c r="H97" s="3">
        <f>REICHHOLD!M93</f>
        <v>16.14</v>
      </c>
      <c r="I97" s="3">
        <f>SMURFIT!M93</f>
        <v>17.420000000000002</v>
      </c>
      <c r="J97" s="12">
        <f>SMURFIT!P93</f>
        <v>0</v>
      </c>
      <c r="K97" s="8"/>
    </row>
    <row r="98" spans="1:11" x14ac:dyDescent="0.25">
      <c r="A98" s="43">
        <v>640</v>
      </c>
      <c r="B98" s="7">
        <f>'INTERCONEXION   '!M94</f>
        <v>14.11</v>
      </c>
      <c r="C98" s="3">
        <f>DART!M94</f>
        <v>14.78</v>
      </c>
      <c r="D98" s="3">
        <f>COHISA!M94</f>
        <v>15.25</v>
      </c>
      <c r="E98" s="3">
        <f>COOPER!M94</f>
        <v>17.16</v>
      </c>
      <c r="F98" s="3">
        <f>STRETCHLINE!M94</f>
        <v>15.92</v>
      </c>
      <c r="G98" s="3">
        <f>QUERENCIA!M94</f>
        <v>9.31</v>
      </c>
      <c r="H98" s="3">
        <f>REICHHOLD!M94</f>
        <v>16.27</v>
      </c>
      <c r="I98" s="3">
        <f>SMURFIT!M94</f>
        <v>17.420000000000002</v>
      </c>
      <c r="J98" s="12">
        <f>SMURFIT!P94</f>
        <v>0</v>
      </c>
      <c r="K98" s="8"/>
    </row>
    <row r="99" spans="1:11" x14ac:dyDescent="0.25">
      <c r="A99" s="43">
        <v>639</v>
      </c>
      <c r="B99" s="7">
        <f>'INTERCONEXION   '!M95</f>
        <v>14.19</v>
      </c>
      <c r="C99" s="3">
        <f>DART!M95</f>
        <v>14.85</v>
      </c>
      <c r="D99" s="3">
        <f>COHISA!M95</f>
        <v>15.01</v>
      </c>
      <c r="E99" s="3">
        <f>COOPER!M95</f>
        <v>17.149999999999999</v>
      </c>
      <c r="F99" s="3">
        <f>STRETCHLINE!M95</f>
        <v>16</v>
      </c>
      <c r="G99" s="3">
        <f>QUERENCIA!M95</f>
        <v>9.31</v>
      </c>
      <c r="H99" s="3">
        <f>REICHHOLD!M95</f>
        <v>16.21</v>
      </c>
      <c r="I99" s="3">
        <f>SMURFIT!M95</f>
        <v>17.420000000000002</v>
      </c>
      <c r="J99" s="12">
        <f>SMURFIT!P95</f>
        <v>0</v>
      </c>
      <c r="K99" s="8"/>
    </row>
    <row r="100" spans="1:11" x14ac:dyDescent="0.25">
      <c r="A100" s="43">
        <v>638</v>
      </c>
      <c r="B100" s="7">
        <f>'INTERCONEXION   '!M96</f>
        <v>14.41</v>
      </c>
      <c r="C100" s="3">
        <f>DART!M96</f>
        <v>14.93</v>
      </c>
      <c r="D100" s="3">
        <f>COHISA!M96</f>
        <v>15.6</v>
      </c>
      <c r="E100" s="3">
        <f>COOPER!M96</f>
        <v>17.55</v>
      </c>
      <c r="F100" s="3">
        <f>STRETCHLINE!M96</f>
        <v>16.53</v>
      </c>
      <c r="G100" s="3">
        <f>QUERENCIA!M96</f>
        <v>13.63</v>
      </c>
      <c r="H100" s="3">
        <f>REICHHOLD!M96</f>
        <v>16.420000000000002</v>
      </c>
      <c r="I100" s="3">
        <f>SMURFIT!M96</f>
        <v>17.420000000000002</v>
      </c>
      <c r="J100" s="12">
        <f>SMURFIT!P96</f>
        <v>0</v>
      </c>
      <c r="K100" s="8"/>
    </row>
    <row r="101" spans="1:11" x14ac:dyDescent="0.25">
      <c r="A101" s="43">
        <v>637</v>
      </c>
      <c r="B101" s="7">
        <f>'INTERCONEXION   '!M97</f>
        <v>14.64</v>
      </c>
      <c r="C101" s="3">
        <f>DART!M97</f>
        <v>15.02</v>
      </c>
      <c r="D101" s="3">
        <f>COHISA!M97</f>
        <v>15.78</v>
      </c>
      <c r="E101" s="3">
        <f>COOPER!M97</f>
        <v>17.7</v>
      </c>
      <c r="F101" s="3">
        <f>STRETCHLINE!M97</f>
        <v>16.399999999999999</v>
      </c>
      <c r="G101" s="3">
        <f>QUERENCIA!M97</f>
        <v>13.63</v>
      </c>
      <c r="H101" s="3">
        <f>REICHHOLD!M97</f>
        <v>16.600000000000001</v>
      </c>
      <c r="I101" s="3">
        <f>SMURFIT!M97</f>
        <v>17.420000000000002</v>
      </c>
      <c r="J101" s="12">
        <f>SMURFIT!P97</f>
        <v>0</v>
      </c>
      <c r="K101" s="8"/>
    </row>
    <row r="102" spans="1:11" x14ac:dyDescent="0.25">
      <c r="A102" s="43">
        <v>636</v>
      </c>
      <c r="B102" s="7">
        <f>'INTERCONEXION   '!M98</f>
        <v>14.99</v>
      </c>
      <c r="C102" s="3">
        <f>DART!M98</f>
        <v>15.04</v>
      </c>
      <c r="D102" s="3">
        <f>COHISA!M98</f>
        <v>16.239999999999998</v>
      </c>
      <c r="E102" s="3">
        <f>COOPER!M98</f>
        <v>17.52</v>
      </c>
      <c r="F102" s="3">
        <f>STRETCHLINE!M98</f>
        <v>16.93</v>
      </c>
      <c r="G102" s="3">
        <f>QUERENCIA!M98</f>
        <v>21.96</v>
      </c>
      <c r="H102" s="3">
        <f>REICHHOLD!M98</f>
        <v>16.77</v>
      </c>
      <c r="I102" s="3">
        <f>SMURFIT!M98</f>
        <v>17.420000000000002</v>
      </c>
      <c r="J102" s="12">
        <f>SMURFIT!P98</f>
        <v>54</v>
      </c>
      <c r="K102" s="8"/>
    </row>
    <row r="103" spans="1:11" x14ac:dyDescent="0.25">
      <c r="A103" s="43">
        <v>635</v>
      </c>
      <c r="B103" s="7">
        <f>'INTERCONEXION   '!M99</f>
        <v>15.56</v>
      </c>
      <c r="C103" s="3">
        <f>DART!M99</f>
        <v>16.39</v>
      </c>
      <c r="D103" s="3">
        <f>COHISA!M99</f>
        <v>16.5</v>
      </c>
      <c r="E103" s="3">
        <f>COOPER!M99</f>
        <v>18.399999999999999</v>
      </c>
      <c r="F103" s="3">
        <f>STRETCHLINE!M99</f>
        <v>17.489999999999998</v>
      </c>
      <c r="G103" s="3">
        <f>QUERENCIA!M99</f>
        <v>21.96</v>
      </c>
      <c r="H103" s="3">
        <f>REICHHOLD!M99</f>
        <v>17.170000000000002</v>
      </c>
      <c r="I103" s="3">
        <f>SMURFIT!M99</f>
        <v>17.96</v>
      </c>
      <c r="J103" s="12">
        <f>SMURFIT!P99</f>
        <v>231</v>
      </c>
      <c r="K103" s="8"/>
    </row>
    <row r="104" spans="1:11" x14ac:dyDescent="0.25">
      <c r="A104" s="43">
        <v>634</v>
      </c>
      <c r="B104" s="7">
        <f>'INTERCONEXION   '!M100</f>
        <v>16.059999999999999</v>
      </c>
      <c r="C104" s="3">
        <f>DART!M100</f>
        <v>23.44</v>
      </c>
      <c r="D104" s="3">
        <f>COHISA!M100</f>
        <v>17.420000000000002</v>
      </c>
      <c r="E104" s="3">
        <f>COOPER!M100</f>
        <v>19.350000000000001</v>
      </c>
      <c r="F104" s="3">
        <f>STRETCHLINE!M100</f>
        <v>19.25</v>
      </c>
      <c r="G104" s="3">
        <f>QUERENCIA!M100</f>
        <v>21.96</v>
      </c>
      <c r="H104" s="3">
        <f>REICHHOLD!M100</f>
        <v>18.2</v>
      </c>
      <c r="I104" s="3">
        <f>SMURFIT!M100</f>
        <v>18.87</v>
      </c>
      <c r="J104" s="12">
        <f>SMURFIT!P100</f>
        <v>169</v>
      </c>
      <c r="K104" s="8"/>
    </row>
    <row r="105" spans="1:11" x14ac:dyDescent="0.25">
      <c r="A105" s="43">
        <v>633</v>
      </c>
      <c r="B105" s="7">
        <f>'INTERCONEXION   '!M101</f>
        <v>16.47</v>
      </c>
      <c r="C105" s="3">
        <f>DART!M101</f>
        <v>27.49</v>
      </c>
      <c r="D105" s="3">
        <f>COHISA!M101</f>
        <v>19.059999999999999</v>
      </c>
      <c r="E105" s="3">
        <f>COOPER!M101</f>
        <v>19.98</v>
      </c>
      <c r="F105" s="3">
        <f>STRETCHLINE!M101</f>
        <v>20.46</v>
      </c>
      <c r="G105" s="3">
        <f>QUERENCIA!M101</f>
        <v>21.96</v>
      </c>
      <c r="H105" s="3">
        <f>REICHHOLD!M101</f>
        <v>18.670000000000002</v>
      </c>
      <c r="I105" s="3">
        <f>SMURFIT!M101</f>
        <v>19.579999999999998</v>
      </c>
      <c r="J105" s="12">
        <f>SMURFIT!P101</f>
        <v>237</v>
      </c>
      <c r="K105" s="8"/>
    </row>
    <row r="106" spans="1:11" x14ac:dyDescent="0.25">
      <c r="A106" s="43">
        <v>632</v>
      </c>
      <c r="B106" s="7">
        <f>'INTERCONEXION   '!M102</f>
        <v>16.68</v>
      </c>
      <c r="C106" s="3">
        <f>DART!M102</f>
        <v>27.51</v>
      </c>
      <c r="D106" s="3">
        <f>COHISA!M102</f>
        <v>20.09</v>
      </c>
      <c r="E106" s="3">
        <f>COOPER!M102</f>
        <v>20.420000000000002</v>
      </c>
      <c r="F106" s="3">
        <f>STRETCHLINE!M102</f>
        <v>21.02</v>
      </c>
      <c r="G106" s="3">
        <f>QUERENCIA!M102</f>
        <v>21.96</v>
      </c>
      <c r="H106" s="3">
        <f>REICHHOLD!M102</f>
        <v>18.93</v>
      </c>
      <c r="I106" s="3">
        <f>SMURFIT!M102</f>
        <v>19.93</v>
      </c>
      <c r="J106" s="12">
        <f>SMURFIT!P102</f>
        <v>282</v>
      </c>
      <c r="K106" s="8"/>
    </row>
    <row r="107" spans="1:11" x14ac:dyDescent="0.25">
      <c r="A107" s="43">
        <v>631</v>
      </c>
      <c r="B107" s="7">
        <f>'INTERCONEXION   '!M103</f>
        <v>17.149999999999999</v>
      </c>
      <c r="C107" s="3">
        <f>DART!M103</f>
        <v>26.64</v>
      </c>
      <c r="D107" s="3">
        <f>COHISA!M103</f>
        <v>19.14</v>
      </c>
      <c r="E107" s="3">
        <f>COOPER!M103</f>
        <v>21.2</v>
      </c>
      <c r="F107" s="3">
        <f>STRETCHLINE!M103</f>
        <v>20.52</v>
      </c>
      <c r="G107" s="3">
        <f>QUERENCIA!M103</f>
        <v>22.41</v>
      </c>
      <c r="H107" s="3">
        <f>REICHHOLD!M103</f>
        <v>18.95</v>
      </c>
      <c r="I107" s="3">
        <f>SMURFIT!M103</f>
        <v>20.059999999999999</v>
      </c>
      <c r="J107" s="12">
        <f>SMURFIT!P103</f>
        <v>213</v>
      </c>
      <c r="K107" s="8"/>
    </row>
    <row r="108" spans="1:11" x14ac:dyDescent="0.25">
      <c r="A108" s="43">
        <v>630</v>
      </c>
      <c r="B108" s="7">
        <f>'INTERCONEXION   '!M104</f>
        <v>17.48</v>
      </c>
      <c r="C108" s="3">
        <f>DART!M104</f>
        <v>24.18</v>
      </c>
      <c r="D108" s="3">
        <f>COHISA!M104</f>
        <v>20.62</v>
      </c>
      <c r="E108" s="3">
        <f>COOPER!M104</f>
        <v>20.86</v>
      </c>
      <c r="F108" s="3">
        <f>STRETCHLINE!M104</f>
        <v>20.37</v>
      </c>
      <c r="G108" s="3">
        <f>QUERENCIA!M104</f>
        <v>21.1</v>
      </c>
      <c r="H108" s="3">
        <f>REICHHOLD!M104</f>
        <v>19.23</v>
      </c>
      <c r="I108" s="3">
        <f>SMURFIT!M104</f>
        <v>19.739999999999998</v>
      </c>
      <c r="J108" s="12">
        <f>SMURFIT!P104</f>
        <v>250</v>
      </c>
      <c r="K108" s="8"/>
    </row>
    <row r="109" spans="1:11" x14ac:dyDescent="0.25">
      <c r="A109" s="43">
        <v>629</v>
      </c>
      <c r="B109" s="7">
        <f>'INTERCONEXION   '!M105</f>
        <v>17.04</v>
      </c>
      <c r="C109" s="3">
        <f>DART!M105</f>
        <v>16.61</v>
      </c>
      <c r="D109" s="3">
        <f>COHISA!M105</f>
        <v>20.09</v>
      </c>
      <c r="E109" s="3">
        <f>COOPER!M105</f>
        <v>21.24</v>
      </c>
      <c r="F109" s="3">
        <f>STRETCHLINE!M105</f>
        <v>20.02</v>
      </c>
      <c r="G109" s="3">
        <f>QUERENCIA!M105</f>
        <v>19.07</v>
      </c>
      <c r="H109" s="3">
        <f>REICHHOLD!M105</f>
        <v>18.91</v>
      </c>
      <c r="I109" s="3">
        <f>SMURFIT!M105</f>
        <v>19.579999999999998</v>
      </c>
      <c r="J109" s="12">
        <f>SMURFIT!P105</f>
        <v>241</v>
      </c>
      <c r="K109" s="8"/>
    </row>
    <row r="110" spans="1:11" x14ac:dyDescent="0.25">
      <c r="A110" s="43">
        <v>628</v>
      </c>
      <c r="B110" s="7">
        <f>'INTERCONEXION   '!M106</f>
        <v>16.63</v>
      </c>
      <c r="C110" s="3">
        <f>DART!M106</f>
        <v>15.24</v>
      </c>
      <c r="D110" s="3">
        <f>COHISA!M106</f>
        <v>19.32</v>
      </c>
      <c r="E110" s="3">
        <f>COOPER!M106</f>
        <v>21.88</v>
      </c>
      <c r="F110" s="3">
        <f>STRETCHLINE!M106</f>
        <v>18.46</v>
      </c>
      <c r="G110" s="3">
        <f>QUERENCIA!M106</f>
        <v>17.09</v>
      </c>
      <c r="H110" s="3">
        <f>REICHHOLD!M106</f>
        <v>18.75</v>
      </c>
      <c r="I110" s="3">
        <f>SMURFIT!M106</f>
        <v>19.13</v>
      </c>
      <c r="J110" s="12">
        <f>SMURFIT!P106</f>
        <v>255</v>
      </c>
      <c r="K110" s="8"/>
    </row>
    <row r="111" spans="1:11" x14ac:dyDescent="0.25">
      <c r="A111" s="43">
        <v>627</v>
      </c>
      <c r="B111" s="7">
        <f>'INTERCONEXION   '!M107</f>
        <v>15.96</v>
      </c>
      <c r="C111" s="3">
        <f>DART!M107</f>
        <v>14.98</v>
      </c>
      <c r="D111" s="3">
        <f>COHISA!M107</f>
        <v>18.68</v>
      </c>
      <c r="E111" s="3">
        <f>COOPER!M107</f>
        <v>20.02</v>
      </c>
      <c r="F111" s="3">
        <f>STRETCHLINE!M107</f>
        <v>18.54</v>
      </c>
      <c r="G111" s="3">
        <f>QUERENCIA!M107</f>
        <v>16.510000000000002</v>
      </c>
      <c r="H111" s="3">
        <f>REICHHOLD!M107</f>
        <v>18.170000000000002</v>
      </c>
      <c r="I111" s="3">
        <f>SMURFIT!M107</f>
        <v>18.170000000000002</v>
      </c>
      <c r="J111" s="12">
        <f>SMURFIT!P107</f>
        <v>246</v>
      </c>
      <c r="K111" s="8"/>
    </row>
    <row r="112" spans="1:11" x14ac:dyDescent="0.25">
      <c r="A112" s="43">
        <v>626</v>
      </c>
      <c r="B112" s="7">
        <f>'INTERCONEXION   '!M108</f>
        <v>15.15</v>
      </c>
      <c r="C112" s="3">
        <f>DART!M108</f>
        <v>14.51</v>
      </c>
      <c r="D112" s="3">
        <f>COHISA!M108</f>
        <v>16.95</v>
      </c>
      <c r="E112" s="3">
        <f>COOPER!M108</f>
        <v>18.89</v>
      </c>
      <c r="F112" s="3">
        <f>STRETCHLINE!M108</f>
        <v>17.16</v>
      </c>
      <c r="G112" s="3">
        <f>QUERENCIA!M108</f>
        <v>15.68</v>
      </c>
      <c r="H112" s="3">
        <f>REICHHOLD!M108</f>
        <v>17.329999999999998</v>
      </c>
      <c r="I112" s="3">
        <f>SMURFIT!M108</f>
        <v>17.28</v>
      </c>
      <c r="J112" s="12">
        <f>SMURFIT!P108</f>
        <v>248</v>
      </c>
      <c r="K112" s="8"/>
    </row>
    <row r="113" spans="1:11" x14ac:dyDescent="0.25">
      <c r="A113" s="43">
        <v>625</v>
      </c>
      <c r="B113" s="7">
        <f>'INTERCONEXION   '!M109</f>
        <v>14.19</v>
      </c>
      <c r="C113" s="3">
        <f>DART!M109</f>
        <v>14.06</v>
      </c>
      <c r="D113" s="3">
        <f>COHISA!M109</f>
        <v>14.75</v>
      </c>
      <c r="E113" s="3">
        <f>COOPER!M109</f>
        <v>17.22</v>
      </c>
      <c r="F113" s="3">
        <f>STRETCHLINE!M109</f>
        <v>15.83</v>
      </c>
      <c r="G113" s="3">
        <f>QUERENCIA!M109</f>
        <v>14.61</v>
      </c>
      <c r="H113" s="3">
        <f>REICHHOLD!M109</f>
        <v>16.309999999999999</v>
      </c>
      <c r="I113" s="3">
        <f>SMURFIT!M109</f>
        <v>16.899999999999999</v>
      </c>
      <c r="J113" s="12">
        <f>SMURFIT!P109</f>
        <v>265</v>
      </c>
      <c r="K113" s="8"/>
    </row>
    <row r="114" spans="1:11" x14ac:dyDescent="0.25">
      <c r="A114" s="43">
        <v>624</v>
      </c>
      <c r="B114" s="7">
        <f>'INTERCONEXION   '!M110</f>
        <v>13.55</v>
      </c>
      <c r="C114" s="3">
        <f>DART!M110</f>
        <v>14</v>
      </c>
      <c r="D114" s="3">
        <f>COHISA!M110</f>
        <v>14.56</v>
      </c>
      <c r="E114" s="3">
        <f>COOPER!M110</f>
        <v>16.489999999999998</v>
      </c>
      <c r="F114" s="3">
        <f>STRETCHLINE!M110</f>
        <v>14.54</v>
      </c>
      <c r="G114" s="3">
        <f>QUERENCIA!M110</f>
        <v>11.6</v>
      </c>
      <c r="H114" s="3">
        <f>REICHHOLD!M110</f>
        <v>15.13</v>
      </c>
      <c r="I114" s="3">
        <f>SMURFIT!M110</f>
        <v>16.66</v>
      </c>
      <c r="J114" s="12">
        <f>SMURFIT!P110</f>
        <v>320</v>
      </c>
      <c r="K114" s="8"/>
    </row>
    <row r="115" spans="1:11" x14ac:dyDescent="0.25">
      <c r="A115" s="43">
        <v>623</v>
      </c>
      <c r="B115" s="7">
        <f>'INTERCONEXION   '!M111</f>
        <v>13.47</v>
      </c>
      <c r="C115" s="3">
        <f>DART!M111</f>
        <v>13.98</v>
      </c>
      <c r="D115" s="3">
        <f>COHISA!M111</f>
        <v>13.22</v>
      </c>
      <c r="E115" s="3">
        <f>COOPER!M111</f>
        <v>15.89</v>
      </c>
      <c r="F115" s="3">
        <f>STRETCHLINE!M111</f>
        <v>14.88</v>
      </c>
      <c r="G115" s="3">
        <f>QUERENCIA!M111</f>
        <v>13.09</v>
      </c>
      <c r="H115" s="3">
        <f>REICHHOLD!M111</f>
        <v>15.4</v>
      </c>
      <c r="I115" s="3">
        <f>SMURFIT!M111</f>
        <v>15.57</v>
      </c>
      <c r="J115" s="12">
        <f>SMURFIT!P111</f>
        <v>224</v>
      </c>
      <c r="K115" s="8"/>
    </row>
    <row r="116" spans="1:11" x14ac:dyDescent="0.25">
      <c r="A116" s="43">
        <v>622</v>
      </c>
      <c r="B116" s="7">
        <f>'INTERCONEXION   '!M112</f>
        <v>13.61</v>
      </c>
      <c r="C116" s="3">
        <f>DART!M112</f>
        <v>13.93</v>
      </c>
      <c r="D116" s="3">
        <f>COHISA!M112</f>
        <v>14.53</v>
      </c>
      <c r="E116" s="3">
        <f>COOPER!M112</f>
        <v>16.71</v>
      </c>
      <c r="F116" s="3">
        <f>STRETCHLINE!M112</f>
        <v>15.16</v>
      </c>
      <c r="G116" s="3">
        <f>QUERENCIA!M112</f>
        <v>11.43</v>
      </c>
      <c r="H116" s="3">
        <f>REICHHOLD!M112</f>
        <v>15.91</v>
      </c>
      <c r="I116" s="3">
        <f>SMURFIT!M112</f>
        <v>13.44</v>
      </c>
      <c r="J116" s="12">
        <f>SMURFIT!P112</f>
        <v>170</v>
      </c>
      <c r="K116" s="8"/>
    </row>
    <row r="117" spans="1:11" x14ac:dyDescent="0.25">
      <c r="A117" s="43">
        <v>621</v>
      </c>
      <c r="B117" s="7">
        <f>'INTERCONEXION   '!M113</f>
        <v>13.71</v>
      </c>
      <c r="C117" s="3">
        <f>DART!M113</f>
        <v>14.04</v>
      </c>
      <c r="D117" s="3">
        <f>COHISA!M113</f>
        <v>14.47</v>
      </c>
      <c r="E117" s="3">
        <f>COOPER!M113</f>
        <v>17</v>
      </c>
      <c r="F117" s="3">
        <f>STRETCHLINE!M113</f>
        <v>15.47</v>
      </c>
      <c r="G117" s="3">
        <f>QUERENCIA!M113</f>
        <v>9.11</v>
      </c>
      <c r="H117" s="3">
        <f>REICHHOLD!M113</f>
        <v>16.02</v>
      </c>
      <c r="I117" s="3">
        <f>SMURFIT!M113</f>
        <v>17.64</v>
      </c>
      <c r="J117" s="12">
        <f>SMURFIT!P113</f>
        <v>0</v>
      </c>
      <c r="K117" s="8"/>
    </row>
    <row r="118" spans="1:11" x14ac:dyDescent="0.25">
      <c r="A118" s="43">
        <v>620</v>
      </c>
      <c r="B118" s="7">
        <f>'INTERCONEXION   '!M114</f>
        <v>13.71</v>
      </c>
      <c r="C118" s="3">
        <f>DART!M114</f>
        <v>14.02</v>
      </c>
      <c r="D118" s="3">
        <f>COHISA!M114</f>
        <v>13.95</v>
      </c>
      <c r="E118" s="3">
        <f>COOPER!M114</f>
        <v>16.739999999999998</v>
      </c>
      <c r="F118" s="3">
        <f>STRETCHLINE!M114</f>
        <v>15.43</v>
      </c>
      <c r="G118" s="3">
        <f>QUERENCIA!M114</f>
        <v>20.7</v>
      </c>
      <c r="H118" s="3">
        <f>REICHHOLD!M114</f>
        <v>16.02</v>
      </c>
      <c r="I118" s="3">
        <f>SMURFIT!M114</f>
        <v>17.64</v>
      </c>
      <c r="J118" s="12">
        <f>SMURFIT!P114</f>
        <v>0</v>
      </c>
      <c r="K118" s="8"/>
    </row>
    <row r="119" spans="1:11" x14ac:dyDescent="0.25">
      <c r="A119" s="43">
        <v>619</v>
      </c>
      <c r="B119" s="7">
        <f>'INTERCONEXION   '!M115</f>
        <v>14.06</v>
      </c>
      <c r="C119" s="3">
        <f>DART!M115</f>
        <v>14.09</v>
      </c>
      <c r="D119" s="3">
        <f>COHISA!M115</f>
        <v>15.04</v>
      </c>
      <c r="E119" s="3">
        <f>COOPER!M115</f>
        <v>16.920000000000002</v>
      </c>
      <c r="F119" s="3">
        <f>STRETCHLINE!M115</f>
        <v>15.98</v>
      </c>
      <c r="G119" s="3">
        <f>QUERENCIA!M115</f>
        <v>20.7</v>
      </c>
      <c r="H119" s="3">
        <f>REICHHOLD!M115</f>
        <v>15.96</v>
      </c>
      <c r="I119" s="3">
        <f>SMURFIT!M115</f>
        <v>17.64</v>
      </c>
      <c r="J119" s="12">
        <f>SMURFIT!P115</f>
        <v>0</v>
      </c>
      <c r="K119" s="8"/>
    </row>
    <row r="120" spans="1:11" x14ac:dyDescent="0.25">
      <c r="A120" s="43">
        <v>618</v>
      </c>
      <c r="B120" s="7">
        <f>'INTERCONEXION   '!M116</f>
        <v>14.15</v>
      </c>
      <c r="C120" s="3">
        <f>DART!M116</f>
        <v>14.07</v>
      </c>
      <c r="D120" s="3">
        <f>COHISA!M116</f>
        <v>15.12</v>
      </c>
      <c r="E120" s="3">
        <f>COOPER!M116</f>
        <v>17.27</v>
      </c>
      <c r="F120" s="3">
        <f>STRETCHLINE!M116</f>
        <v>16.04</v>
      </c>
      <c r="G120" s="3">
        <f>QUERENCIA!M116</f>
        <v>20.7</v>
      </c>
      <c r="H120" s="3">
        <f>REICHHOLD!M116</f>
        <v>15.94</v>
      </c>
      <c r="I120" s="3">
        <f>SMURFIT!M116</f>
        <v>17.64</v>
      </c>
      <c r="J120" s="12">
        <f>SMURFIT!P116</f>
        <v>0</v>
      </c>
      <c r="K120" s="8"/>
    </row>
    <row r="121" spans="1:11" x14ac:dyDescent="0.25">
      <c r="A121" s="43">
        <v>617</v>
      </c>
      <c r="B121" s="7">
        <f>'INTERCONEXION   '!M117</f>
        <v>14.12</v>
      </c>
      <c r="C121" s="3">
        <f>DART!M117</f>
        <v>14.09</v>
      </c>
      <c r="D121" s="3">
        <f>COHISA!M117</f>
        <v>14.61</v>
      </c>
      <c r="E121" s="3">
        <f>COOPER!M117</f>
        <v>17.36</v>
      </c>
      <c r="F121" s="3">
        <f>STRETCHLINE!M117</f>
        <v>15.44</v>
      </c>
      <c r="G121" s="3">
        <f>QUERENCIA!M117</f>
        <v>20.7</v>
      </c>
      <c r="H121" s="3">
        <f>REICHHOLD!M117</f>
        <v>15.93</v>
      </c>
      <c r="I121" s="3">
        <f>SMURFIT!M117</f>
        <v>17.64</v>
      </c>
      <c r="J121" s="12">
        <f>SMURFIT!P117</f>
        <v>0</v>
      </c>
      <c r="K121" s="8"/>
    </row>
    <row r="122" spans="1:11" x14ac:dyDescent="0.25">
      <c r="A122" s="43">
        <v>616</v>
      </c>
      <c r="B122" s="7">
        <f>'INTERCONEXION   '!M118</f>
        <v>14.2</v>
      </c>
      <c r="C122" s="3">
        <f>DART!M118</f>
        <v>14.09</v>
      </c>
      <c r="D122" s="3">
        <f>COHISA!M118</f>
        <v>15.55</v>
      </c>
      <c r="E122" s="3">
        <f>COOPER!M118</f>
        <v>17.399999999999999</v>
      </c>
      <c r="F122" s="3">
        <f>STRETCHLINE!M118</f>
        <v>16.25</v>
      </c>
      <c r="G122" s="3">
        <f>QUERENCIA!M118</f>
        <v>20.7</v>
      </c>
      <c r="H122" s="3">
        <f>REICHHOLD!M118</f>
        <v>15.82</v>
      </c>
      <c r="I122" s="3">
        <f>SMURFIT!M118</f>
        <v>17.64</v>
      </c>
      <c r="J122" s="12">
        <f>SMURFIT!P118</f>
        <v>0</v>
      </c>
      <c r="K122" s="8"/>
    </row>
    <row r="123" spans="1:11" x14ac:dyDescent="0.25">
      <c r="A123" s="43">
        <v>615</v>
      </c>
      <c r="B123" s="7">
        <f>'INTERCONEXION   '!M119</f>
        <v>14.22</v>
      </c>
      <c r="C123" s="3">
        <f>DART!M119</f>
        <v>14.05</v>
      </c>
      <c r="D123" s="3">
        <f>COHISA!M119</f>
        <v>15.4</v>
      </c>
      <c r="E123" s="3">
        <f>COOPER!M119</f>
        <v>17.260000000000002</v>
      </c>
      <c r="F123" s="3">
        <f>STRETCHLINE!M119</f>
        <v>16</v>
      </c>
      <c r="G123" s="3">
        <f>QUERENCIA!M119</f>
        <v>20.7</v>
      </c>
      <c r="H123" s="3">
        <f>REICHHOLD!M119</f>
        <v>15.86</v>
      </c>
      <c r="I123" s="3">
        <f>SMURFIT!M119</f>
        <v>17.64</v>
      </c>
      <c r="J123" s="12">
        <f>SMURFIT!P119</f>
        <v>0</v>
      </c>
      <c r="K123" s="8"/>
    </row>
    <row r="124" spans="1:11" x14ac:dyDescent="0.25">
      <c r="A124" s="43">
        <v>614</v>
      </c>
      <c r="B124" s="7">
        <f>'INTERCONEXION   '!M120</f>
        <v>14.45</v>
      </c>
      <c r="C124" s="3">
        <f>DART!M120</f>
        <v>14.1</v>
      </c>
      <c r="D124" s="3">
        <f>COHISA!M120</f>
        <v>15.39</v>
      </c>
      <c r="E124" s="3">
        <f>COOPER!M120</f>
        <v>17.670000000000002</v>
      </c>
      <c r="F124" s="3">
        <f>STRETCHLINE!M120</f>
        <v>16.29</v>
      </c>
      <c r="G124" s="3">
        <f>QUERENCIA!M120</f>
        <v>20.7</v>
      </c>
      <c r="H124" s="3">
        <f>REICHHOLD!M120</f>
        <v>16.12</v>
      </c>
      <c r="I124" s="3">
        <f>SMURFIT!M120</f>
        <v>17.64</v>
      </c>
      <c r="J124" s="12">
        <f>SMURFIT!P120</f>
        <v>0</v>
      </c>
      <c r="K124" s="8"/>
    </row>
    <row r="125" spans="1:11" x14ac:dyDescent="0.25">
      <c r="A125" s="43">
        <v>613</v>
      </c>
      <c r="B125" s="7">
        <f>'INTERCONEXION   '!M121</f>
        <v>14.59</v>
      </c>
      <c r="C125" s="3">
        <f>DART!M121</f>
        <v>14.06</v>
      </c>
      <c r="D125" s="3">
        <f>COHISA!M121</f>
        <v>15.89</v>
      </c>
      <c r="E125" s="3">
        <f>COOPER!M121</f>
        <v>17.739999999999998</v>
      </c>
      <c r="F125" s="3">
        <f>STRETCHLINE!M121</f>
        <v>16.38</v>
      </c>
      <c r="G125" s="3">
        <f>QUERENCIA!M121</f>
        <v>20.7</v>
      </c>
      <c r="H125" s="3">
        <f>REICHHOLD!M121</f>
        <v>16.46</v>
      </c>
      <c r="I125" s="3">
        <f>SMURFIT!M121</f>
        <v>17.64</v>
      </c>
      <c r="J125" s="12">
        <f>SMURFIT!P121</f>
        <v>0</v>
      </c>
      <c r="K125" s="8"/>
    </row>
    <row r="126" spans="1:11" x14ac:dyDescent="0.25">
      <c r="A126" s="43">
        <v>612</v>
      </c>
      <c r="B126" s="7">
        <f>'INTERCONEXION   '!M122</f>
        <v>14.73</v>
      </c>
      <c r="C126" s="3">
        <f>DART!M122</f>
        <v>14.05</v>
      </c>
      <c r="D126" s="3">
        <f>COHISA!M122</f>
        <v>16.02</v>
      </c>
      <c r="E126" s="3">
        <f>COOPER!M122</f>
        <v>17.13</v>
      </c>
      <c r="F126" s="3">
        <f>STRETCHLINE!M122</f>
        <v>16.329999999999998</v>
      </c>
      <c r="G126" s="3">
        <f>QUERENCIA!M122</f>
        <v>20.7</v>
      </c>
      <c r="H126" s="3">
        <f>REICHHOLD!M122</f>
        <v>16.32</v>
      </c>
      <c r="I126" s="3">
        <f>SMURFIT!M122</f>
        <v>17.64</v>
      </c>
      <c r="J126" s="12">
        <f>SMURFIT!P122</f>
        <v>176</v>
      </c>
      <c r="K126" s="8"/>
    </row>
    <row r="127" spans="1:11" x14ac:dyDescent="0.25">
      <c r="A127" s="43">
        <v>611</v>
      </c>
      <c r="B127" s="7">
        <f>'INTERCONEXION   '!M123</f>
        <v>15.08</v>
      </c>
      <c r="C127" s="3">
        <f>DART!M123</f>
        <v>14.1</v>
      </c>
      <c r="D127" s="3">
        <f>COHISA!M123</f>
        <v>16.04</v>
      </c>
      <c r="E127" s="3">
        <f>COOPER!M123</f>
        <v>18.12</v>
      </c>
      <c r="F127" s="3">
        <f>STRETCHLINE!M123</f>
        <v>17.09</v>
      </c>
      <c r="G127" s="3">
        <f>QUERENCIA!M123</f>
        <v>20.7</v>
      </c>
      <c r="H127" s="3">
        <f>REICHHOLD!M123</f>
        <v>16.809999999999999</v>
      </c>
      <c r="I127" s="3">
        <f>SMURFIT!M123</f>
        <v>17.829999999999998</v>
      </c>
      <c r="J127" s="12">
        <f>SMURFIT!P123</f>
        <v>183</v>
      </c>
      <c r="K127" s="8"/>
    </row>
    <row r="128" spans="1:11" x14ac:dyDescent="0.25">
      <c r="A128" s="43">
        <v>610</v>
      </c>
      <c r="B128" s="7">
        <f>'INTERCONEXION   '!M124</f>
        <v>15.47</v>
      </c>
      <c r="C128" s="3">
        <f>DART!M124</f>
        <v>14.18</v>
      </c>
      <c r="D128" s="3">
        <f>COHISA!M124</f>
        <v>17.059999999999999</v>
      </c>
      <c r="E128" s="3">
        <f>COOPER!M124</f>
        <v>18.62</v>
      </c>
      <c r="F128" s="3">
        <f>STRETCHLINE!M124</f>
        <v>17.829999999999998</v>
      </c>
      <c r="G128" s="3">
        <f>QUERENCIA!M124</f>
        <v>20.7</v>
      </c>
      <c r="H128" s="3">
        <f>REICHHOLD!M124</f>
        <v>17.29</v>
      </c>
      <c r="I128" s="3">
        <f>SMURFIT!M124</f>
        <v>18.41</v>
      </c>
      <c r="J128" s="12">
        <f>SMURFIT!P124</f>
        <v>219</v>
      </c>
      <c r="K128" s="8"/>
    </row>
    <row r="129" spans="1:11" x14ac:dyDescent="0.25">
      <c r="A129" s="43">
        <v>609</v>
      </c>
      <c r="B129" s="7">
        <f>'INTERCONEXION   '!M125</f>
        <v>15.91</v>
      </c>
      <c r="C129" s="3">
        <f>DART!M125</f>
        <v>14.28</v>
      </c>
      <c r="D129" s="3">
        <f>COHISA!M125</f>
        <v>17.579999999999998</v>
      </c>
      <c r="E129" s="3">
        <f>COOPER!M125</f>
        <v>19.23</v>
      </c>
      <c r="F129" s="3">
        <f>STRETCHLINE!M125</f>
        <v>18.57</v>
      </c>
      <c r="G129" s="3">
        <f>QUERENCIA!M125</f>
        <v>20.7</v>
      </c>
      <c r="H129" s="3">
        <f>REICHHOLD!M125</f>
        <v>17.670000000000002</v>
      </c>
      <c r="I129" s="3">
        <f>SMURFIT!M125</f>
        <v>18.96</v>
      </c>
      <c r="J129" s="12">
        <f>SMURFIT!P125</f>
        <v>264</v>
      </c>
      <c r="K129" s="8"/>
    </row>
    <row r="130" spans="1:11" x14ac:dyDescent="0.25">
      <c r="A130" s="43">
        <v>608</v>
      </c>
      <c r="B130" s="7">
        <f>'INTERCONEXION   '!M126</f>
        <v>16.2</v>
      </c>
      <c r="C130" s="3">
        <f>DART!M126</f>
        <v>14.36</v>
      </c>
      <c r="D130" s="3">
        <f>COHISA!M126</f>
        <v>18.45</v>
      </c>
      <c r="E130" s="3">
        <f>COOPER!M126</f>
        <v>20.07</v>
      </c>
      <c r="F130" s="3">
        <f>STRETCHLINE!M126</f>
        <v>19.52</v>
      </c>
      <c r="G130" s="3">
        <f>QUERENCIA!M126</f>
        <v>20.7</v>
      </c>
      <c r="H130" s="3">
        <f>REICHHOLD!M126</f>
        <v>18.57</v>
      </c>
      <c r="I130" s="3">
        <f>SMURFIT!M126</f>
        <v>19.489999999999998</v>
      </c>
      <c r="J130" s="12">
        <f>SMURFIT!P126</f>
        <v>271</v>
      </c>
      <c r="K130" s="8"/>
    </row>
    <row r="131" spans="1:11" x14ac:dyDescent="0.25">
      <c r="A131" s="43">
        <v>607</v>
      </c>
      <c r="B131" s="7">
        <f>'INTERCONEXION   '!M127</f>
        <v>16.52</v>
      </c>
      <c r="C131" s="3">
        <f>DART!M127</f>
        <v>14.56</v>
      </c>
      <c r="D131" s="3">
        <f>COHISA!M127</f>
        <v>20.079999999999998</v>
      </c>
      <c r="E131" s="3">
        <f>COOPER!M127</f>
        <v>21.6</v>
      </c>
      <c r="F131" s="3">
        <f>STRETCHLINE!M127</f>
        <v>20.7</v>
      </c>
      <c r="G131" s="3">
        <f>QUERENCIA!M127</f>
        <v>22.04</v>
      </c>
      <c r="H131" s="3">
        <f>REICHHOLD!M127</f>
        <v>19</v>
      </c>
      <c r="I131" s="3">
        <f>SMURFIT!M127</f>
        <v>20.170000000000002</v>
      </c>
      <c r="J131" s="12">
        <f>SMURFIT!P127</f>
        <v>226</v>
      </c>
      <c r="K131" s="8"/>
    </row>
    <row r="132" spans="1:11" x14ac:dyDescent="0.25">
      <c r="A132" s="43">
        <v>606</v>
      </c>
      <c r="B132" s="7">
        <f>'INTERCONEXION   '!M128</f>
        <v>16.52</v>
      </c>
      <c r="C132" s="3">
        <f>DART!M128</f>
        <v>13.66</v>
      </c>
      <c r="D132" s="3">
        <f>COHISA!M128</f>
        <v>19.13</v>
      </c>
      <c r="E132" s="3">
        <f>COOPER!M128</f>
        <v>20.65</v>
      </c>
      <c r="F132" s="3">
        <f>STRETCHLINE!M128</f>
        <v>20.04</v>
      </c>
      <c r="G132" s="3">
        <f>QUERENCIA!M128</f>
        <v>20.79</v>
      </c>
      <c r="H132" s="3">
        <f>REICHHOLD!M128</f>
        <v>18.850000000000001</v>
      </c>
      <c r="I132" s="3">
        <f>SMURFIT!M128</f>
        <v>19.62</v>
      </c>
      <c r="J132" s="12">
        <f>SMURFIT!P128</f>
        <v>231</v>
      </c>
      <c r="K132" s="8"/>
    </row>
    <row r="133" spans="1:11" x14ac:dyDescent="0.25">
      <c r="A133" s="43">
        <v>605</v>
      </c>
      <c r="B133" s="7">
        <f>'INTERCONEXION   '!M129</f>
        <v>16.440000000000001</v>
      </c>
      <c r="C133" s="3">
        <f>DART!M129</f>
        <v>13.19</v>
      </c>
      <c r="D133" s="3">
        <f>COHISA!M129</f>
        <v>19.8</v>
      </c>
      <c r="E133" s="3">
        <f>COOPER!M129</f>
        <v>20.99</v>
      </c>
      <c r="F133" s="3">
        <f>STRETCHLINE!M129</f>
        <v>19.68</v>
      </c>
      <c r="G133" s="3">
        <f>QUERENCIA!M129</f>
        <v>21.21</v>
      </c>
      <c r="H133" s="3">
        <f>REICHHOLD!M129</f>
        <v>18.670000000000002</v>
      </c>
      <c r="I133" s="3">
        <f>SMURFIT!M129</f>
        <v>19.53</v>
      </c>
      <c r="J133" s="12">
        <f>SMURFIT!P129</f>
        <v>286</v>
      </c>
      <c r="K133" s="8"/>
    </row>
    <row r="134" spans="1:11" x14ac:dyDescent="0.25">
      <c r="A134" s="43">
        <v>604</v>
      </c>
      <c r="B134" s="7">
        <f>'INTERCONEXION   '!M130</f>
        <v>16.12</v>
      </c>
      <c r="C134" s="3">
        <f>DART!M130</f>
        <v>12.95</v>
      </c>
      <c r="D134" s="3">
        <f>COHISA!M130</f>
        <v>18.850000000000001</v>
      </c>
      <c r="E134" s="3">
        <f>COOPER!M130</f>
        <v>21.1</v>
      </c>
      <c r="F134" s="3">
        <f>STRETCHLINE!M130</f>
        <v>18.21</v>
      </c>
      <c r="G134" s="3">
        <f>QUERENCIA!M130</f>
        <v>18.3</v>
      </c>
      <c r="H134" s="3">
        <f>REICHHOLD!M130</f>
        <v>18.13</v>
      </c>
      <c r="I134" s="3">
        <f>SMURFIT!M130</f>
        <v>18.96</v>
      </c>
      <c r="J134" s="12">
        <f>SMURFIT!P130</f>
        <v>296</v>
      </c>
      <c r="K134" s="8"/>
    </row>
    <row r="135" spans="1:11" x14ac:dyDescent="0.25">
      <c r="A135" s="43">
        <v>603</v>
      </c>
      <c r="B135" s="7">
        <f>'INTERCONEXION   '!M131</f>
        <v>15.72</v>
      </c>
      <c r="C135" s="3">
        <f>DART!M131</f>
        <v>12.79</v>
      </c>
      <c r="D135" s="3">
        <f>COHISA!M131</f>
        <v>18.28</v>
      </c>
      <c r="E135" s="3">
        <f>COOPER!M131</f>
        <v>19.71</v>
      </c>
      <c r="F135" s="3">
        <f>STRETCHLINE!M131</f>
        <v>18.059999999999999</v>
      </c>
      <c r="G135" s="3">
        <f>QUERENCIA!M131</f>
        <v>16.600000000000001</v>
      </c>
      <c r="H135" s="3">
        <f>REICHHOLD!M131</f>
        <v>17.78</v>
      </c>
      <c r="I135" s="3">
        <f>SMURFIT!M131</f>
        <v>18.190000000000001</v>
      </c>
      <c r="J135" s="12">
        <f>SMURFIT!P131</f>
        <v>235</v>
      </c>
      <c r="K135" s="8"/>
    </row>
    <row r="136" spans="1:11" x14ac:dyDescent="0.25">
      <c r="A136" s="43">
        <v>602</v>
      </c>
      <c r="B136" s="7">
        <f>'INTERCONEXION   '!M132</f>
        <v>15.16</v>
      </c>
      <c r="C136" s="3">
        <f>DART!M132</f>
        <v>12.57</v>
      </c>
      <c r="D136" s="3">
        <f>COHISA!M132</f>
        <v>16.97</v>
      </c>
      <c r="E136" s="3">
        <f>COOPER!M132</f>
        <v>18.79</v>
      </c>
      <c r="F136" s="3">
        <f>STRETCHLINE!M132</f>
        <v>17.239999999999998</v>
      </c>
      <c r="G136" s="3">
        <f>QUERENCIA!M132</f>
        <v>15.53</v>
      </c>
      <c r="H136" s="3">
        <f>REICHHOLD!M132</f>
        <v>17.02</v>
      </c>
      <c r="I136" s="3">
        <f>SMURFIT!M132</f>
        <v>17.48</v>
      </c>
      <c r="J136" s="12">
        <f>SMURFIT!P132</f>
        <v>234</v>
      </c>
      <c r="K136" s="8"/>
    </row>
    <row r="137" spans="1:11" x14ac:dyDescent="0.25">
      <c r="A137" s="43">
        <v>601</v>
      </c>
      <c r="B137" s="7">
        <f>'INTERCONEXION   '!M133</f>
        <v>14.46</v>
      </c>
      <c r="C137" s="3">
        <f>DART!M133</f>
        <v>12.29</v>
      </c>
      <c r="D137" s="3">
        <f>COHISA!M133</f>
        <v>15.44</v>
      </c>
      <c r="E137" s="3">
        <f>COOPER!M133</f>
        <v>17.23</v>
      </c>
      <c r="F137" s="3">
        <f>STRETCHLINE!M133</f>
        <v>16.260000000000002</v>
      </c>
      <c r="G137" s="3">
        <f>QUERENCIA!M133</f>
        <v>14.47</v>
      </c>
      <c r="H137" s="3">
        <f>REICHHOLD!M133</f>
        <v>16.04</v>
      </c>
      <c r="I137" s="3">
        <f>SMURFIT!M133</f>
        <v>17.079999999999998</v>
      </c>
      <c r="J137" s="12">
        <f>SMURFIT!P133</f>
        <v>276</v>
      </c>
      <c r="K137" s="8"/>
    </row>
    <row r="138" spans="1:11" x14ac:dyDescent="0.25">
      <c r="A138" s="43">
        <v>600</v>
      </c>
      <c r="B138" s="7">
        <f>'INTERCONEXION   '!M134</f>
        <v>14.15</v>
      </c>
      <c r="C138" s="3">
        <f>DART!M134</f>
        <v>12.25</v>
      </c>
      <c r="D138" s="3">
        <f>COHISA!M134</f>
        <v>14.82</v>
      </c>
      <c r="E138" s="3">
        <f>COOPER!M134</f>
        <v>16.25</v>
      </c>
      <c r="F138" s="3">
        <f>STRETCHLINE!M134</f>
        <v>15.99</v>
      </c>
      <c r="G138" s="3">
        <f>QUERENCIA!M134</f>
        <v>12.12</v>
      </c>
      <c r="H138" s="3">
        <f>REICHHOLD!M134</f>
        <v>15.5</v>
      </c>
      <c r="I138" s="3">
        <f>SMURFIT!M134</f>
        <v>16.649999999999999</v>
      </c>
      <c r="J138" s="12">
        <f>SMURFIT!P134</f>
        <v>248</v>
      </c>
      <c r="K138" s="8"/>
    </row>
    <row r="139" spans="1:11" x14ac:dyDescent="0.25">
      <c r="A139" s="43">
        <v>599</v>
      </c>
      <c r="B139" s="7">
        <f>'INTERCONEXION   '!M135</f>
        <v>14.07</v>
      </c>
      <c r="C139" s="3">
        <f>DART!M135</f>
        <v>12.33</v>
      </c>
      <c r="D139" s="3">
        <f>COHISA!M135</f>
        <v>14.18</v>
      </c>
      <c r="E139" s="3">
        <f>COOPER!M135</f>
        <v>13.76</v>
      </c>
      <c r="F139" s="3">
        <f>STRETCHLINE!M135</f>
        <v>13.97</v>
      </c>
      <c r="G139" s="3">
        <f>QUERENCIA!M135</f>
        <v>13.82</v>
      </c>
      <c r="H139" s="3">
        <f>REICHHOLD!M135</f>
        <v>15.5</v>
      </c>
      <c r="I139" s="3">
        <f>SMURFIT!M135</f>
        <v>16.5</v>
      </c>
      <c r="J139" s="12">
        <f>SMURFIT!P135</f>
        <v>266</v>
      </c>
      <c r="K139" s="8"/>
    </row>
    <row r="140" spans="1:11" x14ac:dyDescent="0.25">
      <c r="A140" s="43">
        <v>598</v>
      </c>
      <c r="B140" s="7">
        <f>'INTERCONEXION   '!M136</f>
        <v>14.11</v>
      </c>
      <c r="C140" s="3">
        <f>DART!M136</f>
        <v>12.26</v>
      </c>
      <c r="D140" s="3">
        <f>COHISA!M136</f>
        <v>14.87</v>
      </c>
      <c r="E140" s="3">
        <f>COOPER!M136</f>
        <v>16.079999999999998</v>
      </c>
      <c r="F140" s="3">
        <f>STRETCHLINE!M136</f>
        <v>12.94</v>
      </c>
      <c r="G140" s="3">
        <f>QUERENCIA!M136</f>
        <v>13.4</v>
      </c>
      <c r="H140" s="3">
        <f>REICHHOLD!M136</f>
        <v>15.46</v>
      </c>
      <c r="I140" s="3">
        <f>SMURFIT!M136</f>
        <v>15.5</v>
      </c>
      <c r="J140" s="12">
        <f>SMURFIT!P136</f>
        <v>261</v>
      </c>
      <c r="K140" s="8"/>
    </row>
    <row r="141" spans="1:11" x14ac:dyDescent="0.25">
      <c r="A141" s="43">
        <v>597</v>
      </c>
      <c r="B141" s="7">
        <f>'INTERCONEXION   '!M137</f>
        <v>14.15</v>
      </c>
      <c r="C141" s="3">
        <f>DART!M137</f>
        <v>12.51</v>
      </c>
      <c r="D141" s="3">
        <f>COHISA!M137</f>
        <v>13.78</v>
      </c>
      <c r="E141" s="3">
        <f>COOPER!M137</f>
        <v>16.829999999999998</v>
      </c>
      <c r="F141" s="3">
        <f>STRETCHLINE!M137</f>
        <v>12.87</v>
      </c>
      <c r="G141" s="3">
        <f>QUERENCIA!M137</f>
        <v>11.68</v>
      </c>
      <c r="H141" s="3">
        <f>REICHHOLD!M137</f>
        <v>15.33</v>
      </c>
      <c r="I141" s="3">
        <f>SMURFIT!M137</f>
        <v>17.62</v>
      </c>
      <c r="J141" s="12">
        <f>SMURFIT!P137</f>
        <v>0</v>
      </c>
      <c r="K141" s="8"/>
    </row>
    <row r="142" spans="1:11" x14ac:dyDescent="0.25">
      <c r="A142" s="43">
        <v>596</v>
      </c>
      <c r="B142" s="7">
        <f>'INTERCONEXION   '!M138</f>
        <v>14.24</v>
      </c>
      <c r="C142" s="3">
        <f>DART!M138</f>
        <v>12.6</v>
      </c>
      <c r="D142" s="3">
        <f>COHISA!M138</f>
        <v>13.99</v>
      </c>
      <c r="E142" s="3">
        <f>COOPER!M138</f>
        <v>15.01</v>
      </c>
      <c r="F142" s="3">
        <f>STRETCHLINE!M138</f>
        <v>13.73</v>
      </c>
      <c r="G142" s="3">
        <f>QUERENCIA!M138</f>
        <v>10.95</v>
      </c>
      <c r="H142" s="3">
        <f>REICHHOLD!M138</f>
        <v>15.88</v>
      </c>
      <c r="I142" s="3">
        <f>SMURFIT!M138</f>
        <v>17.62</v>
      </c>
      <c r="J142" s="12">
        <f>SMURFIT!P138</f>
        <v>0</v>
      </c>
      <c r="K142" s="8"/>
    </row>
    <row r="143" spans="1:11" x14ac:dyDescent="0.25">
      <c r="A143" s="43">
        <v>595</v>
      </c>
      <c r="B143" s="7">
        <f>'INTERCONEXION   '!M139</f>
        <v>14.42</v>
      </c>
      <c r="C143" s="3">
        <f>DART!M139</f>
        <v>12.63</v>
      </c>
      <c r="D143" s="3">
        <f>COHISA!M139</f>
        <v>14.42</v>
      </c>
      <c r="E143" s="3">
        <f>COOPER!M139</f>
        <v>14.83</v>
      </c>
      <c r="F143" s="3">
        <f>STRETCHLINE!M139</f>
        <v>14.64</v>
      </c>
      <c r="G143" s="3">
        <f>QUERENCIA!M139</f>
        <v>10.95</v>
      </c>
      <c r="H143" s="3">
        <f>REICHHOLD!M139</f>
        <v>16.02</v>
      </c>
      <c r="I143" s="3">
        <f>SMURFIT!M139</f>
        <v>17.62</v>
      </c>
      <c r="J143" s="12">
        <f>SMURFIT!P139</f>
        <v>0</v>
      </c>
      <c r="K143" s="8"/>
    </row>
    <row r="144" spans="1:11" x14ac:dyDescent="0.25">
      <c r="A144" s="43">
        <v>594</v>
      </c>
      <c r="B144" s="7">
        <f>'INTERCONEXION   '!M140</f>
        <v>14.53</v>
      </c>
      <c r="C144" s="3">
        <f>DART!M140</f>
        <v>12.69</v>
      </c>
      <c r="D144" s="3">
        <f>COHISA!M140</f>
        <v>15.34</v>
      </c>
      <c r="E144" s="3">
        <f>COOPER!M140</f>
        <v>13.78</v>
      </c>
      <c r="F144" s="3">
        <f>STRETCHLINE!M140</f>
        <v>15.15</v>
      </c>
      <c r="G144" s="3">
        <f>QUERENCIA!M140</f>
        <v>10.95</v>
      </c>
      <c r="H144" s="3">
        <f>REICHHOLD!M140</f>
        <v>16.37</v>
      </c>
      <c r="I144" s="3">
        <f>SMURFIT!M140</f>
        <v>17.62</v>
      </c>
      <c r="J144" s="12">
        <f>SMURFIT!P140</f>
        <v>0</v>
      </c>
      <c r="K144" s="8"/>
    </row>
    <row r="145" spans="1:11" x14ac:dyDescent="0.25">
      <c r="A145" s="43">
        <v>593</v>
      </c>
      <c r="B145" s="7">
        <f>'INTERCONEXION   '!M141</f>
        <v>14.55</v>
      </c>
      <c r="C145" s="3">
        <f>DART!M141</f>
        <v>12.83</v>
      </c>
      <c r="D145" s="3">
        <f>COHISA!M141</f>
        <v>15.23</v>
      </c>
      <c r="E145" s="3">
        <f>COOPER!M141</f>
        <v>11.59</v>
      </c>
      <c r="F145" s="3">
        <f>STRETCHLINE!M141</f>
        <v>15.2</v>
      </c>
      <c r="G145" s="3">
        <f>QUERENCIA!M141</f>
        <v>10.95</v>
      </c>
      <c r="H145" s="3">
        <f>REICHHOLD!M141</f>
        <v>16.3</v>
      </c>
      <c r="I145" s="3">
        <f>SMURFIT!M141</f>
        <v>17.62</v>
      </c>
      <c r="J145" s="12">
        <f>SMURFIT!P141</f>
        <v>0</v>
      </c>
      <c r="K145" s="8"/>
    </row>
    <row r="146" spans="1:11" x14ac:dyDescent="0.25">
      <c r="A146" s="43">
        <v>592</v>
      </c>
      <c r="B146" s="7">
        <f>'INTERCONEXION   '!M142</f>
        <v>14.61</v>
      </c>
      <c r="C146" s="3">
        <f>DART!M142</f>
        <v>12.85</v>
      </c>
      <c r="D146" s="3">
        <f>COHISA!M142</f>
        <v>14.7</v>
      </c>
      <c r="E146" s="3">
        <f>COOPER!M142</f>
        <v>11.59</v>
      </c>
      <c r="F146" s="3">
        <f>STRETCHLINE!M142</f>
        <v>15.39</v>
      </c>
      <c r="G146" s="3">
        <f>QUERENCIA!M142</f>
        <v>10.95</v>
      </c>
      <c r="H146" s="3">
        <f>REICHHOLD!M142</f>
        <v>16.03</v>
      </c>
      <c r="I146" s="3">
        <f>SMURFIT!M142</f>
        <v>17.62</v>
      </c>
      <c r="J146" s="12">
        <f>SMURFIT!P142</f>
        <v>0</v>
      </c>
      <c r="K146" s="8"/>
    </row>
    <row r="147" spans="1:11" x14ac:dyDescent="0.25">
      <c r="A147" s="43">
        <v>591</v>
      </c>
      <c r="B147" s="7">
        <f>'INTERCONEXION   '!M143</f>
        <v>14.82</v>
      </c>
      <c r="C147" s="3">
        <f>DART!M143</f>
        <v>12.87</v>
      </c>
      <c r="D147" s="3">
        <f>COHISA!M143</f>
        <v>15.2</v>
      </c>
      <c r="E147" s="3">
        <f>COOPER!M143</f>
        <v>11.59</v>
      </c>
      <c r="F147" s="3">
        <f>STRETCHLINE!M143</f>
        <v>15.9</v>
      </c>
      <c r="G147" s="3">
        <f>QUERENCIA!M143</f>
        <v>10.95</v>
      </c>
      <c r="H147" s="3">
        <f>REICHHOLD!M143</f>
        <v>16.45</v>
      </c>
      <c r="I147" s="3">
        <f>SMURFIT!M143</f>
        <v>17.62</v>
      </c>
      <c r="J147" s="12">
        <f>SMURFIT!P143</f>
        <v>0</v>
      </c>
      <c r="K147" s="8"/>
    </row>
    <row r="148" spans="1:11" x14ac:dyDescent="0.25">
      <c r="A148" s="43">
        <v>590</v>
      </c>
      <c r="B148" s="7">
        <f>'INTERCONEXION   '!M144</f>
        <v>14.86</v>
      </c>
      <c r="C148" s="3">
        <f>DART!M144</f>
        <v>12.89</v>
      </c>
      <c r="D148" s="3">
        <f>COHISA!M144</f>
        <v>15.28</v>
      </c>
      <c r="E148" s="3">
        <f>COOPER!M144</f>
        <v>14.05</v>
      </c>
      <c r="F148" s="3">
        <f>STRETCHLINE!M144</f>
        <v>16</v>
      </c>
      <c r="G148" s="3">
        <f>QUERENCIA!M144</f>
        <v>14.38</v>
      </c>
      <c r="H148" s="3">
        <f>REICHHOLD!M144</f>
        <v>16.329999999999998</v>
      </c>
      <c r="I148" s="3">
        <f>SMURFIT!M144</f>
        <v>17.62</v>
      </c>
      <c r="J148" s="12">
        <f>SMURFIT!P144</f>
        <v>0</v>
      </c>
      <c r="K148" s="8"/>
    </row>
    <row r="149" spans="1:11" x14ac:dyDescent="0.25">
      <c r="A149" s="43">
        <v>589</v>
      </c>
      <c r="B149" s="7">
        <f>'INTERCONEXION   '!M145</f>
        <v>14.96</v>
      </c>
      <c r="C149" s="3">
        <f>DART!M145</f>
        <v>12.89</v>
      </c>
      <c r="D149" s="3">
        <f>COHISA!M145</f>
        <v>15.61</v>
      </c>
      <c r="E149" s="3">
        <f>COOPER!M145</f>
        <v>14.05</v>
      </c>
      <c r="F149" s="3">
        <f>STRETCHLINE!M145</f>
        <v>16.3</v>
      </c>
      <c r="G149" s="3">
        <f>QUERENCIA!M145</f>
        <v>14.38</v>
      </c>
      <c r="H149" s="3">
        <f>REICHHOLD!M145</f>
        <v>16.489999999999998</v>
      </c>
      <c r="I149" s="3">
        <f>SMURFIT!M145</f>
        <v>17.62</v>
      </c>
      <c r="J149" s="12">
        <f>SMURFIT!P145</f>
        <v>0</v>
      </c>
      <c r="K149" s="8"/>
    </row>
    <row r="150" spans="1:11" x14ac:dyDescent="0.25">
      <c r="A150" s="43">
        <v>588</v>
      </c>
      <c r="B150" s="7">
        <f>'INTERCONEXION   '!M146</f>
        <v>15.15</v>
      </c>
      <c r="C150" s="3">
        <f>DART!M146</f>
        <v>12.92</v>
      </c>
      <c r="D150" s="3">
        <f>COHISA!M146</f>
        <v>16.29</v>
      </c>
      <c r="E150" s="3">
        <f>COOPER!M146</f>
        <v>14.05</v>
      </c>
      <c r="F150" s="3">
        <f>STRETCHLINE!M146</f>
        <v>16.12</v>
      </c>
      <c r="G150" s="3">
        <f>QUERENCIA!M146</f>
        <v>14.38</v>
      </c>
      <c r="H150" s="3">
        <f>REICHHOLD!M146</f>
        <v>16.670000000000002</v>
      </c>
      <c r="I150" s="3">
        <f>SMURFIT!M146</f>
        <v>17.62</v>
      </c>
      <c r="J150" s="12">
        <f>SMURFIT!P146</f>
        <v>0</v>
      </c>
      <c r="K150" s="8"/>
    </row>
    <row r="151" spans="1:11" x14ac:dyDescent="0.25">
      <c r="A151" s="43">
        <v>587</v>
      </c>
      <c r="B151" s="7">
        <f>'INTERCONEXION   '!M147</f>
        <v>15.36</v>
      </c>
      <c r="C151" s="3">
        <f>DART!M147</f>
        <v>13.03</v>
      </c>
      <c r="D151" s="3">
        <f>COHISA!M147</f>
        <v>16.09</v>
      </c>
      <c r="E151" s="3">
        <f>COOPER!M147</f>
        <v>21.83</v>
      </c>
      <c r="F151" s="3">
        <f>STRETCHLINE!M147</f>
        <v>17.02</v>
      </c>
      <c r="G151" s="3">
        <f>QUERENCIA!M147</f>
        <v>19.45</v>
      </c>
      <c r="H151" s="3">
        <f>REICHHOLD!M147</f>
        <v>16.91</v>
      </c>
      <c r="I151" s="3">
        <f>SMURFIT!M147</f>
        <v>17.62</v>
      </c>
      <c r="J151" s="12">
        <f>SMURFIT!P147</f>
        <v>0</v>
      </c>
      <c r="K151" s="8"/>
    </row>
    <row r="152" spans="1:11" x14ac:dyDescent="0.25">
      <c r="A152" s="43">
        <v>586</v>
      </c>
      <c r="B152" s="7">
        <f>'INTERCONEXION   '!M148</f>
        <v>15.68</v>
      </c>
      <c r="C152" s="3">
        <f>DART!M148</f>
        <v>13.07</v>
      </c>
      <c r="D152" s="3">
        <f>COHISA!M148</f>
        <v>16.77</v>
      </c>
      <c r="E152" s="3">
        <f>COOPER!M148</f>
        <v>21.83</v>
      </c>
      <c r="F152" s="3">
        <f>STRETCHLINE!M148</f>
        <v>17.649999999999999</v>
      </c>
      <c r="G152" s="3">
        <f>QUERENCIA!M148</f>
        <v>19.45</v>
      </c>
      <c r="H152" s="3">
        <f>REICHHOLD!M148</f>
        <v>17.22</v>
      </c>
      <c r="I152" s="3">
        <f>SMURFIT!M148</f>
        <v>17.62</v>
      </c>
      <c r="J152" s="12">
        <f>SMURFIT!P148</f>
        <v>0</v>
      </c>
      <c r="K152" s="8"/>
    </row>
    <row r="153" spans="1:11" x14ac:dyDescent="0.25">
      <c r="A153" s="43">
        <v>585</v>
      </c>
      <c r="B153" s="7">
        <f>'INTERCONEXION   '!M149</f>
        <v>15.91</v>
      </c>
      <c r="C153" s="3">
        <f>DART!M149</f>
        <v>13.06</v>
      </c>
      <c r="D153" s="3">
        <f>COHISA!M149</f>
        <v>17.350000000000001</v>
      </c>
      <c r="E153" s="3">
        <f>COOPER!M149</f>
        <v>21.83</v>
      </c>
      <c r="F153" s="3">
        <f>STRETCHLINE!M149</f>
        <v>18.27</v>
      </c>
      <c r="G153" s="3">
        <f>QUERENCIA!M149</f>
        <v>19.45</v>
      </c>
      <c r="H153" s="3">
        <f>REICHHOLD!M149</f>
        <v>17.45</v>
      </c>
      <c r="I153" s="3">
        <f>SMURFIT!M149</f>
        <v>17.62</v>
      </c>
      <c r="J153" s="12">
        <f>SMURFIT!P149</f>
        <v>0</v>
      </c>
      <c r="K153" s="8"/>
    </row>
    <row r="154" spans="1:11" x14ac:dyDescent="0.25">
      <c r="A154" s="43">
        <v>584</v>
      </c>
      <c r="B154" s="7">
        <f>'INTERCONEXION   '!M150</f>
        <v>16.16</v>
      </c>
      <c r="C154" s="3">
        <f>DART!M150</f>
        <v>13.09</v>
      </c>
      <c r="D154" s="3">
        <f>COHISA!M150</f>
        <v>18.23</v>
      </c>
      <c r="E154" s="3">
        <f>COOPER!M150</f>
        <v>21.83</v>
      </c>
      <c r="F154" s="3">
        <f>STRETCHLINE!M150</f>
        <v>19.170000000000002</v>
      </c>
      <c r="G154" s="3">
        <f>QUERENCIA!M150</f>
        <v>19.45</v>
      </c>
      <c r="H154" s="3">
        <f>REICHHOLD!M150</f>
        <v>17.77</v>
      </c>
      <c r="I154" s="3">
        <f>SMURFIT!M150</f>
        <v>17.62</v>
      </c>
      <c r="J154" s="12">
        <f>SMURFIT!P150</f>
        <v>0</v>
      </c>
      <c r="K154" s="8"/>
    </row>
    <row r="155" spans="1:11" x14ac:dyDescent="0.25">
      <c r="A155" s="43">
        <v>583</v>
      </c>
      <c r="B155" s="7">
        <f>'INTERCONEXION   '!M151</f>
        <v>16.29</v>
      </c>
      <c r="C155" s="3">
        <f>DART!M151</f>
        <v>13.14</v>
      </c>
      <c r="D155" s="3">
        <f>COHISA!M151</f>
        <v>18.72</v>
      </c>
      <c r="E155" s="3">
        <f>COOPER!M151</f>
        <v>21.83</v>
      </c>
      <c r="F155" s="3">
        <f>STRETCHLINE!M151</f>
        <v>20.69</v>
      </c>
      <c r="G155" s="3">
        <f>QUERENCIA!M151</f>
        <v>19.91</v>
      </c>
      <c r="H155" s="3">
        <f>REICHHOLD!M151</f>
        <v>18.079999999999998</v>
      </c>
      <c r="I155" s="3">
        <f>SMURFIT!M151</f>
        <v>17.62</v>
      </c>
      <c r="J155" s="12">
        <f>SMURFIT!P151</f>
        <v>0</v>
      </c>
      <c r="K155" s="8"/>
    </row>
    <row r="156" spans="1:11" x14ac:dyDescent="0.25">
      <c r="A156" s="43">
        <v>582</v>
      </c>
      <c r="B156" s="7">
        <f>'INTERCONEXION   '!M152</f>
        <v>16.21</v>
      </c>
      <c r="C156" s="3">
        <f>DART!M152</f>
        <v>13.03</v>
      </c>
      <c r="D156" s="3">
        <f>COHISA!M152</f>
        <v>18.63</v>
      </c>
      <c r="E156" s="3">
        <f>COOPER!M152</f>
        <v>21.27</v>
      </c>
      <c r="F156" s="3">
        <f>STRETCHLINE!M152</f>
        <v>19.98</v>
      </c>
      <c r="G156" s="3">
        <f>QUERENCIA!M152</f>
        <v>19.21</v>
      </c>
      <c r="H156" s="3">
        <f>REICHHOLD!M152</f>
        <v>17.95</v>
      </c>
      <c r="I156" s="3">
        <f>SMURFIT!M152</f>
        <v>17.62</v>
      </c>
      <c r="J156" s="12">
        <f>SMURFIT!P152</f>
        <v>0</v>
      </c>
      <c r="K156" s="8"/>
    </row>
    <row r="157" spans="1:11" x14ac:dyDescent="0.25">
      <c r="A157" s="43">
        <v>581</v>
      </c>
      <c r="B157" s="7">
        <f>'INTERCONEXION   '!M153</f>
        <v>15.99</v>
      </c>
      <c r="C157" s="3">
        <f>DART!M153</f>
        <v>12.77</v>
      </c>
      <c r="D157" s="3">
        <f>COHISA!M153</f>
        <v>18.079999999999998</v>
      </c>
      <c r="E157" s="3">
        <f>COOPER!M153</f>
        <v>20.65</v>
      </c>
      <c r="F157" s="3">
        <f>STRETCHLINE!M153</f>
        <v>18.86</v>
      </c>
      <c r="G157" s="3">
        <f>QUERENCIA!M153</f>
        <v>18.03</v>
      </c>
      <c r="H157" s="3">
        <f>REICHHOLD!M153</f>
        <v>17.82</v>
      </c>
      <c r="I157" s="3">
        <f>SMURFIT!M153</f>
        <v>17.62</v>
      </c>
      <c r="J157" s="12">
        <f>SMURFIT!P153</f>
        <v>0</v>
      </c>
      <c r="K157" s="8"/>
    </row>
    <row r="158" spans="1:11" x14ac:dyDescent="0.25">
      <c r="A158" s="43">
        <v>580</v>
      </c>
      <c r="B158" s="7">
        <f>'INTERCONEXION   '!M154</f>
        <v>15.49</v>
      </c>
      <c r="C158" s="3">
        <f>DART!M154</f>
        <v>12.56</v>
      </c>
      <c r="D158" s="3">
        <f>COHISA!M154</f>
        <v>17.39</v>
      </c>
      <c r="E158" s="3">
        <f>COOPER!M154</f>
        <v>19.04</v>
      </c>
      <c r="F158" s="3">
        <f>STRETCHLINE!M154</f>
        <v>17.73</v>
      </c>
      <c r="G158" s="3">
        <f>QUERENCIA!M154</f>
        <v>16.510000000000002</v>
      </c>
      <c r="H158" s="3">
        <f>REICHHOLD!M154</f>
        <v>17.399999999999999</v>
      </c>
      <c r="I158" s="3">
        <f>SMURFIT!M154</f>
        <v>17.62</v>
      </c>
      <c r="J158" s="12">
        <f>SMURFIT!P154</f>
        <v>0</v>
      </c>
      <c r="K158" s="8"/>
    </row>
    <row r="159" spans="1:11" x14ac:dyDescent="0.25">
      <c r="A159" s="43">
        <v>579</v>
      </c>
      <c r="B159" s="7">
        <f>'INTERCONEXION   '!M155</f>
        <v>14.92</v>
      </c>
      <c r="C159" s="3">
        <f>DART!M155</f>
        <v>12.34</v>
      </c>
      <c r="D159" s="3">
        <f>COHISA!M155</f>
        <v>16.440000000000001</v>
      </c>
      <c r="E159" s="3">
        <f>COOPER!M155</f>
        <v>16.93</v>
      </c>
      <c r="F159" s="3">
        <f>STRETCHLINE!M155</f>
        <v>16.25</v>
      </c>
      <c r="G159" s="3">
        <f>QUERENCIA!M155</f>
        <v>15.69</v>
      </c>
      <c r="H159" s="3">
        <f>REICHHOLD!M155</f>
        <v>16.739999999999998</v>
      </c>
      <c r="I159" s="3">
        <f>SMURFIT!M155</f>
        <v>17.62</v>
      </c>
      <c r="J159" s="12">
        <f>SMURFIT!P155</f>
        <v>0</v>
      </c>
      <c r="K159" s="8"/>
    </row>
    <row r="160" spans="1:11" x14ac:dyDescent="0.25">
      <c r="A160" s="43">
        <v>578</v>
      </c>
      <c r="B160" s="7">
        <f>'INTERCONEXION   '!M156</f>
        <v>14.41</v>
      </c>
      <c r="C160" s="3">
        <f>DART!M156</f>
        <v>12.19</v>
      </c>
      <c r="D160" s="3">
        <f>COHISA!M156</f>
        <v>15.39</v>
      </c>
      <c r="E160" s="3">
        <f>COOPER!M156</f>
        <v>15.44</v>
      </c>
      <c r="F160" s="3">
        <f>STRETCHLINE!M156</f>
        <v>14.12</v>
      </c>
      <c r="G160" s="3">
        <f>QUERENCIA!M156</f>
        <v>15.08</v>
      </c>
      <c r="H160" s="3">
        <f>REICHHOLD!M156</f>
        <v>15.85</v>
      </c>
      <c r="I160" s="3">
        <f>SMURFIT!M156</f>
        <v>17.62</v>
      </c>
      <c r="J160" s="12">
        <f>SMURFIT!P156</f>
        <v>0</v>
      </c>
      <c r="K160" s="8"/>
    </row>
    <row r="161" spans="1:11" x14ac:dyDescent="0.25">
      <c r="A161" s="43">
        <v>577</v>
      </c>
      <c r="B161" s="7">
        <f>'INTERCONEXION   '!M157</f>
        <v>13.88</v>
      </c>
      <c r="C161" s="3">
        <f>DART!M157</f>
        <v>11.96</v>
      </c>
      <c r="D161" s="3">
        <f>COHISA!M157</f>
        <v>15.15</v>
      </c>
      <c r="E161" s="3">
        <f>COOPER!M157</f>
        <v>12.46</v>
      </c>
      <c r="F161" s="3">
        <f>STRETCHLINE!M157</f>
        <v>13.42</v>
      </c>
      <c r="G161" s="3">
        <f>QUERENCIA!M157</f>
        <v>14.33</v>
      </c>
      <c r="H161" s="3">
        <f>REICHHOLD!M157</f>
        <v>15.47</v>
      </c>
      <c r="I161" s="3">
        <f>SMURFIT!M157</f>
        <v>17.62</v>
      </c>
      <c r="J161" s="12">
        <f>SMURFIT!P157</f>
        <v>0</v>
      </c>
      <c r="K161" s="8"/>
    </row>
    <row r="162" spans="1:11" x14ac:dyDescent="0.25">
      <c r="A162" s="43">
        <v>576</v>
      </c>
      <c r="B162" s="7">
        <f>'INTERCONEXION   '!M158</f>
        <v>13.47</v>
      </c>
      <c r="C162" s="3">
        <f>DART!M158</f>
        <v>11.93</v>
      </c>
      <c r="D162" s="3">
        <f>COHISA!M158</f>
        <v>14.12</v>
      </c>
      <c r="E162" s="3">
        <f>COOPER!M158</f>
        <v>12.89</v>
      </c>
      <c r="F162" s="3">
        <f>STRETCHLINE!M158</f>
        <v>13.36</v>
      </c>
      <c r="G162" s="3">
        <f>QUERENCIA!M158</f>
        <v>11.66</v>
      </c>
      <c r="H162" s="3">
        <f>REICHHOLD!M158</f>
        <v>15.34</v>
      </c>
      <c r="I162" s="3">
        <f>SMURFIT!M158</f>
        <v>17.62</v>
      </c>
      <c r="J162" s="12">
        <f>SMURFIT!P158</f>
        <v>0</v>
      </c>
      <c r="K162" s="8"/>
    </row>
    <row r="163" spans="1:11" x14ac:dyDescent="0.25">
      <c r="A163" s="43">
        <v>575</v>
      </c>
      <c r="B163" s="7">
        <f>'INTERCONEXION   '!M159</f>
        <v>13.81</v>
      </c>
      <c r="C163" s="3">
        <f>DART!M159</f>
        <v>11.93</v>
      </c>
      <c r="D163" s="3">
        <f>COHISA!M159</f>
        <v>14.39</v>
      </c>
      <c r="E163" s="3">
        <f>COOPER!M159</f>
        <v>14.97</v>
      </c>
      <c r="F163" s="3">
        <f>STRETCHLINE!M159</f>
        <v>13.58</v>
      </c>
      <c r="G163" s="3">
        <f>QUERENCIA!M159</f>
        <v>14.19</v>
      </c>
      <c r="H163" s="3">
        <f>REICHHOLD!M159</f>
        <v>15.37</v>
      </c>
      <c r="I163" s="3">
        <f>SMURFIT!M159</f>
        <v>17.62</v>
      </c>
      <c r="J163" s="12">
        <f>SMURFIT!P159</f>
        <v>0</v>
      </c>
      <c r="K163" s="8"/>
    </row>
    <row r="164" spans="1:11" x14ac:dyDescent="0.25">
      <c r="A164" s="43">
        <v>574</v>
      </c>
      <c r="B164" s="7">
        <f>'INTERCONEXION   '!M160</f>
        <v>13.79</v>
      </c>
      <c r="C164" s="3">
        <f>DART!M160</f>
        <v>11.97</v>
      </c>
      <c r="D164" s="3">
        <f>COHISA!M160</f>
        <v>14.15</v>
      </c>
      <c r="E164" s="3">
        <f>COOPER!M160</f>
        <v>15.01</v>
      </c>
      <c r="F164" s="3">
        <f>STRETCHLINE!M160</f>
        <v>14.04</v>
      </c>
      <c r="G164" s="3">
        <f>QUERENCIA!M160</f>
        <v>13.88</v>
      </c>
      <c r="H164" s="3">
        <f>REICHHOLD!M160</f>
        <v>15.24</v>
      </c>
      <c r="I164" s="3">
        <f>SMURFIT!M160</f>
        <v>17.62</v>
      </c>
      <c r="J164" s="12">
        <f>SMURFIT!P160</f>
        <v>0</v>
      </c>
      <c r="K164" s="8"/>
    </row>
    <row r="165" spans="1:11" x14ac:dyDescent="0.25">
      <c r="A165" s="43">
        <v>573</v>
      </c>
      <c r="B165" s="7">
        <f>'INTERCONEXION   '!M161</f>
        <v>13.89</v>
      </c>
      <c r="C165" s="3">
        <f>DART!M161</f>
        <v>12.1</v>
      </c>
      <c r="D165" s="3">
        <f>COHISA!M161</f>
        <v>14.55</v>
      </c>
      <c r="E165" s="3">
        <f>COOPER!M161</f>
        <v>15.35</v>
      </c>
      <c r="F165" s="3">
        <f>STRETCHLINE!M161</f>
        <v>14.36</v>
      </c>
      <c r="G165" s="3">
        <f>QUERENCIA!M161</f>
        <v>10.210000000000001</v>
      </c>
      <c r="H165" s="3">
        <f>REICHHOLD!M161</f>
        <v>15.4</v>
      </c>
      <c r="I165" s="3">
        <f>SMURFIT!M161</f>
        <v>17.62</v>
      </c>
      <c r="J165" s="12">
        <f>SMURFIT!P161</f>
        <v>0</v>
      </c>
      <c r="K165" s="8"/>
    </row>
    <row r="166" spans="1:11" x14ac:dyDescent="0.25">
      <c r="A166" s="43">
        <v>572</v>
      </c>
      <c r="B166" s="7">
        <f>'INTERCONEXION   '!M162</f>
        <v>13.97</v>
      </c>
      <c r="C166" s="3">
        <f>DART!M162</f>
        <v>12.15</v>
      </c>
      <c r="D166" s="3">
        <f>COHISA!M162</f>
        <v>14.34</v>
      </c>
      <c r="E166" s="3">
        <f>COOPER!M162</f>
        <v>15.11</v>
      </c>
      <c r="F166" s="3">
        <f>STRETCHLINE!M162</f>
        <v>14.62</v>
      </c>
      <c r="G166" s="3">
        <f>QUERENCIA!M162</f>
        <v>11.61</v>
      </c>
      <c r="H166" s="3">
        <f>REICHHOLD!M162</f>
        <v>15.82</v>
      </c>
      <c r="I166" s="3">
        <f>SMURFIT!M162</f>
        <v>17.62</v>
      </c>
      <c r="J166" s="12">
        <f>SMURFIT!P162</f>
        <v>0</v>
      </c>
      <c r="K166" s="8"/>
    </row>
    <row r="167" spans="1:11" x14ac:dyDescent="0.25">
      <c r="A167" s="43">
        <v>571</v>
      </c>
      <c r="B167" s="7">
        <f>'INTERCONEXION   '!M163</f>
        <v>13.98</v>
      </c>
      <c r="C167" s="3">
        <f>DART!M163</f>
        <v>12.21</v>
      </c>
      <c r="D167" s="3">
        <f>COHISA!M163</f>
        <v>13.69</v>
      </c>
      <c r="E167" s="3">
        <f>COOPER!M163</f>
        <v>14.68</v>
      </c>
      <c r="F167" s="3">
        <f>STRETCHLINE!M163</f>
        <v>15.21</v>
      </c>
      <c r="G167" s="3">
        <f>QUERENCIA!M163</f>
        <v>11.61</v>
      </c>
      <c r="H167" s="3">
        <f>REICHHOLD!M163</f>
        <v>15.77</v>
      </c>
      <c r="I167" s="3">
        <f>SMURFIT!M163</f>
        <v>17.62</v>
      </c>
      <c r="J167" s="12">
        <f>SMURFIT!P163</f>
        <v>0</v>
      </c>
      <c r="K167" s="8"/>
    </row>
    <row r="168" spans="1:11" x14ac:dyDescent="0.25">
      <c r="A168" s="43">
        <v>570</v>
      </c>
      <c r="B168" s="7">
        <f>'INTERCONEXION   '!M164</f>
        <v>14.02</v>
      </c>
      <c r="C168" s="3">
        <f>DART!M164</f>
        <v>12.17</v>
      </c>
      <c r="D168" s="3">
        <f>COHISA!M164</f>
        <v>14.8</v>
      </c>
      <c r="E168" s="3">
        <f>COOPER!M164</f>
        <v>15.72</v>
      </c>
      <c r="F168" s="3">
        <f>STRETCHLINE!M164</f>
        <v>15.41</v>
      </c>
      <c r="G168" s="3">
        <f>QUERENCIA!M164</f>
        <v>11.61</v>
      </c>
      <c r="H168" s="3">
        <f>REICHHOLD!M164</f>
        <v>16.05</v>
      </c>
      <c r="I168" s="3">
        <f>SMURFIT!M164</f>
        <v>17.62</v>
      </c>
      <c r="J168" s="12">
        <f>SMURFIT!P164</f>
        <v>0</v>
      </c>
      <c r="K168" s="8"/>
    </row>
    <row r="169" spans="1:11" x14ac:dyDescent="0.25">
      <c r="A169" s="43">
        <v>569</v>
      </c>
      <c r="B169" s="7">
        <f>'INTERCONEXION   '!M165</f>
        <v>14.29</v>
      </c>
      <c r="C169" s="3">
        <f>DART!M165</f>
        <v>12.32</v>
      </c>
      <c r="D169" s="3">
        <f>COHISA!M165</f>
        <v>14.87</v>
      </c>
      <c r="E169" s="3">
        <f>COOPER!M165</f>
        <v>16.14</v>
      </c>
      <c r="F169" s="3">
        <f>STRETCHLINE!M165</f>
        <v>15.49</v>
      </c>
      <c r="G169" s="3">
        <f>QUERENCIA!M165</f>
        <v>10.88</v>
      </c>
      <c r="H169" s="3">
        <f>REICHHOLD!M165</f>
        <v>15.87</v>
      </c>
      <c r="I169" s="3">
        <f>SMURFIT!M165</f>
        <v>17.62</v>
      </c>
      <c r="J169" s="12">
        <f>SMURFIT!P165</f>
        <v>0</v>
      </c>
      <c r="K169" s="8"/>
    </row>
    <row r="170" spans="1:11" x14ac:dyDescent="0.25">
      <c r="A170" s="43">
        <v>568</v>
      </c>
      <c r="B170" s="7">
        <f>'INTERCONEXION   '!M166</f>
        <v>14.43</v>
      </c>
      <c r="C170" s="3">
        <f>DART!M166</f>
        <v>12.37</v>
      </c>
      <c r="D170" s="3">
        <f>COHISA!M166</f>
        <v>15.28</v>
      </c>
      <c r="E170" s="3">
        <f>COOPER!M166</f>
        <v>16.11</v>
      </c>
      <c r="F170" s="3">
        <f>STRETCHLINE!M166</f>
        <v>15.69</v>
      </c>
      <c r="G170" s="3">
        <f>QUERENCIA!M166</f>
        <v>8.69</v>
      </c>
      <c r="H170" s="3">
        <f>REICHHOLD!M166</f>
        <v>16.16</v>
      </c>
      <c r="I170" s="3">
        <f>SMURFIT!M166</f>
        <v>17.62</v>
      </c>
      <c r="J170" s="12">
        <f>SMURFIT!P166</f>
        <v>0</v>
      </c>
      <c r="K170" s="8"/>
    </row>
    <row r="171" spans="1:11" x14ac:dyDescent="0.25">
      <c r="A171" s="43">
        <v>567</v>
      </c>
      <c r="B171" s="7">
        <f>'INTERCONEXION   '!M167</f>
        <v>14.6</v>
      </c>
      <c r="C171" s="3">
        <f>DART!M167</f>
        <v>12.44</v>
      </c>
      <c r="D171" s="3">
        <f>COHISA!M167</f>
        <v>14.81</v>
      </c>
      <c r="E171" s="3">
        <f>COOPER!M167</f>
        <v>16.5</v>
      </c>
      <c r="F171" s="3">
        <f>STRETCHLINE!M167</f>
        <v>16.010000000000002</v>
      </c>
      <c r="G171" s="3">
        <f>QUERENCIA!M167</f>
        <v>22.14</v>
      </c>
      <c r="H171" s="3">
        <f>REICHHOLD!M167</f>
        <v>16.260000000000002</v>
      </c>
      <c r="I171" s="3">
        <f>SMURFIT!M167</f>
        <v>17.62</v>
      </c>
      <c r="J171" s="12">
        <f>SMURFIT!P167</f>
        <v>0</v>
      </c>
      <c r="K171" s="8"/>
    </row>
    <row r="172" spans="1:11" x14ac:dyDescent="0.25">
      <c r="A172" s="43">
        <v>566</v>
      </c>
      <c r="B172" s="7">
        <f>'INTERCONEXION   '!M168</f>
        <v>14.73</v>
      </c>
      <c r="C172" s="3">
        <f>DART!M168</f>
        <v>12.47</v>
      </c>
      <c r="D172" s="3">
        <f>COHISA!M168</f>
        <v>15.54</v>
      </c>
      <c r="E172" s="3">
        <f>COOPER!M168</f>
        <v>17.48</v>
      </c>
      <c r="F172" s="3">
        <f>STRETCHLINE!M168</f>
        <v>16.16</v>
      </c>
      <c r="G172" s="3">
        <f>QUERENCIA!M168</f>
        <v>22.14</v>
      </c>
      <c r="H172" s="3">
        <f>REICHHOLD!M168</f>
        <v>16.16</v>
      </c>
      <c r="I172" s="3">
        <f>SMURFIT!M168</f>
        <v>17.62</v>
      </c>
      <c r="J172" s="12">
        <f>SMURFIT!P168</f>
        <v>83</v>
      </c>
      <c r="K172" s="8"/>
    </row>
    <row r="173" spans="1:11" x14ac:dyDescent="0.25">
      <c r="A173" s="43">
        <v>565</v>
      </c>
      <c r="B173" s="7">
        <f>'INTERCONEXION   '!M169</f>
        <v>14.82</v>
      </c>
      <c r="C173" s="3">
        <f>DART!M169</f>
        <v>12.53</v>
      </c>
      <c r="D173" s="3">
        <f>COHISA!M169</f>
        <v>16</v>
      </c>
      <c r="E173" s="3">
        <f>COOPER!M169</f>
        <v>17.61</v>
      </c>
      <c r="F173" s="3">
        <f>STRETCHLINE!M169</f>
        <v>16.39</v>
      </c>
      <c r="G173" s="3">
        <f>QUERENCIA!M169</f>
        <v>22.14</v>
      </c>
      <c r="H173" s="3">
        <f>REICHHOLD!M169</f>
        <v>16.27</v>
      </c>
      <c r="I173" s="3">
        <f>SMURFIT!M169</f>
        <v>17.760000000000002</v>
      </c>
      <c r="J173" s="12">
        <f>SMURFIT!P169</f>
        <v>253</v>
      </c>
      <c r="K173" s="8"/>
    </row>
    <row r="174" spans="1:11" x14ac:dyDescent="0.25">
      <c r="A174" s="43">
        <v>564</v>
      </c>
      <c r="B174" s="7">
        <f>'INTERCONEXION   '!M170</f>
        <v>14.85</v>
      </c>
      <c r="C174" s="3">
        <f>DART!M170</f>
        <v>12.64</v>
      </c>
      <c r="D174" s="3">
        <f>COHISA!M170</f>
        <v>15.65</v>
      </c>
      <c r="E174" s="3">
        <f>COOPER!M170</f>
        <v>16.84</v>
      </c>
      <c r="F174" s="3">
        <f>STRETCHLINE!M170</f>
        <v>16.47</v>
      </c>
      <c r="G174" s="3">
        <f>QUERENCIA!M170</f>
        <v>22.14</v>
      </c>
      <c r="H174" s="3">
        <f>REICHHOLD!M170</f>
        <v>16.45</v>
      </c>
      <c r="I174" s="3">
        <f>SMURFIT!M170</f>
        <v>17.46</v>
      </c>
      <c r="J174" s="12">
        <f>SMURFIT!P170</f>
        <v>196</v>
      </c>
      <c r="K174" s="8"/>
    </row>
    <row r="175" spans="1:11" x14ac:dyDescent="0.25">
      <c r="A175" s="43">
        <v>563</v>
      </c>
      <c r="B175" s="7">
        <f>'INTERCONEXION   '!M171</f>
        <v>15.13</v>
      </c>
      <c r="C175" s="3">
        <f>DART!M171</f>
        <v>12.73</v>
      </c>
      <c r="D175" s="3">
        <f>COHISA!M171</f>
        <v>16.12</v>
      </c>
      <c r="E175" s="3">
        <f>COOPER!M171</f>
        <v>17.809999999999999</v>
      </c>
      <c r="F175" s="3">
        <f>STRETCHLINE!M171</f>
        <v>16.62</v>
      </c>
      <c r="G175" s="3">
        <f>QUERENCIA!M171</f>
        <v>22.14</v>
      </c>
      <c r="H175" s="3">
        <f>REICHHOLD!M171</f>
        <v>16.850000000000001</v>
      </c>
      <c r="I175" s="3">
        <f>SMURFIT!M171</f>
        <v>18.100000000000001</v>
      </c>
      <c r="J175" s="12">
        <f>SMURFIT!P171</f>
        <v>231</v>
      </c>
      <c r="K175" s="8"/>
    </row>
    <row r="176" spans="1:11" x14ac:dyDescent="0.25">
      <c r="A176" s="43">
        <v>562</v>
      </c>
      <c r="B176" s="7">
        <f>'INTERCONEXION   '!M172</f>
        <v>15.51</v>
      </c>
      <c r="C176" s="3">
        <f>DART!M172</f>
        <v>12.93</v>
      </c>
      <c r="D176" s="3">
        <f>COHISA!M172</f>
        <v>16.920000000000002</v>
      </c>
      <c r="E176" s="3">
        <f>COOPER!M172</f>
        <v>18.68</v>
      </c>
      <c r="F176" s="3">
        <f>STRETCHLINE!M172</f>
        <v>17.7</v>
      </c>
      <c r="G176" s="3">
        <f>QUERENCIA!M172</f>
        <v>22.14</v>
      </c>
      <c r="H176" s="3">
        <f>REICHHOLD!M172</f>
        <v>17.489999999999998</v>
      </c>
      <c r="I176" s="3">
        <f>SMURFIT!M172</f>
        <v>18.71</v>
      </c>
      <c r="J176" s="12">
        <f>SMURFIT!P172</f>
        <v>245</v>
      </c>
      <c r="K176" s="8"/>
    </row>
    <row r="177" spans="1:11" x14ac:dyDescent="0.25">
      <c r="A177" s="43">
        <v>561</v>
      </c>
      <c r="B177" s="7">
        <f>'INTERCONEXION   '!M173</f>
        <v>15.83</v>
      </c>
      <c r="C177" s="3">
        <f>DART!M173</f>
        <v>13.13</v>
      </c>
      <c r="D177" s="3">
        <f>COHISA!M173</f>
        <v>18.2</v>
      </c>
      <c r="E177" s="3">
        <f>COOPER!M173</f>
        <v>19.690000000000001</v>
      </c>
      <c r="F177" s="3">
        <f>STRETCHLINE!M173</f>
        <v>18.989999999999998</v>
      </c>
      <c r="G177" s="3">
        <f>QUERENCIA!M173</f>
        <v>22.14</v>
      </c>
      <c r="H177" s="3">
        <f>REICHHOLD!M173</f>
        <v>17.940000000000001</v>
      </c>
      <c r="I177" s="3">
        <f>SMURFIT!M173</f>
        <v>19.54</v>
      </c>
      <c r="J177" s="12">
        <f>SMURFIT!P173</f>
        <v>271</v>
      </c>
      <c r="K177" s="8"/>
    </row>
    <row r="178" spans="1:11" x14ac:dyDescent="0.25">
      <c r="A178" s="43">
        <v>560</v>
      </c>
      <c r="B178" s="7">
        <f>'INTERCONEXION   '!M174</f>
        <v>16.13</v>
      </c>
      <c r="C178" s="3">
        <f>DART!M174</f>
        <v>13.34</v>
      </c>
      <c r="D178" s="3">
        <f>COHISA!M174</f>
        <v>19.61</v>
      </c>
      <c r="E178" s="3">
        <f>COOPER!M174</f>
        <v>20.89</v>
      </c>
      <c r="F178" s="3">
        <f>STRETCHLINE!M174</f>
        <v>20.260000000000002</v>
      </c>
      <c r="G178" s="3">
        <f>QUERENCIA!M174</f>
        <v>22.14</v>
      </c>
      <c r="H178" s="3">
        <f>REICHHOLD!M174</f>
        <v>18.309999999999999</v>
      </c>
      <c r="I178" s="3">
        <f>SMURFIT!M174</f>
        <v>20.29</v>
      </c>
      <c r="J178" s="12">
        <f>SMURFIT!P174</f>
        <v>243</v>
      </c>
      <c r="K178" s="8"/>
    </row>
    <row r="179" spans="1:11" x14ac:dyDescent="0.25">
      <c r="A179" s="43">
        <v>559</v>
      </c>
      <c r="B179" s="7">
        <f>'INTERCONEXION   '!M175</f>
        <v>16.350000000000001</v>
      </c>
      <c r="C179" s="3">
        <f>DART!M175</f>
        <v>13.28</v>
      </c>
      <c r="D179" s="3">
        <f>COHISA!M175</f>
        <v>19.649999999999999</v>
      </c>
      <c r="E179" s="3">
        <f>COOPER!M175</f>
        <v>21.43</v>
      </c>
      <c r="F179" s="3">
        <f>STRETCHLINE!M175</f>
        <v>20.07</v>
      </c>
      <c r="G179" s="3">
        <f>QUERENCIA!M175</f>
        <v>22.28</v>
      </c>
      <c r="H179" s="3">
        <f>REICHHOLD!M175</f>
        <v>18.7</v>
      </c>
      <c r="I179" s="3">
        <f>SMURFIT!M175</f>
        <v>20.059999999999999</v>
      </c>
      <c r="J179" s="12">
        <f>SMURFIT!P175</f>
        <v>258</v>
      </c>
      <c r="K179" s="8"/>
    </row>
    <row r="180" spans="1:11" x14ac:dyDescent="0.25">
      <c r="A180" s="43">
        <v>558</v>
      </c>
      <c r="B180" s="7">
        <f>'INTERCONEXION   '!M176</f>
        <v>16.66</v>
      </c>
      <c r="C180" s="3">
        <f>DART!M176</f>
        <v>13.11</v>
      </c>
      <c r="D180" s="3">
        <f>COHISA!M176</f>
        <v>19.77</v>
      </c>
      <c r="E180" s="3">
        <f>COOPER!M176</f>
        <v>20.83</v>
      </c>
      <c r="F180" s="3">
        <f>STRETCHLINE!M176</f>
        <v>20.2</v>
      </c>
      <c r="G180" s="3">
        <f>QUERENCIA!M176</f>
        <v>21.9</v>
      </c>
      <c r="H180" s="3">
        <f>REICHHOLD!M176</f>
        <v>18.77</v>
      </c>
      <c r="I180" s="3">
        <f>SMURFIT!M176</f>
        <v>19.760000000000002</v>
      </c>
      <c r="J180" s="12">
        <f>SMURFIT!P176</f>
        <v>235</v>
      </c>
      <c r="K180" s="8"/>
    </row>
    <row r="181" spans="1:11" x14ac:dyDescent="0.25">
      <c r="A181" s="43">
        <v>557</v>
      </c>
      <c r="B181" s="7">
        <f>'INTERCONEXION   '!M177</f>
        <v>16.41</v>
      </c>
      <c r="C181" s="3">
        <f>DART!M177</f>
        <v>12.9</v>
      </c>
      <c r="D181" s="3">
        <f>COHISA!M177</f>
        <v>19.489999999999998</v>
      </c>
      <c r="E181" s="3">
        <f>COOPER!M177</f>
        <v>20.74</v>
      </c>
      <c r="F181" s="3">
        <f>STRETCHLINE!M177</f>
        <v>19.43</v>
      </c>
      <c r="G181" s="3">
        <f>QUERENCIA!M177</f>
        <v>18.59</v>
      </c>
      <c r="H181" s="3">
        <f>REICHHOLD!M177</f>
        <v>18.86</v>
      </c>
      <c r="I181" s="3">
        <f>SMURFIT!M177</f>
        <v>19.239999999999998</v>
      </c>
      <c r="J181" s="12">
        <f>SMURFIT!P177</f>
        <v>256</v>
      </c>
      <c r="K181" s="8"/>
    </row>
    <row r="182" spans="1:11" x14ac:dyDescent="0.25">
      <c r="A182" s="43">
        <v>556</v>
      </c>
      <c r="B182" s="7">
        <f>'INTERCONEXION   '!M178</f>
        <v>16.059999999999999</v>
      </c>
      <c r="C182" s="3">
        <f>DART!M178</f>
        <v>12.59</v>
      </c>
      <c r="D182" s="3">
        <f>COHISA!M178</f>
        <v>18.78</v>
      </c>
      <c r="E182" s="3">
        <f>COOPER!M178</f>
        <v>20.95</v>
      </c>
      <c r="F182" s="3">
        <f>STRETCHLINE!M178</f>
        <v>17.72</v>
      </c>
      <c r="G182" s="3">
        <f>QUERENCIA!M178</f>
        <v>16.95</v>
      </c>
      <c r="H182" s="3">
        <f>REICHHOLD!M178</f>
        <v>18.14</v>
      </c>
      <c r="I182" s="3">
        <f>SMURFIT!M178</f>
        <v>18.760000000000002</v>
      </c>
      <c r="J182" s="12">
        <f>SMURFIT!P178</f>
        <v>200</v>
      </c>
      <c r="K182" s="8"/>
    </row>
    <row r="183" spans="1:11" x14ac:dyDescent="0.25">
      <c r="A183" s="43">
        <v>555</v>
      </c>
      <c r="B183" s="7">
        <f>'INTERCONEXION   '!M179</f>
        <v>15.4</v>
      </c>
      <c r="C183" s="3">
        <f>DART!M179</f>
        <v>12.32</v>
      </c>
      <c r="D183" s="3">
        <f>COHISA!M179</f>
        <v>17.78</v>
      </c>
      <c r="E183" s="3">
        <f>COOPER!M179</f>
        <v>19.510000000000002</v>
      </c>
      <c r="F183" s="3">
        <f>STRETCHLINE!M179</f>
        <v>17.52</v>
      </c>
      <c r="G183" s="3">
        <f>QUERENCIA!M179</f>
        <v>16.260000000000002</v>
      </c>
      <c r="H183" s="3">
        <f>REICHHOLD!M179</f>
        <v>17.38</v>
      </c>
      <c r="I183" s="3">
        <f>SMURFIT!M179</f>
        <v>18.05</v>
      </c>
      <c r="J183" s="12">
        <f>SMURFIT!P179</f>
        <v>312</v>
      </c>
      <c r="K183" s="8"/>
    </row>
    <row r="184" spans="1:11" x14ac:dyDescent="0.25">
      <c r="A184" s="43">
        <v>554</v>
      </c>
      <c r="B184" s="7">
        <f>'INTERCONEXION   '!M180</f>
        <v>14.72</v>
      </c>
      <c r="C184" s="3">
        <f>DART!M180</f>
        <v>11.97</v>
      </c>
      <c r="D184" s="3">
        <f>COHISA!M180</f>
        <v>16.190000000000001</v>
      </c>
      <c r="E184" s="3">
        <f>COOPER!M180</f>
        <v>18.23</v>
      </c>
      <c r="F184" s="3">
        <f>STRETCHLINE!M180</f>
        <v>16.239999999999998</v>
      </c>
      <c r="G184" s="3">
        <f>QUERENCIA!M180</f>
        <v>15.23</v>
      </c>
      <c r="H184" s="3">
        <f>REICHHOLD!M180</f>
        <v>16.68</v>
      </c>
      <c r="I184" s="3">
        <f>SMURFIT!M180</f>
        <v>16.72</v>
      </c>
      <c r="J184" s="12">
        <f>SMURFIT!P180</f>
        <v>233</v>
      </c>
      <c r="K184" s="8"/>
    </row>
    <row r="185" spans="1:11" x14ac:dyDescent="0.25">
      <c r="A185" s="43">
        <v>553</v>
      </c>
      <c r="B185" s="7">
        <f>'INTERCONEXION   '!M181</f>
        <v>13.85</v>
      </c>
      <c r="C185" s="3">
        <f>DART!M181</f>
        <v>11.74</v>
      </c>
      <c r="D185" s="3">
        <f>COHISA!M181</f>
        <v>12.88</v>
      </c>
      <c r="E185" s="3">
        <f>COOPER!M181</f>
        <v>16.579999999999998</v>
      </c>
      <c r="F185" s="3">
        <f>STRETCHLINE!M181</f>
        <v>14.53</v>
      </c>
      <c r="G185" s="3">
        <f>QUERENCIA!M181</f>
        <v>14.26</v>
      </c>
      <c r="H185" s="3">
        <f>REICHHOLD!M181</f>
        <v>15.65</v>
      </c>
      <c r="I185" s="3">
        <f>SMURFIT!M181</f>
        <v>16.2</v>
      </c>
      <c r="J185" s="12">
        <f>SMURFIT!P181</f>
        <v>267</v>
      </c>
      <c r="K185" s="8"/>
    </row>
    <row r="186" spans="1:11" x14ac:dyDescent="0.25">
      <c r="A186" s="43">
        <v>552</v>
      </c>
      <c r="B186" s="7">
        <f>'INTERCONEXION   '!M182</f>
        <v>13.28</v>
      </c>
      <c r="C186" s="3">
        <f>DART!M182</f>
        <v>11.71</v>
      </c>
      <c r="D186" s="3">
        <f>COHISA!M182</f>
        <v>12.5</v>
      </c>
      <c r="E186" s="3">
        <f>COOPER!M182</f>
        <v>15.75</v>
      </c>
      <c r="F186" s="3">
        <f>STRETCHLINE!M182</f>
        <v>13.45</v>
      </c>
      <c r="G186" s="3">
        <f>QUERENCIA!M182</f>
        <v>13.26</v>
      </c>
      <c r="H186" s="3">
        <f>REICHHOLD!M182</f>
        <v>14.8</v>
      </c>
      <c r="I186" s="3">
        <f>SMURFIT!M182</f>
        <v>15.52</v>
      </c>
      <c r="J186" s="12">
        <f>SMURFIT!P182</f>
        <v>248</v>
      </c>
      <c r="K186" s="8"/>
    </row>
    <row r="187" spans="1:11" x14ac:dyDescent="0.25">
      <c r="A187" s="43">
        <v>551</v>
      </c>
      <c r="B187" s="7">
        <f>'INTERCONEXION   '!M183</f>
        <v>13.45</v>
      </c>
      <c r="C187" s="3">
        <f>DART!M183</f>
        <v>11.81</v>
      </c>
      <c r="D187" s="3">
        <f>COHISA!M183</f>
        <v>12.49</v>
      </c>
      <c r="E187" s="3">
        <f>COOPER!M183</f>
        <v>15.51</v>
      </c>
      <c r="F187" s="3">
        <f>STRETCHLINE!M183</f>
        <v>15.04</v>
      </c>
      <c r="G187" s="3">
        <f>QUERENCIA!M183</f>
        <v>8.8800000000000008</v>
      </c>
      <c r="H187" s="3">
        <f>REICHHOLD!M183</f>
        <v>15.18</v>
      </c>
      <c r="I187" s="3">
        <f>SMURFIT!M183</f>
        <v>15.84</v>
      </c>
      <c r="J187" s="12">
        <f>SMURFIT!P183</f>
        <v>293</v>
      </c>
      <c r="K187" s="8"/>
    </row>
    <row r="188" spans="1:11" x14ac:dyDescent="0.25">
      <c r="A188" s="43">
        <v>550</v>
      </c>
      <c r="B188" s="7">
        <f>'INTERCONEXION   '!M184</f>
        <v>13.34</v>
      </c>
      <c r="C188" s="3">
        <f>DART!M184</f>
        <v>11.87</v>
      </c>
      <c r="D188" s="3">
        <f>COHISA!M184</f>
        <v>12.97</v>
      </c>
      <c r="E188" s="3">
        <f>COOPER!M184</f>
        <v>16.079999999999998</v>
      </c>
      <c r="F188" s="3">
        <f>STRETCHLINE!M184</f>
        <v>14.73</v>
      </c>
      <c r="G188" s="3">
        <f>QUERENCIA!M184</f>
        <v>12.53</v>
      </c>
      <c r="H188" s="3">
        <f>REICHHOLD!M184</f>
        <v>15.28</v>
      </c>
      <c r="I188" s="3">
        <f>SMURFIT!M184</f>
        <v>11.32</v>
      </c>
      <c r="J188" s="12">
        <f>SMURFIT!P184</f>
        <v>75</v>
      </c>
      <c r="K188" s="8"/>
    </row>
    <row r="189" spans="1:11" x14ac:dyDescent="0.25">
      <c r="A189" s="43">
        <v>549</v>
      </c>
      <c r="B189" s="7">
        <f>'INTERCONEXION   '!M185</f>
        <v>13.16</v>
      </c>
      <c r="C189" s="3">
        <f>DART!M185</f>
        <v>11.86</v>
      </c>
      <c r="D189" s="3">
        <f>COHISA!M185</f>
        <v>13.08</v>
      </c>
      <c r="E189" s="3">
        <f>COOPER!M185</f>
        <v>16.14</v>
      </c>
      <c r="F189" s="3">
        <f>STRETCHLINE!M185</f>
        <v>14.04</v>
      </c>
      <c r="G189" s="3">
        <f>QUERENCIA!M185</f>
        <v>12.53</v>
      </c>
      <c r="H189" s="3">
        <f>REICHHOLD!M185</f>
        <v>15.1</v>
      </c>
      <c r="I189" s="3">
        <f>SMURFIT!M185</f>
        <v>18.47</v>
      </c>
      <c r="J189" s="12">
        <f>SMURFIT!P185</f>
        <v>0</v>
      </c>
      <c r="K189" s="8"/>
    </row>
    <row r="190" spans="1:11" x14ac:dyDescent="0.25">
      <c r="A190" s="43">
        <v>548</v>
      </c>
      <c r="B190" s="7">
        <f>'INTERCONEXION   '!M186</f>
        <v>13.44</v>
      </c>
      <c r="C190" s="3">
        <f>DART!M186</f>
        <v>11.94</v>
      </c>
      <c r="D190" s="3">
        <f>COHISA!M186</f>
        <v>14.16</v>
      </c>
      <c r="E190" s="3">
        <f>COOPER!M186</f>
        <v>15.76</v>
      </c>
      <c r="F190" s="3">
        <f>STRETCHLINE!M186</f>
        <v>14.99</v>
      </c>
      <c r="G190" s="3">
        <f>QUERENCIA!M186</f>
        <v>12.53</v>
      </c>
      <c r="H190" s="3">
        <f>REICHHOLD!M186</f>
        <v>15.36</v>
      </c>
      <c r="I190" s="3">
        <f>SMURFIT!M186</f>
        <v>18.47</v>
      </c>
      <c r="J190" s="12">
        <f>SMURFIT!P186</f>
        <v>0</v>
      </c>
      <c r="K190" s="8"/>
    </row>
    <row r="191" spans="1:11" x14ac:dyDescent="0.25">
      <c r="A191" s="43">
        <v>547</v>
      </c>
      <c r="B191" s="7">
        <f>'INTERCONEXION   '!M187</f>
        <v>13.62</v>
      </c>
      <c r="C191" s="3">
        <f>DART!M187</f>
        <v>12.03</v>
      </c>
      <c r="D191" s="3">
        <f>COHISA!M187</f>
        <v>14</v>
      </c>
      <c r="E191" s="3">
        <f>COOPER!M187</f>
        <v>15.57</v>
      </c>
      <c r="F191" s="3">
        <f>STRETCHLINE!M187</f>
        <v>14.96</v>
      </c>
      <c r="G191" s="3">
        <f>QUERENCIA!M187</f>
        <v>12.55</v>
      </c>
      <c r="H191" s="3">
        <f>REICHHOLD!M187</f>
        <v>15.55</v>
      </c>
      <c r="I191" s="3">
        <f>SMURFIT!M187</f>
        <v>18.47</v>
      </c>
      <c r="J191" s="12">
        <f>SMURFIT!P187</f>
        <v>0</v>
      </c>
      <c r="K191" s="8"/>
    </row>
    <row r="192" spans="1:11" x14ac:dyDescent="0.25">
      <c r="A192" s="43">
        <v>546</v>
      </c>
      <c r="B192" s="7">
        <f>'INTERCONEXION   '!M188</f>
        <v>13.66</v>
      </c>
      <c r="C192" s="3">
        <f>DART!M188</f>
        <v>12.09</v>
      </c>
      <c r="D192" s="3">
        <f>COHISA!M188</f>
        <v>14.27</v>
      </c>
      <c r="E192" s="3">
        <f>COOPER!M188</f>
        <v>16.45</v>
      </c>
      <c r="F192" s="3">
        <f>STRETCHLINE!M188</f>
        <v>15.11</v>
      </c>
      <c r="G192" s="3">
        <f>QUERENCIA!M188</f>
        <v>12.58</v>
      </c>
      <c r="H192" s="3">
        <f>REICHHOLD!M188</f>
        <v>15.69</v>
      </c>
      <c r="I192" s="3">
        <f>SMURFIT!M188</f>
        <v>18.47</v>
      </c>
      <c r="J192" s="12">
        <f>SMURFIT!P188</f>
        <v>0</v>
      </c>
      <c r="K192" s="8"/>
    </row>
    <row r="193" spans="1:11" x14ac:dyDescent="0.25">
      <c r="A193" s="43">
        <v>545</v>
      </c>
      <c r="B193" s="7">
        <f>'INTERCONEXION   '!M189</f>
        <v>13.68</v>
      </c>
      <c r="C193" s="3">
        <f>DART!M189</f>
        <v>12.19</v>
      </c>
      <c r="D193" s="3">
        <f>COHISA!M189</f>
        <v>14.3</v>
      </c>
      <c r="E193" s="3">
        <f>COOPER!M189</f>
        <v>16.47</v>
      </c>
      <c r="F193" s="3">
        <f>STRETCHLINE!M189</f>
        <v>15.71</v>
      </c>
      <c r="G193" s="3">
        <f>QUERENCIA!M189</f>
        <v>10.88</v>
      </c>
      <c r="H193" s="3">
        <f>REICHHOLD!M189</f>
        <v>15.91</v>
      </c>
      <c r="I193" s="3">
        <f>SMURFIT!M189</f>
        <v>18.47</v>
      </c>
      <c r="J193" s="12">
        <f>SMURFIT!P189</f>
        <v>0</v>
      </c>
      <c r="K193" s="8"/>
    </row>
    <row r="194" spans="1:11" x14ac:dyDescent="0.25">
      <c r="A194" s="43">
        <v>544</v>
      </c>
      <c r="B194" s="7">
        <f>'INTERCONEXION   '!M190</f>
        <v>13.9</v>
      </c>
      <c r="C194" s="3">
        <f>DART!M190</f>
        <v>12.29</v>
      </c>
      <c r="D194" s="3">
        <f>COHISA!M190</f>
        <v>14.86</v>
      </c>
      <c r="E194" s="3">
        <f>COOPER!M190</f>
        <v>16.510000000000002</v>
      </c>
      <c r="F194" s="3">
        <f>STRETCHLINE!M190</f>
        <v>15.32</v>
      </c>
      <c r="G194" s="3">
        <f>QUERENCIA!M190</f>
        <v>21.49</v>
      </c>
      <c r="H194" s="3">
        <f>REICHHOLD!M190</f>
        <v>16.02</v>
      </c>
      <c r="I194" s="3">
        <f>SMURFIT!M190</f>
        <v>18.47</v>
      </c>
      <c r="J194" s="12">
        <f>SMURFIT!P190</f>
        <v>0</v>
      </c>
      <c r="K194" s="8"/>
    </row>
    <row r="195" spans="1:11" x14ac:dyDescent="0.25">
      <c r="A195" s="43">
        <v>543</v>
      </c>
      <c r="B195" s="7">
        <f>'INTERCONEXION   '!M191</f>
        <v>14.1</v>
      </c>
      <c r="C195" s="3">
        <f>DART!M191</f>
        <v>12.47</v>
      </c>
      <c r="D195" s="3">
        <f>COHISA!M191</f>
        <v>14.43</v>
      </c>
      <c r="E195" s="3">
        <f>COOPER!M191</f>
        <v>16.32</v>
      </c>
      <c r="F195" s="3">
        <f>STRETCHLINE!M191</f>
        <v>15.89</v>
      </c>
      <c r="G195" s="3">
        <f>QUERENCIA!M191</f>
        <v>21.49</v>
      </c>
      <c r="H195" s="3">
        <f>REICHHOLD!M191</f>
        <v>16.09</v>
      </c>
      <c r="I195" s="3">
        <f>SMURFIT!M191</f>
        <v>18.47</v>
      </c>
      <c r="J195" s="12">
        <f>SMURFIT!P191</f>
        <v>0</v>
      </c>
      <c r="K195" s="8"/>
    </row>
    <row r="196" spans="1:11" x14ac:dyDescent="0.25">
      <c r="A196" s="43">
        <v>542</v>
      </c>
      <c r="B196" s="7">
        <f>'INTERCONEXION   '!M192</f>
        <v>14.16</v>
      </c>
      <c r="C196" s="3">
        <f>DART!M192</f>
        <v>12.46</v>
      </c>
      <c r="D196" s="3">
        <f>COHISA!M192</f>
        <v>15.47</v>
      </c>
      <c r="E196" s="3">
        <f>COOPER!M192</f>
        <v>16.84</v>
      </c>
      <c r="F196" s="3">
        <f>STRETCHLINE!M192</f>
        <v>15.8</v>
      </c>
      <c r="G196" s="3">
        <f>QUERENCIA!M192</f>
        <v>21.49</v>
      </c>
      <c r="H196" s="3">
        <f>REICHHOLD!M192</f>
        <v>16.149999999999999</v>
      </c>
      <c r="I196" s="3">
        <f>SMURFIT!M192</f>
        <v>18.47</v>
      </c>
      <c r="J196" s="12">
        <f>SMURFIT!P192</f>
        <v>0</v>
      </c>
      <c r="K196" s="8"/>
    </row>
    <row r="197" spans="1:11" x14ac:dyDescent="0.25">
      <c r="A197" s="43">
        <v>541</v>
      </c>
      <c r="B197" s="7">
        <f>'INTERCONEXION   '!M193</f>
        <v>14.24</v>
      </c>
      <c r="C197" s="3">
        <f>DART!M193</f>
        <v>12.61</v>
      </c>
      <c r="D197" s="3">
        <f>COHISA!M193</f>
        <v>15.7</v>
      </c>
      <c r="E197" s="3">
        <f>COOPER!M193</f>
        <v>17.23</v>
      </c>
      <c r="F197" s="3">
        <f>STRETCHLINE!M193</f>
        <v>16.010000000000002</v>
      </c>
      <c r="G197" s="3">
        <f>QUERENCIA!M193</f>
        <v>21.49</v>
      </c>
      <c r="H197" s="3">
        <f>REICHHOLD!M193</f>
        <v>16.079999999999998</v>
      </c>
      <c r="I197" s="3">
        <f>SMURFIT!M193</f>
        <v>18.47</v>
      </c>
      <c r="J197" s="12">
        <f>SMURFIT!P193</f>
        <v>0</v>
      </c>
      <c r="K197" s="8"/>
    </row>
    <row r="198" spans="1:11" x14ac:dyDescent="0.25">
      <c r="A198" s="43">
        <v>540</v>
      </c>
      <c r="B198" s="7">
        <f>'INTERCONEXION   '!M194</f>
        <v>14.52</v>
      </c>
      <c r="C198" s="3">
        <f>DART!M194</f>
        <v>12.69</v>
      </c>
      <c r="D198" s="3">
        <f>COHISA!M194</f>
        <v>15.69</v>
      </c>
      <c r="E198" s="3">
        <f>COOPER!M194</f>
        <v>16.53</v>
      </c>
      <c r="F198" s="3">
        <f>STRETCHLINE!M194</f>
        <v>16.07</v>
      </c>
      <c r="G198" s="3">
        <f>QUERENCIA!M194</f>
        <v>21.49</v>
      </c>
      <c r="H198" s="3">
        <f>REICHHOLD!M194</f>
        <v>16.46</v>
      </c>
      <c r="I198" s="3">
        <f>SMURFIT!M194</f>
        <v>18.47</v>
      </c>
      <c r="J198" s="12">
        <f>SMURFIT!P194</f>
        <v>0</v>
      </c>
      <c r="K198" s="8"/>
    </row>
    <row r="199" spans="1:11" x14ac:dyDescent="0.25">
      <c r="A199" s="43">
        <v>539</v>
      </c>
      <c r="B199" s="7">
        <f>'INTERCONEXION   '!M195</f>
        <v>14.93</v>
      </c>
      <c r="C199" s="3">
        <f>DART!M195</f>
        <v>12.84</v>
      </c>
      <c r="D199" s="3">
        <f>COHISA!M195</f>
        <v>16.170000000000002</v>
      </c>
      <c r="E199" s="3">
        <f>COOPER!M195</f>
        <v>17.79</v>
      </c>
      <c r="F199" s="3">
        <f>STRETCHLINE!M195</f>
        <v>16.72</v>
      </c>
      <c r="G199" s="3">
        <f>QUERENCIA!M195</f>
        <v>21.49</v>
      </c>
      <c r="H199" s="3">
        <f>REICHHOLD!M195</f>
        <v>16.88</v>
      </c>
      <c r="I199" s="3">
        <f>SMURFIT!M195</f>
        <v>18.47</v>
      </c>
      <c r="J199" s="12">
        <f>SMURFIT!P195</f>
        <v>8</v>
      </c>
      <c r="K199" s="8"/>
    </row>
    <row r="200" spans="1:11" x14ac:dyDescent="0.25">
      <c r="A200" s="43">
        <v>538</v>
      </c>
      <c r="B200" s="7">
        <f>'INTERCONEXION   '!M196</f>
        <v>15.32</v>
      </c>
      <c r="C200" s="3">
        <f>DART!M196</f>
        <v>13.09</v>
      </c>
      <c r="D200" s="3">
        <f>COHISA!M196</f>
        <v>16.809999999999999</v>
      </c>
      <c r="E200" s="3">
        <f>COOPER!M196</f>
        <v>18.850000000000001</v>
      </c>
      <c r="F200" s="3">
        <f>STRETCHLINE!M196</f>
        <v>18.309999999999999</v>
      </c>
      <c r="G200" s="3">
        <f>QUERENCIA!M196</f>
        <v>21.49</v>
      </c>
      <c r="H200" s="3">
        <f>REICHHOLD!M196</f>
        <v>17.78</v>
      </c>
      <c r="I200" s="3">
        <f>SMURFIT!M196</f>
        <v>19.87</v>
      </c>
      <c r="J200" s="12">
        <f>SMURFIT!P196</f>
        <v>0</v>
      </c>
      <c r="K200" s="8"/>
    </row>
    <row r="201" spans="1:11" x14ac:dyDescent="0.25">
      <c r="A201" s="43">
        <v>537</v>
      </c>
      <c r="B201" s="7">
        <f>'INTERCONEXION   '!M197</f>
        <v>15.48</v>
      </c>
      <c r="C201" s="3">
        <f>DART!M197</f>
        <v>13.24</v>
      </c>
      <c r="D201" s="3">
        <f>COHISA!M197</f>
        <v>18.260000000000002</v>
      </c>
      <c r="E201" s="3">
        <f>COOPER!M197</f>
        <v>19.72</v>
      </c>
      <c r="F201" s="3">
        <f>STRETCHLINE!M197</f>
        <v>18.809999999999999</v>
      </c>
      <c r="G201" s="3">
        <f>QUERENCIA!M197</f>
        <v>21.49</v>
      </c>
      <c r="H201" s="3">
        <f>REICHHOLD!M197</f>
        <v>18.12</v>
      </c>
      <c r="I201" s="3">
        <f>SMURFIT!M197</f>
        <v>19.87</v>
      </c>
      <c r="J201" s="12">
        <f>SMURFIT!P197</f>
        <v>0</v>
      </c>
      <c r="K201" s="8"/>
    </row>
    <row r="202" spans="1:11" x14ac:dyDescent="0.25">
      <c r="A202" s="43">
        <v>536</v>
      </c>
      <c r="B202" s="7">
        <f>'INTERCONEXION   '!M198</f>
        <v>15.67</v>
      </c>
      <c r="C202" s="3">
        <f>DART!M198</f>
        <v>13.31</v>
      </c>
      <c r="D202" s="3">
        <f>COHISA!M198</f>
        <v>18.850000000000001</v>
      </c>
      <c r="E202" s="3">
        <f>COOPER!M198</f>
        <v>20.21</v>
      </c>
      <c r="F202" s="3">
        <f>STRETCHLINE!M198</f>
        <v>19.8</v>
      </c>
      <c r="G202" s="3">
        <f>QUERENCIA!M198</f>
        <v>21.49</v>
      </c>
      <c r="H202" s="3">
        <f>REICHHOLD!M198</f>
        <v>18.22</v>
      </c>
      <c r="I202" s="3">
        <f>SMURFIT!M198</f>
        <v>19.87</v>
      </c>
      <c r="J202" s="12">
        <f>SMURFIT!P198</f>
        <v>242</v>
      </c>
      <c r="K202" s="8"/>
    </row>
    <row r="203" spans="1:11" x14ac:dyDescent="0.25">
      <c r="A203" s="43">
        <v>535</v>
      </c>
      <c r="B203" s="7">
        <f>'INTERCONEXION   '!M199</f>
        <v>16.14</v>
      </c>
      <c r="C203" s="3">
        <f>DART!M199</f>
        <v>13.45</v>
      </c>
      <c r="D203" s="3">
        <f>COHISA!M199</f>
        <v>20.3</v>
      </c>
      <c r="E203" s="3">
        <f>COOPER!M199</f>
        <v>21.25</v>
      </c>
      <c r="F203" s="3">
        <f>STRETCHLINE!M199</f>
        <v>20.29</v>
      </c>
      <c r="G203" s="3">
        <f>QUERENCIA!M199</f>
        <v>21.96</v>
      </c>
      <c r="H203" s="3">
        <f>REICHHOLD!M199</f>
        <v>18.52</v>
      </c>
      <c r="I203" s="3">
        <f>SMURFIT!M199</f>
        <v>20.059999999999999</v>
      </c>
      <c r="J203" s="12">
        <f>SMURFIT!P199</f>
        <v>156</v>
      </c>
      <c r="K203" s="8"/>
    </row>
    <row r="204" spans="1:11" x14ac:dyDescent="0.25">
      <c r="A204" s="43">
        <v>534</v>
      </c>
      <c r="B204" s="7">
        <f>'INTERCONEXION   '!M200</f>
        <v>16.43</v>
      </c>
      <c r="C204" s="3">
        <f>DART!M200</f>
        <v>13.27</v>
      </c>
      <c r="D204" s="3">
        <f>COHISA!M200</f>
        <v>20.37</v>
      </c>
      <c r="E204" s="3">
        <f>COOPER!M200</f>
        <v>20.77</v>
      </c>
      <c r="F204" s="3">
        <f>STRETCHLINE!M200</f>
        <v>19.62</v>
      </c>
      <c r="G204" s="3">
        <f>QUERENCIA!M200</f>
        <v>21.12</v>
      </c>
      <c r="H204" s="3">
        <f>REICHHOLD!M200</f>
        <v>18.72</v>
      </c>
      <c r="I204" s="3">
        <f>SMURFIT!M200</f>
        <v>19.579999999999998</v>
      </c>
      <c r="J204" s="12">
        <f>SMURFIT!P200</f>
        <v>250</v>
      </c>
      <c r="K204" s="8"/>
    </row>
    <row r="205" spans="1:11" x14ac:dyDescent="0.25">
      <c r="A205" s="43">
        <v>533</v>
      </c>
      <c r="B205" s="7">
        <f>'INTERCONEXION   '!M201</f>
        <v>16.23</v>
      </c>
      <c r="C205" s="3">
        <f>DART!M201</f>
        <v>12.97</v>
      </c>
      <c r="D205" s="3">
        <f>COHISA!M201</f>
        <v>19.23</v>
      </c>
      <c r="E205" s="3">
        <f>COOPER!M201</f>
        <v>20.65</v>
      </c>
      <c r="F205" s="3">
        <f>STRETCHLINE!M201</f>
        <v>19.309999999999999</v>
      </c>
      <c r="G205" s="3">
        <f>QUERENCIA!M201</f>
        <v>18.87</v>
      </c>
      <c r="H205" s="3">
        <f>REICHHOLD!M201</f>
        <v>18.45</v>
      </c>
      <c r="I205" s="3">
        <f>SMURFIT!M201</f>
        <v>19.22</v>
      </c>
      <c r="J205" s="12">
        <f>SMURFIT!P201</f>
        <v>206</v>
      </c>
      <c r="K205" s="8"/>
    </row>
    <row r="206" spans="1:11" x14ac:dyDescent="0.25">
      <c r="A206" s="43">
        <v>532</v>
      </c>
      <c r="B206" s="7">
        <f>'INTERCONEXION   '!M202</f>
        <v>15.78</v>
      </c>
      <c r="C206" s="3">
        <f>DART!M202</f>
        <v>12.66</v>
      </c>
      <c r="D206" s="3">
        <f>COHISA!M202</f>
        <v>18.93</v>
      </c>
      <c r="E206" s="3">
        <f>COOPER!M202</f>
        <v>20.65</v>
      </c>
      <c r="F206" s="3">
        <f>STRETCHLINE!M202</f>
        <v>17.78</v>
      </c>
      <c r="G206" s="3">
        <f>QUERENCIA!M202</f>
        <v>16.91</v>
      </c>
      <c r="H206" s="3">
        <f>REICHHOLD!M202</f>
        <v>17.89</v>
      </c>
      <c r="I206" s="3">
        <f>SMURFIT!M202</f>
        <v>18.739999999999998</v>
      </c>
      <c r="J206" s="12">
        <f>SMURFIT!P202</f>
        <v>250</v>
      </c>
      <c r="K206" s="8"/>
    </row>
    <row r="207" spans="1:11" x14ac:dyDescent="0.25">
      <c r="A207" s="43">
        <v>531</v>
      </c>
      <c r="B207" s="7">
        <f>'INTERCONEXION   '!M203</f>
        <v>14.95</v>
      </c>
      <c r="C207" s="3">
        <f>DART!M203</f>
        <v>12.26</v>
      </c>
      <c r="D207" s="3">
        <f>COHISA!M203</f>
        <v>17.190000000000001</v>
      </c>
      <c r="E207" s="3">
        <f>COOPER!M203</f>
        <v>18.96</v>
      </c>
      <c r="F207" s="3">
        <f>STRETCHLINE!M203</f>
        <v>17.149999999999999</v>
      </c>
      <c r="G207" s="3">
        <f>QUERENCIA!M203</f>
        <v>15.86</v>
      </c>
      <c r="H207" s="3">
        <f>REICHHOLD!M203</f>
        <v>17.010000000000002</v>
      </c>
      <c r="I207" s="3">
        <f>SMURFIT!M203</f>
        <v>17.97</v>
      </c>
      <c r="J207" s="12">
        <f>SMURFIT!P203</f>
        <v>296</v>
      </c>
      <c r="K207" s="8"/>
    </row>
    <row r="208" spans="1:11" x14ac:dyDescent="0.25">
      <c r="A208" s="43">
        <v>530</v>
      </c>
      <c r="B208" s="7">
        <f>'INTERCONEXION   '!M204</f>
        <v>14.11</v>
      </c>
      <c r="C208" s="3">
        <f>DART!M204</f>
        <v>11.94</v>
      </c>
      <c r="D208" s="3">
        <f>COHISA!M204</f>
        <v>15.1</v>
      </c>
      <c r="E208" s="3">
        <f>COOPER!M204</f>
        <v>17.55</v>
      </c>
      <c r="F208" s="3">
        <f>STRETCHLINE!M204</f>
        <v>15.52</v>
      </c>
      <c r="G208" s="3">
        <f>QUERENCIA!M204</f>
        <v>14.83</v>
      </c>
      <c r="H208" s="3">
        <f>REICHHOLD!M204</f>
        <v>15.86</v>
      </c>
      <c r="I208" s="3">
        <f>SMURFIT!M204</f>
        <v>16.96</v>
      </c>
      <c r="J208" s="12">
        <f>SMURFIT!P204</f>
        <v>266</v>
      </c>
      <c r="K208" s="8"/>
    </row>
    <row r="209" spans="1:11" x14ac:dyDescent="0.25">
      <c r="A209" s="43">
        <v>529</v>
      </c>
      <c r="B209" s="7">
        <f>'INTERCONEXION   '!M205</f>
        <v>13.57</v>
      </c>
      <c r="C209" s="3">
        <f>DART!M205</f>
        <v>11.73</v>
      </c>
      <c r="D209" s="3">
        <f>COHISA!M205</f>
        <v>14.65</v>
      </c>
      <c r="E209" s="3">
        <f>COOPER!M205</f>
        <v>16.510000000000002</v>
      </c>
      <c r="F209" s="3">
        <f>STRETCHLINE!M205</f>
        <v>14.93</v>
      </c>
      <c r="G209" s="3">
        <f>QUERENCIA!M205</f>
        <v>14.18</v>
      </c>
      <c r="H209" s="3">
        <f>REICHHOLD!M205</f>
        <v>15.3</v>
      </c>
      <c r="I209" s="3">
        <f>SMURFIT!M205</f>
        <v>16.059999999999999</v>
      </c>
      <c r="J209" s="12">
        <f>SMURFIT!P205</f>
        <v>215</v>
      </c>
      <c r="K209" s="8"/>
    </row>
    <row r="210" spans="1:11" x14ac:dyDescent="0.25">
      <c r="A210" s="43">
        <v>528</v>
      </c>
      <c r="B210" s="7">
        <f>'INTERCONEXION   '!M206</f>
        <v>13.32</v>
      </c>
      <c r="C210" s="3">
        <f>DART!M206</f>
        <v>11.73</v>
      </c>
      <c r="D210" s="3">
        <f>COHISA!M206</f>
        <v>13.97</v>
      </c>
      <c r="E210" s="3">
        <f>COOPER!M206</f>
        <v>15.97</v>
      </c>
      <c r="F210" s="3">
        <f>STRETCHLINE!M206</f>
        <v>14.51</v>
      </c>
      <c r="G210" s="3">
        <f>QUERENCIA!M206</f>
        <v>10.99</v>
      </c>
      <c r="H210" s="3">
        <f>REICHHOLD!M206</f>
        <v>14.91</v>
      </c>
      <c r="I210" s="3">
        <f>SMURFIT!M206</f>
        <v>16.27</v>
      </c>
      <c r="J210" s="12">
        <f>SMURFIT!P206</f>
        <v>278</v>
      </c>
      <c r="K210" s="8"/>
    </row>
    <row r="211" spans="1:11" x14ac:dyDescent="0.25">
      <c r="A211" s="43">
        <v>527</v>
      </c>
      <c r="B211" s="7">
        <f>'INTERCONEXION   '!M207</f>
        <v>13.35</v>
      </c>
      <c r="C211" s="3">
        <f>DART!M207</f>
        <v>11.76</v>
      </c>
      <c r="D211" s="3">
        <f>COHISA!M207</f>
        <v>13.65</v>
      </c>
      <c r="E211" s="3">
        <f>COOPER!M207</f>
        <v>15.31</v>
      </c>
      <c r="F211" s="3">
        <f>STRETCHLINE!M207</f>
        <v>14.28</v>
      </c>
      <c r="G211" s="3">
        <f>QUERENCIA!M207</f>
        <v>11.36</v>
      </c>
      <c r="H211" s="3">
        <f>REICHHOLD!M207</f>
        <v>14.92</v>
      </c>
      <c r="I211" s="3">
        <f>SMURFIT!M207</f>
        <v>15.82</v>
      </c>
      <c r="J211" s="12">
        <f>SMURFIT!P207</f>
        <v>278</v>
      </c>
      <c r="K211" s="8"/>
    </row>
    <row r="212" spans="1:11" x14ac:dyDescent="0.25">
      <c r="A212" s="43">
        <v>526</v>
      </c>
      <c r="B212" s="7">
        <f>'INTERCONEXION   '!M208</f>
        <v>13.48</v>
      </c>
      <c r="C212" s="3">
        <f>DART!M208</f>
        <v>11.92</v>
      </c>
      <c r="D212" s="3">
        <f>COHISA!M208</f>
        <v>13.55</v>
      </c>
      <c r="E212" s="3">
        <f>COOPER!M208</f>
        <v>15.54</v>
      </c>
      <c r="F212" s="3">
        <f>STRETCHLINE!M208</f>
        <v>14.68</v>
      </c>
      <c r="G212" s="3">
        <f>QUERENCIA!M208</f>
        <v>11.64</v>
      </c>
      <c r="H212" s="3">
        <f>REICHHOLD!M208</f>
        <v>15.07</v>
      </c>
      <c r="I212" s="3">
        <f>SMURFIT!M208</f>
        <v>13.73</v>
      </c>
      <c r="J212" s="12">
        <f>SMURFIT!P208</f>
        <v>151</v>
      </c>
      <c r="K212" s="8"/>
    </row>
    <row r="213" spans="1:11" x14ac:dyDescent="0.25">
      <c r="A213" s="43">
        <v>525</v>
      </c>
      <c r="B213" s="7">
        <f>'INTERCONEXION   '!M209</f>
        <v>13.51</v>
      </c>
      <c r="C213" s="3">
        <f>DART!M209</f>
        <v>11.98</v>
      </c>
      <c r="D213" s="3">
        <f>COHISA!M209</f>
        <v>14.07</v>
      </c>
      <c r="E213" s="3">
        <f>COOPER!M209</f>
        <v>15.9</v>
      </c>
      <c r="F213" s="3">
        <f>STRETCHLINE!M209</f>
        <v>14.7</v>
      </c>
      <c r="G213" s="3">
        <f>QUERENCIA!M209</f>
        <v>9.74</v>
      </c>
      <c r="H213" s="3">
        <f>REICHHOLD!M209</f>
        <v>15.2</v>
      </c>
      <c r="I213" s="3">
        <f>SMURFIT!M209</f>
        <v>12.51</v>
      </c>
      <c r="J213" s="12">
        <f>SMURFIT!P209</f>
        <v>0</v>
      </c>
      <c r="K213" s="8"/>
    </row>
    <row r="214" spans="1:11" x14ac:dyDescent="0.25">
      <c r="A214" s="43">
        <v>524</v>
      </c>
      <c r="B214" s="7">
        <f>'INTERCONEXION   '!M210</f>
        <v>13.49</v>
      </c>
      <c r="C214" s="3">
        <f>DART!M210</f>
        <v>12.09</v>
      </c>
      <c r="D214" s="3">
        <f>COHISA!M210</f>
        <v>13.02</v>
      </c>
      <c r="E214" s="3">
        <f>COOPER!M210</f>
        <v>15.66</v>
      </c>
      <c r="F214" s="3">
        <f>STRETCHLINE!M210</f>
        <v>14.74</v>
      </c>
      <c r="G214" s="3">
        <f>QUERENCIA!M210</f>
        <v>13.74</v>
      </c>
      <c r="H214" s="3">
        <f>REICHHOLD!M210</f>
        <v>15.26</v>
      </c>
      <c r="I214" s="3">
        <f>SMURFIT!M210</f>
        <v>12.51</v>
      </c>
      <c r="J214" s="12">
        <f>SMURFIT!P210</f>
        <v>0</v>
      </c>
      <c r="K214" s="8"/>
    </row>
    <row r="215" spans="1:11" x14ac:dyDescent="0.25">
      <c r="A215" s="43">
        <v>523</v>
      </c>
      <c r="B215" s="7">
        <f>'INTERCONEXION   '!M211</f>
        <v>13.58</v>
      </c>
      <c r="C215" s="3">
        <f>DART!M211</f>
        <v>12.14</v>
      </c>
      <c r="D215" s="3">
        <f>COHISA!M211</f>
        <v>13.26</v>
      </c>
      <c r="E215" s="3">
        <f>COOPER!M211</f>
        <v>15.82</v>
      </c>
      <c r="F215" s="3">
        <f>STRETCHLINE!M211</f>
        <v>15.21</v>
      </c>
      <c r="G215" s="3">
        <f>QUERENCIA!M211</f>
        <v>13.74</v>
      </c>
      <c r="H215" s="3">
        <f>REICHHOLD!M211</f>
        <v>15.53</v>
      </c>
      <c r="I215" s="3">
        <f>SMURFIT!M211</f>
        <v>12.51</v>
      </c>
      <c r="J215" s="12">
        <f>SMURFIT!P211</f>
        <v>0</v>
      </c>
      <c r="K215" s="8"/>
    </row>
    <row r="216" spans="1:11" x14ac:dyDescent="0.25">
      <c r="A216" s="43">
        <v>522</v>
      </c>
      <c r="B216" s="7">
        <f>'INTERCONEXION   '!M212</f>
        <v>13.76</v>
      </c>
      <c r="C216" s="3">
        <f>DART!M212</f>
        <v>12.13</v>
      </c>
      <c r="D216" s="3">
        <f>COHISA!M212</f>
        <v>14.07</v>
      </c>
      <c r="E216" s="3">
        <f>COOPER!M212</f>
        <v>16.57</v>
      </c>
      <c r="F216" s="3">
        <f>STRETCHLINE!M212</f>
        <v>14.94</v>
      </c>
      <c r="G216" s="3">
        <f>QUERENCIA!M212</f>
        <v>13.74</v>
      </c>
      <c r="H216" s="3">
        <f>REICHHOLD!M212</f>
        <v>15.61</v>
      </c>
      <c r="I216" s="3">
        <f>SMURFIT!M212</f>
        <v>12.51</v>
      </c>
      <c r="J216" s="12">
        <f>SMURFIT!P212</f>
        <v>0</v>
      </c>
      <c r="K216" s="8"/>
    </row>
    <row r="217" spans="1:11" x14ac:dyDescent="0.25">
      <c r="A217" s="43">
        <v>521</v>
      </c>
      <c r="B217" s="7">
        <f>'INTERCONEXION   '!M213</f>
        <v>13.92</v>
      </c>
      <c r="C217" s="3">
        <f>DART!M213</f>
        <v>12.2</v>
      </c>
      <c r="D217" s="3">
        <f>COHISA!M213</f>
        <v>14.57</v>
      </c>
      <c r="E217" s="3">
        <f>COOPER!M213</f>
        <v>16.670000000000002</v>
      </c>
      <c r="F217" s="3">
        <f>STRETCHLINE!M213</f>
        <v>15.27</v>
      </c>
      <c r="G217" s="3">
        <f>QUERENCIA!M213</f>
        <v>13.74</v>
      </c>
      <c r="H217" s="3">
        <f>REICHHOLD!M213</f>
        <v>15.67</v>
      </c>
      <c r="I217" s="3">
        <f>SMURFIT!M213</f>
        <v>12.51</v>
      </c>
      <c r="J217" s="12">
        <f>SMURFIT!P213</f>
        <v>0</v>
      </c>
      <c r="K217" s="8"/>
    </row>
    <row r="218" spans="1:11" x14ac:dyDescent="0.25">
      <c r="A218" s="43">
        <v>520</v>
      </c>
      <c r="B218" s="7">
        <f>'INTERCONEXION   '!M214</f>
        <v>14.06</v>
      </c>
      <c r="C218" s="3">
        <f>DART!M214</f>
        <v>12.37</v>
      </c>
      <c r="D218" s="3">
        <f>COHISA!M214</f>
        <v>14.27</v>
      </c>
      <c r="E218" s="3">
        <f>COOPER!M214</f>
        <v>16.72</v>
      </c>
      <c r="F218" s="3">
        <f>STRETCHLINE!M214</f>
        <v>15.56</v>
      </c>
      <c r="G218" s="3">
        <f>QUERENCIA!M214</f>
        <v>13.71</v>
      </c>
      <c r="H218" s="3">
        <f>REICHHOLD!M214</f>
        <v>15.51</v>
      </c>
      <c r="I218" s="3">
        <f>SMURFIT!M214</f>
        <v>12.51</v>
      </c>
      <c r="J218" s="12">
        <f>SMURFIT!P214</f>
        <v>0</v>
      </c>
      <c r="K218" s="8"/>
    </row>
    <row r="219" spans="1:11" x14ac:dyDescent="0.25">
      <c r="A219" s="43">
        <v>519</v>
      </c>
      <c r="B219" s="7">
        <f>'INTERCONEXION   '!M215</f>
        <v>14.18</v>
      </c>
      <c r="C219" s="3">
        <f>DART!M215</f>
        <v>12.43</v>
      </c>
      <c r="D219" s="3">
        <f>COHISA!M215</f>
        <v>15.25</v>
      </c>
      <c r="E219" s="3">
        <f>COOPER!M215</f>
        <v>16.55</v>
      </c>
      <c r="F219" s="3">
        <f>STRETCHLINE!M215</f>
        <v>15.88</v>
      </c>
      <c r="G219" s="3">
        <f>QUERENCIA!M215</f>
        <v>13.5</v>
      </c>
      <c r="H219" s="3">
        <f>REICHHOLD!M215</f>
        <v>15.89</v>
      </c>
      <c r="I219" s="3">
        <f>SMURFIT!M215</f>
        <v>12.51</v>
      </c>
      <c r="J219" s="12">
        <f>SMURFIT!P215</f>
        <v>0</v>
      </c>
      <c r="K219" s="8"/>
    </row>
    <row r="220" spans="1:11" x14ac:dyDescent="0.25">
      <c r="A220" s="43">
        <v>518</v>
      </c>
      <c r="B220" s="7">
        <f>'INTERCONEXION   '!M216</f>
        <v>14.28</v>
      </c>
      <c r="C220" s="3">
        <f>DART!M216</f>
        <v>12.55</v>
      </c>
      <c r="D220" s="3">
        <f>COHISA!M216</f>
        <v>15</v>
      </c>
      <c r="E220" s="3">
        <f>COOPER!M216</f>
        <v>17.21</v>
      </c>
      <c r="F220" s="3">
        <f>STRETCHLINE!M216</f>
        <v>15.72</v>
      </c>
      <c r="G220" s="3">
        <f>QUERENCIA!M216</f>
        <v>12.94</v>
      </c>
      <c r="H220" s="3">
        <f>REICHHOLD!M216</f>
        <v>16.02</v>
      </c>
      <c r="I220" s="3">
        <f>SMURFIT!M216</f>
        <v>12.51</v>
      </c>
      <c r="J220" s="12">
        <f>SMURFIT!P216</f>
        <v>0</v>
      </c>
      <c r="K220" s="8"/>
    </row>
    <row r="221" spans="1:11" x14ac:dyDescent="0.25">
      <c r="A221" s="43">
        <v>517</v>
      </c>
      <c r="B221" s="7">
        <f>'INTERCONEXION   '!M217</f>
        <v>14.45</v>
      </c>
      <c r="C221" s="3">
        <f>DART!M217</f>
        <v>12.65</v>
      </c>
      <c r="D221" s="3">
        <f>COHISA!M217</f>
        <v>15.32</v>
      </c>
      <c r="E221" s="3">
        <f>COOPER!M217</f>
        <v>17.32</v>
      </c>
      <c r="F221" s="3">
        <f>STRETCHLINE!M217</f>
        <v>15.94</v>
      </c>
      <c r="G221" s="3">
        <f>QUERENCIA!M217</f>
        <v>12.11</v>
      </c>
      <c r="H221" s="3">
        <f>REICHHOLD!M217</f>
        <v>16.079999999999998</v>
      </c>
      <c r="I221" s="3">
        <f>SMURFIT!M217</f>
        <v>12.51</v>
      </c>
      <c r="J221" s="12">
        <f>SMURFIT!P217</f>
        <v>8</v>
      </c>
      <c r="K221" s="8"/>
    </row>
    <row r="222" spans="1:11" x14ac:dyDescent="0.25">
      <c r="A222" s="43">
        <v>516</v>
      </c>
      <c r="B222" s="7">
        <f>'INTERCONEXION   '!M218</f>
        <v>14.64</v>
      </c>
      <c r="C222" s="3">
        <f>DART!M218</f>
        <v>12.74</v>
      </c>
      <c r="D222" s="3">
        <f>COHISA!M218</f>
        <v>15.34</v>
      </c>
      <c r="E222" s="3">
        <f>COOPER!M218</f>
        <v>16.88</v>
      </c>
      <c r="F222" s="3">
        <f>STRETCHLINE!M218</f>
        <v>16.37</v>
      </c>
      <c r="G222" s="3">
        <f>QUERENCIA!M218</f>
        <v>21.36</v>
      </c>
      <c r="H222" s="3">
        <f>REICHHOLD!M218</f>
        <v>16.13</v>
      </c>
      <c r="I222" s="3">
        <f>SMURFIT!M218</f>
        <v>21.49</v>
      </c>
      <c r="J222" s="12">
        <f>SMURFIT!P218</f>
        <v>0</v>
      </c>
      <c r="K222" s="8"/>
    </row>
    <row r="223" spans="1:11" x14ac:dyDescent="0.25">
      <c r="A223" s="43">
        <v>515</v>
      </c>
      <c r="B223" s="7">
        <f>'INTERCONEXION   '!M219</f>
        <v>14.87</v>
      </c>
      <c r="C223" s="3">
        <f>DART!M219</f>
        <v>12.73</v>
      </c>
      <c r="D223" s="3">
        <f>COHISA!M219</f>
        <v>15.8</v>
      </c>
      <c r="E223" s="3">
        <f>COOPER!M219</f>
        <v>17.72</v>
      </c>
      <c r="F223" s="3">
        <f>STRETCHLINE!M219</f>
        <v>16.27</v>
      </c>
      <c r="G223" s="3">
        <f>QUERENCIA!M219</f>
        <v>21.36</v>
      </c>
      <c r="H223" s="3">
        <f>REICHHOLD!M219</f>
        <v>16.55</v>
      </c>
      <c r="I223" s="3">
        <f>SMURFIT!M219</f>
        <v>21.49</v>
      </c>
      <c r="J223" s="12">
        <f>SMURFIT!P219</f>
        <v>0</v>
      </c>
      <c r="K223" s="8"/>
    </row>
    <row r="224" spans="1:11" x14ac:dyDescent="0.25">
      <c r="A224" s="43">
        <v>514</v>
      </c>
      <c r="B224" s="7">
        <f>'INTERCONEXION   '!M220</f>
        <v>15.17</v>
      </c>
      <c r="C224" s="3">
        <f>DART!M220</f>
        <v>12.91</v>
      </c>
      <c r="D224" s="3">
        <f>COHISA!M220</f>
        <v>16.72</v>
      </c>
      <c r="E224" s="3">
        <f>COOPER!M220</f>
        <v>18.59</v>
      </c>
      <c r="F224" s="3">
        <f>STRETCHLINE!M220</f>
        <v>17.62</v>
      </c>
      <c r="G224" s="3">
        <f>QUERENCIA!M220</f>
        <v>21.36</v>
      </c>
      <c r="H224" s="3">
        <f>REICHHOLD!M220</f>
        <v>17.43</v>
      </c>
      <c r="I224" s="3">
        <f>SMURFIT!M220</f>
        <v>21.49</v>
      </c>
      <c r="J224" s="12">
        <f>SMURFIT!P220</f>
        <v>0</v>
      </c>
      <c r="K224" s="8"/>
    </row>
    <row r="225" spans="1:11" x14ac:dyDescent="0.25">
      <c r="A225" s="43">
        <v>513</v>
      </c>
      <c r="B225" s="7">
        <f>'INTERCONEXION   '!M221</f>
        <v>15.45</v>
      </c>
      <c r="C225" s="3">
        <f>DART!M221</f>
        <v>13.22</v>
      </c>
      <c r="D225" s="3">
        <f>COHISA!M221</f>
        <v>18.12</v>
      </c>
      <c r="E225" s="3">
        <f>COOPER!M221</f>
        <v>19.48</v>
      </c>
      <c r="F225" s="3">
        <f>STRETCHLINE!M221</f>
        <v>18.59</v>
      </c>
      <c r="G225" s="3">
        <f>QUERENCIA!M221</f>
        <v>21.36</v>
      </c>
      <c r="H225" s="3">
        <f>REICHHOLD!M221</f>
        <v>18</v>
      </c>
      <c r="I225" s="3">
        <f>SMURFIT!M221</f>
        <v>21.49</v>
      </c>
      <c r="J225" s="12">
        <f>SMURFIT!P221</f>
        <v>7</v>
      </c>
      <c r="K225" s="8"/>
    </row>
    <row r="226" spans="1:11" x14ac:dyDescent="0.25">
      <c r="A226" s="43">
        <v>512</v>
      </c>
      <c r="B226" s="7">
        <f>'INTERCONEXION   '!M222</f>
        <v>15.69</v>
      </c>
      <c r="C226" s="3">
        <f>DART!M222</f>
        <v>13.38</v>
      </c>
      <c r="D226" s="3">
        <f>COHISA!M222</f>
        <v>18.649999999999999</v>
      </c>
      <c r="E226" s="3">
        <f>COOPER!M222</f>
        <v>19.940000000000001</v>
      </c>
      <c r="F226" s="3">
        <f>STRETCHLINE!M222</f>
        <v>19.28</v>
      </c>
      <c r="G226" s="3">
        <f>QUERENCIA!M222</f>
        <v>21.36</v>
      </c>
      <c r="H226" s="3">
        <f>REICHHOLD!M222</f>
        <v>18.72</v>
      </c>
      <c r="I226" s="3">
        <f>SMURFIT!M222</f>
        <v>19.87</v>
      </c>
      <c r="J226" s="12">
        <f>SMURFIT!P222</f>
        <v>222</v>
      </c>
      <c r="K226" s="8"/>
    </row>
    <row r="227" spans="1:11" x14ac:dyDescent="0.25">
      <c r="A227" s="43">
        <v>511</v>
      </c>
      <c r="B227" s="7">
        <f>'INTERCONEXION   '!M223</f>
        <v>16.100000000000001</v>
      </c>
      <c r="C227" s="3">
        <f>DART!M223</f>
        <v>13.46</v>
      </c>
      <c r="D227" s="3">
        <f>COHISA!M223</f>
        <v>19.670000000000002</v>
      </c>
      <c r="E227" s="3">
        <f>COOPER!M223</f>
        <v>20.66</v>
      </c>
      <c r="F227" s="3">
        <f>STRETCHLINE!M223</f>
        <v>19.84</v>
      </c>
      <c r="G227" s="3">
        <f>QUERENCIA!M223</f>
        <v>21.5</v>
      </c>
      <c r="H227" s="3">
        <f>REICHHOLD!M223</f>
        <v>18.739999999999998</v>
      </c>
      <c r="I227" s="3">
        <f>SMURFIT!M223</f>
        <v>19.86</v>
      </c>
      <c r="J227" s="12">
        <f>SMURFIT!P223</f>
        <v>194</v>
      </c>
      <c r="K227" s="8"/>
    </row>
    <row r="228" spans="1:11" x14ac:dyDescent="0.25">
      <c r="A228" s="43">
        <v>510</v>
      </c>
      <c r="B228" s="7">
        <f>'INTERCONEXION   '!M224</f>
        <v>16.39</v>
      </c>
      <c r="C228" s="3">
        <f>DART!M224</f>
        <v>13.29</v>
      </c>
      <c r="D228" s="3">
        <f>COHISA!M224</f>
        <v>19.3</v>
      </c>
      <c r="E228" s="3">
        <f>COOPER!M224</f>
        <v>20.58</v>
      </c>
      <c r="F228" s="3">
        <f>STRETCHLINE!M224</f>
        <v>19.72</v>
      </c>
      <c r="G228" s="3">
        <f>QUERENCIA!M224</f>
        <v>20.27</v>
      </c>
      <c r="H228" s="3">
        <f>REICHHOLD!M224</f>
        <v>18.48</v>
      </c>
      <c r="I228" s="3">
        <f>SMURFIT!M224</f>
        <v>19.55</v>
      </c>
      <c r="J228" s="12">
        <f>SMURFIT!P224</f>
        <v>271</v>
      </c>
      <c r="K228" s="8"/>
    </row>
    <row r="229" spans="1:11" x14ac:dyDescent="0.25">
      <c r="A229" s="43">
        <v>509</v>
      </c>
      <c r="B229" s="7">
        <f>'INTERCONEXION   '!M225</f>
        <v>16.34</v>
      </c>
      <c r="C229" s="3">
        <f>DART!M225</f>
        <v>13.13</v>
      </c>
      <c r="D229" s="3">
        <f>COHISA!M225</f>
        <v>19.55</v>
      </c>
      <c r="E229" s="3">
        <f>COOPER!M225</f>
        <v>20.59</v>
      </c>
      <c r="F229" s="3">
        <f>STRETCHLINE!M225</f>
        <v>19.18</v>
      </c>
      <c r="G229" s="3">
        <f>QUERENCIA!M225</f>
        <v>18.2</v>
      </c>
      <c r="H229" s="3">
        <f>REICHHOLD!M225</f>
        <v>18.18</v>
      </c>
      <c r="I229" s="3">
        <f>SMURFIT!M225</f>
        <v>19.25</v>
      </c>
      <c r="J229" s="12">
        <f>SMURFIT!P225</f>
        <v>227</v>
      </c>
      <c r="K229" s="8"/>
    </row>
    <row r="230" spans="1:11" x14ac:dyDescent="0.25">
      <c r="A230" s="43">
        <v>508</v>
      </c>
      <c r="B230" s="7">
        <f>'INTERCONEXION   '!M226</f>
        <v>16.05</v>
      </c>
      <c r="C230" s="3">
        <f>DART!M226</f>
        <v>12.93</v>
      </c>
      <c r="D230" s="3">
        <f>COHISA!M226</f>
        <v>18.82</v>
      </c>
      <c r="E230" s="3">
        <f>COOPER!M226</f>
        <v>20.79</v>
      </c>
      <c r="F230" s="3">
        <f>STRETCHLINE!M226</f>
        <v>17.79</v>
      </c>
      <c r="G230" s="3">
        <f>QUERENCIA!M226</f>
        <v>17.059999999999999</v>
      </c>
      <c r="H230" s="3">
        <f>REICHHOLD!M226</f>
        <v>18</v>
      </c>
      <c r="I230" s="3">
        <f>SMURFIT!M226</f>
        <v>18.690000000000001</v>
      </c>
      <c r="J230" s="12">
        <f>SMURFIT!P226</f>
        <v>250</v>
      </c>
      <c r="K230" s="8"/>
    </row>
    <row r="231" spans="1:11" x14ac:dyDescent="0.25">
      <c r="A231" s="43">
        <v>507</v>
      </c>
      <c r="B231" s="7">
        <f>'INTERCONEXION   '!M227</f>
        <v>15.64</v>
      </c>
      <c r="C231" s="3">
        <f>DART!M227</f>
        <v>12.69</v>
      </c>
      <c r="D231" s="3">
        <f>COHISA!M227</f>
        <v>18.170000000000002</v>
      </c>
      <c r="E231" s="3">
        <f>COOPER!M227</f>
        <v>19.510000000000002</v>
      </c>
      <c r="F231" s="3">
        <f>STRETCHLINE!M227</f>
        <v>17.739999999999998</v>
      </c>
      <c r="G231" s="3">
        <f>QUERENCIA!M227</f>
        <v>16.45</v>
      </c>
      <c r="H231" s="3">
        <f>REICHHOLD!M227</f>
        <v>17.68</v>
      </c>
      <c r="I231" s="3">
        <f>SMURFIT!M227</f>
        <v>18.010000000000002</v>
      </c>
      <c r="J231" s="12">
        <f>SMURFIT!P227</f>
        <v>212</v>
      </c>
      <c r="K231" s="8"/>
    </row>
    <row r="232" spans="1:11" x14ac:dyDescent="0.25">
      <c r="A232" s="43">
        <v>506</v>
      </c>
      <c r="B232" s="7">
        <f>'INTERCONEXION   '!M228</f>
        <v>15.12</v>
      </c>
      <c r="C232" s="3">
        <f>DART!M228</f>
        <v>12.34</v>
      </c>
      <c r="D232" s="3">
        <f>COHISA!M228</f>
        <v>16.940000000000001</v>
      </c>
      <c r="E232" s="3">
        <f>COOPER!M228</f>
        <v>18.84</v>
      </c>
      <c r="F232" s="3">
        <f>STRETCHLINE!M228</f>
        <v>17.079999999999998</v>
      </c>
      <c r="G232" s="3">
        <f>QUERENCIA!M228</f>
        <v>15.62</v>
      </c>
      <c r="H232" s="3">
        <f>REICHHOLD!M228</f>
        <v>17.23</v>
      </c>
      <c r="I232" s="3">
        <f>SMURFIT!M228</f>
        <v>17.579999999999998</v>
      </c>
      <c r="J232" s="12">
        <f>SMURFIT!P228</f>
        <v>263</v>
      </c>
      <c r="K232" s="8"/>
    </row>
    <row r="233" spans="1:11" x14ac:dyDescent="0.25">
      <c r="A233" s="43">
        <v>505</v>
      </c>
      <c r="B233" s="7">
        <f>'INTERCONEXION   '!M229</f>
        <v>14.41</v>
      </c>
      <c r="C233" s="3">
        <f>DART!M229</f>
        <v>12.11</v>
      </c>
      <c r="D233" s="3">
        <f>COHISA!M229</f>
        <v>15.37</v>
      </c>
      <c r="E233" s="3">
        <f>COOPER!M229</f>
        <v>17.399999999999999</v>
      </c>
      <c r="F233" s="3">
        <f>STRETCHLINE!M229</f>
        <v>16.100000000000001</v>
      </c>
      <c r="G233" s="3">
        <f>QUERENCIA!M229</f>
        <v>14.04</v>
      </c>
      <c r="H233" s="3">
        <f>REICHHOLD!M229</f>
        <v>16.600000000000001</v>
      </c>
      <c r="I233" s="3">
        <f>SMURFIT!M229</f>
        <v>16.899999999999999</v>
      </c>
      <c r="J233" s="12">
        <f>SMURFIT!P229</f>
        <v>260</v>
      </c>
      <c r="K233" s="8"/>
    </row>
    <row r="234" spans="1:11" x14ac:dyDescent="0.25">
      <c r="A234" s="43">
        <v>504</v>
      </c>
      <c r="B234" s="7">
        <f>'INTERCONEXION   '!M230</f>
        <v>14.13</v>
      </c>
      <c r="C234" s="3">
        <f>DART!M230</f>
        <v>11.96</v>
      </c>
      <c r="D234" s="3">
        <f>COHISA!M230</f>
        <v>14.92</v>
      </c>
      <c r="E234" s="3">
        <f>COOPER!M230</f>
        <v>16.71</v>
      </c>
      <c r="F234" s="3">
        <f>STRETCHLINE!M230</f>
        <v>15.78</v>
      </c>
      <c r="G234" s="3">
        <f>QUERENCIA!M230</f>
        <v>12.23</v>
      </c>
      <c r="H234" s="3">
        <f>REICHHOLD!M230</f>
        <v>15.96</v>
      </c>
      <c r="I234" s="3">
        <f>SMURFIT!M230</f>
        <v>16.88</v>
      </c>
      <c r="J234" s="12">
        <f>SMURFIT!P230</f>
        <v>253</v>
      </c>
      <c r="K234" s="8"/>
    </row>
    <row r="235" spans="1:11" x14ac:dyDescent="0.25">
      <c r="A235" s="43">
        <v>503</v>
      </c>
      <c r="B235" s="7">
        <f>'INTERCONEXION   '!M231</f>
        <v>14.12</v>
      </c>
      <c r="C235" s="3">
        <f>DART!M231</f>
        <v>11.97</v>
      </c>
      <c r="D235" s="3">
        <f>COHISA!M231</f>
        <v>14.96</v>
      </c>
      <c r="E235" s="3">
        <f>COOPER!M231</f>
        <v>16.32</v>
      </c>
      <c r="F235" s="3">
        <f>STRETCHLINE!M231</f>
        <v>15.75</v>
      </c>
      <c r="G235" s="3">
        <f>QUERENCIA!M231</f>
        <v>11.97</v>
      </c>
      <c r="H235" s="3">
        <f>REICHHOLD!M231</f>
        <v>15.73</v>
      </c>
      <c r="I235" s="3">
        <f>SMURFIT!M231</f>
        <v>16.45</v>
      </c>
      <c r="J235" s="12">
        <f>SMURFIT!P231</f>
        <v>248</v>
      </c>
      <c r="K235" s="8"/>
    </row>
    <row r="236" spans="1:11" x14ac:dyDescent="0.25">
      <c r="A236" s="43">
        <v>502</v>
      </c>
      <c r="B236" s="7">
        <f>'INTERCONEXION   '!M232</f>
        <v>14.03</v>
      </c>
      <c r="C236" s="3">
        <f>DART!M232</f>
        <v>12.18</v>
      </c>
      <c r="D236" s="3">
        <f>COHISA!M232</f>
        <v>14.22</v>
      </c>
      <c r="E236" s="3">
        <f>COOPER!M232</f>
        <v>16.52</v>
      </c>
      <c r="F236" s="3">
        <f>STRETCHLINE!M232</f>
        <v>15.52</v>
      </c>
      <c r="G236" s="3">
        <f>QUERENCIA!M232</f>
        <v>11.97</v>
      </c>
      <c r="H236" s="3">
        <f>REICHHOLD!M232</f>
        <v>15.42</v>
      </c>
      <c r="I236" s="3">
        <f>SMURFIT!M232</f>
        <v>14.97</v>
      </c>
      <c r="J236" s="12">
        <f>SMURFIT!P232</f>
        <v>217</v>
      </c>
      <c r="K236" s="8"/>
    </row>
    <row r="237" spans="1:11" x14ac:dyDescent="0.25">
      <c r="A237" s="43">
        <v>501</v>
      </c>
      <c r="B237" s="7">
        <f>'INTERCONEXION   '!M233</f>
        <v>13.81</v>
      </c>
      <c r="C237" s="3">
        <f>DART!M233</f>
        <v>12.14</v>
      </c>
      <c r="D237" s="3">
        <f>COHISA!M233</f>
        <v>14.7</v>
      </c>
      <c r="E237" s="3">
        <f>COOPER!M233</f>
        <v>16.25</v>
      </c>
      <c r="F237" s="3">
        <f>STRETCHLINE!M233</f>
        <v>15.21</v>
      </c>
      <c r="G237" s="3">
        <f>QUERENCIA!M233</f>
        <v>10.14</v>
      </c>
      <c r="H237" s="3">
        <f>REICHHOLD!M233</f>
        <v>15.48</v>
      </c>
      <c r="I237" s="3">
        <f>SMURFIT!M233</f>
        <v>17.37</v>
      </c>
      <c r="J237" s="12">
        <f>SMURFIT!P233</f>
        <v>0</v>
      </c>
      <c r="K237" s="8"/>
    </row>
    <row r="238" spans="1:11" x14ac:dyDescent="0.25">
      <c r="A238" s="43">
        <v>500</v>
      </c>
      <c r="B238" s="7">
        <f>'INTERCONEXION   '!M234</f>
        <v>13.7</v>
      </c>
      <c r="C238" s="3">
        <f>DART!M234</f>
        <v>12.24</v>
      </c>
      <c r="D238" s="3">
        <f>COHISA!M234</f>
        <v>13.67</v>
      </c>
      <c r="E238" s="3">
        <f>COOPER!M234</f>
        <v>16.09</v>
      </c>
      <c r="F238" s="3">
        <f>STRETCHLINE!M234</f>
        <v>15.08</v>
      </c>
      <c r="G238" s="3">
        <f>QUERENCIA!M234</f>
        <v>13.75</v>
      </c>
      <c r="H238" s="3">
        <f>REICHHOLD!M234</f>
        <v>15.47</v>
      </c>
      <c r="I238" s="3">
        <f>SMURFIT!M234</f>
        <v>17.37</v>
      </c>
      <c r="J238" s="12">
        <f>SMURFIT!P234</f>
        <v>0</v>
      </c>
      <c r="K238" s="8"/>
    </row>
    <row r="239" spans="1:11" x14ac:dyDescent="0.25">
      <c r="A239" s="43">
        <v>499</v>
      </c>
      <c r="B239" s="7">
        <f>'INTERCONEXION   '!M235</f>
        <v>13.66</v>
      </c>
      <c r="C239" s="3">
        <f>DART!M235</f>
        <v>12.25</v>
      </c>
      <c r="D239" s="3">
        <f>COHISA!M235</f>
        <v>13.51</v>
      </c>
      <c r="E239" s="3">
        <f>COOPER!M235</f>
        <v>15.62</v>
      </c>
      <c r="F239" s="3">
        <f>STRETCHLINE!M235</f>
        <v>15.15</v>
      </c>
      <c r="G239" s="3">
        <f>QUERENCIA!M235</f>
        <v>13.75</v>
      </c>
      <c r="H239" s="3">
        <f>REICHHOLD!M235</f>
        <v>15.55</v>
      </c>
      <c r="I239" s="3">
        <f>SMURFIT!M235</f>
        <v>17.37</v>
      </c>
      <c r="J239" s="12">
        <f>SMURFIT!P235</f>
        <v>0</v>
      </c>
      <c r="K239" s="8"/>
    </row>
    <row r="240" spans="1:11" x14ac:dyDescent="0.25">
      <c r="A240" s="43">
        <v>498</v>
      </c>
      <c r="B240" s="7">
        <f>'INTERCONEXION   '!M236</f>
        <v>13.73</v>
      </c>
      <c r="C240" s="3">
        <f>DART!M236</f>
        <v>12.24</v>
      </c>
      <c r="D240" s="3">
        <f>COHISA!M236</f>
        <v>13.8</v>
      </c>
      <c r="E240" s="3">
        <f>COOPER!M236</f>
        <v>16.57</v>
      </c>
      <c r="F240" s="3">
        <f>STRETCHLINE!M236</f>
        <v>14.92</v>
      </c>
      <c r="G240" s="3">
        <f>QUERENCIA!M236</f>
        <v>13.75</v>
      </c>
      <c r="H240" s="3">
        <f>REICHHOLD!M236</f>
        <v>15.62</v>
      </c>
      <c r="I240" s="3">
        <f>SMURFIT!M236</f>
        <v>17.37</v>
      </c>
      <c r="J240" s="12">
        <f>SMURFIT!P236</f>
        <v>0</v>
      </c>
      <c r="K240" s="8"/>
    </row>
    <row r="241" spans="1:11" x14ac:dyDescent="0.25">
      <c r="A241" s="43">
        <v>497</v>
      </c>
      <c r="B241" s="7">
        <f>'INTERCONEXION   '!M237</f>
        <v>14.09</v>
      </c>
      <c r="C241" s="3">
        <f>DART!M237</f>
        <v>12.28</v>
      </c>
      <c r="D241" s="3">
        <f>COHISA!M237</f>
        <v>13.7</v>
      </c>
      <c r="E241" s="3">
        <f>COOPER!M237</f>
        <v>16.760000000000002</v>
      </c>
      <c r="F241" s="3">
        <f>STRETCHLINE!M237</f>
        <v>15.57</v>
      </c>
      <c r="G241" s="3">
        <f>QUERENCIA!M237</f>
        <v>14.11</v>
      </c>
      <c r="H241" s="3">
        <f>REICHHOLD!M237</f>
        <v>15.58</v>
      </c>
      <c r="I241" s="3">
        <f>SMURFIT!M237</f>
        <v>17.37</v>
      </c>
      <c r="J241" s="12">
        <f>SMURFIT!P237</f>
        <v>0</v>
      </c>
      <c r="K241" s="8"/>
    </row>
    <row r="242" spans="1:11" x14ac:dyDescent="0.25">
      <c r="A242" s="43">
        <v>496</v>
      </c>
      <c r="B242" s="7">
        <f>'INTERCONEXION   '!M238</f>
        <v>14.26</v>
      </c>
      <c r="C242" s="3">
        <f>DART!M238</f>
        <v>12.33</v>
      </c>
      <c r="D242" s="3">
        <f>COHISA!M238</f>
        <v>15.29</v>
      </c>
      <c r="E242" s="3">
        <f>COOPER!M238</f>
        <v>16.850000000000001</v>
      </c>
      <c r="F242" s="3">
        <f>STRETCHLINE!M238</f>
        <v>15.64</v>
      </c>
      <c r="G242" s="3">
        <f>QUERENCIA!M238</f>
        <v>13.98</v>
      </c>
      <c r="H242" s="3">
        <f>REICHHOLD!M238</f>
        <v>15.97</v>
      </c>
      <c r="I242" s="3">
        <f>SMURFIT!M238</f>
        <v>17.37</v>
      </c>
      <c r="J242" s="12">
        <f>SMURFIT!P238</f>
        <v>0</v>
      </c>
      <c r="K242" s="8"/>
    </row>
    <row r="243" spans="1:11" x14ac:dyDescent="0.25">
      <c r="A243" s="43">
        <v>495</v>
      </c>
      <c r="B243" s="7">
        <f>'INTERCONEXION   '!M239</f>
        <v>14.32</v>
      </c>
      <c r="C243" s="3">
        <f>DART!M239</f>
        <v>12.46</v>
      </c>
      <c r="D243" s="3">
        <f>COHISA!M239</f>
        <v>15.01</v>
      </c>
      <c r="E243" s="3">
        <f>COOPER!M239</f>
        <v>16.600000000000001</v>
      </c>
      <c r="F243" s="3">
        <f>STRETCHLINE!M239</f>
        <v>16</v>
      </c>
      <c r="G243" s="3">
        <f>QUERENCIA!M239</f>
        <v>14.09</v>
      </c>
      <c r="H243" s="3">
        <f>REICHHOLD!M239</f>
        <v>16.14</v>
      </c>
      <c r="I243" s="3">
        <f>SMURFIT!M239</f>
        <v>17.37</v>
      </c>
      <c r="J243" s="12">
        <f>SMURFIT!P239</f>
        <v>0</v>
      </c>
      <c r="K243" s="8"/>
    </row>
    <row r="244" spans="1:11" x14ac:dyDescent="0.25">
      <c r="A244" s="43">
        <v>494</v>
      </c>
      <c r="B244" s="7">
        <f>'INTERCONEXION   '!M240</f>
        <v>14.42</v>
      </c>
      <c r="C244" s="3">
        <f>DART!M240</f>
        <v>12.53</v>
      </c>
      <c r="D244" s="3">
        <f>COHISA!M240</f>
        <v>15.51</v>
      </c>
      <c r="E244" s="3">
        <f>COOPER!M240</f>
        <v>17.329999999999998</v>
      </c>
      <c r="F244" s="3">
        <f>STRETCHLINE!M240</f>
        <v>16</v>
      </c>
      <c r="G244" s="3">
        <f>QUERENCIA!M240</f>
        <v>13.85</v>
      </c>
      <c r="H244" s="3">
        <f>REICHHOLD!M240</f>
        <v>16.22</v>
      </c>
      <c r="I244" s="3">
        <f>SMURFIT!M240</f>
        <v>17.37</v>
      </c>
      <c r="J244" s="12">
        <f>SMURFIT!P240</f>
        <v>0</v>
      </c>
      <c r="K244" s="8"/>
    </row>
    <row r="245" spans="1:11" x14ac:dyDescent="0.25">
      <c r="A245" s="43">
        <v>493</v>
      </c>
      <c r="B245" s="7">
        <f>'INTERCONEXION   '!M241</f>
        <v>14.44</v>
      </c>
      <c r="C245" s="3">
        <f>DART!M241</f>
        <v>12.64</v>
      </c>
      <c r="D245" s="3">
        <f>COHISA!M241</f>
        <v>15.13</v>
      </c>
      <c r="E245" s="3">
        <f>COOPER!M241</f>
        <v>17.23</v>
      </c>
      <c r="F245" s="3">
        <f>STRETCHLINE!M241</f>
        <v>16.25</v>
      </c>
      <c r="G245" s="3">
        <f>QUERENCIA!M241</f>
        <v>13.36</v>
      </c>
      <c r="H245" s="3">
        <f>REICHHOLD!M241</f>
        <v>16.41</v>
      </c>
      <c r="I245" s="3">
        <f>SMURFIT!M241</f>
        <v>17.37</v>
      </c>
      <c r="J245" s="12">
        <f>SMURFIT!P241</f>
        <v>0</v>
      </c>
      <c r="K245" s="8"/>
    </row>
    <row r="246" spans="1:11" x14ac:dyDescent="0.25">
      <c r="A246" s="43">
        <v>492</v>
      </c>
      <c r="B246" s="7">
        <f>'INTERCONEXION   '!M242</f>
        <v>14.69</v>
      </c>
      <c r="C246" s="3">
        <f>DART!M242</f>
        <v>12.77</v>
      </c>
      <c r="D246" s="3">
        <f>COHISA!M242</f>
        <v>15.49</v>
      </c>
      <c r="E246" s="3">
        <f>COOPER!M242</f>
        <v>16.510000000000002</v>
      </c>
      <c r="F246" s="3">
        <f>STRETCHLINE!M242</f>
        <v>16.329999999999998</v>
      </c>
      <c r="G246" s="3">
        <f>QUERENCIA!M242</f>
        <v>13.4</v>
      </c>
      <c r="H246" s="3">
        <f>REICHHOLD!M242</f>
        <v>16.62</v>
      </c>
      <c r="I246" s="3">
        <f>SMURFIT!M242</f>
        <v>17.37</v>
      </c>
      <c r="J246" s="12">
        <f>SMURFIT!P242</f>
        <v>68</v>
      </c>
      <c r="K246" s="8"/>
    </row>
    <row r="247" spans="1:11" x14ac:dyDescent="0.25">
      <c r="A247" s="43">
        <v>491</v>
      </c>
      <c r="B247" s="7">
        <f>'INTERCONEXION   '!M243</f>
        <v>15.04</v>
      </c>
      <c r="C247" s="3">
        <f>DART!M243</f>
        <v>12.88</v>
      </c>
      <c r="D247" s="3">
        <f>COHISA!M243</f>
        <v>16.21</v>
      </c>
      <c r="E247" s="3">
        <f>COOPER!M243</f>
        <v>17.82</v>
      </c>
      <c r="F247" s="3">
        <f>STRETCHLINE!M243</f>
        <v>16.72</v>
      </c>
      <c r="G247" s="3">
        <f>QUERENCIA!M243</f>
        <v>23.94</v>
      </c>
      <c r="H247" s="3">
        <f>REICHHOLD!M243</f>
        <v>16.809999999999999</v>
      </c>
      <c r="I247" s="3">
        <f>SMURFIT!M243</f>
        <v>18.010000000000002</v>
      </c>
      <c r="J247" s="12">
        <f>SMURFIT!P243</f>
        <v>230</v>
      </c>
      <c r="K247" s="8"/>
    </row>
    <row r="248" spans="1:11" x14ac:dyDescent="0.25">
      <c r="A248" s="43">
        <v>490</v>
      </c>
      <c r="B248" s="7">
        <f>'INTERCONEXION   '!M244</f>
        <v>15.37</v>
      </c>
      <c r="C248" s="3">
        <f>DART!M244</f>
        <v>13.11</v>
      </c>
      <c r="D248" s="3">
        <f>COHISA!M244</f>
        <v>16.82</v>
      </c>
      <c r="E248" s="3">
        <f>COOPER!M244</f>
        <v>18.36</v>
      </c>
      <c r="F248" s="3">
        <f>STRETCHLINE!M244</f>
        <v>17.39</v>
      </c>
      <c r="G248" s="3">
        <f>QUERENCIA!M244</f>
        <v>23.94</v>
      </c>
      <c r="H248" s="3">
        <f>REICHHOLD!M244</f>
        <v>17.2</v>
      </c>
      <c r="I248" s="3">
        <f>SMURFIT!M244</f>
        <v>18.53</v>
      </c>
      <c r="J248" s="12">
        <f>SMURFIT!P244</f>
        <v>264</v>
      </c>
      <c r="K248" s="8"/>
    </row>
    <row r="249" spans="1:11" x14ac:dyDescent="0.25">
      <c r="A249" s="43">
        <v>489</v>
      </c>
      <c r="B249" s="7">
        <f>'INTERCONEXION   '!M245</f>
        <v>15.74</v>
      </c>
      <c r="C249" s="3">
        <f>DART!M245</f>
        <v>13.37</v>
      </c>
      <c r="D249" s="3">
        <f>COHISA!M245</f>
        <v>18.03</v>
      </c>
      <c r="E249" s="3">
        <f>COOPER!M245</f>
        <v>19.329999999999998</v>
      </c>
      <c r="F249" s="3">
        <f>STRETCHLINE!M245</f>
        <v>18.52</v>
      </c>
      <c r="G249" s="3">
        <f>QUERENCIA!M245</f>
        <v>23.94</v>
      </c>
      <c r="H249" s="3">
        <f>REICHHOLD!M245</f>
        <v>17.84</v>
      </c>
      <c r="I249" s="3">
        <f>SMURFIT!M245</f>
        <v>19.39</v>
      </c>
      <c r="J249" s="12">
        <f>SMURFIT!P245</f>
        <v>286</v>
      </c>
      <c r="K249" s="8"/>
    </row>
    <row r="250" spans="1:11" x14ac:dyDescent="0.25">
      <c r="A250" s="43">
        <v>488</v>
      </c>
      <c r="B250" s="7">
        <f>'INTERCONEXION   '!M246</f>
        <v>16</v>
      </c>
      <c r="C250" s="3">
        <f>DART!M246</f>
        <v>13.56</v>
      </c>
      <c r="D250" s="3">
        <f>COHISA!M246</f>
        <v>18.739999999999998</v>
      </c>
      <c r="E250" s="3">
        <f>COOPER!M246</f>
        <v>20.51</v>
      </c>
      <c r="F250" s="3">
        <f>STRETCHLINE!M246</f>
        <v>19.73</v>
      </c>
      <c r="G250" s="3">
        <f>QUERENCIA!M246</f>
        <v>23.94</v>
      </c>
      <c r="H250" s="3">
        <f>REICHHOLD!M246</f>
        <v>18.38</v>
      </c>
      <c r="I250" s="3">
        <f>SMURFIT!M246</f>
        <v>20.100000000000001</v>
      </c>
      <c r="J250" s="12">
        <f>SMURFIT!P246</f>
        <v>243</v>
      </c>
      <c r="K250" s="8"/>
    </row>
    <row r="251" spans="1:11" x14ac:dyDescent="0.25">
      <c r="A251" s="43">
        <v>487</v>
      </c>
      <c r="B251" s="7">
        <f>'INTERCONEXION   '!M247</f>
        <v>16.309999999999999</v>
      </c>
      <c r="C251" s="3">
        <f>DART!M247</f>
        <v>13.64</v>
      </c>
      <c r="D251" s="3">
        <f>COHISA!M247</f>
        <v>20.07</v>
      </c>
      <c r="E251" s="3">
        <f>COOPER!M247</f>
        <v>21.45</v>
      </c>
      <c r="F251" s="3">
        <f>STRETCHLINE!M247</f>
        <v>20.04</v>
      </c>
      <c r="G251" s="3">
        <f>QUERENCIA!M247</f>
        <v>25.84</v>
      </c>
      <c r="H251" s="3">
        <f>REICHHOLD!M247</f>
        <v>18.350000000000001</v>
      </c>
      <c r="I251" s="3">
        <f>SMURFIT!M247</f>
        <v>20.190000000000001</v>
      </c>
      <c r="J251" s="12">
        <f>SMURFIT!P247</f>
        <v>265</v>
      </c>
      <c r="K251" s="8"/>
    </row>
    <row r="252" spans="1:11" x14ac:dyDescent="0.25">
      <c r="A252" s="43">
        <v>486</v>
      </c>
      <c r="B252" s="7">
        <f>'INTERCONEXION   '!M248</f>
        <v>16.66</v>
      </c>
      <c r="C252" s="3">
        <f>DART!M248</f>
        <v>13.57</v>
      </c>
      <c r="D252" s="3">
        <f>COHISA!M248</f>
        <v>19.84</v>
      </c>
      <c r="E252" s="3">
        <f>COOPER!M248</f>
        <v>20.92</v>
      </c>
      <c r="F252" s="3">
        <f>STRETCHLINE!M248</f>
        <v>20.83</v>
      </c>
      <c r="G252" s="3">
        <f>QUERENCIA!M248</f>
        <v>25.44</v>
      </c>
      <c r="H252" s="3">
        <f>REICHHOLD!M248</f>
        <v>18.739999999999998</v>
      </c>
      <c r="I252" s="3">
        <f>SMURFIT!M248</f>
        <v>19.809999999999999</v>
      </c>
      <c r="J252" s="12">
        <f>SMURFIT!P248</f>
        <v>242</v>
      </c>
      <c r="K252" s="8"/>
    </row>
    <row r="253" spans="1:11" x14ac:dyDescent="0.25">
      <c r="A253" s="43">
        <v>485</v>
      </c>
      <c r="B253" s="7">
        <f>'INTERCONEXION   '!M249</f>
        <v>16.48</v>
      </c>
      <c r="C253" s="3">
        <f>DART!M249</f>
        <v>13.39</v>
      </c>
      <c r="D253" s="3">
        <f>COHISA!M249</f>
        <v>19.59</v>
      </c>
      <c r="E253" s="3">
        <f>COOPER!M249</f>
        <v>20.41</v>
      </c>
      <c r="F253" s="3">
        <f>STRETCHLINE!M249</f>
        <v>19.77</v>
      </c>
      <c r="G253" s="3">
        <f>QUERENCIA!M249</f>
        <v>23.17</v>
      </c>
      <c r="H253" s="3">
        <f>REICHHOLD!M249</f>
        <v>19.420000000000002</v>
      </c>
      <c r="I253" s="3">
        <f>SMURFIT!M249</f>
        <v>19.27</v>
      </c>
      <c r="J253" s="12">
        <f>SMURFIT!P249</f>
        <v>273</v>
      </c>
      <c r="K253" s="8"/>
    </row>
    <row r="254" spans="1:11" x14ac:dyDescent="0.25">
      <c r="A254" s="43">
        <v>484</v>
      </c>
      <c r="B254" s="7">
        <f>'INTERCONEXION   '!M250</f>
        <v>16.170000000000002</v>
      </c>
      <c r="C254" s="3">
        <f>DART!M250</f>
        <v>12.99</v>
      </c>
      <c r="D254" s="3">
        <f>COHISA!M250</f>
        <v>18.97</v>
      </c>
      <c r="E254" s="3">
        <f>COOPER!M250</f>
        <v>20.46</v>
      </c>
      <c r="F254" s="3">
        <f>STRETCHLINE!M250</f>
        <v>18.329999999999998</v>
      </c>
      <c r="G254" s="3">
        <f>QUERENCIA!M250</f>
        <v>19.66</v>
      </c>
      <c r="H254" s="3">
        <f>REICHHOLD!M250</f>
        <v>19.09</v>
      </c>
      <c r="I254" s="3">
        <f>SMURFIT!M250</f>
        <v>19</v>
      </c>
      <c r="J254" s="12">
        <f>SMURFIT!P250</f>
        <v>276</v>
      </c>
      <c r="K254" s="8"/>
    </row>
    <row r="255" spans="1:11" x14ac:dyDescent="0.25">
      <c r="A255" s="43">
        <v>483</v>
      </c>
      <c r="B255" s="7">
        <f>'INTERCONEXION   '!M251</f>
        <v>15.49</v>
      </c>
      <c r="C255" s="3">
        <f>DART!M251</f>
        <v>12.77</v>
      </c>
      <c r="D255" s="3">
        <f>COHISA!M251</f>
        <v>17.86</v>
      </c>
      <c r="E255" s="3">
        <f>COOPER!M251</f>
        <v>19.52</v>
      </c>
      <c r="F255" s="3">
        <f>STRETCHLINE!M251</f>
        <v>18.059999999999999</v>
      </c>
      <c r="G255" s="3">
        <f>QUERENCIA!M251</f>
        <v>16.38</v>
      </c>
      <c r="H255" s="3">
        <f>REICHHOLD!M251</f>
        <v>17.600000000000001</v>
      </c>
      <c r="I255" s="3">
        <f>SMURFIT!M251</f>
        <v>18.440000000000001</v>
      </c>
      <c r="J255" s="12">
        <f>SMURFIT!P251</f>
        <v>345</v>
      </c>
      <c r="K255" s="8"/>
    </row>
    <row r="256" spans="1:11" x14ac:dyDescent="0.25">
      <c r="A256" s="43">
        <v>482</v>
      </c>
      <c r="B256" s="7">
        <f>'INTERCONEXION   '!M252</f>
        <v>14.69</v>
      </c>
      <c r="C256" s="3">
        <f>DART!M252</f>
        <v>12.52</v>
      </c>
      <c r="D256" s="3">
        <f>COHISA!M252</f>
        <v>16.54</v>
      </c>
      <c r="E256" s="3">
        <f>COOPER!M252</f>
        <v>18.43</v>
      </c>
      <c r="F256" s="3">
        <f>STRETCHLINE!M252</f>
        <v>16.96</v>
      </c>
      <c r="G256" s="3">
        <f>QUERENCIA!M252</f>
        <v>15.59</v>
      </c>
      <c r="H256" s="3">
        <f>REICHHOLD!M252</f>
        <v>16.579999999999998</v>
      </c>
      <c r="I256" s="3">
        <f>SMURFIT!M252</f>
        <v>17.7</v>
      </c>
      <c r="J256" s="12">
        <f>SMURFIT!P252</f>
        <v>321</v>
      </c>
      <c r="K256" s="8"/>
    </row>
    <row r="257" spans="1:11" x14ac:dyDescent="0.25">
      <c r="A257" s="43">
        <v>481</v>
      </c>
      <c r="B257" s="7">
        <f>'INTERCONEXION   '!M253</f>
        <v>14.01</v>
      </c>
      <c r="C257" s="3">
        <f>DART!M253</f>
        <v>12.35</v>
      </c>
      <c r="D257" s="3">
        <f>COHISA!M253</f>
        <v>14.41</v>
      </c>
      <c r="E257" s="3">
        <f>COOPER!M253</f>
        <v>17.100000000000001</v>
      </c>
      <c r="F257" s="3">
        <f>STRETCHLINE!M253</f>
        <v>15.81</v>
      </c>
      <c r="G257" s="3">
        <f>QUERENCIA!M253</f>
        <v>14.5</v>
      </c>
      <c r="H257" s="3">
        <f>REICHHOLD!M253</f>
        <v>15.63</v>
      </c>
      <c r="I257" s="3">
        <f>SMURFIT!M253</f>
        <v>16.97</v>
      </c>
      <c r="J257" s="12">
        <f>SMURFIT!P253</f>
        <v>288</v>
      </c>
      <c r="K257" s="8"/>
    </row>
    <row r="258" spans="1:11" x14ac:dyDescent="0.25">
      <c r="A258" s="43">
        <v>480</v>
      </c>
      <c r="B258" s="7">
        <f>'INTERCONEXION   '!M254</f>
        <v>13.83</v>
      </c>
      <c r="C258" s="3">
        <f>DART!M254</f>
        <v>12.35</v>
      </c>
      <c r="D258" s="3">
        <f>COHISA!M254</f>
        <v>14.29</v>
      </c>
      <c r="E258" s="3">
        <f>COOPER!M254</f>
        <v>16.64</v>
      </c>
      <c r="F258" s="3">
        <f>STRETCHLINE!M254</f>
        <v>15.29</v>
      </c>
      <c r="G258" s="3">
        <f>QUERENCIA!M254</f>
        <v>12.77</v>
      </c>
      <c r="H258" s="3">
        <f>REICHHOLD!M254</f>
        <v>15.75</v>
      </c>
      <c r="I258" s="3">
        <f>SMURFIT!M254</f>
        <v>16.87</v>
      </c>
      <c r="J258" s="12">
        <f>SMURFIT!P254</f>
        <v>314</v>
      </c>
      <c r="K258" s="8"/>
    </row>
    <row r="259" spans="1:11" x14ac:dyDescent="0.25">
      <c r="A259" s="43">
        <v>479</v>
      </c>
      <c r="B259" s="7">
        <f>'INTERCONEXION   '!M255</f>
        <v>13.94</v>
      </c>
      <c r="C259" s="3">
        <f>DART!M255</f>
        <v>12.42</v>
      </c>
      <c r="D259" s="3">
        <f>COHISA!M255</f>
        <v>14.45</v>
      </c>
      <c r="E259" s="3">
        <f>COOPER!M255</f>
        <v>16.329999999999998</v>
      </c>
      <c r="F259" s="3">
        <f>STRETCHLINE!M255</f>
        <v>15.31</v>
      </c>
      <c r="G259" s="3">
        <f>QUERENCIA!M255</f>
        <v>13.01</v>
      </c>
      <c r="H259" s="3">
        <f>REICHHOLD!M255</f>
        <v>15.98</v>
      </c>
      <c r="I259" s="3">
        <f>SMURFIT!M255</f>
        <v>16.54</v>
      </c>
      <c r="J259" s="12">
        <f>SMURFIT!P255</f>
        <v>282</v>
      </c>
      <c r="K259" s="8"/>
    </row>
    <row r="260" spans="1:11" x14ac:dyDescent="0.25">
      <c r="A260" s="43">
        <v>478</v>
      </c>
      <c r="B260" s="7">
        <f>'INTERCONEXION   '!M256</f>
        <v>14.16</v>
      </c>
      <c r="C260" s="3">
        <f>DART!M256</f>
        <v>12.62</v>
      </c>
      <c r="D260" s="3">
        <f>COHISA!M256</f>
        <v>14.63</v>
      </c>
      <c r="E260" s="3">
        <f>COOPER!M256</f>
        <v>16.95</v>
      </c>
      <c r="F260" s="3">
        <f>STRETCHLINE!M256</f>
        <v>15.51</v>
      </c>
      <c r="G260" s="3">
        <f>QUERENCIA!M256</f>
        <v>12.72</v>
      </c>
      <c r="H260" s="3">
        <f>REICHHOLD!M256</f>
        <v>15.99</v>
      </c>
      <c r="I260" s="3">
        <f>SMURFIT!M256</f>
        <v>14.81</v>
      </c>
      <c r="J260" s="12">
        <f>SMURFIT!P256</f>
        <v>172</v>
      </c>
      <c r="K260" s="8"/>
    </row>
    <row r="261" spans="1:11" x14ac:dyDescent="0.25">
      <c r="A261" s="43">
        <v>477</v>
      </c>
      <c r="B261" s="7">
        <f>'INTERCONEXION   '!M257</f>
        <v>13.91</v>
      </c>
      <c r="C261" s="3">
        <f>DART!M257</f>
        <v>12.7</v>
      </c>
      <c r="D261" s="3">
        <f>COHISA!M257</f>
        <v>14.54</v>
      </c>
      <c r="E261" s="3">
        <f>COOPER!M257</f>
        <v>16.899999999999999</v>
      </c>
      <c r="F261" s="3">
        <f>STRETCHLINE!M257</f>
        <v>15.4</v>
      </c>
      <c r="G261" s="3">
        <f>QUERENCIA!M257</f>
        <v>10.74</v>
      </c>
      <c r="H261" s="3">
        <f>REICHHOLD!M257</f>
        <v>15.98</v>
      </c>
      <c r="I261" s="3">
        <f>SMURFIT!M257</f>
        <v>16.149999999999999</v>
      </c>
      <c r="J261" s="12">
        <f>SMURFIT!P257</f>
        <v>0</v>
      </c>
      <c r="K261" s="8"/>
    </row>
    <row r="262" spans="1:11" x14ac:dyDescent="0.25">
      <c r="A262" s="43">
        <v>476</v>
      </c>
      <c r="B262" s="7">
        <f>'INTERCONEXION   '!M258</f>
        <v>14.06</v>
      </c>
      <c r="C262" s="3">
        <f>DART!M258</f>
        <v>12.86</v>
      </c>
      <c r="D262" s="3">
        <f>COHISA!M258</f>
        <v>13.88</v>
      </c>
      <c r="E262" s="3">
        <f>COOPER!M258</f>
        <v>16.670000000000002</v>
      </c>
      <c r="F262" s="3">
        <f>STRETCHLINE!M258</f>
        <v>15.66</v>
      </c>
      <c r="G262" s="3">
        <f>QUERENCIA!M258</f>
        <v>12.54</v>
      </c>
      <c r="H262" s="3">
        <f>REICHHOLD!M258</f>
        <v>15.88</v>
      </c>
      <c r="I262" s="3">
        <f>SMURFIT!M258</f>
        <v>16.149999999999999</v>
      </c>
      <c r="J262" s="12">
        <f>SMURFIT!P258</f>
        <v>0</v>
      </c>
      <c r="K262" s="8"/>
    </row>
    <row r="263" spans="1:11" x14ac:dyDescent="0.25">
      <c r="A263" s="43">
        <v>475</v>
      </c>
      <c r="B263" s="7">
        <f>'INTERCONEXION   '!M259</f>
        <v>14.07</v>
      </c>
      <c r="C263" s="3">
        <f>DART!M259</f>
        <v>13.03</v>
      </c>
      <c r="D263" s="3">
        <f>COHISA!M259</f>
        <v>14.65</v>
      </c>
      <c r="E263" s="3">
        <f>COOPER!M259</f>
        <v>16.59</v>
      </c>
      <c r="F263" s="3">
        <f>STRETCHLINE!M259</f>
        <v>15.59</v>
      </c>
      <c r="G263" s="3">
        <f>QUERENCIA!M259</f>
        <v>12.54</v>
      </c>
      <c r="H263" s="3">
        <f>REICHHOLD!M259</f>
        <v>15.95</v>
      </c>
      <c r="I263" s="3">
        <f>SMURFIT!M259</f>
        <v>16.149999999999999</v>
      </c>
      <c r="J263" s="12">
        <f>SMURFIT!P259</f>
        <v>0</v>
      </c>
      <c r="K263" s="8"/>
    </row>
    <row r="264" spans="1:11" x14ac:dyDescent="0.25">
      <c r="A264" s="43">
        <v>474</v>
      </c>
      <c r="B264" s="7">
        <f>'INTERCONEXION   '!M260</f>
        <v>14.26</v>
      </c>
      <c r="C264" s="3">
        <f>DART!M260</f>
        <v>13.35</v>
      </c>
      <c r="D264" s="3">
        <f>COHISA!M260</f>
        <v>15.04</v>
      </c>
      <c r="E264" s="3">
        <f>COOPER!M260</f>
        <v>17.239999999999998</v>
      </c>
      <c r="F264" s="3">
        <f>STRETCHLINE!M260</f>
        <v>15.73</v>
      </c>
      <c r="G264" s="3">
        <f>QUERENCIA!M260</f>
        <v>12.54</v>
      </c>
      <c r="H264" s="3">
        <f>REICHHOLD!M260</f>
        <v>15.89</v>
      </c>
      <c r="I264" s="3">
        <f>SMURFIT!M260</f>
        <v>16.149999999999999</v>
      </c>
      <c r="J264" s="12">
        <f>SMURFIT!P260</f>
        <v>0</v>
      </c>
      <c r="K264" s="8"/>
    </row>
    <row r="265" spans="1:11" x14ac:dyDescent="0.25">
      <c r="A265" s="43">
        <v>473</v>
      </c>
      <c r="B265" s="7">
        <f>'INTERCONEXION   '!M261</f>
        <v>14.27</v>
      </c>
      <c r="C265" s="3">
        <f>DART!M261</f>
        <v>13.84</v>
      </c>
      <c r="D265" s="3">
        <f>COHISA!M261</f>
        <v>15.39</v>
      </c>
      <c r="E265" s="3">
        <f>COOPER!M261</f>
        <v>17.149999999999999</v>
      </c>
      <c r="F265" s="3">
        <f>STRETCHLINE!M261</f>
        <v>15.9</v>
      </c>
      <c r="G265" s="3">
        <f>QUERENCIA!M261</f>
        <v>12.55</v>
      </c>
      <c r="H265" s="3">
        <f>REICHHOLD!M261</f>
        <v>15.76</v>
      </c>
      <c r="I265" s="3">
        <f>SMURFIT!M261</f>
        <v>16.149999999999999</v>
      </c>
      <c r="J265" s="12">
        <f>SMURFIT!P261</f>
        <v>0</v>
      </c>
      <c r="K265" s="8"/>
    </row>
    <row r="266" spans="1:11" x14ac:dyDescent="0.25">
      <c r="A266" s="43">
        <v>472</v>
      </c>
      <c r="B266" s="7">
        <f>'INTERCONEXION   '!M262</f>
        <v>14.25</v>
      </c>
      <c r="C266" s="3">
        <f>DART!M262</f>
        <v>13.72</v>
      </c>
      <c r="D266" s="3">
        <f>COHISA!M262</f>
        <v>14.96</v>
      </c>
      <c r="E266" s="3">
        <f>COOPER!M262</f>
        <v>17.23</v>
      </c>
      <c r="F266" s="3">
        <f>STRETCHLINE!M262</f>
        <v>16.100000000000001</v>
      </c>
      <c r="G266" s="3">
        <f>QUERENCIA!M262</f>
        <v>12.8</v>
      </c>
      <c r="H266" s="3">
        <f>REICHHOLD!M262</f>
        <v>16.13</v>
      </c>
      <c r="I266" s="3">
        <f>SMURFIT!M262</f>
        <v>16.149999999999999</v>
      </c>
      <c r="J266" s="12">
        <f>SMURFIT!P262</f>
        <v>0</v>
      </c>
      <c r="K266" s="8"/>
    </row>
    <row r="267" spans="1:11" x14ac:dyDescent="0.25">
      <c r="A267" s="43">
        <v>471</v>
      </c>
      <c r="B267" s="7">
        <f>'INTERCONEXION   '!M263</f>
        <v>14.46</v>
      </c>
      <c r="C267" s="3">
        <f>DART!M263</f>
        <v>12.93</v>
      </c>
      <c r="D267" s="3">
        <f>COHISA!M263</f>
        <v>15.71</v>
      </c>
      <c r="E267" s="3">
        <f>COOPER!M263</f>
        <v>17.09</v>
      </c>
      <c r="F267" s="3">
        <f>STRETCHLINE!M263</f>
        <v>16.440000000000001</v>
      </c>
      <c r="G267" s="3">
        <f>QUERENCIA!M263</f>
        <v>12.85</v>
      </c>
      <c r="H267" s="3">
        <f>REICHHOLD!M263</f>
        <v>16.39</v>
      </c>
      <c r="I267" s="3">
        <f>SMURFIT!M263</f>
        <v>16.149999999999999</v>
      </c>
      <c r="J267" s="12">
        <f>SMURFIT!P263</f>
        <v>0</v>
      </c>
      <c r="K267" s="8"/>
    </row>
    <row r="268" spans="1:11" x14ac:dyDescent="0.25">
      <c r="A268" s="43">
        <v>470</v>
      </c>
      <c r="B268" s="7">
        <f>'INTERCONEXION   '!M264</f>
        <v>14.68</v>
      </c>
      <c r="C268" s="3">
        <f>DART!M264</f>
        <v>13.67</v>
      </c>
      <c r="D268" s="3">
        <f>COHISA!M264</f>
        <v>15.96</v>
      </c>
      <c r="E268" s="3">
        <f>COOPER!M264</f>
        <v>17.75</v>
      </c>
      <c r="F268" s="3">
        <f>STRETCHLINE!M264</f>
        <v>16.71</v>
      </c>
      <c r="G268" s="3">
        <f>QUERENCIA!M264</f>
        <v>22.5</v>
      </c>
      <c r="H268" s="3">
        <f>REICHHOLD!M264</f>
        <v>16.45</v>
      </c>
      <c r="I268" s="3">
        <f>SMURFIT!M264</f>
        <v>16.149999999999999</v>
      </c>
      <c r="J268" s="12">
        <f>SMURFIT!P264</f>
        <v>0</v>
      </c>
      <c r="K268" s="8"/>
    </row>
    <row r="269" spans="1:11" x14ac:dyDescent="0.25">
      <c r="A269" s="43">
        <v>469</v>
      </c>
      <c r="B269" s="7">
        <f>'INTERCONEXION   '!M265</f>
        <v>14.98</v>
      </c>
      <c r="C269" s="3">
        <f>DART!M265</f>
        <v>14.13</v>
      </c>
      <c r="D269" s="3">
        <f>COHISA!M265</f>
        <v>15.85</v>
      </c>
      <c r="E269" s="3">
        <f>COOPER!M265</f>
        <v>18.02</v>
      </c>
      <c r="F269" s="3">
        <f>STRETCHLINE!M265</f>
        <v>16.87</v>
      </c>
      <c r="G269" s="3">
        <f>QUERENCIA!M265</f>
        <v>22.5</v>
      </c>
      <c r="H269" s="3">
        <f>REICHHOLD!M265</f>
        <v>16.5</v>
      </c>
      <c r="I269" s="3">
        <f>SMURFIT!M265</f>
        <v>16.149999999999999</v>
      </c>
      <c r="J269" s="12">
        <f>SMURFIT!P265</f>
        <v>7</v>
      </c>
      <c r="K269" s="8"/>
    </row>
    <row r="270" spans="1:11" x14ac:dyDescent="0.25">
      <c r="A270" s="43">
        <v>468</v>
      </c>
      <c r="B270" s="7">
        <f>'INTERCONEXION   '!M266</f>
        <v>15.27</v>
      </c>
      <c r="C270" s="3">
        <f>DART!M266</f>
        <v>14.74</v>
      </c>
      <c r="D270" s="3">
        <f>COHISA!M266</f>
        <v>16.649999999999999</v>
      </c>
      <c r="E270" s="3">
        <f>COOPER!M266</f>
        <v>17.989999999999998</v>
      </c>
      <c r="F270" s="3">
        <f>STRETCHLINE!M266</f>
        <v>17.190000000000001</v>
      </c>
      <c r="G270" s="3">
        <f>QUERENCIA!M266</f>
        <v>22.5</v>
      </c>
      <c r="H270" s="3">
        <f>REICHHOLD!M266</f>
        <v>16.739999999999998</v>
      </c>
      <c r="I270" s="3">
        <f>SMURFIT!M266</f>
        <v>18.75</v>
      </c>
      <c r="J270" s="12">
        <f>SMURFIT!P266</f>
        <v>0</v>
      </c>
      <c r="K270" s="8"/>
    </row>
    <row r="271" spans="1:11" x14ac:dyDescent="0.25">
      <c r="A271" s="43">
        <v>467</v>
      </c>
      <c r="B271" s="7">
        <f>'INTERCONEXION   '!M267</f>
        <v>15.51</v>
      </c>
      <c r="C271" s="3">
        <f>DART!M267</f>
        <v>15.62</v>
      </c>
      <c r="D271" s="3">
        <f>COHISA!M267</f>
        <v>16.47</v>
      </c>
      <c r="E271" s="3">
        <f>COOPER!M267</f>
        <v>18.48</v>
      </c>
      <c r="F271" s="3">
        <f>STRETCHLINE!M267</f>
        <v>17.37</v>
      </c>
      <c r="G271" s="3">
        <f>QUERENCIA!M267</f>
        <v>22.5</v>
      </c>
      <c r="H271" s="3">
        <f>REICHHOLD!M267</f>
        <v>16.899999999999999</v>
      </c>
      <c r="I271" s="3">
        <f>SMURFIT!M267</f>
        <v>18.75</v>
      </c>
      <c r="J271" s="12">
        <f>SMURFIT!P267</f>
        <v>0</v>
      </c>
      <c r="K271" s="8"/>
    </row>
    <row r="272" spans="1:11" x14ac:dyDescent="0.25">
      <c r="A272" s="43">
        <v>466</v>
      </c>
      <c r="B272" s="7">
        <f>'INTERCONEXION   '!M268</f>
        <v>15.85</v>
      </c>
      <c r="C272" s="3">
        <f>DART!M268</f>
        <v>16.399999999999999</v>
      </c>
      <c r="D272" s="3">
        <f>COHISA!M268</f>
        <v>17.260000000000002</v>
      </c>
      <c r="E272" s="3">
        <f>COOPER!M268</f>
        <v>18.989999999999998</v>
      </c>
      <c r="F272" s="3">
        <f>STRETCHLINE!M268</f>
        <v>18.12</v>
      </c>
      <c r="G272" s="3">
        <f>QUERENCIA!M268</f>
        <v>22.5</v>
      </c>
      <c r="H272" s="3">
        <f>REICHHOLD!M268</f>
        <v>17.440000000000001</v>
      </c>
      <c r="I272" s="3">
        <f>SMURFIT!M268</f>
        <v>18.75</v>
      </c>
      <c r="J272" s="12">
        <f>SMURFIT!P268</f>
        <v>108</v>
      </c>
      <c r="K272" s="8"/>
    </row>
    <row r="273" spans="1:11" x14ac:dyDescent="0.25">
      <c r="A273" s="43">
        <v>465</v>
      </c>
      <c r="B273" s="7">
        <f>'INTERCONEXION   '!M269</f>
        <v>15.88</v>
      </c>
      <c r="C273" s="3">
        <f>DART!M269</f>
        <v>15.36</v>
      </c>
      <c r="D273" s="3">
        <f>COHISA!M269</f>
        <v>18</v>
      </c>
      <c r="E273" s="3">
        <f>COOPER!M269</f>
        <v>19.57</v>
      </c>
      <c r="F273" s="3">
        <f>STRETCHLINE!M269</f>
        <v>18.86</v>
      </c>
      <c r="G273" s="3">
        <f>QUERENCIA!M269</f>
        <v>22.5</v>
      </c>
      <c r="H273" s="3">
        <f>REICHHOLD!M269</f>
        <v>17.739999999999998</v>
      </c>
      <c r="I273" s="3">
        <f>SMURFIT!M269</f>
        <v>19.239999999999998</v>
      </c>
      <c r="J273" s="12">
        <f>SMURFIT!P269</f>
        <v>251</v>
      </c>
      <c r="K273" s="8"/>
    </row>
    <row r="274" spans="1:11" x14ac:dyDescent="0.25">
      <c r="A274" s="43">
        <v>464</v>
      </c>
      <c r="B274" s="7">
        <f>'INTERCONEXION   '!M270</f>
        <v>15.87</v>
      </c>
      <c r="C274" s="3">
        <f>DART!M270</f>
        <v>14.86</v>
      </c>
      <c r="D274" s="3">
        <f>COHISA!M270</f>
        <v>18.86</v>
      </c>
      <c r="E274" s="3">
        <f>COOPER!M270</f>
        <v>20.23</v>
      </c>
      <c r="F274" s="3">
        <f>STRETCHLINE!M270</f>
        <v>20.010000000000002</v>
      </c>
      <c r="G274" s="3">
        <f>QUERENCIA!M270</f>
        <v>22.5</v>
      </c>
      <c r="H274" s="3">
        <f>REICHHOLD!M270</f>
        <v>18.600000000000001</v>
      </c>
      <c r="I274" s="3">
        <f>SMURFIT!M270</f>
        <v>20.29</v>
      </c>
      <c r="J274" s="12">
        <f>SMURFIT!P270</f>
        <v>159</v>
      </c>
      <c r="K274" s="8"/>
    </row>
    <row r="275" spans="1:11" x14ac:dyDescent="0.25">
      <c r="A275" s="43">
        <v>463</v>
      </c>
      <c r="B275" s="7">
        <f>'INTERCONEXION   '!M271</f>
        <v>16.170000000000002</v>
      </c>
      <c r="C275" s="3">
        <f>DART!M271</f>
        <v>13.54</v>
      </c>
      <c r="D275" s="3">
        <f>COHISA!M271</f>
        <v>19.36</v>
      </c>
      <c r="E275" s="3">
        <f>COOPER!M271</f>
        <v>21.32</v>
      </c>
      <c r="F275" s="3">
        <f>STRETCHLINE!M271</f>
        <v>20.09</v>
      </c>
      <c r="G275" s="3">
        <f>QUERENCIA!M271</f>
        <v>17.46</v>
      </c>
      <c r="H275" s="3">
        <f>REICHHOLD!M271</f>
        <v>18.63</v>
      </c>
      <c r="I275" s="3">
        <f>SMURFIT!M271</f>
        <v>20.05</v>
      </c>
      <c r="J275" s="12">
        <f>SMURFIT!P271</f>
        <v>217</v>
      </c>
      <c r="K275" s="8"/>
    </row>
    <row r="276" spans="1:11" x14ac:dyDescent="0.25">
      <c r="A276" s="43">
        <v>462</v>
      </c>
      <c r="B276" s="7">
        <f>'INTERCONEXION   '!M272</f>
        <v>16.55</v>
      </c>
      <c r="C276" s="3">
        <f>DART!M272</f>
        <v>13.46</v>
      </c>
      <c r="D276" s="3">
        <f>COHISA!M272</f>
        <v>19.96</v>
      </c>
      <c r="E276" s="3">
        <f>COOPER!M272</f>
        <v>20.9</v>
      </c>
      <c r="F276" s="3">
        <f>STRETCHLINE!M272</f>
        <v>20.27</v>
      </c>
      <c r="G276" s="3">
        <f>QUERENCIA!M272</f>
        <v>17.46</v>
      </c>
      <c r="H276" s="3">
        <f>REICHHOLD!M272</f>
        <v>18.489999999999998</v>
      </c>
      <c r="I276" s="3">
        <f>SMURFIT!M272</f>
        <v>19.670000000000002</v>
      </c>
      <c r="J276" s="12">
        <f>SMURFIT!P272</f>
        <v>268</v>
      </c>
      <c r="K276" s="8"/>
    </row>
    <row r="277" spans="1:11" x14ac:dyDescent="0.25">
      <c r="A277" s="43">
        <v>461</v>
      </c>
      <c r="B277" s="7">
        <f>'INTERCONEXION   '!M273</f>
        <v>16.41</v>
      </c>
      <c r="C277" s="3">
        <f>DART!M273</f>
        <v>13.25</v>
      </c>
      <c r="D277" s="3">
        <f>COHISA!M273</f>
        <v>19.16</v>
      </c>
      <c r="E277" s="3">
        <f>COOPER!M273</f>
        <v>20.85</v>
      </c>
      <c r="F277" s="3">
        <f>STRETCHLINE!M273</f>
        <v>19.3</v>
      </c>
      <c r="G277" s="3">
        <f>QUERENCIA!M273</f>
        <v>17.46</v>
      </c>
      <c r="H277" s="3">
        <f>REICHHOLD!M273</f>
        <v>18.36</v>
      </c>
      <c r="I277" s="3">
        <f>SMURFIT!M273</f>
        <v>19.239999999999998</v>
      </c>
      <c r="J277" s="12">
        <f>SMURFIT!P273</f>
        <v>259</v>
      </c>
      <c r="K277" s="8"/>
    </row>
    <row r="278" spans="1:11" x14ac:dyDescent="0.25">
      <c r="A278" s="43">
        <v>460</v>
      </c>
      <c r="B278" s="7">
        <f>'INTERCONEXION   '!M274</f>
        <v>16.07</v>
      </c>
      <c r="C278" s="3">
        <f>DART!M274</f>
        <v>12.93</v>
      </c>
      <c r="D278" s="3">
        <f>COHISA!M274</f>
        <v>19.420000000000002</v>
      </c>
      <c r="E278" s="3">
        <f>COOPER!M274</f>
        <v>20.98</v>
      </c>
      <c r="F278" s="3">
        <f>STRETCHLINE!M274</f>
        <v>17.75</v>
      </c>
      <c r="G278" s="3">
        <f>QUERENCIA!M274</f>
        <v>16.87</v>
      </c>
      <c r="H278" s="3">
        <f>REICHHOLD!M274</f>
        <v>18.059999999999999</v>
      </c>
      <c r="I278" s="3">
        <f>SMURFIT!M274</f>
        <v>18.73</v>
      </c>
      <c r="J278" s="12">
        <f>SMURFIT!P274</f>
        <v>290</v>
      </c>
      <c r="K278" s="8"/>
    </row>
    <row r="279" spans="1:11" x14ac:dyDescent="0.25">
      <c r="A279" s="43">
        <v>459</v>
      </c>
      <c r="B279" s="7">
        <f>'INTERCONEXION   '!M275</f>
        <v>15.41</v>
      </c>
      <c r="C279" s="3">
        <f>DART!M275</f>
        <v>12.48</v>
      </c>
      <c r="D279" s="3">
        <f>COHISA!M275</f>
        <v>17.82</v>
      </c>
      <c r="E279" s="3">
        <f>COOPER!M275</f>
        <v>19.399999999999999</v>
      </c>
      <c r="F279" s="3">
        <f>STRETCHLINE!M275</f>
        <v>17.36</v>
      </c>
      <c r="G279" s="3">
        <f>QUERENCIA!M275</f>
        <v>16.21</v>
      </c>
      <c r="H279" s="3">
        <f>REICHHOLD!M275</f>
        <v>17.54</v>
      </c>
      <c r="I279" s="3">
        <f>SMURFIT!M275</f>
        <v>17.489999999999998</v>
      </c>
      <c r="J279" s="12">
        <f>SMURFIT!P275</f>
        <v>236</v>
      </c>
      <c r="K279" s="8"/>
    </row>
    <row r="280" spans="1:11" x14ac:dyDescent="0.25">
      <c r="A280" s="43">
        <v>458</v>
      </c>
      <c r="B280" s="7">
        <f>'INTERCONEXION   '!M276</f>
        <v>14.77</v>
      </c>
      <c r="C280" s="3">
        <f>DART!M276</f>
        <v>11.83</v>
      </c>
      <c r="D280" s="3">
        <f>COHISA!M276</f>
        <v>16.28</v>
      </c>
      <c r="E280" s="3">
        <f>COOPER!M276</f>
        <v>18.27</v>
      </c>
      <c r="F280" s="3">
        <f>STRETCHLINE!M276</f>
        <v>16.29</v>
      </c>
      <c r="G280" s="3">
        <f>QUERENCIA!M276</f>
        <v>15.27</v>
      </c>
      <c r="H280" s="3">
        <f>REICHHOLD!M276</f>
        <v>16.75</v>
      </c>
      <c r="I280" s="3">
        <f>SMURFIT!M276</f>
        <v>16.97</v>
      </c>
      <c r="J280" s="12">
        <f>SMURFIT!P276</f>
        <v>279</v>
      </c>
      <c r="K280" s="8"/>
    </row>
    <row r="281" spans="1:11" x14ac:dyDescent="0.25">
      <c r="A281" s="43">
        <v>457</v>
      </c>
      <c r="B281" s="7">
        <f>'INTERCONEXION   '!M277</f>
        <v>14</v>
      </c>
      <c r="C281" s="3">
        <f>DART!M277</f>
        <v>11.49</v>
      </c>
      <c r="D281" s="3">
        <f>COHISA!M277</f>
        <v>14.59</v>
      </c>
      <c r="E281" s="3">
        <f>COOPER!M277</f>
        <v>16.739999999999998</v>
      </c>
      <c r="F281" s="3">
        <f>STRETCHLINE!M277</f>
        <v>15.22</v>
      </c>
      <c r="G281" s="3">
        <f>QUERENCIA!M277</f>
        <v>13.29</v>
      </c>
      <c r="H281" s="3">
        <f>REICHHOLD!M277</f>
        <v>15.87</v>
      </c>
      <c r="I281" s="3">
        <f>SMURFIT!M277</f>
        <v>16.29</v>
      </c>
      <c r="J281" s="12">
        <f>SMURFIT!P277</f>
        <v>261</v>
      </c>
      <c r="K281" s="8"/>
    </row>
    <row r="282" spans="1:11" x14ac:dyDescent="0.25">
      <c r="A282" s="43">
        <v>456</v>
      </c>
      <c r="B282" s="7">
        <f>'INTERCONEXION   '!M278</f>
        <v>13.63</v>
      </c>
      <c r="C282" s="3">
        <f>DART!M278</f>
        <v>11.42</v>
      </c>
      <c r="D282" s="3">
        <f>COHISA!M278</f>
        <v>14.23</v>
      </c>
      <c r="E282" s="3">
        <f>COOPER!M278</f>
        <v>15.8</v>
      </c>
      <c r="F282" s="3">
        <f>STRETCHLINE!M278</f>
        <v>14.38</v>
      </c>
      <c r="G282" s="3">
        <f>QUERENCIA!M278</f>
        <v>11.93</v>
      </c>
      <c r="H282" s="3">
        <f>REICHHOLD!M278</f>
        <v>15.46</v>
      </c>
      <c r="I282" s="3">
        <f>SMURFIT!M278</f>
        <v>15.76</v>
      </c>
      <c r="J282" s="12">
        <f>SMURFIT!P278</f>
        <v>240</v>
      </c>
      <c r="K282" s="8"/>
    </row>
    <row r="283" spans="1:11" x14ac:dyDescent="0.25">
      <c r="A283" s="43">
        <v>455</v>
      </c>
      <c r="B283" s="7">
        <f>'INTERCONEXION   '!M279</f>
        <v>13.61</v>
      </c>
      <c r="C283" s="3">
        <f>DART!M279</f>
        <v>11.44</v>
      </c>
      <c r="D283" s="3">
        <f>COHISA!M279</f>
        <v>13.85</v>
      </c>
      <c r="E283" s="3">
        <f>COOPER!M279</f>
        <v>15.14</v>
      </c>
      <c r="F283" s="3">
        <f>STRETCHLINE!M279</f>
        <v>14.4</v>
      </c>
      <c r="G283" s="3">
        <f>QUERENCIA!M279</f>
        <v>11.7</v>
      </c>
      <c r="H283" s="3">
        <f>REICHHOLD!M279</f>
        <v>15.47</v>
      </c>
      <c r="I283" s="3">
        <f>SMURFIT!M279</f>
        <v>15.3</v>
      </c>
      <c r="J283" s="12">
        <f>SMURFIT!P279</f>
        <v>255</v>
      </c>
      <c r="K283" s="8"/>
    </row>
    <row r="284" spans="1:11" x14ac:dyDescent="0.25">
      <c r="A284" s="43">
        <v>454</v>
      </c>
      <c r="B284" s="7">
        <f>'INTERCONEXION   '!M280</f>
        <v>13.69</v>
      </c>
      <c r="C284" s="3">
        <f>DART!M280</f>
        <v>11.56</v>
      </c>
      <c r="D284" s="3">
        <f>COHISA!M280</f>
        <v>13.3</v>
      </c>
      <c r="E284" s="3">
        <f>COOPER!M280</f>
        <v>15.88</v>
      </c>
      <c r="F284" s="3">
        <f>STRETCHLINE!M280</f>
        <v>14.59</v>
      </c>
      <c r="G284" s="3">
        <f>QUERENCIA!M280</f>
        <v>11.97</v>
      </c>
      <c r="H284" s="3">
        <f>REICHHOLD!M280</f>
        <v>15.55</v>
      </c>
      <c r="I284" s="3">
        <f>SMURFIT!M280</f>
        <v>12.27</v>
      </c>
      <c r="J284" s="12">
        <f>SMURFIT!P280</f>
        <v>128</v>
      </c>
      <c r="K284" s="8"/>
    </row>
    <row r="285" spans="1:11" x14ac:dyDescent="0.25">
      <c r="A285" s="43">
        <v>453</v>
      </c>
      <c r="B285" s="7">
        <f>'INTERCONEXION   '!M281</f>
        <v>13.78</v>
      </c>
      <c r="C285" s="3">
        <f>DART!M281</f>
        <v>11.59</v>
      </c>
      <c r="D285" s="3">
        <f>COHISA!M281</f>
        <v>14.41</v>
      </c>
      <c r="E285" s="3">
        <f>COOPER!M281</f>
        <v>16.12</v>
      </c>
      <c r="F285" s="3">
        <f>STRETCHLINE!M281</f>
        <v>14.92</v>
      </c>
      <c r="G285" s="3">
        <f>QUERENCIA!M281</f>
        <v>12.05</v>
      </c>
      <c r="H285" s="3">
        <f>REICHHOLD!M281</f>
        <v>15.28</v>
      </c>
      <c r="I285" s="3">
        <f>SMURFIT!M281</f>
        <v>17.2</v>
      </c>
      <c r="J285" s="12">
        <f>SMURFIT!P281</f>
        <v>0</v>
      </c>
      <c r="K285" s="8"/>
    </row>
    <row r="286" spans="1:11" x14ac:dyDescent="0.25">
      <c r="A286" s="43">
        <v>452</v>
      </c>
      <c r="B286" s="7">
        <f>'INTERCONEXION   '!M282</f>
        <v>13.75</v>
      </c>
      <c r="C286" s="3">
        <f>DART!M282</f>
        <v>11.68</v>
      </c>
      <c r="D286" s="3">
        <f>COHISA!M282</f>
        <v>13.26</v>
      </c>
      <c r="E286" s="3">
        <f>COOPER!M282</f>
        <v>15.85</v>
      </c>
      <c r="F286" s="3">
        <f>STRETCHLINE!M282</f>
        <v>15.17</v>
      </c>
      <c r="G286" s="3">
        <f>QUERENCIA!M282</f>
        <v>12.27</v>
      </c>
      <c r="H286" s="3">
        <f>REICHHOLD!M282</f>
        <v>15.49</v>
      </c>
      <c r="I286" s="3">
        <f>SMURFIT!M282</f>
        <v>17.2</v>
      </c>
      <c r="J286" s="12">
        <f>SMURFIT!P282</f>
        <v>0</v>
      </c>
      <c r="K286" s="8"/>
    </row>
    <row r="287" spans="1:11" x14ac:dyDescent="0.25">
      <c r="A287" s="43">
        <v>451</v>
      </c>
      <c r="B287" s="7">
        <f>'INTERCONEXION   '!M283</f>
        <v>13.87</v>
      </c>
      <c r="C287" s="3">
        <f>DART!M283</f>
        <v>11.68</v>
      </c>
      <c r="D287" s="3">
        <f>COHISA!M283</f>
        <v>13.75</v>
      </c>
      <c r="E287" s="3">
        <f>COOPER!M283</f>
        <v>15.48</v>
      </c>
      <c r="F287" s="3">
        <f>STRETCHLINE!M283</f>
        <v>15.01</v>
      </c>
      <c r="G287" s="3">
        <f>QUERENCIA!M283</f>
        <v>12.15</v>
      </c>
      <c r="H287" s="3">
        <f>REICHHOLD!M283</f>
        <v>15.68</v>
      </c>
      <c r="I287" s="3">
        <f>SMURFIT!M283</f>
        <v>17.2</v>
      </c>
      <c r="J287" s="12">
        <f>SMURFIT!P283</f>
        <v>0</v>
      </c>
      <c r="K287" s="8"/>
    </row>
    <row r="288" spans="1:11" x14ac:dyDescent="0.25">
      <c r="A288" s="43">
        <v>450</v>
      </c>
      <c r="B288" s="7">
        <f>'INTERCONEXION   '!M284</f>
        <v>14</v>
      </c>
      <c r="C288" s="3">
        <f>DART!M284</f>
        <v>11.8</v>
      </c>
      <c r="D288" s="3">
        <f>COHISA!M284</f>
        <v>14.38</v>
      </c>
      <c r="E288" s="3">
        <f>COOPER!M284</f>
        <v>16.559999999999999</v>
      </c>
      <c r="F288" s="3">
        <f>STRETCHLINE!M284</f>
        <v>15.22</v>
      </c>
      <c r="G288" s="3">
        <f>QUERENCIA!M284</f>
        <v>12.3</v>
      </c>
      <c r="H288" s="3">
        <f>REICHHOLD!M284</f>
        <v>15.63</v>
      </c>
      <c r="I288" s="3">
        <f>SMURFIT!M284</f>
        <v>17.2</v>
      </c>
      <c r="J288" s="12">
        <f>SMURFIT!P284</f>
        <v>0</v>
      </c>
      <c r="K288" s="8"/>
    </row>
    <row r="289" spans="1:11" x14ac:dyDescent="0.25">
      <c r="A289" s="43">
        <v>449</v>
      </c>
      <c r="B289" s="7">
        <f>'INTERCONEXION   '!M285</f>
        <v>14.2</v>
      </c>
      <c r="C289" s="3">
        <f>DART!M285</f>
        <v>11.93</v>
      </c>
      <c r="D289" s="3">
        <f>COHISA!M285</f>
        <v>14.39</v>
      </c>
      <c r="E289" s="3">
        <f>COOPER!M285</f>
        <v>16.52</v>
      </c>
      <c r="F289" s="3">
        <f>STRETCHLINE!M285</f>
        <v>15.46</v>
      </c>
      <c r="G289" s="3">
        <f>QUERENCIA!M285</f>
        <v>12.49</v>
      </c>
      <c r="H289" s="3">
        <f>REICHHOLD!M285</f>
        <v>15.48</v>
      </c>
      <c r="I289" s="3">
        <f>SMURFIT!M285</f>
        <v>17.2</v>
      </c>
      <c r="J289" s="12">
        <f>SMURFIT!P285</f>
        <v>0</v>
      </c>
      <c r="K289" s="8"/>
    </row>
    <row r="290" spans="1:11" x14ac:dyDescent="0.25">
      <c r="A290" s="43">
        <v>448</v>
      </c>
      <c r="B290" s="7">
        <f>'INTERCONEXION   '!M286</f>
        <v>14.2</v>
      </c>
      <c r="C290" s="3">
        <f>DART!M286</f>
        <v>12</v>
      </c>
      <c r="D290" s="3">
        <f>COHISA!M286</f>
        <v>14.04</v>
      </c>
      <c r="E290" s="3">
        <f>COOPER!M286</f>
        <v>16.68</v>
      </c>
      <c r="F290" s="3">
        <f>STRETCHLINE!M286</f>
        <v>15.85</v>
      </c>
      <c r="G290" s="3">
        <f>QUERENCIA!M286</f>
        <v>11.34</v>
      </c>
      <c r="H290" s="3">
        <f>REICHHOLD!M286</f>
        <v>15.54</v>
      </c>
      <c r="I290" s="3">
        <f>SMURFIT!M286</f>
        <v>17.2</v>
      </c>
      <c r="J290" s="12">
        <f>SMURFIT!P286</f>
        <v>0</v>
      </c>
      <c r="K290" s="8"/>
    </row>
    <row r="291" spans="1:11" x14ac:dyDescent="0.25">
      <c r="A291" s="43">
        <v>447</v>
      </c>
      <c r="B291" s="7">
        <f>'INTERCONEXION   '!M287</f>
        <v>14.39</v>
      </c>
      <c r="C291" s="3">
        <f>DART!M287</f>
        <v>12.02</v>
      </c>
      <c r="D291" s="3">
        <f>COHISA!M287</f>
        <v>15.42</v>
      </c>
      <c r="E291" s="3">
        <f>COOPER!M287</f>
        <v>16.82</v>
      </c>
      <c r="F291" s="3">
        <f>STRETCHLINE!M287</f>
        <v>15.67</v>
      </c>
      <c r="G291" s="3">
        <f>QUERENCIA!M287</f>
        <v>16.59</v>
      </c>
      <c r="H291" s="3">
        <f>REICHHOLD!M287</f>
        <v>15.48</v>
      </c>
      <c r="I291" s="3">
        <f>SMURFIT!M287</f>
        <v>17.2</v>
      </c>
      <c r="J291" s="12">
        <f>SMURFIT!P287</f>
        <v>0</v>
      </c>
      <c r="K291" s="8"/>
    </row>
    <row r="292" spans="1:11" x14ac:dyDescent="0.25">
      <c r="A292" s="43">
        <v>446</v>
      </c>
      <c r="B292" s="7">
        <f>'INTERCONEXION   '!M288</f>
        <v>14.53</v>
      </c>
      <c r="C292" s="3">
        <f>DART!M288</f>
        <v>12.12</v>
      </c>
      <c r="D292" s="3">
        <f>COHISA!M288</f>
        <v>15.25</v>
      </c>
      <c r="E292" s="3">
        <f>COOPER!M288</f>
        <v>17.25</v>
      </c>
      <c r="F292" s="3">
        <f>STRETCHLINE!M288</f>
        <v>16.22</v>
      </c>
      <c r="G292" s="3">
        <f>QUERENCIA!M288</f>
        <v>16.59</v>
      </c>
      <c r="H292" s="3">
        <f>REICHHOLD!M288</f>
        <v>15.66</v>
      </c>
      <c r="I292" s="3">
        <f>SMURFIT!M288</f>
        <v>17.2</v>
      </c>
      <c r="J292" s="12">
        <f>SMURFIT!P288</f>
        <v>0</v>
      </c>
      <c r="K292" s="8"/>
    </row>
    <row r="293" spans="1:11" x14ac:dyDescent="0.25">
      <c r="A293" s="43">
        <v>445</v>
      </c>
      <c r="B293" s="7">
        <f>'INTERCONEXION   '!M289</f>
        <v>14.71</v>
      </c>
      <c r="C293" s="3">
        <f>DART!M289</f>
        <v>12.16</v>
      </c>
      <c r="D293" s="3">
        <f>COHISA!M289</f>
        <v>15.83</v>
      </c>
      <c r="E293" s="3">
        <f>COOPER!M289</f>
        <v>17.440000000000001</v>
      </c>
      <c r="F293" s="3">
        <f>STRETCHLINE!M289</f>
        <v>16.510000000000002</v>
      </c>
      <c r="G293" s="3">
        <f>QUERENCIA!M289</f>
        <v>16.59</v>
      </c>
      <c r="H293" s="3">
        <f>REICHHOLD!M289</f>
        <v>15.87</v>
      </c>
      <c r="I293" s="3">
        <f>SMURFIT!M289</f>
        <v>17.2</v>
      </c>
      <c r="J293" s="12">
        <f>SMURFIT!P289</f>
        <v>179</v>
      </c>
      <c r="K293" s="8"/>
    </row>
    <row r="294" spans="1:11" x14ac:dyDescent="0.25">
      <c r="A294" s="43">
        <v>444</v>
      </c>
      <c r="B294" s="7">
        <f>'INTERCONEXION   '!M290</f>
        <v>14.9</v>
      </c>
      <c r="C294" s="3">
        <f>DART!M290</f>
        <v>12.24</v>
      </c>
      <c r="D294" s="3">
        <f>COHISA!M290</f>
        <v>15.84</v>
      </c>
      <c r="E294" s="3">
        <f>COOPER!M290</f>
        <v>17.260000000000002</v>
      </c>
      <c r="F294" s="3">
        <f>STRETCHLINE!M290</f>
        <v>16.579999999999998</v>
      </c>
      <c r="G294" s="3">
        <f>QUERENCIA!M290</f>
        <v>16.59</v>
      </c>
      <c r="H294" s="3">
        <f>REICHHOLD!M290</f>
        <v>16.09</v>
      </c>
      <c r="I294" s="3">
        <f>SMURFIT!M290</f>
        <v>17.03</v>
      </c>
      <c r="J294" s="12">
        <f>SMURFIT!P290</f>
        <v>196</v>
      </c>
      <c r="K294" s="8"/>
    </row>
    <row r="295" spans="1:11" x14ac:dyDescent="0.25">
      <c r="A295" s="43">
        <v>443</v>
      </c>
      <c r="B295" s="7">
        <f>'INTERCONEXION   '!M291</f>
        <v>15.21</v>
      </c>
      <c r="C295" s="3">
        <f>DART!M291</f>
        <v>12.26</v>
      </c>
      <c r="D295" s="3">
        <f>COHISA!M291</f>
        <v>16.559999999999999</v>
      </c>
      <c r="E295" s="3">
        <f>COOPER!M291</f>
        <v>18.2</v>
      </c>
      <c r="F295" s="3">
        <f>STRETCHLINE!M291</f>
        <v>17.350000000000001</v>
      </c>
      <c r="G295" s="3">
        <f>QUERENCIA!M291</f>
        <v>16.59</v>
      </c>
      <c r="H295" s="3">
        <f>REICHHOLD!M291</f>
        <v>16.84</v>
      </c>
      <c r="I295" s="3">
        <f>SMURFIT!M291</f>
        <v>17.66</v>
      </c>
      <c r="J295" s="12">
        <f>SMURFIT!P291</f>
        <v>179</v>
      </c>
      <c r="K295" s="8"/>
    </row>
    <row r="296" spans="1:11" x14ac:dyDescent="0.25">
      <c r="A296" s="43">
        <v>442</v>
      </c>
      <c r="B296" s="7">
        <f>'INTERCONEXION   '!M292</f>
        <v>15.47</v>
      </c>
      <c r="C296" s="3">
        <f>DART!M292</f>
        <v>12.45</v>
      </c>
      <c r="D296" s="3">
        <f>COHISA!M292</f>
        <v>17.21</v>
      </c>
      <c r="E296" s="3">
        <f>COOPER!M292</f>
        <v>19.010000000000002</v>
      </c>
      <c r="F296" s="3">
        <f>STRETCHLINE!M292</f>
        <v>18.53</v>
      </c>
      <c r="G296" s="3">
        <f>QUERENCIA!M292</f>
        <v>16.59</v>
      </c>
      <c r="H296" s="3">
        <f>REICHHOLD!M292</f>
        <v>17.7</v>
      </c>
      <c r="I296" s="3">
        <f>SMURFIT!M292</f>
        <v>18.55</v>
      </c>
      <c r="J296" s="12">
        <f>SMURFIT!P292</f>
        <v>222</v>
      </c>
      <c r="K296" s="8"/>
    </row>
    <row r="297" spans="1:11" x14ac:dyDescent="0.25">
      <c r="A297" s="43">
        <v>441</v>
      </c>
      <c r="B297" s="7">
        <f>'INTERCONEXION   '!M293</f>
        <v>15.61</v>
      </c>
      <c r="C297" s="3">
        <f>DART!M293</f>
        <v>12.64</v>
      </c>
      <c r="D297" s="3">
        <f>COHISA!M293</f>
        <v>17.95</v>
      </c>
      <c r="E297" s="3">
        <f>COOPER!M293</f>
        <v>19.71</v>
      </c>
      <c r="F297" s="3">
        <f>STRETCHLINE!M293</f>
        <v>19.559999999999999</v>
      </c>
      <c r="G297" s="3">
        <f>QUERENCIA!M293</f>
        <v>16.59</v>
      </c>
      <c r="H297" s="3">
        <f>REICHHOLD!M293</f>
        <v>18.2</v>
      </c>
      <c r="I297" s="3">
        <f>SMURFIT!M293</f>
        <v>19.41</v>
      </c>
      <c r="J297" s="12">
        <f>SMURFIT!P293</f>
        <v>258</v>
      </c>
      <c r="K297" s="8"/>
    </row>
    <row r="298" spans="1:11" x14ac:dyDescent="0.25">
      <c r="A298" s="43">
        <v>440</v>
      </c>
      <c r="B298" s="7">
        <f>'INTERCONEXION   '!M294</f>
        <v>15.75</v>
      </c>
      <c r="C298" s="3">
        <f>DART!M294</f>
        <v>12.86</v>
      </c>
      <c r="D298" s="3">
        <f>COHISA!M294</f>
        <v>18.760000000000002</v>
      </c>
      <c r="E298" s="3">
        <f>COOPER!M294</f>
        <v>19.850000000000001</v>
      </c>
      <c r="F298" s="3">
        <f>STRETCHLINE!M294</f>
        <v>19.05</v>
      </c>
      <c r="G298" s="3">
        <f>QUERENCIA!M294</f>
        <v>16.59</v>
      </c>
      <c r="H298" s="3">
        <f>REICHHOLD!M294</f>
        <v>17.88</v>
      </c>
      <c r="I298" s="3">
        <f>SMURFIT!M294</f>
        <v>19.61</v>
      </c>
      <c r="J298" s="12">
        <f>SMURFIT!P294</f>
        <v>228</v>
      </c>
      <c r="K298" s="8"/>
    </row>
    <row r="299" spans="1:11" x14ac:dyDescent="0.25">
      <c r="A299" s="43">
        <v>439</v>
      </c>
      <c r="B299" s="7">
        <f>'INTERCONEXION   '!M295</f>
        <v>15.88</v>
      </c>
      <c r="C299" s="3">
        <f>DART!M295</f>
        <v>12.69</v>
      </c>
      <c r="D299" s="3">
        <f>COHISA!M295</f>
        <v>18.100000000000001</v>
      </c>
      <c r="E299" s="3">
        <f>COOPER!M295</f>
        <v>19.73</v>
      </c>
      <c r="F299" s="3">
        <f>STRETCHLINE!M295</f>
        <v>18.739999999999998</v>
      </c>
      <c r="G299" s="3">
        <f>QUERENCIA!M295</f>
        <v>16.59</v>
      </c>
      <c r="H299" s="3">
        <f>REICHHOLD!M295</f>
        <v>17.649999999999999</v>
      </c>
      <c r="I299" s="3">
        <f>SMURFIT!M295</f>
        <v>19.149999999999999</v>
      </c>
      <c r="J299" s="12">
        <f>SMURFIT!P295</f>
        <v>224</v>
      </c>
      <c r="K299" s="8"/>
    </row>
    <row r="300" spans="1:11" x14ac:dyDescent="0.25">
      <c r="A300" s="43">
        <v>438</v>
      </c>
      <c r="B300" s="7">
        <f>'INTERCONEXION   '!M296</f>
        <v>16.010000000000002</v>
      </c>
      <c r="C300" s="3">
        <f>DART!M296</f>
        <v>12.54</v>
      </c>
      <c r="D300" s="3">
        <f>COHISA!M296</f>
        <v>18.16</v>
      </c>
      <c r="E300" s="3">
        <f>COOPER!M296</f>
        <v>19.46</v>
      </c>
      <c r="F300" s="3">
        <f>STRETCHLINE!M296</f>
        <v>18.63</v>
      </c>
      <c r="G300" s="3">
        <f>QUERENCIA!M296</f>
        <v>16.59</v>
      </c>
      <c r="H300" s="3">
        <f>REICHHOLD!M296</f>
        <v>17.64</v>
      </c>
      <c r="I300" s="3">
        <f>SMURFIT!M296</f>
        <v>18.8</v>
      </c>
      <c r="J300" s="12">
        <f>SMURFIT!P296</f>
        <v>258</v>
      </c>
      <c r="K300" s="8"/>
    </row>
    <row r="301" spans="1:11" x14ac:dyDescent="0.25">
      <c r="A301" s="43">
        <v>437</v>
      </c>
      <c r="B301" s="7">
        <f>'INTERCONEXION   '!M297</f>
        <v>16.14</v>
      </c>
      <c r="C301" s="3">
        <f>DART!M297</f>
        <v>12.59</v>
      </c>
      <c r="D301" s="3">
        <f>COHISA!M297</f>
        <v>18.95</v>
      </c>
      <c r="E301" s="3">
        <f>COOPER!M297</f>
        <v>20.059999999999999</v>
      </c>
      <c r="F301" s="3">
        <f>STRETCHLINE!M297</f>
        <v>18.75</v>
      </c>
      <c r="G301" s="3">
        <f>QUERENCIA!M297</f>
        <v>16.59</v>
      </c>
      <c r="H301" s="3">
        <f>REICHHOLD!M297</f>
        <v>17.98</v>
      </c>
      <c r="I301" s="3">
        <f>SMURFIT!M297</f>
        <v>19.010000000000002</v>
      </c>
      <c r="J301" s="12">
        <f>SMURFIT!P297</f>
        <v>302</v>
      </c>
      <c r="K301" s="8"/>
    </row>
    <row r="302" spans="1:11" x14ac:dyDescent="0.25">
      <c r="A302" s="43">
        <v>436</v>
      </c>
      <c r="B302" s="7">
        <f>'INTERCONEXION   '!M298</f>
        <v>16.18</v>
      </c>
      <c r="C302" s="3">
        <f>DART!M298</f>
        <v>12.3</v>
      </c>
      <c r="D302" s="3">
        <f>COHISA!M298</f>
        <v>18.75</v>
      </c>
      <c r="E302" s="3">
        <f>COOPER!M298</f>
        <v>20.61</v>
      </c>
      <c r="F302" s="3">
        <f>STRETCHLINE!M298</f>
        <v>18.260000000000002</v>
      </c>
      <c r="G302" s="3">
        <f>QUERENCIA!M298</f>
        <v>16.59</v>
      </c>
      <c r="H302" s="3">
        <f>REICHHOLD!M298</f>
        <v>17.899999999999999</v>
      </c>
      <c r="I302" s="3">
        <f>SMURFIT!M298</f>
        <v>18.88</v>
      </c>
      <c r="J302" s="12">
        <f>SMURFIT!P298</f>
        <v>275</v>
      </c>
      <c r="K302" s="8"/>
    </row>
    <row r="303" spans="1:11" x14ac:dyDescent="0.25">
      <c r="A303" s="43">
        <v>435</v>
      </c>
      <c r="B303" s="7">
        <f>'INTERCONEXION   '!M299</f>
        <v>15.67</v>
      </c>
      <c r="C303" s="3">
        <f>DART!M299</f>
        <v>12.01</v>
      </c>
      <c r="D303" s="3">
        <f>COHISA!M299</f>
        <v>17.89</v>
      </c>
      <c r="E303" s="3">
        <f>COOPER!M299</f>
        <v>19.489999999999998</v>
      </c>
      <c r="F303" s="3">
        <f>STRETCHLINE!M299</f>
        <v>17.91</v>
      </c>
      <c r="G303" s="3">
        <f>QUERENCIA!M299</f>
        <v>16.59</v>
      </c>
      <c r="H303" s="3">
        <f>REICHHOLD!M299</f>
        <v>17.510000000000002</v>
      </c>
      <c r="I303" s="3">
        <f>SMURFIT!M299</f>
        <v>17.89</v>
      </c>
      <c r="J303" s="12">
        <f>SMURFIT!P299</f>
        <v>244</v>
      </c>
      <c r="K303" s="8"/>
    </row>
    <row r="304" spans="1:11" x14ac:dyDescent="0.25">
      <c r="A304" s="43">
        <v>434</v>
      </c>
      <c r="B304" s="7">
        <f>'INTERCONEXION   '!M300</f>
        <v>14.94</v>
      </c>
      <c r="C304" s="3">
        <f>DART!M300</f>
        <v>11.65</v>
      </c>
      <c r="D304" s="3">
        <f>COHISA!M300</f>
        <v>16.510000000000002</v>
      </c>
      <c r="E304" s="3">
        <f>COOPER!M300</f>
        <v>18.11</v>
      </c>
      <c r="F304" s="3">
        <f>STRETCHLINE!M300</f>
        <v>16.64</v>
      </c>
      <c r="G304" s="3">
        <f>QUERENCIA!M300</f>
        <v>14.71</v>
      </c>
      <c r="H304" s="3">
        <f>REICHHOLD!M300</f>
        <v>16.62</v>
      </c>
      <c r="I304" s="3">
        <f>SMURFIT!M300</f>
        <v>16.97</v>
      </c>
      <c r="J304" s="12">
        <f>SMURFIT!P300</f>
        <v>224</v>
      </c>
      <c r="K304" s="8"/>
    </row>
    <row r="305" spans="1:11" x14ac:dyDescent="0.25">
      <c r="A305" s="43">
        <v>433</v>
      </c>
      <c r="B305" s="7">
        <f>'INTERCONEXION   '!M301</f>
        <v>14.19</v>
      </c>
      <c r="C305" s="3">
        <f>DART!M301</f>
        <v>11.51</v>
      </c>
      <c r="D305" s="3">
        <f>COHISA!M301</f>
        <v>14.27</v>
      </c>
      <c r="E305" s="3">
        <f>COOPER!M301</f>
        <v>16.690000000000001</v>
      </c>
      <c r="F305" s="3">
        <f>STRETCHLINE!M301</f>
        <v>15.58</v>
      </c>
      <c r="G305" s="3">
        <f>QUERENCIA!M301</f>
        <v>13.09</v>
      </c>
      <c r="H305" s="3">
        <f>REICHHOLD!M301</f>
        <v>15.49</v>
      </c>
      <c r="I305" s="3">
        <f>SMURFIT!M301</f>
        <v>16.39</v>
      </c>
      <c r="J305" s="12">
        <f>SMURFIT!P301</f>
        <v>269</v>
      </c>
      <c r="K305" s="8"/>
    </row>
    <row r="306" spans="1:11" x14ac:dyDescent="0.25">
      <c r="A306" s="43">
        <v>432</v>
      </c>
      <c r="B306" s="7">
        <f>'INTERCONEXION   '!M302</f>
        <v>14</v>
      </c>
      <c r="C306" s="3">
        <f>DART!M302</f>
        <v>11.49</v>
      </c>
      <c r="D306" s="3">
        <f>COHISA!M302</f>
        <v>14.3</v>
      </c>
      <c r="E306" s="3">
        <f>COOPER!M302</f>
        <v>15.99</v>
      </c>
      <c r="F306" s="3">
        <f>STRETCHLINE!M302</f>
        <v>14.78</v>
      </c>
      <c r="G306" s="3">
        <f>QUERENCIA!M302</f>
        <v>13.03</v>
      </c>
      <c r="H306" s="3">
        <f>REICHHOLD!M302</f>
        <v>14.81</v>
      </c>
      <c r="I306" s="3">
        <f>SMURFIT!M302</f>
        <v>15.94</v>
      </c>
      <c r="J306" s="12">
        <f>SMURFIT!P302</f>
        <v>241</v>
      </c>
      <c r="K306" s="8"/>
    </row>
    <row r="307" spans="1:11" x14ac:dyDescent="0.25">
      <c r="A307" s="43">
        <v>431</v>
      </c>
      <c r="B307" s="7">
        <f>'INTERCONEXION   '!M303</f>
        <v>14.04</v>
      </c>
      <c r="C307" s="3">
        <f>DART!M303</f>
        <v>11.66</v>
      </c>
      <c r="D307" s="3">
        <f>COHISA!M303</f>
        <v>13.51</v>
      </c>
      <c r="E307" s="3">
        <f>COOPER!M303</f>
        <v>15.05</v>
      </c>
      <c r="F307" s="3">
        <f>STRETCHLINE!M303</f>
        <v>15.17</v>
      </c>
      <c r="G307" s="3">
        <f>QUERENCIA!M303</f>
        <v>13.45</v>
      </c>
      <c r="H307" s="3">
        <f>REICHHOLD!M303</f>
        <v>15.35</v>
      </c>
      <c r="I307" s="3">
        <f>SMURFIT!M303</f>
        <v>16.190000000000001</v>
      </c>
      <c r="J307" s="12">
        <f>SMURFIT!P303</f>
        <v>255</v>
      </c>
      <c r="K307" s="8"/>
    </row>
    <row r="308" spans="1:11" x14ac:dyDescent="0.25">
      <c r="A308" s="43">
        <v>430</v>
      </c>
      <c r="B308" s="7">
        <f>'INTERCONEXION   '!M304</f>
        <v>14.02</v>
      </c>
      <c r="C308" s="3">
        <f>DART!M304</f>
        <v>11.77</v>
      </c>
      <c r="D308" s="3">
        <f>COHISA!M304</f>
        <v>12.45</v>
      </c>
      <c r="E308" s="3">
        <f>COOPER!M304</f>
        <v>14.89</v>
      </c>
      <c r="F308" s="3">
        <f>STRETCHLINE!M304</f>
        <v>13.41</v>
      </c>
      <c r="G308" s="3">
        <f>QUERENCIA!M304</f>
        <v>13.29</v>
      </c>
      <c r="H308" s="3">
        <f>REICHHOLD!M304</f>
        <v>15.11</v>
      </c>
      <c r="I308" s="3">
        <f>SMURFIT!M304</f>
        <v>13.36</v>
      </c>
      <c r="J308" s="12">
        <f>SMURFIT!P304</f>
        <v>158</v>
      </c>
      <c r="K308" s="8"/>
    </row>
    <row r="309" spans="1:11" x14ac:dyDescent="0.25">
      <c r="A309" s="43">
        <v>429</v>
      </c>
      <c r="B309" s="7">
        <f>'INTERCONEXION   '!M305</f>
        <v>13.87</v>
      </c>
      <c r="C309" s="3">
        <f>DART!M305</f>
        <v>11.89</v>
      </c>
      <c r="D309" s="3">
        <f>COHISA!M305</f>
        <v>12.95</v>
      </c>
      <c r="E309" s="3">
        <f>COOPER!M305</f>
        <v>15.33</v>
      </c>
      <c r="F309" s="3">
        <f>STRETCHLINE!M305</f>
        <v>12.88</v>
      </c>
      <c r="G309" s="3">
        <f>QUERENCIA!M305</f>
        <v>13.35</v>
      </c>
      <c r="H309" s="3">
        <f>REICHHOLD!M305</f>
        <v>15.18</v>
      </c>
      <c r="I309" s="3">
        <f>SMURFIT!M305</f>
        <v>18.57</v>
      </c>
      <c r="J309" s="12">
        <f>SMURFIT!P305</f>
        <v>0</v>
      </c>
      <c r="K309" s="8"/>
    </row>
    <row r="310" spans="1:11" x14ac:dyDescent="0.25">
      <c r="A310" s="43">
        <v>428</v>
      </c>
      <c r="B310" s="7">
        <f>'INTERCONEXION   '!M306</f>
        <v>13.91</v>
      </c>
      <c r="C310" s="3">
        <f>DART!M306</f>
        <v>11.9</v>
      </c>
      <c r="D310" s="3">
        <f>COHISA!M306</f>
        <v>12.95</v>
      </c>
      <c r="E310" s="3">
        <f>COOPER!M306</f>
        <v>13.29</v>
      </c>
      <c r="F310" s="3">
        <f>STRETCHLINE!M306</f>
        <v>12.83</v>
      </c>
      <c r="G310" s="3">
        <f>QUERENCIA!M306</f>
        <v>13.54</v>
      </c>
      <c r="H310" s="3">
        <f>REICHHOLD!M306</f>
        <v>15.06</v>
      </c>
      <c r="I310" s="3">
        <f>SMURFIT!M306</f>
        <v>18.57</v>
      </c>
      <c r="J310" s="12">
        <f>SMURFIT!P306</f>
        <v>0</v>
      </c>
      <c r="K310" s="8"/>
    </row>
    <row r="311" spans="1:11" x14ac:dyDescent="0.25">
      <c r="A311" s="43">
        <v>427</v>
      </c>
      <c r="B311" s="7">
        <f>'INTERCONEXION   '!M307</f>
        <v>14.13</v>
      </c>
      <c r="C311" s="3">
        <f>DART!M307</f>
        <v>12.02</v>
      </c>
      <c r="D311" s="3">
        <f>COHISA!M307</f>
        <v>12.87</v>
      </c>
      <c r="E311" s="3">
        <f>COOPER!M307</f>
        <v>9.27</v>
      </c>
      <c r="F311" s="3">
        <f>STRETCHLINE!M307</f>
        <v>13.41</v>
      </c>
      <c r="G311" s="3">
        <f>QUERENCIA!M307</f>
        <v>13.17</v>
      </c>
      <c r="H311" s="3">
        <f>REICHHOLD!M307</f>
        <v>15.48</v>
      </c>
      <c r="I311" s="3">
        <f>SMURFIT!M307</f>
        <v>18.57</v>
      </c>
      <c r="J311" s="12">
        <f>SMURFIT!P307</f>
        <v>0</v>
      </c>
      <c r="K311" s="8"/>
    </row>
    <row r="312" spans="1:11" x14ac:dyDescent="0.25">
      <c r="A312" s="43">
        <v>426</v>
      </c>
      <c r="B312" s="7">
        <f>'INTERCONEXION   '!M308</f>
        <v>14.25</v>
      </c>
      <c r="C312" s="3">
        <f>DART!M308</f>
        <v>12.1</v>
      </c>
      <c r="D312" s="3">
        <f>COHISA!M308</f>
        <v>13.27</v>
      </c>
      <c r="E312" s="3">
        <f>COOPER!M308</f>
        <v>9.48</v>
      </c>
      <c r="F312" s="3">
        <f>STRETCHLINE!M308</f>
        <v>13.62</v>
      </c>
      <c r="G312" s="3">
        <f>QUERENCIA!M308</f>
        <v>12.46</v>
      </c>
      <c r="H312" s="3">
        <f>REICHHOLD!M308</f>
        <v>15.53</v>
      </c>
      <c r="I312" s="3">
        <f>SMURFIT!M308</f>
        <v>18.57</v>
      </c>
      <c r="J312" s="12">
        <f>SMURFIT!P308</f>
        <v>0</v>
      </c>
      <c r="K312" s="8"/>
    </row>
    <row r="313" spans="1:11" x14ac:dyDescent="0.25">
      <c r="A313" s="43">
        <v>425</v>
      </c>
      <c r="B313" s="7">
        <f>'INTERCONEXION   '!M309</f>
        <v>14.39</v>
      </c>
      <c r="C313" s="3">
        <f>DART!M309</f>
        <v>12.18</v>
      </c>
      <c r="D313" s="3">
        <f>COHISA!M309</f>
        <v>13.77</v>
      </c>
      <c r="E313" s="3">
        <f>COOPER!M309</f>
        <v>7.64</v>
      </c>
      <c r="F313" s="3">
        <f>STRETCHLINE!M309</f>
        <v>14.11</v>
      </c>
      <c r="G313" s="3">
        <f>QUERENCIA!M309</f>
        <v>9.43</v>
      </c>
      <c r="H313" s="3">
        <f>REICHHOLD!M309</f>
        <v>15.81</v>
      </c>
      <c r="I313" s="3">
        <f>SMURFIT!M309</f>
        <v>18.57</v>
      </c>
      <c r="J313" s="12">
        <f>SMURFIT!P309</f>
        <v>0</v>
      </c>
      <c r="K313" s="8"/>
    </row>
    <row r="314" spans="1:11" x14ac:dyDescent="0.25">
      <c r="A314" s="43">
        <v>424</v>
      </c>
      <c r="B314" s="7">
        <f>'INTERCONEXION   '!M310</f>
        <v>14.45</v>
      </c>
      <c r="C314" s="3">
        <f>DART!M310</f>
        <v>12.23</v>
      </c>
      <c r="D314" s="3">
        <f>COHISA!M310</f>
        <v>14.28</v>
      </c>
      <c r="E314" s="3">
        <f>COOPER!M310</f>
        <v>7.64</v>
      </c>
      <c r="F314" s="3">
        <f>STRETCHLINE!M310</f>
        <v>14.03</v>
      </c>
      <c r="G314" s="3">
        <f>QUERENCIA!M310</f>
        <v>21.82</v>
      </c>
      <c r="H314" s="3">
        <f>REICHHOLD!M310</f>
        <v>15.99</v>
      </c>
      <c r="I314" s="3">
        <f>SMURFIT!M310</f>
        <v>18.57</v>
      </c>
      <c r="J314" s="12">
        <f>SMURFIT!P310</f>
        <v>0</v>
      </c>
      <c r="K314" s="8"/>
    </row>
    <row r="315" spans="1:11" x14ac:dyDescent="0.25">
      <c r="A315" s="43">
        <v>423</v>
      </c>
      <c r="B315" s="7">
        <f>'INTERCONEXION   '!M311</f>
        <v>14.43</v>
      </c>
      <c r="C315" s="3">
        <f>DART!M311</f>
        <v>12.26</v>
      </c>
      <c r="D315" s="3">
        <f>COHISA!M311</f>
        <v>14.95</v>
      </c>
      <c r="E315" s="3">
        <f>COOPER!M311</f>
        <v>9.76</v>
      </c>
      <c r="F315" s="3">
        <f>STRETCHLINE!M311</f>
        <v>14.45</v>
      </c>
      <c r="G315" s="3">
        <f>QUERENCIA!M311</f>
        <v>21.82</v>
      </c>
      <c r="H315" s="3">
        <f>REICHHOLD!M311</f>
        <v>15.99</v>
      </c>
      <c r="I315" s="3">
        <f>SMURFIT!M311</f>
        <v>18.57</v>
      </c>
      <c r="J315" s="12">
        <f>SMURFIT!P311</f>
        <v>0</v>
      </c>
      <c r="K315" s="8"/>
    </row>
    <row r="316" spans="1:11" x14ac:dyDescent="0.25">
      <c r="A316" s="43">
        <v>422</v>
      </c>
      <c r="B316" s="7">
        <f>'INTERCONEXION   '!M312</f>
        <v>14.53</v>
      </c>
      <c r="C316" s="3">
        <f>DART!M312</f>
        <v>12.38</v>
      </c>
      <c r="D316" s="3">
        <f>COHISA!M312</f>
        <v>15.09</v>
      </c>
      <c r="E316" s="3">
        <f>COOPER!M312</f>
        <v>9.76</v>
      </c>
      <c r="F316" s="3">
        <f>STRETCHLINE!M312</f>
        <v>14.56</v>
      </c>
      <c r="G316" s="3">
        <f>QUERENCIA!M312</f>
        <v>21.82</v>
      </c>
      <c r="H316" s="3">
        <f>REICHHOLD!M312</f>
        <v>16</v>
      </c>
      <c r="I316" s="3">
        <f>SMURFIT!M312</f>
        <v>18.57</v>
      </c>
      <c r="J316" s="12">
        <f>SMURFIT!P312</f>
        <v>0</v>
      </c>
      <c r="K316" s="8"/>
    </row>
    <row r="317" spans="1:11" x14ac:dyDescent="0.25">
      <c r="A317" s="43">
        <v>421</v>
      </c>
      <c r="B317" s="7">
        <f>'INTERCONEXION   '!M313</f>
        <v>14.65</v>
      </c>
      <c r="C317" s="3">
        <f>DART!M313</f>
        <v>12.46</v>
      </c>
      <c r="D317" s="3">
        <f>COHISA!M313</f>
        <v>15.13</v>
      </c>
      <c r="E317" s="3">
        <f>COOPER!M313</f>
        <v>22.42</v>
      </c>
      <c r="F317" s="3">
        <f>STRETCHLINE!M313</f>
        <v>14.52</v>
      </c>
      <c r="G317" s="3">
        <f>QUERENCIA!M313</f>
        <v>21.82</v>
      </c>
      <c r="H317" s="3">
        <f>REICHHOLD!M313</f>
        <v>15.78</v>
      </c>
      <c r="I317" s="3">
        <f>SMURFIT!M313</f>
        <v>18.57</v>
      </c>
      <c r="J317" s="12">
        <f>SMURFIT!P313</f>
        <v>0</v>
      </c>
      <c r="K317" s="8"/>
    </row>
    <row r="318" spans="1:11" x14ac:dyDescent="0.25">
      <c r="A318" s="43">
        <v>420</v>
      </c>
      <c r="B318" s="7">
        <f>'INTERCONEXION   '!M314</f>
        <v>14.85</v>
      </c>
      <c r="C318" s="3">
        <f>DART!M314</f>
        <v>12.55</v>
      </c>
      <c r="D318" s="3">
        <f>COHISA!M314</f>
        <v>15.4</v>
      </c>
      <c r="E318" s="3">
        <f>COOPER!M314</f>
        <v>22.42</v>
      </c>
      <c r="F318" s="3">
        <f>STRETCHLINE!M314</f>
        <v>14.56</v>
      </c>
      <c r="G318" s="3">
        <f>QUERENCIA!M314</f>
        <v>21.82</v>
      </c>
      <c r="H318" s="3">
        <f>REICHHOLD!M314</f>
        <v>16.260000000000002</v>
      </c>
      <c r="I318" s="3">
        <f>SMURFIT!M314</f>
        <v>18.57</v>
      </c>
      <c r="J318" s="12">
        <f>SMURFIT!P314</f>
        <v>0</v>
      </c>
      <c r="K318" s="8"/>
    </row>
    <row r="319" spans="1:11" x14ac:dyDescent="0.25">
      <c r="A319" s="43">
        <v>419</v>
      </c>
      <c r="B319" s="7">
        <f>'INTERCONEXION   '!M315</f>
        <v>15.11</v>
      </c>
      <c r="C319" s="3">
        <f>DART!M315</f>
        <v>12.71</v>
      </c>
      <c r="D319" s="3">
        <f>COHISA!M315</f>
        <v>15.45</v>
      </c>
      <c r="E319" s="3">
        <f>COOPER!M315</f>
        <v>22.42</v>
      </c>
      <c r="F319" s="3">
        <f>STRETCHLINE!M315</f>
        <v>15.92</v>
      </c>
      <c r="G319" s="3">
        <f>QUERENCIA!M315</f>
        <v>21.82</v>
      </c>
      <c r="H319" s="3">
        <f>REICHHOLD!M315</f>
        <v>16.489999999999998</v>
      </c>
      <c r="I319" s="3">
        <f>SMURFIT!M315</f>
        <v>18.57</v>
      </c>
      <c r="J319" s="12">
        <f>SMURFIT!P315</f>
        <v>0</v>
      </c>
      <c r="K319" s="8"/>
    </row>
    <row r="320" spans="1:11" x14ac:dyDescent="0.25">
      <c r="A320" s="43">
        <v>418</v>
      </c>
      <c r="B320" s="7">
        <f>'INTERCONEXION   '!M316</f>
        <v>15.55</v>
      </c>
      <c r="C320" s="3">
        <f>DART!M316</f>
        <v>12.86</v>
      </c>
      <c r="D320" s="3">
        <f>COHISA!M316</f>
        <v>16.45</v>
      </c>
      <c r="E320" s="3">
        <f>COOPER!M316</f>
        <v>22.42</v>
      </c>
      <c r="F320" s="3">
        <f>STRETCHLINE!M316</f>
        <v>17.87</v>
      </c>
      <c r="G320" s="3">
        <f>QUERENCIA!M316</f>
        <v>21.82</v>
      </c>
      <c r="H320" s="3">
        <f>REICHHOLD!M316</f>
        <v>17.190000000000001</v>
      </c>
      <c r="I320" s="3">
        <f>SMURFIT!M316</f>
        <v>18.57</v>
      </c>
      <c r="J320" s="12">
        <f>SMURFIT!P316</f>
        <v>0</v>
      </c>
      <c r="K320" s="8"/>
    </row>
    <row r="321" spans="1:11" x14ac:dyDescent="0.25">
      <c r="A321" s="43">
        <v>417</v>
      </c>
      <c r="B321" s="7">
        <f>'INTERCONEXION   '!M317</f>
        <v>15.8</v>
      </c>
      <c r="C321" s="3">
        <f>DART!M317</f>
        <v>13.04</v>
      </c>
      <c r="D321" s="3">
        <f>COHISA!M317</f>
        <v>17.78</v>
      </c>
      <c r="E321" s="3">
        <f>COOPER!M317</f>
        <v>22.42</v>
      </c>
      <c r="F321" s="3">
        <f>STRETCHLINE!M317</f>
        <v>19.690000000000001</v>
      </c>
      <c r="G321" s="3">
        <f>QUERENCIA!M317</f>
        <v>21.82</v>
      </c>
      <c r="H321" s="3">
        <f>REICHHOLD!M317</f>
        <v>17.600000000000001</v>
      </c>
      <c r="I321" s="3">
        <f>SMURFIT!M317</f>
        <v>18.57</v>
      </c>
      <c r="J321" s="12">
        <f>SMURFIT!P317</f>
        <v>0</v>
      </c>
      <c r="K321" s="8"/>
    </row>
    <row r="322" spans="1:11" x14ac:dyDescent="0.25">
      <c r="A322" s="43">
        <v>416</v>
      </c>
      <c r="B322" s="7">
        <f>'INTERCONEXION   '!M318</f>
        <v>15.89</v>
      </c>
      <c r="C322" s="3">
        <f>DART!M318</f>
        <v>13.12</v>
      </c>
      <c r="D322" s="3">
        <f>COHISA!M318</f>
        <v>18.420000000000002</v>
      </c>
      <c r="E322" s="3">
        <f>COOPER!M318</f>
        <v>22.42</v>
      </c>
      <c r="F322" s="3">
        <f>STRETCHLINE!M318</f>
        <v>20.83</v>
      </c>
      <c r="G322" s="3">
        <f>QUERENCIA!M318</f>
        <v>21.82</v>
      </c>
      <c r="H322" s="3">
        <f>REICHHOLD!M318</f>
        <v>17.59</v>
      </c>
      <c r="I322" s="3">
        <f>SMURFIT!M318</f>
        <v>18.57</v>
      </c>
      <c r="J322" s="12">
        <f>SMURFIT!P318</f>
        <v>0</v>
      </c>
      <c r="K322" s="8"/>
    </row>
    <row r="323" spans="1:11" x14ac:dyDescent="0.25">
      <c r="A323" s="43">
        <v>415</v>
      </c>
      <c r="B323" s="7">
        <f>'INTERCONEXION   '!M319</f>
        <v>16.170000000000002</v>
      </c>
      <c r="C323" s="3">
        <f>DART!M319</f>
        <v>13.15</v>
      </c>
      <c r="D323" s="3">
        <f>COHISA!M319</f>
        <v>19.579999999999998</v>
      </c>
      <c r="E323" s="3">
        <f>COOPER!M319</f>
        <v>22.42</v>
      </c>
      <c r="F323" s="3">
        <f>STRETCHLINE!M319</f>
        <v>21.07</v>
      </c>
      <c r="G323" s="3">
        <f>QUERENCIA!M319</f>
        <v>21.32</v>
      </c>
      <c r="H323" s="3">
        <f>REICHHOLD!M319</f>
        <v>18.38</v>
      </c>
      <c r="I323" s="3">
        <f>SMURFIT!M319</f>
        <v>18.57</v>
      </c>
      <c r="J323" s="12">
        <f>SMURFIT!P319</f>
        <v>0</v>
      </c>
      <c r="K323" s="8"/>
    </row>
    <row r="324" spans="1:11" x14ac:dyDescent="0.25">
      <c r="A324" s="43">
        <v>414</v>
      </c>
      <c r="B324" s="7">
        <f>'INTERCONEXION   '!M320</f>
        <v>16.55</v>
      </c>
      <c r="C324" s="3">
        <f>DART!M320</f>
        <v>13.02</v>
      </c>
      <c r="D324" s="3">
        <f>COHISA!M320</f>
        <v>19.350000000000001</v>
      </c>
      <c r="E324" s="3">
        <f>COOPER!M320</f>
        <v>22.42</v>
      </c>
      <c r="F324" s="3">
        <f>STRETCHLINE!M320</f>
        <v>20.57</v>
      </c>
      <c r="G324" s="3">
        <f>QUERENCIA!M320</f>
        <v>20.89</v>
      </c>
      <c r="H324" s="3">
        <f>REICHHOLD!M320</f>
        <v>18.41</v>
      </c>
      <c r="I324" s="3">
        <f>SMURFIT!M320</f>
        <v>18.57</v>
      </c>
      <c r="J324" s="12">
        <f>SMURFIT!P320</f>
        <v>0</v>
      </c>
      <c r="K324" s="8"/>
    </row>
    <row r="325" spans="1:11" x14ac:dyDescent="0.25">
      <c r="A325" s="43">
        <v>413</v>
      </c>
      <c r="B325" s="7">
        <f>'INTERCONEXION   '!M321</f>
        <v>16.41</v>
      </c>
      <c r="C325" s="3">
        <f>DART!M321</f>
        <v>12.86</v>
      </c>
      <c r="D325" s="3">
        <f>COHISA!M321</f>
        <v>18.73</v>
      </c>
      <c r="E325" s="3">
        <f>COOPER!M321</f>
        <v>22.42</v>
      </c>
      <c r="F325" s="3">
        <f>STRETCHLINE!M321</f>
        <v>19.850000000000001</v>
      </c>
      <c r="G325" s="3">
        <f>QUERENCIA!M321</f>
        <v>19.11</v>
      </c>
      <c r="H325" s="3">
        <f>REICHHOLD!M321</f>
        <v>18.079999999999998</v>
      </c>
      <c r="I325" s="3">
        <f>SMURFIT!M321</f>
        <v>18.57</v>
      </c>
      <c r="J325" s="12">
        <f>SMURFIT!P321</f>
        <v>148</v>
      </c>
      <c r="K325" s="8"/>
    </row>
    <row r="326" spans="1:11" x14ac:dyDescent="0.25">
      <c r="A326" s="43">
        <v>412</v>
      </c>
      <c r="B326" s="7">
        <f>'INTERCONEXION   '!M322</f>
        <v>16.05</v>
      </c>
      <c r="C326" s="3">
        <f>DART!M322</f>
        <v>12.6</v>
      </c>
      <c r="D326" s="3">
        <f>COHISA!M322</f>
        <v>18.3</v>
      </c>
      <c r="E326" s="3">
        <f>COOPER!M322</f>
        <v>21.2</v>
      </c>
      <c r="F326" s="3">
        <f>STRETCHLINE!M322</f>
        <v>17.43</v>
      </c>
      <c r="G326" s="3">
        <f>QUERENCIA!M322</f>
        <v>17.46</v>
      </c>
      <c r="H326" s="3">
        <f>REICHHOLD!M322</f>
        <v>17.66</v>
      </c>
      <c r="I326" s="3">
        <f>SMURFIT!M322</f>
        <v>17.649999999999999</v>
      </c>
      <c r="J326" s="12">
        <f>SMURFIT!P322</f>
        <v>16</v>
      </c>
      <c r="K326" s="8"/>
    </row>
    <row r="327" spans="1:11" x14ac:dyDescent="0.25">
      <c r="A327" s="43">
        <v>411</v>
      </c>
      <c r="B327" s="7">
        <f>'INTERCONEXION   '!M323</f>
        <v>15.19</v>
      </c>
      <c r="C327" s="3">
        <f>DART!M323</f>
        <v>12.38</v>
      </c>
      <c r="D327" s="3">
        <f>COHISA!M323</f>
        <v>16.670000000000002</v>
      </c>
      <c r="E327" s="3">
        <f>COOPER!M323</f>
        <v>17.72</v>
      </c>
      <c r="F327" s="3">
        <f>STRETCHLINE!M323</f>
        <v>16.39</v>
      </c>
      <c r="G327" s="3">
        <f>QUERENCIA!M323</f>
        <v>15.58</v>
      </c>
      <c r="H327" s="3">
        <f>REICHHOLD!M323</f>
        <v>16.760000000000002</v>
      </c>
      <c r="I327" s="3">
        <f>SMURFIT!M323</f>
        <v>14.94</v>
      </c>
      <c r="J327" s="12">
        <f>SMURFIT!P323</f>
        <v>68</v>
      </c>
      <c r="K327" s="8"/>
    </row>
    <row r="328" spans="1:11" x14ac:dyDescent="0.25">
      <c r="A328" s="43">
        <v>410</v>
      </c>
      <c r="B328" s="7">
        <f>'INTERCONEXION   '!M324</f>
        <v>14.72</v>
      </c>
      <c r="C328" s="3">
        <f>DART!M324</f>
        <v>12.14</v>
      </c>
      <c r="D328" s="3">
        <f>COHISA!M324</f>
        <v>15.66</v>
      </c>
      <c r="E328" s="3">
        <f>COOPER!M324</f>
        <v>15.81</v>
      </c>
      <c r="F328" s="3">
        <f>STRETCHLINE!M324</f>
        <v>15.25</v>
      </c>
      <c r="G328" s="3">
        <f>QUERENCIA!M324</f>
        <v>14.6</v>
      </c>
      <c r="H328" s="3">
        <f>REICHHOLD!M324</f>
        <v>16.260000000000002</v>
      </c>
      <c r="I328" s="3">
        <f>SMURFIT!M324</f>
        <v>17.89</v>
      </c>
      <c r="J328" s="12">
        <f>SMURFIT!P324</f>
        <v>0</v>
      </c>
      <c r="K328" s="8"/>
    </row>
    <row r="329" spans="1:11" x14ac:dyDescent="0.25">
      <c r="A329" s="43">
        <v>409</v>
      </c>
      <c r="B329" s="7">
        <f>'INTERCONEXION   '!M325</f>
        <v>14.45</v>
      </c>
      <c r="C329" s="3">
        <f>DART!M325</f>
        <v>12</v>
      </c>
      <c r="D329" s="3">
        <f>COHISA!M325</f>
        <v>14.74</v>
      </c>
      <c r="E329" s="3">
        <f>COOPER!M325</f>
        <v>14.64</v>
      </c>
      <c r="F329" s="3">
        <f>STRETCHLINE!M325</f>
        <v>15.06</v>
      </c>
      <c r="G329" s="3">
        <f>QUERENCIA!M325</f>
        <v>14.43</v>
      </c>
      <c r="H329" s="3">
        <f>REICHHOLD!M325</f>
        <v>16.010000000000002</v>
      </c>
      <c r="I329" s="3">
        <f>SMURFIT!M325</f>
        <v>17.89</v>
      </c>
      <c r="J329" s="12">
        <f>SMURFIT!P325</f>
        <v>0</v>
      </c>
      <c r="K329" s="8"/>
    </row>
    <row r="330" spans="1:11" x14ac:dyDescent="0.25">
      <c r="A330" s="43">
        <v>408</v>
      </c>
      <c r="B330" s="7">
        <f>'INTERCONEXION   '!M326</f>
        <v>14.26</v>
      </c>
      <c r="C330" s="3">
        <f>DART!M326</f>
        <v>11.91</v>
      </c>
      <c r="D330" s="3">
        <f>COHISA!M326</f>
        <v>14.4</v>
      </c>
      <c r="E330" s="3">
        <f>COOPER!M326</f>
        <v>13.43</v>
      </c>
      <c r="F330" s="3">
        <f>STRETCHLINE!M326</f>
        <v>14.75</v>
      </c>
      <c r="G330" s="3">
        <f>QUERENCIA!M326</f>
        <v>13.85</v>
      </c>
      <c r="H330" s="3">
        <f>REICHHOLD!M326</f>
        <v>15.66</v>
      </c>
      <c r="I330" s="3">
        <f>SMURFIT!M326</f>
        <v>17.89</v>
      </c>
      <c r="J330" s="12">
        <f>SMURFIT!P326</f>
        <v>0</v>
      </c>
      <c r="K330" s="8"/>
    </row>
    <row r="331" spans="1:11" x14ac:dyDescent="0.25">
      <c r="A331" s="43">
        <v>407</v>
      </c>
      <c r="B331" s="7">
        <f>'INTERCONEXION   '!M327</f>
        <v>14.38</v>
      </c>
      <c r="C331" s="3">
        <f>DART!M327</f>
        <v>11.96</v>
      </c>
      <c r="D331" s="3">
        <f>COHISA!M327</f>
        <v>13.64</v>
      </c>
      <c r="E331" s="3">
        <f>COOPER!M327</f>
        <v>13.83</v>
      </c>
      <c r="F331" s="3">
        <f>STRETCHLINE!M327</f>
        <v>14.67</v>
      </c>
      <c r="G331" s="3">
        <f>QUERENCIA!M327</f>
        <v>13.25</v>
      </c>
      <c r="H331" s="3">
        <f>REICHHOLD!M327</f>
        <v>15.68</v>
      </c>
      <c r="I331" s="3">
        <f>SMURFIT!M327</f>
        <v>17.89</v>
      </c>
      <c r="J331" s="12">
        <f>SMURFIT!P327</f>
        <v>0</v>
      </c>
      <c r="K331" s="8"/>
    </row>
    <row r="332" spans="1:11" x14ac:dyDescent="0.25">
      <c r="A332" s="43">
        <v>406</v>
      </c>
      <c r="B332" s="7">
        <f>'INTERCONEXION   '!M328</f>
        <v>14.54</v>
      </c>
      <c r="C332" s="3">
        <f>DART!M328</f>
        <v>11.96</v>
      </c>
      <c r="D332" s="3">
        <f>COHISA!M328</f>
        <v>14.83</v>
      </c>
      <c r="E332" s="3">
        <f>COOPER!M328</f>
        <v>14.18</v>
      </c>
      <c r="F332" s="3">
        <f>STRETCHLINE!M328</f>
        <v>15.71</v>
      </c>
      <c r="G332" s="3">
        <f>QUERENCIA!M328</f>
        <v>13.05</v>
      </c>
      <c r="H332" s="3">
        <f>REICHHOLD!M328</f>
        <v>15.92</v>
      </c>
      <c r="I332" s="3">
        <f>SMURFIT!M328</f>
        <v>17.89</v>
      </c>
      <c r="J332" s="12">
        <f>SMURFIT!P328</f>
        <v>0</v>
      </c>
      <c r="K332" s="8"/>
    </row>
    <row r="333" spans="1:11" x14ac:dyDescent="0.25">
      <c r="A333" s="43">
        <v>405</v>
      </c>
      <c r="B333" s="7">
        <f>'INTERCONEXION   '!M329</f>
        <v>14.58</v>
      </c>
      <c r="C333" s="3">
        <f>DART!M329</f>
        <v>12.07</v>
      </c>
      <c r="D333" s="3">
        <f>COHISA!M329</f>
        <v>14.95</v>
      </c>
      <c r="E333" s="3">
        <f>COOPER!M329</f>
        <v>14.62</v>
      </c>
      <c r="F333" s="3">
        <f>STRETCHLINE!M329</f>
        <v>15.86</v>
      </c>
      <c r="G333" s="3">
        <f>QUERENCIA!M329</f>
        <v>11.97</v>
      </c>
      <c r="H333" s="3">
        <f>REICHHOLD!M329</f>
        <v>16.02</v>
      </c>
      <c r="I333" s="3">
        <f>SMURFIT!M329</f>
        <v>17.89</v>
      </c>
      <c r="J333" s="12">
        <f>SMURFIT!P329</f>
        <v>0</v>
      </c>
      <c r="K333" s="8"/>
    </row>
    <row r="334" spans="1:11" x14ac:dyDescent="0.25">
      <c r="A334" s="43">
        <v>404</v>
      </c>
      <c r="B334" s="7">
        <f>'INTERCONEXION   '!M330</f>
        <v>14.59</v>
      </c>
      <c r="C334" s="3">
        <f>DART!M330</f>
        <v>12.16</v>
      </c>
      <c r="D334" s="3">
        <f>COHISA!M330</f>
        <v>14.57</v>
      </c>
      <c r="E334" s="3">
        <f>COOPER!M330</f>
        <v>14.56</v>
      </c>
      <c r="F334" s="3">
        <f>STRETCHLINE!M330</f>
        <v>15.85</v>
      </c>
      <c r="G334" s="3">
        <f>QUERENCIA!M330</f>
        <v>10.5</v>
      </c>
      <c r="H334" s="3">
        <f>REICHHOLD!M330</f>
        <v>15.86</v>
      </c>
      <c r="I334" s="3">
        <f>SMURFIT!M330</f>
        <v>17.89</v>
      </c>
      <c r="J334" s="12">
        <f>SMURFIT!P330</f>
        <v>0</v>
      </c>
      <c r="K334" s="8"/>
    </row>
    <row r="335" spans="1:11" x14ac:dyDescent="0.25">
      <c r="A335" s="43">
        <v>403</v>
      </c>
      <c r="B335" s="7">
        <f>'INTERCONEXION   '!M331</f>
        <v>14.72</v>
      </c>
      <c r="C335" s="3">
        <f>DART!M331</f>
        <v>12.11</v>
      </c>
      <c r="D335" s="3">
        <f>COHISA!M331</f>
        <v>15.19</v>
      </c>
      <c r="E335" s="3">
        <f>COOPER!M331</f>
        <v>14.6</v>
      </c>
      <c r="F335" s="3">
        <f>STRETCHLINE!M331</f>
        <v>15.83</v>
      </c>
      <c r="G335" s="3">
        <f>QUERENCIA!M331</f>
        <v>20.62</v>
      </c>
      <c r="H335" s="3">
        <f>REICHHOLD!M331</f>
        <v>15.86</v>
      </c>
      <c r="I335" s="3">
        <f>SMURFIT!M331</f>
        <v>17.89</v>
      </c>
      <c r="J335" s="12">
        <f>SMURFIT!P331</f>
        <v>0</v>
      </c>
      <c r="K335" s="8"/>
    </row>
    <row r="336" spans="1:11" x14ac:dyDescent="0.25">
      <c r="A336" s="43">
        <v>402</v>
      </c>
      <c r="B336" s="7">
        <f>'INTERCONEXION   '!M332</f>
        <v>14.74</v>
      </c>
      <c r="C336" s="3">
        <f>DART!M332</f>
        <v>12.11</v>
      </c>
      <c r="D336" s="3">
        <f>COHISA!M332</f>
        <v>15.4</v>
      </c>
      <c r="E336" s="3">
        <f>COOPER!M332</f>
        <v>14.95</v>
      </c>
      <c r="F336" s="3">
        <f>STRETCHLINE!M332</f>
        <v>16.22</v>
      </c>
      <c r="G336" s="3">
        <f>QUERENCIA!M332</f>
        <v>20.62</v>
      </c>
      <c r="H336" s="3">
        <f>REICHHOLD!M332</f>
        <v>15.98</v>
      </c>
      <c r="I336" s="3">
        <f>SMURFIT!M332</f>
        <v>17.89</v>
      </c>
      <c r="J336" s="12">
        <f>SMURFIT!P332</f>
        <v>0</v>
      </c>
      <c r="K336" s="8"/>
    </row>
    <row r="337" spans="1:11" x14ac:dyDescent="0.25">
      <c r="A337" s="43">
        <v>401</v>
      </c>
      <c r="B337" s="7">
        <f>'INTERCONEXION   '!M333</f>
        <v>14.72</v>
      </c>
      <c r="C337" s="3">
        <f>DART!M333</f>
        <v>12.12</v>
      </c>
      <c r="D337" s="3">
        <f>COHISA!M333</f>
        <v>15</v>
      </c>
      <c r="E337" s="3">
        <f>COOPER!M333</f>
        <v>15.48</v>
      </c>
      <c r="F337" s="3">
        <f>STRETCHLINE!M333</f>
        <v>16.059999999999999</v>
      </c>
      <c r="G337" s="3">
        <f>QUERENCIA!M333</f>
        <v>20.62</v>
      </c>
      <c r="H337" s="3">
        <f>REICHHOLD!M333</f>
        <v>16.100000000000001</v>
      </c>
      <c r="I337" s="3">
        <f>SMURFIT!M333</f>
        <v>17.89</v>
      </c>
      <c r="J337" s="12">
        <f>SMURFIT!P333</f>
        <v>0</v>
      </c>
      <c r="K337" s="8"/>
    </row>
    <row r="338" spans="1:11" x14ac:dyDescent="0.25">
      <c r="A338" s="43">
        <v>400</v>
      </c>
      <c r="B338" s="7">
        <f>'INTERCONEXION   '!M334</f>
        <v>14.84</v>
      </c>
      <c r="C338" s="3">
        <f>DART!M334</f>
        <v>12.12</v>
      </c>
      <c r="D338" s="3">
        <f>COHISA!M334</f>
        <v>15.44</v>
      </c>
      <c r="E338" s="3">
        <f>COOPER!M334</f>
        <v>15.76</v>
      </c>
      <c r="F338" s="3">
        <f>STRETCHLINE!M334</f>
        <v>16.32</v>
      </c>
      <c r="G338" s="3">
        <f>QUERENCIA!M334</f>
        <v>20.62</v>
      </c>
      <c r="H338" s="3">
        <f>REICHHOLD!M334</f>
        <v>16.09</v>
      </c>
      <c r="I338" s="3">
        <f>SMURFIT!M334</f>
        <v>17.89</v>
      </c>
      <c r="J338" s="12">
        <f>SMURFIT!P334</f>
        <v>0</v>
      </c>
      <c r="K338" s="8"/>
    </row>
    <row r="339" spans="1:11" x14ac:dyDescent="0.25">
      <c r="A339" s="43">
        <v>399</v>
      </c>
      <c r="B339" s="7">
        <f>'INTERCONEXION   '!M335</f>
        <v>14.94</v>
      </c>
      <c r="C339" s="3">
        <f>DART!M335</f>
        <v>12.13</v>
      </c>
      <c r="D339" s="3">
        <f>COHISA!M335</f>
        <v>15.67</v>
      </c>
      <c r="E339" s="3">
        <f>COOPER!M335</f>
        <v>16.12</v>
      </c>
      <c r="F339" s="3">
        <f>STRETCHLINE!M335</f>
        <v>16.27</v>
      </c>
      <c r="G339" s="3">
        <f>QUERENCIA!M335</f>
        <v>20.62</v>
      </c>
      <c r="H339" s="3">
        <f>REICHHOLD!M335</f>
        <v>16.29</v>
      </c>
      <c r="I339" s="3">
        <f>SMURFIT!M335</f>
        <v>17.89</v>
      </c>
      <c r="J339" s="12">
        <f>SMURFIT!P335</f>
        <v>0</v>
      </c>
      <c r="K339" s="8"/>
    </row>
    <row r="340" spans="1:11" x14ac:dyDescent="0.25">
      <c r="A340" s="43">
        <v>398</v>
      </c>
      <c r="B340" s="7">
        <f>'INTERCONEXION   '!M336</f>
        <v>15.11</v>
      </c>
      <c r="C340" s="3">
        <f>DART!M336</f>
        <v>12.17</v>
      </c>
      <c r="D340" s="3">
        <f>COHISA!M336</f>
        <v>15.93</v>
      </c>
      <c r="E340" s="3">
        <f>COOPER!M336</f>
        <v>17.059999999999999</v>
      </c>
      <c r="F340" s="3">
        <f>STRETCHLINE!M336</f>
        <v>16.61</v>
      </c>
      <c r="G340" s="3">
        <f>QUERENCIA!M336</f>
        <v>20.62</v>
      </c>
      <c r="H340" s="3">
        <f>REICHHOLD!M336</f>
        <v>16.329999999999998</v>
      </c>
      <c r="I340" s="3">
        <f>SMURFIT!M336</f>
        <v>17.89</v>
      </c>
      <c r="J340" s="12">
        <f>SMURFIT!P336</f>
        <v>37</v>
      </c>
      <c r="K340" s="8"/>
    </row>
    <row r="341" spans="1:11" x14ac:dyDescent="0.25">
      <c r="A341" s="43">
        <v>397</v>
      </c>
      <c r="B341" s="7">
        <f>'INTERCONEXION   '!M337</f>
        <v>15.2</v>
      </c>
      <c r="C341" s="3">
        <f>DART!M337</f>
        <v>12.27</v>
      </c>
      <c r="D341" s="3">
        <f>COHISA!M337</f>
        <v>15.78</v>
      </c>
      <c r="E341" s="3">
        <f>COOPER!M337</f>
        <v>17.010000000000002</v>
      </c>
      <c r="F341" s="3">
        <f>STRETCHLINE!M337</f>
        <v>16.62</v>
      </c>
      <c r="G341" s="3">
        <f>QUERENCIA!M337</f>
        <v>20.62</v>
      </c>
      <c r="H341" s="3">
        <f>REICHHOLD!M337</f>
        <v>16.5</v>
      </c>
      <c r="I341" s="3">
        <f>SMURFIT!M337</f>
        <v>17.89</v>
      </c>
      <c r="J341" s="12">
        <f>SMURFIT!P337</f>
        <v>255</v>
      </c>
      <c r="K341" s="8"/>
    </row>
    <row r="342" spans="1:11" x14ac:dyDescent="0.25">
      <c r="A342" s="43">
        <v>396</v>
      </c>
      <c r="B342" s="7">
        <f>'INTERCONEXION   '!M338</f>
        <v>15.26</v>
      </c>
      <c r="C342" s="3">
        <f>DART!M338</f>
        <v>12.26</v>
      </c>
      <c r="D342" s="3">
        <f>COHISA!M338</f>
        <v>16.18</v>
      </c>
      <c r="E342" s="3">
        <f>COOPER!M338</f>
        <v>17.149999999999999</v>
      </c>
      <c r="F342" s="3">
        <f>STRETCHLINE!M338</f>
        <v>16.82</v>
      </c>
      <c r="G342" s="3">
        <f>QUERENCIA!M338</f>
        <v>20.62</v>
      </c>
      <c r="H342" s="3">
        <f>REICHHOLD!M338</f>
        <v>16.66</v>
      </c>
      <c r="I342" s="3">
        <f>SMURFIT!M338</f>
        <v>17.7</v>
      </c>
      <c r="J342" s="12">
        <f>SMURFIT!P338</f>
        <v>180</v>
      </c>
      <c r="K342" s="8"/>
    </row>
    <row r="343" spans="1:11" x14ac:dyDescent="0.25">
      <c r="A343" s="43">
        <v>395</v>
      </c>
      <c r="B343" s="7">
        <f>'INTERCONEXION   '!M339</f>
        <v>15.38</v>
      </c>
      <c r="C343" s="3">
        <f>DART!M339</f>
        <v>12.32</v>
      </c>
      <c r="D343" s="3">
        <f>COHISA!M339</f>
        <v>15.95</v>
      </c>
      <c r="E343" s="3">
        <f>COOPER!M339</f>
        <v>17.91</v>
      </c>
      <c r="F343" s="3">
        <f>STRETCHLINE!M339</f>
        <v>16.98</v>
      </c>
      <c r="G343" s="3">
        <f>QUERENCIA!M339</f>
        <v>20.62</v>
      </c>
      <c r="H343" s="3">
        <f>REICHHOLD!M339</f>
        <v>16.75</v>
      </c>
      <c r="I343" s="3">
        <f>SMURFIT!M339</f>
        <v>18.23</v>
      </c>
      <c r="J343" s="12">
        <f>SMURFIT!P339</f>
        <v>245</v>
      </c>
      <c r="K343" s="8"/>
    </row>
    <row r="344" spans="1:11" x14ac:dyDescent="0.25">
      <c r="A344" s="43">
        <v>394</v>
      </c>
      <c r="B344" s="7">
        <f>'INTERCONEXION   '!M340</f>
        <v>15.62</v>
      </c>
      <c r="C344" s="3">
        <f>DART!M340</f>
        <v>12.49</v>
      </c>
      <c r="D344" s="3">
        <f>COHISA!M340</f>
        <v>16.98</v>
      </c>
      <c r="E344" s="3">
        <f>COOPER!M340</f>
        <v>19.149999999999999</v>
      </c>
      <c r="F344" s="3">
        <f>STRETCHLINE!M340</f>
        <v>18.34</v>
      </c>
      <c r="G344" s="3">
        <f>QUERENCIA!M340</f>
        <v>20.62</v>
      </c>
      <c r="H344" s="3">
        <f>REICHHOLD!M340</f>
        <v>17.48</v>
      </c>
      <c r="I344" s="3">
        <f>SMURFIT!M340</f>
        <v>18.93</v>
      </c>
      <c r="J344" s="12">
        <f>SMURFIT!P340</f>
        <v>200</v>
      </c>
      <c r="K344" s="8"/>
    </row>
    <row r="345" spans="1:11" x14ac:dyDescent="0.25">
      <c r="A345" s="43">
        <v>393</v>
      </c>
      <c r="B345" s="7">
        <f>'INTERCONEXION   '!M341</f>
        <v>15.73</v>
      </c>
      <c r="C345" s="3">
        <f>DART!M341</f>
        <v>12.69</v>
      </c>
      <c r="D345" s="3">
        <f>COHISA!M341</f>
        <v>18.260000000000002</v>
      </c>
      <c r="E345" s="3">
        <f>COOPER!M341</f>
        <v>19.989999999999998</v>
      </c>
      <c r="F345" s="3">
        <f>STRETCHLINE!M341</f>
        <v>19.32</v>
      </c>
      <c r="G345" s="3">
        <f>QUERENCIA!M341</f>
        <v>20.62</v>
      </c>
      <c r="H345" s="3">
        <f>REICHHOLD!M341</f>
        <v>18.239999999999998</v>
      </c>
      <c r="I345" s="3">
        <f>SMURFIT!M341</f>
        <v>20.149999999999999</v>
      </c>
      <c r="J345" s="12">
        <f>SMURFIT!P341</f>
        <v>133</v>
      </c>
      <c r="K345" s="8"/>
    </row>
    <row r="346" spans="1:11" x14ac:dyDescent="0.25">
      <c r="A346" s="43">
        <v>392</v>
      </c>
      <c r="B346" s="7">
        <f>'INTERCONEXION   '!M342</f>
        <v>15.79</v>
      </c>
      <c r="C346" s="3">
        <f>DART!M342</f>
        <v>12.72</v>
      </c>
      <c r="D346" s="3">
        <f>COHISA!M342</f>
        <v>18.96</v>
      </c>
      <c r="E346" s="3">
        <f>COOPER!M342</f>
        <v>20.51</v>
      </c>
      <c r="F346" s="3">
        <f>STRETCHLINE!M342</f>
        <v>19.88</v>
      </c>
      <c r="G346" s="3">
        <f>QUERENCIA!M342</f>
        <v>20.62</v>
      </c>
      <c r="H346" s="3">
        <f>REICHHOLD!M342</f>
        <v>18.68</v>
      </c>
      <c r="I346" s="3">
        <f>SMURFIT!M342</f>
        <v>20.059999999999999</v>
      </c>
      <c r="J346" s="12">
        <f>SMURFIT!P342</f>
        <v>245</v>
      </c>
      <c r="K346" s="8"/>
    </row>
    <row r="347" spans="1:11" x14ac:dyDescent="0.25">
      <c r="A347" s="43">
        <v>391</v>
      </c>
      <c r="B347" s="7">
        <f>'INTERCONEXION   '!M343</f>
        <v>16.05</v>
      </c>
      <c r="C347" s="3">
        <f>DART!M343</f>
        <v>12.65</v>
      </c>
      <c r="D347" s="3">
        <f>COHISA!M343</f>
        <v>18.84</v>
      </c>
      <c r="E347" s="3">
        <f>COOPER!M343</f>
        <v>20.45</v>
      </c>
      <c r="F347" s="3">
        <f>STRETCHLINE!M343</f>
        <v>19.239999999999998</v>
      </c>
      <c r="G347" s="3">
        <f>QUERENCIA!M343</f>
        <v>20.62</v>
      </c>
      <c r="H347" s="3">
        <f>REICHHOLD!M343</f>
        <v>18.25</v>
      </c>
      <c r="I347" s="3">
        <f>SMURFIT!M343</f>
        <v>19.670000000000002</v>
      </c>
      <c r="J347" s="12">
        <f>SMURFIT!P343</f>
        <v>229</v>
      </c>
      <c r="K347" s="8"/>
    </row>
    <row r="348" spans="1:11" x14ac:dyDescent="0.25">
      <c r="A348" s="43">
        <v>390</v>
      </c>
      <c r="B348" s="7">
        <f>'INTERCONEXION   '!M344</f>
        <v>16.489999999999998</v>
      </c>
      <c r="C348" s="3">
        <f>DART!M344</f>
        <v>12.64</v>
      </c>
      <c r="D348" s="3">
        <f>COHISA!M344</f>
        <v>19.64</v>
      </c>
      <c r="E348" s="3">
        <f>COOPER!M344</f>
        <v>21.27</v>
      </c>
      <c r="F348" s="3">
        <f>STRETCHLINE!M344</f>
        <v>19.989999999999998</v>
      </c>
      <c r="G348" s="3">
        <f>QUERENCIA!M344</f>
        <v>20.55</v>
      </c>
      <c r="H348" s="3">
        <f>REICHHOLD!M344</f>
        <v>18.170000000000002</v>
      </c>
      <c r="I348" s="3">
        <f>SMURFIT!M344</f>
        <v>19.63</v>
      </c>
      <c r="J348" s="12">
        <f>SMURFIT!P344</f>
        <v>287</v>
      </c>
      <c r="K348" s="8"/>
    </row>
    <row r="349" spans="1:11" x14ac:dyDescent="0.25">
      <c r="A349" s="43">
        <v>389</v>
      </c>
      <c r="B349" s="7">
        <f>'INTERCONEXION   '!M345</f>
        <v>16.16</v>
      </c>
      <c r="C349" s="3">
        <f>DART!M345</f>
        <v>12.4</v>
      </c>
      <c r="D349" s="3">
        <f>COHISA!M345</f>
        <v>18.989999999999998</v>
      </c>
      <c r="E349" s="3">
        <f>COOPER!M345</f>
        <v>20.51</v>
      </c>
      <c r="F349" s="3">
        <f>STRETCHLINE!M345</f>
        <v>19.14</v>
      </c>
      <c r="G349" s="3">
        <f>QUERENCIA!M345</f>
        <v>19.66</v>
      </c>
      <c r="H349" s="3">
        <f>REICHHOLD!M345</f>
        <v>17.850000000000001</v>
      </c>
      <c r="I349" s="3">
        <f>SMURFIT!M345</f>
        <v>19.21</v>
      </c>
      <c r="J349" s="12">
        <f>SMURFIT!P345</f>
        <v>271</v>
      </c>
      <c r="K349" s="8"/>
    </row>
    <row r="350" spans="1:11" x14ac:dyDescent="0.25">
      <c r="A350" s="43">
        <v>388</v>
      </c>
      <c r="B350" s="7">
        <f>'INTERCONEXION   '!M346</f>
        <v>16.05</v>
      </c>
      <c r="C350" s="3">
        <f>DART!M346</f>
        <v>12.21</v>
      </c>
      <c r="D350" s="3">
        <f>COHISA!M346</f>
        <v>18.27</v>
      </c>
      <c r="E350" s="3">
        <f>COOPER!M346</f>
        <v>20.61</v>
      </c>
      <c r="F350" s="3">
        <f>STRETCHLINE!M346</f>
        <v>17.55</v>
      </c>
      <c r="G350" s="3">
        <f>QUERENCIA!M346</f>
        <v>18.309999999999999</v>
      </c>
      <c r="H350" s="3">
        <f>REICHHOLD!M346</f>
        <v>17.57</v>
      </c>
      <c r="I350" s="3">
        <f>SMURFIT!M346</f>
        <v>18.89</v>
      </c>
      <c r="J350" s="12">
        <f>SMURFIT!P346</f>
        <v>288</v>
      </c>
      <c r="K350" s="8"/>
    </row>
    <row r="351" spans="1:11" x14ac:dyDescent="0.25">
      <c r="A351" s="43">
        <v>387</v>
      </c>
      <c r="B351" s="7">
        <f>'INTERCONEXION   '!M347</f>
        <v>15.65</v>
      </c>
      <c r="C351" s="3">
        <f>DART!M347</f>
        <v>12.02</v>
      </c>
      <c r="D351" s="3">
        <f>COHISA!M347</f>
        <v>17.940000000000001</v>
      </c>
      <c r="E351" s="3">
        <f>COOPER!M347</f>
        <v>19.53</v>
      </c>
      <c r="F351" s="3">
        <f>STRETCHLINE!M347</f>
        <v>17.670000000000002</v>
      </c>
      <c r="G351" s="3">
        <f>QUERENCIA!M347</f>
        <v>17</v>
      </c>
      <c r="H351" s="3">
        <f>REICHHOLD!M347</f>
        <v>17.3</v>
      </c>
      <c r="I351" s="3">
        <f>SMURFIT!M347</f>
        <v>18.18</v>
      </c>
      <c r="J351" s="12">
        <f>SMURFIT!P347</f>
        <v>272</v>
      </c>
      <c r="K351" s="8"/>
    </row>
    <row r="352" spans="1:11" x14ac:dyDescent="0.25">
      <c r="A352" s="43">
        <v>386</v>
      </c>
      <c r="B352" s="7">
        <f>'INTERCONEXION   '!M348</f>
        <v>14.92</v>
      </c>
      <c r="C352" s="3">
        <f>DART!M348</f>
        <v>11.71</v>
      </c>
      <c r="D352" s="3">
        <f>COHISA!M348</f>
        <v>16.14</v>
      </c>
      <c r="E352" s="3">
        <f>COOPER!M348</f>
        <v>17.62</v>
      </c>
      <c r="F352" s="3">
        <f>STRETCHLINE!M348</f>
        <v>16.559999999999999</v>
      </c>
      <c r="G352" s="3">
        <f>QUERENCIA!M348</f>
        <v>15.25</v>
      </c>
      <c r="H352" s="3">
        <f>REICHHOLD!M348</f>
        <v>16.46</v>
      </c>
      <c r="I352" s="3">
        <f>SMURFIT!M348</f>
        <v>17.28</v>
      </c>
      <c r="J352" s="12">
        <f>SMURFIT!P348</f>
        <v>231</v>
      </c>
      <c r="K352" s="8"/>
    </row>
    <row r="353" spans="1:11" x14ac:dyDescent="0.25">
      <c r="A353" s="43">
        <v>385</v>
      </c>
      <c r="B353" s="7">
        <f>'INTERCONEXION   '!M349</f>
        <v>14.47</v>
      </c>
      <c r="C353" s="3">
        <f>DART!M349</f>
        <v>11.56</v>
      </c>
      <c r="D353" s="3">
        <f>COHISA!M349</f>
        <v>15.1</v>
      </c>
      <c r="E353" s="3">
        <f>COOPER!M349</f>
        <v>16.5</v>
      </c>
      <c r="F353" s="3">
        <f>STRETCHLINE!M349</f>
        <v>15.83</v>
      </c>
      <c r="G353" s="3">
        <f>QUERENCIA!M349</f>
        <v>14.37</v>
      </c>
      <c r="H353" s="3">
        <f>REICHHOLD!M349</f>
        <v>15.77</v>
      </c>
      <c r="I353" s="3">
        <f>SMURFIT!M349</f>
        <v>17.02</v>
      </c>
      <c r="J353" s="12">
        <f>SMURFIT!P349</f>
        <v>248</v>
      </c>
      <c r="K353" s="8"/>
    </row>
    <row r="354" spans="1:11" x14ac:dyDescent="0.25">
      <c r="A354" s="43">
        <v>384</v>
      </c>
      <c r="B354" s="7">
        <f>'INTERCONEXION   '!M350</f>
        <v>14.33</v>
      </c>
      <c r="C354" s="3">
        <f>DART!M350</f>
        <v>11.49</v>
      </c>
      <c r="D354" s="3">
        <f>COHISA!M350</f>
        <v>14.85</v>
      </c>
      <c r="E354" s="3">
        <f>COOPER!M350</f>
        <v>16.18</v>
      </c>
      <c r="F354" s="3">
        <f>STRETCHLINE!M350</f>
        <v>15.28</v>
      </c>
      <c r="G354" s="3">
        <f>QUERENCIA!M350</f>
        <v>13.93</v>
      </c>
      <c r="H354" s="3">
        <f>REICHHOLD!M350</f>
        <v>15.5</v>
      </c>
      <c r="I354" s="3">
        <f>SMURFIT!M350</f>
        <v>16.579999999999998</v>
      </c>
      <c r="J354" s="12">
        <f>SMURFIT!P350</f>
        <v>246</v>
      </c>
      <c r="K354" s="8"/>
    </row>
    <row r="355" spans="1:11" x14ac:dyDescent="0.25">
      <c r="A355" s="43">
        <v>383</v>
      </c>
      <c r="B355" s="7">
        <f>'INTERCONEXION   '!M351</f>
        <v>14.42</v>
      </c>
      <c r="C355" s="3">
        <f>DART!M351</f>
        <v>11.59</v>
      </c>
      <c r="D355" s="3">
        <f>COHISA!M351</f>
        <v>14.41</v>
      </c>
      <c r="E355" s="3">
        <f>COOPER!M351</f>
        <v>15.93</v>
      </c>
      <c r="F355" s="3">
        <f>STRETCHLINE!M351</f>
        <v>15.5</v>
      </c>
      <c r="G355" s="3">
        <f>QUERENCIA!M351</f>
        <v>13.77</v>
      </c>
      <c r="H355" s="3">
        <f>REICHHOLD!M351</f>
        <v>15.58</v>
      </c>
      <c r="I355" s="3">
        <f>SMURFIT!M351</f>
        <v>16.11</v>
      </c>
      <c r="J355" s="12">
        <f>SMURFIT!P351</f>
        <v>181</v>
      </c>
      <c r="K355" s="8"/>
    </row>
    <row r="356" spans="1:11" x14ac:dyDescent="0.25">
      <c r="A356" s="43">
        <v>382</v>
      </c>
      <c r="B356" s="7">
        <f>'INTERCONEXION   '!M352</f>
        <v>14.37</v>
      </c>
      <c r="C356" s="3">
        <f>DART!M352</f>
        <v>11.58</v>
      </c>
      <c r="D356" s="3">
        <f>COHISA!M352</f>
        <v>14.77</v>
      </c>
      <c r="E356" s="3">
        <f>COOPER!M352</f>
        <v>16.690000000000001</v>
      </c>
      <c r="F356" s="3">
        <f>STRETCHLINE!M352</f>
        <v>15.29</v>
      </c>
      <c r="G356" s="3">
        <f>QUERENCIA!M352</f>
        <v>13.3</v>
      </c>
      <c r="H356" s="3">
        <f>REICHHOLD!M352</f>
        <v>15.61</v>
      </c>
      <c r="I356" s="3">
        <f>SMURFIT!M352</f>
        <v>15.6</v>
      </c>
      <c r="J356" s="12">
        <f>SMURFIT!P352</f>
        <v>230</v>
      </c>
      <c r="K356" s="8"/>
    </row>
    <row r="357" spans="1:11" x14ac:dyDescent="0.25">
      <c r="A357" s="43">
        <v>381</v>
      </c>
      <c r="B357" s="7">
        <f>'INTERCONEXION   '!M353</f>
        <v>14.41</v>
      </c>
      <c r="C357" s="3">
        <f>DART!M353</f>
        <v>11.64</v>
      </c>
      <c r="D357" s="3">
        <f>COHISA!M353</f>
        <v>14.79</v>
      </c>
      <c r="E357" s="3">
        <f>COOPER!M353</f>
        <v>16.649999999999999</v>
      </c>
      <c r="F357" s="3">
        <f>STRETCHLINE!M353</f>
        <v>15.75</v>
      </c>
      <c r="G357" s="3">
        <f>QUERENCIA!M353</f>
        <v>12.58</v>
      </c>
      <c r="H357" s="3">
        <f>REICHHOLD!M353</f>
        <v>15.6</v>
      </c>
      <c r="I357" s="3">
        <f>SMURFIT!M353</f>
        <v>17.89</v>
      </c>
      <c r="J357" s="12">
        <f>SMURFIT!P353</f>
        <v>0</v>
      </c>
      <c r="K357" s="8"/>
    </row>
    <row r="358" spans="1:11" x14ac:dyDescent="0.25">
      <c r="A358" s="43">
        <v>380</v>
      </c>
      <c r="B358" s="7">
        <f>'INTERCONEXION   '!M354</f>
        <v>14.3</v>
      </c>
      <c r="C358" s="3">
        <f>DART!M354</f>
        <v>11.73</v>
      </c>
      <c r="D358" s="3">
        <f>COHISA!M354</f>
        <v>14.87</v>
      </c>
      <c r="E358" s="3">
        <f>COOPER!M354</f>
        <v>16.579999999999998</v>
      </c>
      <c r="F358" s="3">
        <f>STRETCHLINE!M354</f>
        <v>15.75</v>
      </c>
      <c r="G358" s="3">
        <f>QUERENCIA!M354</f>
        <v>10.31</v>
      </c>
      <c r="H358" s="3">
        <f>REICHHOLD!M354</f>
        <v>15.6</v>
      </c>
      <c r="I358" s="3">
        <f>SMURFIT!M354</f>
        <v>17.89</v>
      </c>
      <c r="J358" s="12">
        <f>SMURFIT!P354</f>
        <v>0</v>
      </c>
      <c r="K358" s="8"/>
    </row>
    <row r="359" spans="1:11" x14ac:dyDescent="0.25">
      <c r="A359" s="43">
        <v>379</v>
      </c>
      <c r="B359" s="7">
        <f>'INTERCONEXION   '!M355</f>
        <v>14.4</v>
      </c>
      <c r="C359" s="3">
        <f>DART!M355</f>
        <v>11.83</v>
      </c>
      <c r="D359" s="3">
        <f>COHISA!M355</f>
        <v>14.72</v>
      </c>
      <c r="E359" s="3">
        <f>COOPER!M355</f>
        <v>16.46</v>
      </c>
      <c r="F359" s="3">
        <f>STRETCHLINE!M355</f>
        <v>15.83</v>
      </c>
      <c r="G359" s="3">
        <f>QUERENCIA!M355</f>
        <v>22.89</v>
      </c>
      <c r="H359" s="3">
        <f>REICHHOLD!M355</f>
        <v>15.62</v>
      </c>
      <c r="I359" s="3">
        <f>SMURFIT!M355</f>
        <v>17.89</v>
      </c>
      <c r="J359" s="12">
        <f>SMURFIT!P355</f>
        <v>0</v>
      </c>
      <c r="K359" s="8"/>
    </row>
    <row r="360" spans="1:11" x14ac:dyDescent="0.25">
      <c r="A360" s="43">
        <v>378</v>
      </c>
      <c r="B360" s="7">
        <f>'INTERCONEXION   '!M356</f>
        <v>14.57</v>
      </c>
      <c r="C360" s="3">
        <f>DART!M356</f>
        <v>11.78</v>
      </c>
      <c r="D360" s="3">
        <f>COHISA!M356</f>
        <v>15.29</v>
      </c>
      <c r="E360" s="3">
        <f>COOPER!M356</f>
        <v>17.12</v>
      </c>
      <c r="F360" s="3">
        <f>STRETCHLINE!M356</f>
        <v>15.81</v>
      </c>
      <c r="G360" s="3">
        <f>QUERENCIA!M356</f>
        <v>22.89</v>
      </c>
      <c r="H360" s="3">
        <f>REICHHOLD!M356</f>
        <v>15.76</v>
      </c>
      <c r="I360" s="3">
        <f>SMURFIT!M356</f>
        <v>17.89</v>
      </c>
      <c r="J360" s="12">
        <f>SMURFIT!P356</f>
        <v>0</v>
      </c>
      <c r="K360" s="8"/>
    </row>
    <row r="361" spans="1:11" x14ac:dyDescent="0.25">
      <c r="A361" s="43">
        <v>377</v>
      </c>
      <c r="B361" s="7">
        <f>'INTERCONEXION   '!M357</f>
        <v>14.59</v>
      </c>
      <c r="C361" s="3">
        <f>DART!M357</f>
        <v>11.9</v>
      </c>
      <c r="D361" s="3">
        <f>COHISA!M357</f>
        <v>14.97</v>
      </c>
      <c r="E361" s="3">
        <f>COOPER!M357</f>
        <v>17.07</v>
      </c>
      <c r="F361" s="3">
        <f>STRETCHLINE!M357</f>
        <v>16.09</v>
      </c>
      <c r="G361" s="3">
        <f>QUERENCIA!M357</f>
        <v>22.89</v>
      </c>
      <c r="H361" s="3">
        <f>REICHHOLD!M357</f>
        <v>15.67</v>
      </c>
      <c r="I361" s="3">
        <f>SMURFIT!M357</f>
        <v>17.89</v>
      </c>
      <c r="J361" s="12">
        <f>SMURFIT!P357</f>
        <v>0</v>
      </c>
      <c r="K361" s="8"/>
    </row>
    <row r="362" spans="1:11" x14ac:dyDescent="0.25">
      <c r="A362" s="43">
        <v>376</v>
      </c>
      <c r="B362" s="7">
        <f>'INTERCONEXION   '!M358</f>
        <v>14.44</v>
      </c>
      <c r="C362" s="3">
        <f>DART!M358</f>
        <v>11.84</v>
      </c>
      <c r="D362" s="3">
        <f>COHISA!M358</f>
        <v>14.87</v>
      </c>
      <c r="E362" s="3">
        <f>COOPER!M358</f>
        <v>16.93</v>
      </c>
      <c r="F362" s="3">
        <f>STRETCHLINE!M358</f>
        <v>15.96</v>
      </c>
      <c r="G362" s="3">
        <f>QUERENCIA!M358</f>
        <v>22.89</v>
      </c>
      <c r="H362" s="3">
        <f>REICHHOLD!M358</f>
        <v>15.69</v>
      </c>
      <c r="I362" s="3">
        <f>SMURFIT!M358</f>
        <v>17.89</v>
      </c>
      <c r="J362" s="12">
        <f>SMURFIT!P358</f>
        <v>0</v>
      </c>
      <c r="K362" s="8"/>
    </row>
    <row r="363" spans="1:11" x14ac:dyDescent="0.25">
      <c r="A363" s="43">
        <v>375</v>
      </c>
      <c r="B363" s="7">
        <f>'INTERCONEXION   '!M359</f>
        <v>14.53</v>
      </c>
      <c r="C363" s="3">
        <f>DART!M359</f>
        <v>11.81</v>
      </c>
      <c r="D363" s="3">
        <f>COHISA!M359</f>
        <v>15.36</v>
      </c>
      <c r="E363" s="3">
        <f>COOPER!M359</f>
        <v>16.39</v>
      </c>
      <c r="F363" s="3">
        <f>STRETCHLINE!M359</f>
        <v>15.74</v>
      </c>
      <c r="G363" s="3">
        <f>QUERENCIA!M359</f>
        <v>22.89</v>
      </c>
      <c r="H363" s="3">
        <f>REICHHOLD!M359</f>
        <v>15.7</v>
      </c>
      <c r="I363" s="3">
        <f>SMURFIT!M359</f>
        <v>17.89</v>
      </c>
      <c r="J363" s="12">
        <f>SMURFIT!P359</f>
        <v>0</v>
      </c>
      <c r="K363" s="8"/>
    </row>
    <row r="364" spans="1:11" x14ac:dyDescent="0.25">
      <c r="A364" s="43">
        <v>374</v>
      </c>
      <c r="B364" s="7">
        <f>'INTERCONEXION   '!M360</f>
        <v>14.8</v>
      </c>
      <c r="C364" s="3">
        <f>DART!M360</f>
        <v>11.92</v>
      </c>
      <c r="D364" s="3">
        <f>COHISA!M360</f>
        <v>15.54</v>
      </c>
      <c r="E364" s="3">
        <f>COOPER!M360</f>
        <v>17.36</v>
      </c>
      <c r="F364" s="3">
        <f>STRETCHLINE!M360</f>
        <v>16.309999999999999</v>
      </c>
      <c r="G364" s="3">
        <f>QUERENCIA!M360</f>
        <v>22.89</v>
      </c>
      <c r="H364" s="3">
        <f>REICHHOLD!M360</f>
        <v>16.09</v>
      </c>
      <c r="I364" s="3">
        <f>SMURFIT!M360</f>
        <v>17.89</v>
      </c>
      <c r="J364" s="12">
        <f>SMURFIT!P360</f>
        <v>0</v>
      </c>
      <c r="K364" s="8"/>
    </row>
    <row r="365" spans="1:11" x14ac:dyDescent="0.25">
      <c r="A365" s="43">
        <v>373</v>
      </c>
      <c r="B365" s="7">
        <f>'INTERCONEXION   '!M361</f>
        <v>14.87</v>
      </c>
      <c r="C365" s="3">
        <f>DART!M361</f>
        <v>11.96</v>
      </c>
      <c r="D365" s="3">
        <f>COHISA!M361</f>
        <v>15.69</v>
      </c>
      <c r="E365" s="3">
        <f>COOPER!M361</f>
        <v>17.48</v>
      </c>
      <c r="F365" s="3">
        <f>STRETCHLINE!M361</f>
        <v>16.34</v>
      </c>
      <c r="G365" s="3">
        <f>QUERENCIA!M361</f>
        <v>22.89</v>
      </c>
      <c r="H365" s="3">
        <f>REICHHOLD!M361</f>
        <v>16.14</v>
      </c>
      <c r="I365" s="3">
        <f>SMURFIT!M361</f>
        <v>17.89</v>
      </c>
      <c r="J365" s="12">
        <f>SMURFIT!P361</f>
        <v>0</v>
      </c>
      <c r="K365" s="8"/>
    </row>
    <row r="366" spans="1:11" x14ac:dyDescent="0.25">
      <c r="A366" s="43">
        <v>372</v>
      </c>
      <c r="B366" s="7">
        <f>'INTERCONEXION   '!M362</f>
        <v>15.06</v>
      </c>
      <c r="C366" s="3">
        <f>DART!M362</f>
        <v>12.08</v>
      </c>
      <c r="D366" s="3">
        <f>COHISA!M362</f>
        <v>15.73</v>
      </c>
      <c r="E366" s="3">
        <f>COOPER!M362</f>
        <v>17.420000000000002</v>
      </c>
      <c r="F366" s="3">
        <f>STRETCHLINE!M362</f>
        <v>16.39</v>
      </c>
      <c r="G366" s="3">
        <f>QUERENCIA!M362</f>
        <v>22.89</v>
      </c>
      <c r="H366" s="3">
        <f>REICHHOLD!M362</f>
        <v>16.45</v>
      </c>
      <c r="I366" s="3">
        <f>SMURFIT!M362</f>
        <v>17.89</v>
      </c>
      <c r="J366" s="12">
        <f>SMURFIT!P362</f>
        <v>0</v>
      </c>
      <c r="K366" s="8"/>
    </row>
    <row r="367" spans="1:11" x14ac:dyDescent="0.25">
      <c r="A367" s="43">
        <v>371</v>
      </c>
      <c r="B367" s="7">
        <f>'INTERCONEXION   '!M363</f>
        <v>15.29</v>
      </c>
      <c r="C367" s="3">
        <f>DART!M363</f>
        <v>12.15</v>
      </c>
      <c r="D367" s="3">
        <f>COHISA!M363</f>
        <v>16.3</v>
      </c>
      <c r="E367" s="3">
        <f>COOPER!M363</f>
        <v>17.989999999999998</v>
      </c>
      <c r="F367" s="3">
        <f>STRETCHLINE!M363</f>
        <v>16.739999999999998</v>
      </c>
      <c r="G367" s="3">
        <f>QUERENCIA!M363</f>
        <v>22.89</v>
      </c>
      <c r="H367" s="3">
        <f>REICHHOLD!M363</f>
        <v>16.670000000000002</v>
      </c>
      <c r="I367" s="3">
        <f>SMURFIT!M363</f>
        <v>17.89</v>
      </c>
      <c r="J367" s="12">
        <f>SMURFIT!P363</f>
        <v>8</v>
      </c>
      <c r="K367" s="8"/>
    </row>
    <row r="368" spans="1:11" x14ac:dyDescent="0.25">
      <c r="A368" s="43">
        <v>370</v>
      </c>
      <c r="B368" s="7">
        <f>'INTERCONEXION   '!M364</f>
        <v>15.63</v>
      </c>
      <c r="C368" s="3">
        <f>DART!M364</f>
        <v>12.25</v>
      </c>
      <c r="D368" s="3">
        <f>COHISA!M364</f>
        <v>17.010000000000002</v>
      </c>
      <c r="E368" s="3">
        <f>COOPER!M364</f>
        <v>18.63</v>
      </c>
      <c r="F368" s="3">
        <f>STRETCHLINE!M364</f>
        <v>17.95</v>
      </c>
      <c r="G368" s="3">
        <f>QUERENCIA!M364</f>
        <v>22.89</v>
      </c>
      <c r="H368" s="3">
        <f>REICHHOLD!M364</f>
        <v>17.39</v>
      </c>
      <c r="I368" s="3">
        <f>SMURFIT!M364</f>
        <v>19.28</v>
      </c>
      <c r="J368" s="12">
        <f>SMURFIT!P364</f>
        <v>0</v>
      </c>
      <c r="K368" s="8"/>
    </row>
    <row r="369" spans="1:11" x14ac:dyDescent="0.25">
      <c r="A369" s="43">
        <v>369</v>
      </c>
      <c r="B369" s="7">
        <f>'INTERCONEXION   '!M365</f>
        <v>15.63</v>
      </c>
      <c r="C369" s="3">
        <f>DART!M365</f>
        <v>12.24</v>
      </c>
      <c r="D369" s="3">
        <f>COHISA!M365</f>
        <v>17.29</v>
      </c>
      <c r="E369" s="3">
        <f>COOPER!M365</f>
        <v>18.989999999999998</v>
      </c>
      <c r="F369" s="3">
        <f>STRETCHLINE!M365</f>
        <v>18.309999999999999</v>
      </c>
      <c r="G369" s="3">
        <f>QUERENCIA!M365</f>
        <v>22.89</v>
      </c>
      <c r="H369" s="3">
        <f>REICHHOLD!M365</f>
        <v>17.55</v>
      </c>
      <c r="I369" s="3">
        <f>SMURFIT!M365</f>
        <v>19.28</v>
      </c>
      <c r="J369" s="12">
        <f>SMURFIT!P365</f>
        <v>95</v>
      </c>
      <c r="K369" s="8"/>
    </row>
    <row r="370" spans="1:11" x14ac:dyDescent="0.25">
      <c r="A370" s="43">
        <v>368</v>
      </c>
      <c r="B370" s="7">
        <f>'INTERCONEXION   '!M366</f>
        <v>15.73</v>
      </c>
      <c r="C370" s="3">
        <f>DART!M366</f>
        <v>12.48</v>
      </c>
      <c r="D370" s="3">
        <f>COHISA!M366</f>
        <v>19.190000000000001</v>
      </c>
      <c r="E370" s="3">
        <f>COOPER!M366</f>
        <v>20.12</v>
      </c>
      <c r="F370" s="3">
        <f>STRETCHLINE!M366</f>
        <v>19.43</v>
      </c>
      <c r="G370" s="3">
        <f>QUERENCIA!M366</f>
        <v>22.89</v>
      </c>
      <c r="H370" s="3">
        <f>REICHHOLD!M366</f>
        <v>18.2</v>
      </c>
      <c r="I370" s="3">
        <f>SMURFIT!M366</f>
        <v>20.28</v>
      </c>
      <c r="J370" s="12">
        <f>SMURFIT!P366</f>
        <v>219</v>
      </c>
      <c r="K370" s="8"/>
    </row>
    <row r="371" spans="1:11" x14ac:dyDescent="0.25">
      <c r="A371" s="43">
        <v>367</v>
      </c>
      <c r="B371" s="7">
        <f>'INTERCONEXION   '!M367</f>
        <v>15.92</v>
      </c>
      <c r="C371" s="3">
        <f>DART!M367</f>
        <v>12.5</v>
      </c>
      <c r="D371" s="3">
        <f>COHISA!M367</f>
        <v>19.3</v>
      </c>
      <c r="E371" s="3">
        <f>COOPER!M367</f>
        <v>20.399999999999999</v>
      </c>
      <c r="F371" s="3">
        <f>STRETCHLINE!M367</f>
        <v>20.190000000000001</v>
      </c>
      <c r="G371" s="3">
        <f>QUERENCIA!M367</f>
        <v>21.92</v>
      </c>
      <c r="H371" s="3">
        <f>REICHHOLD!M367</f>
        <v>18.5</v>
      </c>
      <c r="I371" s="3">
        <f>SMURFIT!M367</f>
        <v>20.03</v>
      </c>
      <c r="J371" s="12">
        <f>SMURFIT!P367</f>
        <v>235</v>
      </c>
      <c r="K371" s="8"/>
    </row>
    <row r="372" spans="1:11" x14ac:dyDescent="0.25">
      <c r="A372" s="43">
        <v>366</v>
      </c>
      <c r="B372" s="7">
        <f>'INTERCONEXION   '!M368</f>
        <v>16.350000000000001</v>
      </c>
      <c r="C372" s="3">
        <f>DART!M368</f>
        <v>12.38</v>
      </c>
      <c r="D372" s="3">
        <f>COHISA!M368</f>
        <v>19.2</v>
      </c>
      <c r="E372" s="3">
        <f>COOPER!M368</f>
        <v>20.329999999999998</v>
      </c>
      <c r="F372" s="3">
        <f>STRETCHLINE!M368</f>
        <v>19.690000000000001</v>
      </c>
      <c r="G372" s="3">
        <f>QUERENCIA!M368</f>
        <v>21.53</v>
      </c>
      <c r="H372" s="3">
        <f>REICHHOLD!M368</f>
        <v>18.329999999999998</v>
      </c>
      <c r="I372" s="3">
        <f>SMURFIT!M368</f>
        <v>19.670000000000002</v>
      </c>
      <c r="J372" s="12">
        <f>SMURFIT!P368</f>
        <v>248</v>
      </c>
      <c r="K372" s="8"/>
    </row>
    <row r="373" spans="1:11" x14ac:dyDescent="0.25">
      <c r="A373" s="43">
        <v>365</v>
      </c>
      <c r="B373" s="7">
        <f>'INTERCONEXION   '!M369</f>
        <v>16.25</v>
      </c>
      <c r="C373" s="3">
        <f>DART!M369</f>
        <v>12.23</v>
      </c>
      <c r="D373" s="3">
        <f>COHISA!M369</f>
        <v>19.05</v>
      </c>
      <c r="E373" s="3">
        <f>COOPER!M369</f>
        <v>20.260000000000002</v>
      </c>
      <c r="F373" s="3">
        <f>STRETCHLINE!M369</f>
        <v>18.989999999999998</v>
      </c>
      <c r="G373" s="3">
        <f>QUERENCIA!M369</f>
        <v>20.260000000000002</v>
      </c>
      <c r="H373" s="3">
        <f>REICHHOLD!M369</f>
        <v>18.04</v>
      </c>
      <c r="I373" s="3">
        <f>SMURFIT!M369</f>
        <v>19.239999999999998</v>
      </c>
      <c r="J373" s="12">
        <f>SMURFIT!P369</f>
        <v>219</v>
      </c>
      <c r="K373" s="8"/>
    </row>
    <row r="374" spans="1:11" x14ac:dyDescent="0.25">
      <c r="A374" s="43">
        <v>364</v>
      </c>
      <c r="B374" s="7">
        <f>'INTERCONEXION   '!M370</f>
        <v>16.05</v>
      </c>
      <c r="C374" s="3">
        <f>DART!M370</f>
        <v>11.99</v>
      </c>
      <c r="D374" s="3">
        <f>COHISA!M370</f>
        <v>18.829999999999998</v>
      </c>
      <c r="E374" s="3">
        <f>COOPER!M370</f>
        <v>20.87</v>
      </c>
      <c r="F374" s="3">
        <f>STRETCHLINE!M370</f>
        <v>17.559999999999999</v>
      </c>
      <c r="G374" s="3">
        <f>QUERENCIA!M370</f>
        <v>18.329999999999998</v>
      </c>
      <c r="H374" s="3">
        <f>REICHHOLD!M370</f>
        <v>17.82</v>
      </c>
      <c r="I374" s="3">
        <f>SMURFIT!M370</f>
        <v>18.78</v>
      </c>
      <c r="J374" s="12">
        <f>SMURFIT!P370</f>
        <v>229</v>
      </c>
      <c r="K374" s="8"/>
    </row>
    <row r="375" spans="1:11" x14ac:dyDescent="0.25">
      <c r="A375" s="43">
        <v>363</v>
      </c>
      <c r="B375" s="7">
        <f>'INTERCONEXION   '!M371</f>
        <v>15.41</v>
      </c>
      <c r="C375" s="3">
        <f>DART!M371</f>
        <v>11.69</v>
      </c>
      <c r="D375" s="3">
        <f>COHISA!M371</f>
        <v>17.5</v>
      </c>
      <c r="E375" s="3">
        <f>COOPER!M371</f>
        <v>19.190000000000001</v>
      </c>
      <c r="F375" s="3">
        <f>STRETCHLINE!M371</f>
        <v>17.079999999999998</v>
      </c>
      <c r="G375" s="3">
        <f>QUERENCIA!M371</f>
        <v>16.690000000000001</v>
      </c>
      <c r="H375" s="3">
        <f>REICHHOLD!M371</f>
        <v>17.239999999999998</v>
      </c>
      <c r="I375" s="3">
        <f>SMURFIT!M371</f>
        <v>17.89</v>
      </c>
      <c r="J375" s="12">
        <f>SMURFIT!P371</f>
        <v>259</v>
      </c>
      <c r="K375" s="8"/>
    </row>
    <row r="376" spans="1:11" x14ac:dyDescent="0.25">
      <c r="A376" s="43">
        <v>362</v>
      </c>
      <c r="B376" s="7">
        <f>'INTERCONEXION   '!M372</f>
        <v>14.78</v>
      </c>
      <c r="C376" s="3">
        <f>DART!M372</f>
        <v>11.28</v>
      </c>
      <c r="D376" s="3">
        <f>COHISA!M372</f>
        <v>15.99</v>
      </c>
      <c r="E376" s="3">
        <f>COOPER!M372</f>
        <v>17.989999999999998</v>
      </c>
      <c r="F376" s="3">
        <f>STRETCHLINE!M372</f>
        <v>16.23</v>
      </c>
      <c r="G376" s="3">
        <f>QUERENCIA!M372</f>
        <v>15</v>
      </c>
      <c r="H376" s="3">
        <f>REICHHOLD!M372</f>
        <v>16.62</v>
      </c>
      <c r="I376" s="3">
        <f>SMURFIT!M372</f>
        <v>17.02</v>
      </c>
      <c r="J376" s="12">
        <f>SMURFIT!P372</f>
        <v>238</v>
      </c>
      <c r="K376" s="8"/>
    </row>
    <row r="377" spans="1:11" x14ac:dyDescent="0.25">
      <c r="A377" s="43">
        <v>361</v>
      </c>
      <c r="B377" s="7">
        <f>'INTERCONEXION   '!M373</f>
        <v>13.96</v>
      </c>
      <c r="C377" s="3">
        <f>DART!M373</f>
        <v>10.95</v>
      </c>
      <c r="D377" s="3">
        <f>COHISA!M373</f>
        <v>13.61</v>
      </c>
      <c r="E377" s="3">
        <f>COOPER!M373</f>
        <v>16.38</v>
      </c>
      <c r="F377" s="3">
        <f>STRETCHLINE!M373</f>
        <v>14.95</v>
      </c>
      <c r="G377" s="3">
        <f>QUERENCIA!M373</f>
        <v>13.9</v>
      </c>
      <c r="H377" s="3">
        <f>REICHHOLD!M373</f>
        <v>15.48</v>
      </c>
      <c r="I377" s="3">
        <f>SMURFIT!M373</f>
        <v>16.23</v>
      </c>
      <c r="J377" s="12">
        <f>SMURFIT!P373</f>
        <v>247</v>
      </c>
      <c r="K377" s="8"/>
    </row>
    <row r="378" spans="1:11" x14ac:dyDescent="0.25">
      <c r="A378" s="43">
        <v>360</v>
      </c>
      <c r="B378" s="7">
        <f>'INTERCONEXION   '!M374</f>
        <v>13.69</v>
      </c>
      <c r="C378" s="3">
        <f>DART!M374</f>
        <v>10.88</v>
      </c>
      <c r="D378" s="3">
        <f>COHISA!M374</f>
        <v>13.88</v>
      </c>
      <c r="E378" s="3">
        <f>COOPER!M374</f>
        <v>15.49</v>
      </c>
      <c r="F378" s="3">
        <f>STRETCHLINE!M374</f>
        <v>14.02</v>
      </c>
      <c r="G378" s="3">
        <f>QUERENCIA!M374</f>
        <v>13.68</v>
      </c>
      <c r="H378" s="3">
        <f>REICHHOLD!M374</f>
        <v>15.07</v>
      </c>
      <c r="I378" s="3">
        <f>SMURFIT!M374</f>
        <v>16.16</v>
      </c>
      <c r="J378" s="12">
        <f>SMURFIT!P374</f>
        <v>268</v>
      </c>
      <c r="K378" s="8"/>
    </row>
    <row r="379" spans="1:11" x14ac:dyDescent="0.25">
      <c r="A379" s="43">
        <v>359</v>
      </c>
      <c r="B379" s="7">
        <f>'INTERCONEXION   '!M375</f>
        <v>13.59</v>
      </c>
      <c r="C379" s="3">
        <f>DART!M375</f>
        <v>10.83</v>
      </c>
      <c r="D379" s="3">
        <f>COHISA!M375</f>
        <v>12.77</v>
      </c>
      <c r="E379" s="3">
        <f>COOPER!M375</f>
        <v>15.18</v>
      </c>
      <c r="F379" s="3">
        <f>STRETCHLINE!M375</f>
        <v>13.81</v>
      </c>
      <c r="G379" s="3">
        <f>QUERENCIA!M375</f>
        <v>13.63</v>
      </c>
      <c r="H379" s="3">
        <f>REICHHOLD!M375</f>
        <v>14.99</v>
      </c>
      <c r="I379" s="3">
        <f>SMURFIT!M375</f>
        <v>15.15</v>
      </c>
      <c r="J379" s="12">
        <f>SMURFIT!P375</f>
        <v>179</v>
      </c>
      <c r="K379" s="8"/>
    </row>
    <row r="380" spans="1:11" x14ac:dyDescent="0.25">
      <c r="A380" s="43">
        <v>358</v>
      </c>
      <c r="B380" s="7">
        <f>'INTERCONEXION   '!M376</f>
        <v>13.68</v>
      </c>
      <c r="C380" s="3">
        <f>DART!M376</f>
        <v>10.83</v>
      </c>
      <c r="D380" s="3">
        <f>COHISA!M376</f>
        <v>13.71</v>
      </c>
      <c r="E380" s="3">
        <f>COOPER!M376</f>
        <v>15.76</v>
      </c>
      <c r="F380" s="3">
        <f>STRETCHLINE!M376</f>
        <v>14.28</v>
      </c>
      <c r="G380" s="3">
        <f>QUERENCIA!M376</f>
        <v>13.26</v>
      </c>
      <c r="H380" s="3">
        <f>REICHHOLD!M376</f>
        <v>14.98</v>
      </c>
      <c r="I380" s="3">
        <f>SMURFIT!M376</f>
        <v>14.46</v>
      </c>
      <c r="J380" s="12">
        <f>SMURFIT!P376</f>
        <v>186</v>
      </c>
      <c r="K380" s="8"/>
    </row>
    <row r="381" spans="1:11" x14ac:dyDescent="0.25">
      <c r="A381" s="43">
        <v>357</v>
      </c>
      <c r="B381" s="7">
        <f>'INTERCONEXION   '!M377</f>
        <v>13.88</v>
      </c>
      <c r="C381" s="3">
        <f>DART!M377</f>
        <v>10.95</v>
      </c>
      <c r="D381" s="3">
        <f>COHISA!M377</f>
        <v>14.02</v>
      </c>
      <c r="E381" s="3">
        <f>COOPER!M377</f>
        <v>16.21</v>
      </c>
      <c r="F381" s="3">
        <f>STRETCHLINE!M377</f>
        <v>14.63</v>
      </c>
      <c r="G381" s="3">
        <f>QUERENCIA!M377</f>
        <v>13.44</v>
      </c>
      <c r="H381" s="3">
        <f>REICHHOLD!M377</f>
        <v>15.1</v>
      </c>
      <c r="I381" s="3">
        <f>SMURFIT!M377</f>
        <v>16.079999999999998</v>
      </c>
      <c r="J381" s="12">
        <f>SMURFIT!P377</f>
        <v>0</v>
      </c>
      <c r="K381" s="8"/>
    </row>
    <row r="382" spans="1:11" x14ac:dyDescent="0.25">
      <c r="A382" s="43">
        <v>356</v>
      </c>
      <c r="B382" s="7">
        <f>'INTERCONEXION   '!M378</f>
        <v>14.1</v>
      </c>
      <c r="C382" s="3">
        <f>DART!M378</f>
        <v>11.06</v>
      </c>
      <c r="D382" s="3">
        <f>COHISA!M378</f>
        <v>14.18</v>
      </c>
      <c r="E382" s="3">
        <f>COOPER!M378</f>
        <v>15.96</v>
      </c>
      <c r="F382" s="3">
        <f>STRETCHLINE!M378</f>
        <v>14.72</v>
      </c>
      <c r="G382" s="3">
        <f>QUERENCIA!M378</f>
        <v>13.43</v>
      </c>
      <c r="H382" s="3">
        <f>REICHHOLD!M378</f>
        <v>15.27</v>
      </c>
      <c r="I382" s="3">
        <f>SMURFIT!M378</f>
        <v>16.079999999999998</v>
      </c>
      <c r="J382" s="12">
        <f>SMURFIT!P378</f>
        <v>0</v>
      </c>
      <c r="K382" s="8"/>
    </row>
    <row r="383" spans="1:11" x14ac:dyDescent="0.25">
      <c r="A383" s="43">
        <v>355</v>
      </c>
      <c r="B383" s="7">
        <f>'INTERCONEXION   '!M379</f>
        <v>14.17</v>
      </c>
      <c r="C383" s="3">
        <f>DART!M379</f>
        <v>11.18</v>
      </c>
      <c r="D383" s="3">
        <f>COHISA!M379</f>
        <v>14.14</v>
      </c>
      <c r="E383" s="3">
        <f>COOPER!M379</f>
        <v>15.93</v>
      </c>
      <c r="F383" s="3">
        <f>STRETCHLINE!M379</f>
        <v>14.91</v>
      </c>
      <c r="G383" s="3">
        <f>QUERENCIA!M379</f>
        <v>12.86</v>
      </c>
      <c r="H383" s="3">
        <f>REICHHOLD!M379</f>
        <v>15.16</v>
      </c>
      <c r="I383" s="3">
        <f>SMURFIT!M379</f>
        <v>16.079999999999998</v>
      </c>
      <c r="J383" s="12">
        <f>SMURFIT!P379</f>
        <v>0</v>
      </c>
      <c r="K383" s="8"/>
    </row>
    <row r="384" spans="1:11" x14ac:dyDescent="0.25">
      <c r="A384" s="43">
        <v>354</v>
      </c>
      <c r="B384" s="7">
        <f>'INTERCONEXION   '!M380</f>
        <v>14.3</v>
      </c>
      <c r="C384" s="3">
        <f>DART!M380</f>
        <v>11.3</v>
      </c>
      <c r="D384" s="3">
        <f>COHISA!M380</f>
        <v>13.42</v>
      </c>
      <c r="E384" s="3">
        <f>COOPER!M380</f>
        <v>16.47</v>
      </c>
      <c r="F384" s="3">
        <f>STRETCHLINE!M380</f>
        <v>15.07</v>
      </c>
      <c r="G384" s="3">
        <f>QUERENCIA!M380</f>
        <v>10.93</v>
      </c>
      <c r="H384" s="3">
        <f>REICHHOLD!M380</f>
        <v>15.64</v>
      </c>
      <c r="I384" s="3">
        <f>SMURFIT!M380</f>
        <v>16.079999999999998</v>
      </c>
      <c r="J384" s="12">
        <f>SMURFIT!P380</f>
        <v>0</v>
      </c>
      <c r="K384" s="8"/>
    </row>
    <row r="385" spans="1:11" x14ac:dyDescent="0.25">
      <c r="A385" s="43">
        <v>353</v>
      </c>
      <c r="B385" s="7">
        <f>'INTERCONEXION   '!M381</f>
        <v>14.32</v>
      </c>
      <c r="C385" s="3">
        <f>DART!M381</f>
        <v>11.33</v>
      </c>
      <c r="D385" s="3">
        <f>COHISA!M381</f>
        <v>14.85</v>
      </c>
      <c r="E385" s="3">
        <f>COOPER!M381</f>
        <v>16.62</v>
      </c>
      <c r="F385" s="3">
        <f>STRETCHLINE!M381</f>
        <v>15.07</v>
      </c>
      <c r="G385" s="3">
        <f>QUERENCIA!M381</f>
        <v>8.5399999999999991</v>
      </c>
      <c r="H385" s="3">
        <f>REICHHOLD!M381</f>
        <v>15.64</v>
      </c>
      <c r="I385" s="3">
        <f>SMURFIT!M381</f>
        <v>16.079999999999998</v>
      </c>
      <c r="J385" s="12">
        <f>SMURFIT!P381</f>
        <v>0</v>
      </c>
      <c r="K385" s="8"/>
    </row>
    <row r="386" spans="1:11" x14ac:dyDescent="0.25">
      <c r="A386" s="43">
        <v>352</v>
      </c>
      <c r="B386" s="7">
        <f>'INTERCONEXION   '!M382</f>
        <v>14.39</v>
      </c>
      <c r="C386" s="3">
        <f>DART!M382</f>
        <v>11.48</v>
      </c>
      <c r="D386" s="3">
        <f>COHISA!M382</f>
        <v>14.48</v>
      </c>
      <c r="E386" s="3">
        <f>COOPER!M382</f>
        <v>16.559999999999999</v>
      </c>
      <c r="F386" s="3">
        <f>STRETCHLINE!M382</f>
        <v>15.28</v>
      </c>
      <c r="G386" s="3">
        <f>QUERENCIA!M382</f>
        <v>21.5</v>
      </c>
      <c r="H386" s="3">
        <f>REICHHOLD!M382</f>
        <v>15.87</v>
      </c>
      <c r="I386" s="3">
        <f>SMURFIT!M382</f>
        <v>16.079999999999998</v>
      </c>
      <c r="J386" s="12">
        <f>SMURFIT!P382</f>
        <v>0</v>
      </c>
      <c r="K386" s="8"/>
    </row>
    <row r="387" spans="1:11" x14ac:dyDescent="0.25">
      <c r="A387" s="43">
        <v>351</v>
      </c>
      <c r="B387" s="7">
        <f>'INTERCONEXION   '!M383</f>
        <v>14.4</v>
      </c>
      <c r="C387" s="3">
        <f>DART!M383</f>
        <v>11.49</v>
      </c>
      <c r="D387" s="3">
        <f>COHISA!M383</f>
        <v>14.38</v>
      </c>
      <c r="E387" s="3">
        <f>COOPER!M383</f>
        <v>16.18</v>
      </c>
      <c r="F387" s="3">
        <f>STRETCHLINE!M383</f>
        <v>15.27</v>
      </c>
      <c r="G387" s="3">
        <f>QUERENCIA!M383</f>
        <v>21.5</v>
      </c>
      <c r="H387" s="3">
        <f>REICHHOLD!M383</f>
        <v>15.78</v>
      </c>
      <c r="I387" s="3">
        <f>SMURFIT!M383</f>
        <v>16.079999999999998</v>
      </c>
      <c r="J387" s="12">
        <f>SMURFIT!P383</f>
        <v>0</v>
      </c>
      <c r="K387" s="8"/>
    </row>
    <row r="388" spans="1:11" x14ac:dyDescent="0.25">
      <c r="A388" s="43">
        <v>350</v>
      </c>
      <c r="B388" s="7">
        <f>'INTERCONEXION   '!M384</f>
        <v>14.66</v>
      </c>
      <c r="C388" s="3">
        <f>DART!M384</f>
        <v>11.5</v>
      </c>
      <c r="D388" s="3">
        <f>COHISA!M384</f>
        <v>15.24</v>
      </c>
      <c r="E388" s="3">
        <f>COOPER!M384</f>
        <v>16.920000000000002</v>
      </c>
      <c r="F388" s="3">
        <f>STRETCHLINE!M384</f>
        <v>16.03</v>
      </c>
      <c r="G388" s="3">
        <f>QUERENCIA!M384</f>
        <v>21.5</v>
      </c>
      <c r="H388" s="3">
        <f>REICHHOLD!M384</f>
        <v>16.03</v>
      </c>
      <c r="I388" s="3">
        <f>SMURFIT!M384</f>
        <v>16.079999999999998</v>
      </c>
      <c r="J388" s="12">
        <f>SMURFIT!P384</f>
        <v>0</v>
      </c>
      <c r="K388" s="8"/>
    </row>
    <row r="389" spans="1:11" x14ac:dyDescent="0.25">
      <c r="A389" s="43">
        <v>349</v>
      </c>
      <c r="B389" s="7">
        <f>'INTERCONEXION   '!M385</f>
        <v>14.82</v>
      </c>
      <c r="C389" s="3">
        <f>DART!M385</f>
        <v>11.62</v>
      </c>
      <c r="D389" s="3">
        <f>COHISA!M385</f>
        <v>15.67</v>
      </c>
      <c r="E389" s="3">
        <f>COOPER!M385</f>
        <v>17.29</v>
      </c>
      <c r="F389" s="3">
        <f>STRETCHLINE!M385</f>
        <v>16.14</v>
      </c>
      <c r="G389" s="3">
        <f>QUERENCIA!M385</f>
        <v>21.5</v>
      </c>
      <c r="H389" s="3">
        <f>REICHHOLD!M385</f>
        <v>16.25</v>
      </c>
      <c r="I389" s="3">
        <f>SMURFIT!M385</f>
        <v>16.079999999999998</v>
      </c>
      <c r="J389" s="12">
        <f>SMURFIT!P385</f>
        <v>0</v>
      </c>
      <c r="K389" s="8"/>
    </row>
    <row r="390" spans="1:11" x14ac:dyDescent="0.25">
      <c r="A390" s="43">
        <v>348</v>
      </c>
      <c r="B390" s="7">
        <f>'INTERCONEXION   '!M386</f>
        <v>15.04</v>
      </c>
      <c r="C390" s="3">
        <f>DART!M386</f>
        <v>11.7</v>
      </c>
      <c r="D390" s="3">
        <f>COHISA!M386</f>
        <v>15.7</v>
      </c>
      <c r="E390" s="3">
        <f>COOPER!M386</f>
        <v>17.29</v>
      </c>
      <c r="F390" s="3">
        <f>STRETCHLINE!M386</f>
        <v>16.48</v>
      </c>
      <c r="G390" s="3">
        <f>QUERENCIA!M386</f>
        <v>21.5</v>
      </c>
      <c r="H390" s="3">
        <f>REICHHOLD!M386</f>
        <v>16.149999999999999</v>
      </c>
      <c r="I390" s="3">
        <f>SMURFIT!M386</f>
        <v>16.079999999999998</v>
      </c>
      <c r="J390" s="12">
        <f>SMURFIT!P386</f>
        <v>8</v>
      </c>
      <c r="K390" s="8"/>
    </row>
    <row r="391" spans="1:11" x14ac:dyDescent="0.25">
      <c r="A391" s="43">
        <v>347</v>
      </c>
      <c r="B391" s="7">
        <f>'INTERCONEXION   '!M387</f>
        <v>15.26</v>
      </c>
      <c r="C391" s="3">
        <f>DART!M387</f>
        <v>11.77</v>
      </c>
      <c r="D391" s="3">
        <f>COHISA!M387</f>
        <v>16.190000000000001</v>
      </c>
      <c r="E391" s="3">
        <f>COOPER!M387</f>
        <v>17.8</v>
      </c>
      <c r="F391" s="3">
        <f>STRETCHLINE!M387</f>
        <v>16.72</v>
      </c>
      <c r="G391" s="3">
        <f>QUERENCIA!M387</f>
        <v>21.5</v>
      </c>
      <c r="H391" s="3">
        <f>REICHHOLD!M387</f>
        <v>16.62</v>
      </c>
      <c r="I391" s="3">
        <f>SMURFIT!M387</f>
        <v>18.38</v>
      </c>
      <c r="J391" s="12">
        <f>SMURFIT!P387</f>
        <v>125</v>
      </c>
      <c r="K391" s="8"/>
    </row>
    <row r="392" spans="1:11" x14ac:dyDescent="0.25">
      <c r="A392" s="43">
        <v>346</v>
      </c>
      <c r="B392" s="7">
        <f>'INTERCONEXION   '!M388</f>
        <v>15.39</v>
      </c>
      <c r="C392" s="3">
        <f>DART!M388</f>
        <v>12</v>
      </c>
      <c r="D392" s="3">
        <f>COHISA!M388</f>
        <v>16.649999999999999</v>
      </c>
      <c r="E392" s="3">
        <f>COOPER!M388</f>
        <v>18.559999999999999</v>
      </c>
      <c r="F392" s="3">
        <f>STRETCHLINE!M388</f>
        <v>17.98</v>
      </c>
      <c r="G392" s="3">
        <f>QUERENCIA!M388</f>
        <v>21.5</v>
      </c>
      <c r="H392" s="3">
        <f>REICHHOLD!M388</f>
        <v>17.46</v>
      </c>
      <c r="I392" s="3">
        <f>SMURFIT!M388</f>
        <v>18.88</v>
      </c>
      <c r="J392" s="12">
        <f>SMURFIT!P388</f>
        <v>251</v>
      </c>
      <c r="K392" s="8"/>
    </row>
    <row r="393" spans="1:11" x14ac:dyDescent="0.25">
      <c r="A393" s="43">
        <v>345</v>
      </c>
      <c r="B393" s="7">
        <f>'INTERCONEXION   '!M389</f>
        <v>15.53</v>
      </c>
      <c r="C393" s="3">
        <f>DART!M389</f>
        <v>12.25</v>
      </c>
      <c r="D393" s="3">
        <f>COHISA!M389</f>
        <v>18.059999999999999</v>
      </c>
      <c r="E393" s="3">
        <f>COOPER!M389</f>
        <v>19.34</v>
      </c>
      <c r="F393" s="3">
        <f>STRETCHLINE!M389</f>
        <v>18.82</v>
      </c>
      <c r="G393" s="3">
        <f>QUERENCIA!M389</f>
        <v>21.5</v>
      </c>
      <c r="H393" s="3">
        <f>REICHHOLD!M389</f>
        <v>18.09</v>
      </c>
      <c r="I393" s="3">
        <f>SMURFIT!M389</f>
        <v>19.97</v>
      </c>
      <c r="J393" s="12">
        <f>SMURFIT!P389</f>
        <v>155</v>
      </c>
      <c r="K393" s="8"/>
    </row>
    <row r="394" spans="1:11" x14ac:dyDescent="0.25">
      <c r="A394" s="43">
        <v>344</v>
      </c>
      <c r="B394" s="7">
        <f>'INTERCONEXION   '!M390</f>
        <v>15.64</v>
      </c>
      <c r="C394" s="3">
        <f>DART!M390</f>
        <v>12.39</v>
      </c>
      <c r="D394" s="3">
        <f>COHISA!M390</f>
        <v>19.239999999999998</v>
      </c>
      <c r="E394" s="3">
        <f>COOPER!M390</f>
        <v>19.88</v>
      </c>
      <c r="F394" s="3">
        <f>STRETCHLINE!M390</f>
        <v>19.260000000000002</v>
      </c>
      <c r="G394" s="3">
        <f>QUERENCIA!M390</f>
        <v>21.5</v>
      </c>
      <c r="H394" s="3">
        <f>REICHHOLD!M390</f>
        <v>18.25</v>
      </c>
      <c r="I394" s="3">
        <f>SMURFIT!M390</f>
        <v>19.989999999999998</v>
      </c>
      <c r="J394" s="12">
        <f>SMURFIT!P390</f>
        <v>279</v>
      </c>
      <c r="K394" s="8"/>
    </row>
    <row r="395" spans="1:11" x14ac:dyDescent="0.25">
      <c r="A395" s="43">
        <v>343</v>
      </c>
      <c r="B395" s="7">
        <f>'INTERCONEXION   '!M391</f>
        <v>15.99</v>
      </c>
      <c r="C395" s="3">
        <f>DART!M391</f>
        <v>12.31</v>
      </c>
      <c r="D395" s="3">
        <f>COHISA!M391</f>
        <v>19.170000000000002</v>
      </c>
      <c r="E395" s="3">
        <f>COOPER!M391</f>
        <v>20.21</v>
      </c>
      <c r="F395" s="3">
        <f>STRETCHLINE!M391</f>
        <v>20.66</v>
      </c>
      <c r="G395" s="3">
        <f>QUERENCIA!M391</f>
        <v>21.5</v>
      </c>
      <c r="H395" s="3">
        <f>REICHHOLD!M391</f>
        <v>18.23</v>
      </c>
      <c r="I395" s="3">
        <f>SMURFIT!M391</f>
        <v>19.88</v>
      </c>
      <c r="J395" s="12">
        <f>SMURFIT!P391</f>
        <v>266</v>
      </c>
      <c r="K395" s="8"/>
    </row>
    <row r="396" spans="1:11" x14ac:dyDescent="0.25">
      <c r="A396" s="43">
        <v>342</v>
      </c>
      <c r="B396" s="7">
        <f>'INTERCONEXION   '!M392</f>
        <v>16.39</v>
      </c>
      <c r="C396" s="3">
        <f>DART!M392</f>
        <v>12.17</v>
      </c>
      <c r="D396" s="3">
        <f>COHISA!M392</f>
        <v>19.12</v>
      </c>
      <c r="E396" s="3">
        <f>COOPER!M392</f>
        <v>20.13</v>
      </c>
      <c r="F396" s="3">
        <f>STRETCHLINE!M392</f>
        <v>26.59</v>
      </c>
      <c r="G396" s="3">
        <f>QUERENCIA!M392</f>
        <v>21.45</v>
      </c>
      <c r="H396" s="3">
        <f>REICHHOLD!M392</f>
        <v>18.420000000000002</v>
      </c>
      <c r="I396" s="3">
        <f>SMURFIT!M392</f>
        <v>19.57</v>
      </c>
      <c r="J396" s="12">
        <f>SMURFIT!P392</f>
        <v>236</v>
      </c>
      <c r="K396" s="8"/>
    </row>
    <row r="397" spans="1:11" x14ac:dyDescent="0.25">
      <c r="A397" s="43">
        <v>341</v>
      </c>
      <c r="B397" s="7">
        <f>'INTERCONEXION   '!M393</f>
        <v>16.2</v>
      </c>
      <c r="C397" s="3">
        <f>DART!M393</f>
        <v>11.95</v>
      </c>
      <c r="D397" s="3">
        <f>COHISA!M393</f>
        <v>18.579999999999998</v>
      </c>
      <c r="E397" s="3">
        <f>COOPER!M393</f>
        <v>19.95</v>
      </c>
      <c r="F397" s="3">
        <f>STRETCHLINE!M393</f>
        <v>23.64</v>
      </c>
      <c r="G397" s="3">
        <f>QUERENCIA!M393</f>
        <v>19.940000000000001</v>
      </c>
      <c r="H397" s="3">
        <f>REICHHOLD!M393</f>
        <v>18.04</v>
      </c>
      <c r="I397" s="3">
        <f>SMURFIT!M393</f>
        <v>19.170000000000002</v>
      </c>
      <c r="J397" s="12">
        <f>SMURFIT!P393</f>
        <v>322</v>
      </c>
      <c r="K397" s="8"/>
    </row>
    <row r="398" spans="1:11" x14ac:dyDescent="0.25">
      <c r="A398" s="43">
        <v>340</v>
      </c>
      <c r="B398" s="7">
        <f>'INTERCONEXION   '!M394</f>
        <v>15.94</v>
      </c>
      <c r="C398" s="3">
        <f>DART!M394</f>
        <v>11.77</v>
      </c>
      <c r="D398" s="3">
        <f>COHISA!M394</f>
        <v>18.28</v>
      </c>
      <c r="E398" s="3">
        <f>COOPER!M394</f>
        <v>20.190000000000001</v>
      </c>
      <c r="F398" s="3">
        <f>STRETCHLINE!M394</f>
        <v>16.73</v>
      </c>
      <c r="G398" s="3">
        <f>QUERENCIA!M394</f>
        <v>18</v>
      </c>
      <c r="H398" s="3">
        <f>REICHHOLD!M394</f>
        <v>17.52</v>
      </c>
      <c r="I398" s="3">
        <f>SMURFIT!M394</f>
        <v>18.7</v>
      </c>
      <c r="J398" s="12">
        <f>SMURFIT!P394</f>
        <v>265</v>
      </c>
      <c r="K398" s="8"/>
    </row>
    <row r="399" spans="1:11" x14ac:dyDescent="0.25">
      <c r="A399" s="43">
        <v>339</v>
      </c>
      <c r="B399" s="7">
        <f>'INTERCONEXION   '!M395</f>
        <v>15.35</v>
      </c>
      <c r="C399" s="3">
        <f>DART!M395</f>
        <v>11.45</v>
      </c>
      <c r="D399" s="3">
        <f>COHISA!M395</f>
        <v>17.25</v>
      </c>
      <c r="E399" s="3">
        <f>COOPER!M395</f>
        <v>18.8</v>
      </c>
      <c r="F399" s="3">
        <f>STRETCHLINE!M395</f>
        <v>16.86</v>
      </c>
      <c r="G399" s="3">
        <f>QUERENCIA!M395</f>
        <v>16.420000000000002</v>
      </c>
      <c r="H399" s="3">
        <f>REICHHOLD!M395</f>
        <v>16.989999999999998</v>
      </c>
      <c r="I399" s="3">
        <f>SMURFIT!M395</f>
        <v>17.760000000000002</v>
      </c>
      <c r="J399" s="12">
        <f>SMURFIT!P395</f>
        <v>243</v>
      </c>
      <c r="K399" s="8"/>
    </row>
    <row r="400" spans="1:11" x14ac:dyDescent="0.25">
      <c r="A400" s="43">
        <v>338</v>
      </c>
      <c r="B400" s="7">
        <f>'INTERCONEXION   '!M396</f>
        <v>14.58</v>
      </c>
      <c r="C400" s="3">
        <f>DART!M396</f>
        <v>11.15</v>
      </c>
      <c r="D400" s="3">
        <f>COHISA!M396</f>
        <v>15.7</v>
      </c>
      <c r="E400" s="3">
        <f>COOPER!M396</f>
        <v>17.579999999999998</v>
      </c>
      <c r="F400" s="3">
        <f>STRETCHLINE!M396</f>
        <v>15.74</v>
      </c>
      <c r="G400" s="3">
        <f>QUERENCIA!M396</f>
        <v>14.67</v>
      </c>
      <c r="H400" s="3">
        <f>REICHHOLD!M396</f>
        <v>16.27</v>
      </c>
      <c r="I400" s="3">
        <f>SMURFIT!M396</f>
        <v>17.309999999999999</v>
      </c>
      <c r="J400" s="12">
        <f>SMURFIT!P396</f>
        <v>287</v>
      </c>
      <c r="K400" s="8"/>
    </row>
    <row r="401" spans="1:11" x14ac:dyDescent="0.25">
      <c r="A401" s="43">
        <v>337</v>
      </c>
      <c r="B401" s="7">
        <f>'INTERCONEXION   '!M397</f>
        <v>13.8</v>
      </c>
      <c r="C401" s="3">
        <f>DART!M397</f>
        <v>10.9</v>
      </c>
      <c r="D401" s="3">
        <f>COHISA!M397</f>
        <v>14.36</v>
      </c>
      <c r="E401" s="3">
        <f>COOPER!M397</f>
        <v>16.23</v>
      </c>
      <c r="F401" s="3">
        <f>STRETCHLINE!M397</f>
        <v>14.36</v>
      </c>
      <c r="G401" s="3">
        <f>QUERENCIA!M397</f>
        <v>13.45</v>
      </c>
      <c r="H401" s="3">
        <f>REICHHOLD!M397</f>
        <v>15.27</v>
      </c>
      <c r="I401" s="3">
        <f>SMURFIT!M397</f>
        <v>16.82</v>
      </c>
      <c r="J401" s="12">
        <f>SMURFIT!P397</f>
        <v>318</v>
      </c>
      <c r="K401" s="8"/>
    </row>
    <row r="402" spans="1:11" x14ac:dyDescent="0.25">
      <c r="A402" s="43">
        <v>336</v>
      </c>
      <c r="B402" s="7">
        <f>'INTERCONEXION   '!M398</f>
        <v>13.46</v>
      </c>
      <c r="C402" s="3">
        <f>DART!M398</f>
        <v>10.82</v>
      </c>
      <c r="D402" s="3">
        <f>COHISA!M398</f>
        <v>13.61</v>
      </c>
      <c r="E402" s="3">
        <f>COOPER!M398</f>
        <v>15.57</v>
      </c>
      <c r="F402" s="3">
        <f>STRETCHLINE!M398</f>
        <v>14.12</v>
      </c>
      <c r="G402" s="3">
        <f>QUERENCIA!M398</f>
        <v>13.8</v>
      </c>
      <c r="H402" s="3">
        <f>REICHHOLD!M398</f>
        <v>14.77</v>
      </c>
      <c r="I402" s="3">
        <f>SMURFIT!M398</f>
        <v>15.1</v>
      </c>
      <c r="J402" s="12">
        <f>SMURFIT!P398</f>
        <v>179</v>
      </c>
      <c r="K402" s="8"/>
    </row>
    <row r="403" spans="1:11" x14ac:dyDescent="0.25">
      <c r="A403" s="43">
        <v>335</v>
      </c>
      <c r="B403" s="7">
        <f>'INTERCONEXION   '!M399</f>
        <v>13.67</v>
      </c>
      <c r="C403" s="3">
        <f>DART!M399</f>
        <v>10.88</v>
      </c>
      <c r="D403" s="3">
        <f>COHISA!M399</f>
        <v>13.6</v>
      </c>
      <c r="E403" s="3">
        <f>COOPER!M399</f>
        <v>15.23</v>
      </c>
      <c r="F403" s="3">
        <f>STRETCHLINE!M399</f>
        <v>14.09</v>
      </c>
      <c r="G403" s="3">
        <f>QUERENCIA!M399</f>
        <v>13.69</v>
      </c>
      <c r="H403" s="3">
        <f>REICHHOLD!M399</f>
        <v>14.72</v>
      </c>
      <c r="I403" s="3">
        <f>SMURFIT!M399</f>
        <v>15.79</v>
      </c>
      <c r="J403" s="12">
        <f>SMURFIT!P399</f>
        <v>247</v>
      </c>
      <c r="K403" s="8"/>
    </row>
    <row r="404" spans="1:11" x14ac:dyDescent="0.25">
      <c r="A404" s="43">
        <v>334</v>
      </c>
      <c r="B404" s="7">
        <f>'INTERCONEXION   '!M400</f>
        <v>13.8</v>
      </c>
      <c r="C404" s="3">
        <f>DART!M400</f>
        <v>10.97</v>
      </c>
      <c r="D404" s="3">
        <f>COHISA!M400</f>
        <v>14.06</v>
      </c>
      <c r="E404" s="3">
        <f>COOPER!M400</f>
        <v>15.94</v>
      </c>
      <c r="F404" s="3">
        <f>STRETCHLINE!M400</f>
        <v>14.65</v>
      </c>
      <c r="G404" s="3">
        <f>QUERENCIA!M400</f>
        <v>13.15</v>
      </c>
      <c r="H404" s="3">
        <f>REICHHOLD!M400</f>
        <v>14.56</v>
      </c>
      <c r="I404" s="3">
        <f>SMURFIT!M400</f>
        <v>13.48</v>
      </c>
      <c r="J404" s="12">
        <f>SMURFIT!P400</f>
        <v>150</v>
      </c>
      <c r="K404" s="8"/>
    </row>
    <row r="405" spans="1:11" x14ac:dyDescent="0.25">
      <c r="A405" s="43">
        <v>333</v>
      </c>
      <c r="B405" s="7">
        <f>'INTERCONEXION   '!M401</f>
        <v>14.01</v>
      </c>
      <c r="C405" s="3">
        <f>DART!M401</f>
        <v>11.12</v>
      </c>
      <c r="D405" s="3">
        <f>COHISA!M401</f>
        <v>12.87</v>
      </c>
      <c r="E405" s="3">
        <f>COOPER!M401</f>
        <v>16.13</v>
      </c>
      <c r="F405" s="3">
        <f>STRETCHLINE!M401</f>
        <v>14.21</v>
      </c>
      <c r="G405" s="3">
        <f>QUERENCIA!M401</f>
        <v>13.28</v>
      </c>
      <c r="H405" s="3">
        <f>REICHHOLD!M401</f>
        <v>15.19</v>
      </c>
      <c r="I405" s="3">
        <f>SMURFIT!M401</f>
        <v>17.53</v>
      </c>
      <c r="J405" s="12">
        <f>SMURFIT!P401</f>
        <v>0</v>
      </c>
      <c r="K405" s="8"/>
    </row>
    <row r="406" spans="1:11" x14ac:dyDescent="0.25">
      <c r="A406" s="43">
        <v>332</v>
      </c>
      <c r="B406" s="7">
        <f>'INTERCONEXION   '!M402</f>
        <v>13.83</v>
      </c>
      <c r="C406" s="3">
        <f>DART!M402</f>
        <v>11.13</v>
      </c>
      <c r="D406" s="3">
        <f>COHISA!M402</f>
        <v>13.67</v>
      </c>
      <c r="E406" s="3">
        <f>COOPER!M402</f>
        <v>15.86</v>
      </c>
      <c r="F406" s="3">
        <f>STRETCHLINE!M402</f>
        <v>14.17</v>
      </c>
      <c r="G406" s="3">
        <f>QUERENCIA!M402</f>
        <v>13.62</v>
      </c>
      <c r="H406" s="3">
        <f>REICHHOLD!M402</f>
        <v>15.17</v>
      </c>
      <c r="I406" s="3">
        <f>SMURFIT!M402</f>
        <v>17.53</v>
      </c>
      <c r="J406" s="12">
        <f>SMURFIT!P402</f>
        <v>0</v>
      </c>
      <c r="K406" s="8"/>
    </row>
    <row r="407" spans="1:11" x14ac:dyDescent="0.25">
      <c r="A407" s="43">
        <v>331</v>
      </c>
      <c r="B407" s="7">
        <f>'INTERCONEXION   '!M403</f>
        <v>13.92</v>
      </c>
      <c r="C407" s="3">
        <f>DART!M403</f>
        <v>11.2</v>
      </c>
      <c r="D407" s="3">
        <f>COHISA!M403</f>
        <v>14.17</v>
      </c>
      <c r="E407" s="3">
        <f>COOPER!M403</f>
        <v>15.33</v>
      </c>
      <c r="F407" s="3">
        <f>STRETCHLINE!M403</f>
        <v>14.84</v>
      </c>
      <c r="G407" s="3">
        <f>QUERENCIA!M403</f>
        <v>13.31</v>
      </c>
      <c r="H407" s="3">
        <f>REICHHOLD!M403</f>
        <v>15.21</v>
      </c>
      <c r="I407" s="3">
        <f>SMURFIT!M403</f>
        <v>17.53</v>
      </c>
      <c r="J407" s="12">
        <f>SMURFIT!P403</f>
        <v>0</v>
      </c>
      <c r="K407" s="8"/>
    </row>
    <row r="408" spans="1:11" x14ac:dyDescent="0.25">
      <c r="A408" s="43">
        <v>330</v>
      </c>
      <c r="B408" s="7">
        <f>'INTERCONEXION   '!M404</f>
        <v>14</v>
      </c>
      <c r="C408" s="3">
        <f>DART!M404</f>
        <v>11.35</v>
      </c>
      <c r="D408" s="3">
        <f>COHISA!M404</f>
        <v>14.06</v>
      </c>
      <c r="E408" s="3">
        <f>COOPER!M404</f>
        <v>16.3</v>
      </c>
      <c r="F408" s="3">
        <f>STRETCHLINE!M404</f>
        <v>14.96</v>
      </c>
      <c r="G408" s="3">
        <f>QUERENCIA!M404</f>
        <v>12.26</v>
      </c>
      <c r="H408" s="3">
        <f>REICHHOLD!M404</f>
        <v>15.28</v>
      </c>
      <c r="I408" s="3">
        <f>SMURFIT!M404</f>
        <v>17.53</v>
      </c>
      <c r="J408" s="12">
        <f>SMURFIT!P404</f>
        <v>0</v>
      </c>
      <c r="K408" s="8"/>
    </row>
    <row r="409" spans="1:11" x14ac:dyDescent="0.25">
      <c r="A409" s="43">
        <v>329</v>
      </c>
      <c r="B409" s="7">
        <f>'INTERCONEXION   '!M405</f>
        <v>14.1</v>
      </c>
      <c r="C409" s="3">
        <f>DART!M405</f>
        <v>11.48</v>
      </c>
      <c r="D409" s="3">
        <f>COHISA!M405</f>
        <v>14.34</v>
      </c>
      <c r="E409" s="3">
        <f>COOPER!M405</f>
        <v>16.34</v>
      </c>
      <c r="F409" s="3">
        <f>STRETCHLINE!M405</f>
        <v>15.07</v>
      </c>
      <c r="G409" s="3">
        <f>QUERENCIA!M405</f>
        <v>9.7899999999999991</v>
      </c>
      <c r="H409" s="3">
        <f>REICHHOLD!M405</f>
        <v>15.07</v>
      </c>
      <c r="I409" s="3">
        <f>SMURFIT!M405</f>
        <v>17.53</v>
      </c>
      <c r="J409" s="12">
        <f>SMURFIT!P405</f>
        <v>0</v>
      </c>
      <c r="K409" s="8"/>
    </row>
    <row r="410" spans="1:11" x14ac:dyDescent="0.25">
      <c r="A410" s="43">
        <v>328</v>
      </c>
      <c r="B410" s="7">
        <f>'INTERCONEXION   '!M406</f>
        <v>14.21</v>
      </c>
      <c r="C410" s="3">
        <f>DART!M406</f>
        <v>11.63</v>
      </c>
      <c r="D410" s="3">
        <f>COHISA!M406</f>
        <v>14.16</v>
      </c>
      <c r="E410" s="3">
        <f>COOPER!M406</f>
        <v>16.45</v>
      </c>
      <c r="F410" s="3">
        <f>STRETCHLINE!M406</f>
        <v>15.52</v>
      </c>
      <c r="G410" s="3">
        <f>QUERENCIA!M406</f>
        <v>22.21</v>
      </c>
      <c r="H410" s="3">
        <f>REICHHOLD!M406</f>
        <v>15.19</v>
      </c>
      <c r="I410" s="3">
        <f>SMURFIT!M406</f>
        <v>17.53</v>
      </c>
      <c r="J410" s="12">
        <f>SMURFIT!P406</f>
        <v>0</v>
      </c>
      <c r="K410" s="8"/>
    </row>
    <row r="411" spans="1:11" x14ac:dyDescent="0.25">
      <c r="A411" s="43">
        <v>327</v>
      </c>
      <c r="B411" s="7">
        <f>'INTERCONEXION   '!M407</f>
        <v>14.38</v>
      </c>
      <c r="C411" s="3">
        <f>DART!M407</f>
        <v>11.64</v>
      </c>
      <c r="D411" s="3">
        <f>COHISA!M407</f>
        <v>14.69</v>
      </c>
      <c r="E411" s="3">
        <f>COOPER!M407</f>
        <v>15.95</v>
      </c>
      <c r="F411" s="3">
        <f>STRETCHLINE!M407</f>
        <v>15.36</v>
      </c>
      <c r="G411" s="3">
        <f>QUERENCIA!M407</f>
        <v>22.21</v>
      </c>
      <c r="H411" s="3">
        <f>REICHHOLD!M407</f>
        <v>15.39</v>
      </c>
      <c r="I411" s="3">
        <f>SMURFIT!M407</f>
        <v>17.53</v>
      </c>
      <c r="J411" s="12">
        <f>SMURFIT!P407</f>
        <v>0</v>
      </c>
      <c r="K411" s="8"/>
    </row>
    <row r="412" spans="1:11" x14ac:dyDescent="0.25">
      <c r="A412" s="43">
        <v>326</v>
      </c>
      <c r="B412" s="7">
        <f>'INTERCONEXION   '!M408</f>
        <v>14.56</v>
      </c>
      <c r="C412" s="3">
        <f>DART!M408</f>
        <v>11.7</v>
      </c>
      <c r="D412" s="3">
        <f>COHISA!M408</f>
        <v>15.23</v>
      </c>
      <c r="E412" s="3">
        <f>COOPER!M408</f>
        <v>16.87</v>
      </c>
      <c r="F412" s="3">
        <f>STRETCHLINE!M408</f>
        <v>15.79</v>
      </c>
      <c r="G412" s="3">
        <f>QUERENCIA!M408</f>
        <v>22.21</v>
      </c>
      <c r="H412" s="3">
        <f>REICHHOLD!M408</f>
        <v>15.35</v>
      </c>
      <c r="I412" s="3">
        <f>SMURFIT!M408</f>
        <v>17.53</v>
      </c>
      <c r="J412" s="12">
        <f>SMURFIT!P408</f>
        <v>0</v>
      </c>
      <c r="K412" s="8"/>
    </row>
    <row r="413" spans="1:11" x14ac:dyDescent="0.25">
      <c r="A413" s="43">
        <v>325</v>
      </c>
      <c r="B413" s="7">
        <f>'INTERCONEXION   '!M409</f>
        <v>14.6</v>
      </c>
      <c r="C413" s="3">
        <f>DART!M409</f>
        <v>11.79</v>
      </c>
      <c r="D413" s="3">
        <f>COHISA!M409</f>
        <v>14.85</v>
      </c>
      <c r="E413" s="3">
        <f>COOPER!M409</f>
        <v>16.88</v>
      </c>
      <c r="F413" s="3">
        <f>STRETCHLINE!M409</f>
        <v>15.65</v>
      </c>
      <c r="G413" s="3">
        <f>QUERENCIA!M409</f>
        <v>22.21</v>
      </c>
      <c r="H413" s="3">
        <f>REICHHOLD!M409</f>
        <v>15.78</v>
      </c>
      <c r="I413" s="3">
        <f>SMURFIT!M409</f>
        <v>17.53</v>
      </c>
      <c r="J413" s="12">
        <f>SMURFIT!P409</f>
        <v>0</v>
      </c>
      <c r="K413" s="8"/>
    </row>
    <row r="414" spans="1:11" x14ac:dyDescent="0.25">
      <c r="A414" s="43">
        <v>324</v>
      </c>
      <c r="B414" s="7">
        <f>'INTERCONEXION   '!M410</f>
        <v>14.87</v>
      </c>
      <c r="C414" s="3">
        <f>DART!M410</f>
        <v>11.89</v>
      </c>
      <c r="D414" s="3">
        <f>COHISA!M410</f>
        <v>15.38</v>
      </c>
      <c r="E414" s="3">
        <f>COOPER!M410</f>
        <v>16.600000000000001</v>
      </c>
      <c r="F414" s="3">
        <f>STRETCHLINE!M410</f>
        <v>16.149999999999999</v>
      </c>
      <c r="G414" s="3">
        <f>QUERENCIA!M410</f>
        <v>22.21</v>
      </c>
      <c r="H414" s="3">
        <f>REICHHOLD!M410</f>
        <v>16.27</v>
      </c>
      <c r="I414" s="3">
        <f>SMURFIT!M410</f>
        <v>17.53</v>
      </c>
      <c r="J414" s="12">
        <f>SMURFIT!P410</f>
        <v>195</v>
      </c>
      <c r="K414" s="8"/>
    </row>
    <row r="415" spans="1:11" x14ac:dyDescent="0.25">
      <c r="A415" s="43">
        <v>323</v>
      </c>
      <c r="B415" s="7">
        <f>'INTERCONEXION   '!M411</f>
        <v>15.06</v>
      </c>
      <c r="C415" s="3">
        <f>DART!M411</f>
        <v>11.99</v>
      </c>
      <c r="D415" s="3">
        <f>COHISA!M411</f>
        <v>16.03</v>
      </c>
      <c r="E415" s="3">
        <f>COOPER!M411</f>
        <v>17.45</v>
      </c>
      <c r="F415" s="3">
        <f>STRETCHLINE!M411</f>
        <v>16.16</v>
      </c>
      <c r="G415" s="3">
        <f>QUERENCIA!M411</f>
        <v>22.21</v>
      </c>
      <c r="H415" s="3">
        <f>REICHHOLD!M411</f>
        <v>16.54</v>
      </c>
      <c r="I415" s="3">
        <f>SMURFIT!M411</f>
        <v>17.88</v>
      </c>
      <c r="J415" s="12">
        <f>SMURFIT!P411</f>
        <v>228</v>
      </c>
      <c r="K415" s="8"/>
    </row>
    <row r="416" spans="1:11" x14ac:dyDescent="0.25">
      <c r="A416" s="43">
        <v>322</v>
      </c>
      <c r="B416" s="7">
        <f>'INTERCONEXION   '!M412</f>
        <v>15.4</v>
      </c>
      <c r="C416" s="3">
        <f>DART!M412</f>
        <v>12.19</v>
      </c>
      <c r="D416" s="3">
        <f>COHISA!M412</f>
        <v>16.62</v>
      </c>
      <c r="E416" s="3">
        <f>COOPER!M412</f>
        <v>18.399999999999999</v>
      </c>
      <c r="F416" s="3">
        <f>STRETCHLINE!M412</f>
        <v>17.63</v>
      </c>
      <c r="G416" s="3">
        <f>QUERENCIA!M412</f>
        <v>22.21</v>
      </c>
      <c r="H416" s="3">
        <f>REICHHOLD!M412</f>
        <v>17.28</v>
      </c>
      <c r="I416" s="3">
        <f>SMURFIT!M412</f>
        <v>18.78</v>
      </c>
      <c r="J416" s="12">
        <f>SMURFIT!P412</f>
        <v>264</v>
      </c>
      <c r="K416" s="8"/>
    </row>
    <row r="417" spans="1:11" x14ac:dyDescent="0.25">
      <c r="A417" s="43">
        <v>321</v>
      </c>
      <c r="B417" s="7">
        <f>'INTERCONEXION   '!M413</f>
        <v>15.53</v>
      </c>
      <c r="C417" s="3">
        <f>DART!M413</f>
        <v>12.4</v>
      </c>
      <c r="D417" s="3">
        <f>COHISA!M413</f>
        <v>18.28</v>
      </c>
      <c r="E417" s="3">
        <f>COOPER!M413</f>
        <v>19.420000000000002</v>
      </c>
      <c r="F417" s="3">
        <f>STRETCHLINE!M413</f>
        <v>19.09</v>
      </c>
      <c r="G417" s="3">
        <f>QUERENCIA!M413</f>
        <v>22.21</v>
      </c>
      <c r="H417" s="3">
        <f>REICHHOLD!M413</f>
        <v>18.03</v>
      </c>
      <c r="I417" s="3">
        <f>SMURFIT!M413</f>
        <v>19.940000000000001</v>
      </c>
      <c r="J417" s="12">
        <f>SMURFIT!P413</f>
        <v>212</v>
      </c>
      <c r="K417" s="8"/>
    </row>
    <row r="418" spans="1:11" x14ac:dyDescent="0.25">
      <c r="A418" s="43">
        <v>320</v>
      </c>
      <c r="B418" s="7">
        <f>'INTERCONEXION   '!M414</f>
        <v>15.66</v>
      </c>
      <c r="C418" s="3">
        <f>DART!M414</f>
        <v>12.53</v>
      </c>
      <c r="D418" s="3">
        <f>COHISA!M414</f>
        <v>19.36</v>
      </c>
      <c r="E418" s="3">
        <f>COOPER!M414</f>
        <v>19.91</v>
      </c>
      <c r="F418" s="3">
        <f>STRETCHLINE!M414</f>
        <v>19.55</v>
      </c>
      <c r="G418" s="3">
        <f>QUERENCIA!M414</f>
        <v>22.21</v>
      </c>
      <c r="H418" s="3">
        <f>REICHHOLD!M414</f>
        <v>18.13</v>
      </c>
      <c r="I418" s="3">
        <f>SMURFIT!M414</f>
        <v>20.03</v>
      </c>
      <c r="J418" s="12">
        <f>SMURFIT!P414</f>
        <v>290</v>
      </c>
      <c r="K418" s="8"/>
    </row>
    <row r="419" spans="1:11" x14ac:dyDescent="0.25">
      <c r="A419" s="43">
        <v>319</v>
      </c>
      <c r="B419" s="7">
        <f>'INTERCONEXION   '!M415</f>
        <v>15.92</v>
      </c>
      <c r="C419" s="3">
        <f>DART!M415</f>
        <v>12.53</v>
      </c>
      <c r="D419" s="3">
        <f>COHISA!M415</f>
        <v>19.25</v>
      </c>
      <c r="E419" s="3">
        <f>COOPER!M415</f>
        <v>20.27</v>
      </c>
      <c r="F419" s="3">
        <f>STRETCHLINE!M415</f>
        <v>20.239999999999998</v>
      </c>
      <c r="G419" s="3">
        <f>QUERENCIA!M415</f>
        <v>21.96</v>
      </c>
      <c r="H419" s="3">
        <f>REICHHOLD!M415</f>
        <v>18.47</v>
      </c>
      <c r="I419" s="3">
        <f>SMURFIT!M415</f>
        <v>19.989999999999998</v>
      </c>
      <c r="J419" s="12">
        <f>SMURFIT!P415</f>
        <v>271</v>
      </c>
      <c r="K419" s="8"/>
    </row>
    <row r="420" spans="1:11" x14ac:dyDescent="0.25">
      <c r="A420" s="43">
        <v>318</v>
      </c>
      <c r="B420" s="7">
        <f>'INTERCONEXION   '!M416</f>
        <v>16.48</v>
      </c>
      <c r="C420" s="3">
        <f>DART!M416</f>
        <v>12.48</v>
      </c>
      <c r="D420" s="3">
        <f>COHISA!M416</f>
        <v>19.37</v>
      </c>
      <c r="E420" s="3">
        <f>COOPER!M416</f>
        <v>20.45</v>
      </c>
      <c r="F420" s="3">
        <f>STRETCHLINE!M416</f>
        <v>19.850000000000001</v>
      </c>
      <c r="G420" s="3">
        <f>QUERENCIA!M416</f>
        <v>22.01</v>
      </c>
      <c r="H420" s="3">
        <f>REICHHOLD!M416</f>
        <v>18.52</v>
      </c>
      <c r="I420" s="3">
        <f>SMURFIT!M416</f>
        <v>19.670000000000002</v>
      </c>
      <c r="J420" s="12">
        <f>SMURFIT!P416</f>
        <v>241</v>
      </c>
      <c r="K420" s="8"/>
    </row>
    <row r="421" spans="1:11" x14ac:dyDescent="0.25">
      <c r="A421" s="43">
        <v>317</v>
      </c>
      <c r="B421" s="7">
        <f>'INTERCONEXION   '!M417</f>
        <v>16.38</v>
      </c>
      <c r="C421" s="3">
        <f>DART!M417</f>
        <v>12.34</v>
      </c>
      <c r="D421" s="3">
        <f>COHISA!M417</f>
        <v>19.07</v>
      </c>
      <c r="E421" s="3">
        <f>COOPER!M417</f>
        <v>20.67</v>
      </c>
      <c r="F421" s="3">
        <f>STRETCHLINE!M417</f>
        <v>18.899999999999999</v>
      </c>
      <c r="G421" s="3">
        <f>QUERENCIA!M417</f>
        <v>20.58</v>
      </c>
      <c r="H421" s="3">
        <f>REICHHOLD!M417</f>
        <v>18.489999999999998</v>
      </c>
      <c r="I421" s="3">
        <f>SMURFIT!M417</f>
        <v>19.170000000000002</v>
      </c>
      <c r="J421" s="12">
        <f>SMURFIT!P417</f>
        <v>285</v>
      </c>
      <c r="K421" s="8"/>
    </row>
    <row r="422" spans="1:11" x14ac:dyDescent="0.25">
      <c r="A422" s="43">
        <v>316</v>
      </c>
      <c r="B422" s="7">
        <f>'INTERCONEXION   '!M418</f>
        <v>16</v>
      </c>
      <c r="C422" s="3">
        <f>DART!M418</f>
        <v>12.08</v>
      </c>
      <c r="D422" s="3">
        <f>COHISA!M418</f>
        <v>18.760000000000002</v>
      </c>
      <c r="E422" s="3">
        <f>COOPER!M418</f>
        <v>20.170000000000002</v>
      </c>
      <c r="F422" s="3">
        <f>STRETCHLINE!M418</f>
        <v>17.52</v>
      </c>
      <c r="G422" s="3">
        <f>QUERENCIA!M418</f>
        <v>18.350000000000001</v>
      </c>
      <c r="H422" s="3">
        <f>REICHHOLD!M418</f>
        <v>17.829999999999998</v>
      </c>
      <c r="I422" s="3">
        <f>SMURFIT!M418</f>
        <v>18.5</v>
      </c>
      <c r="J422" s="12">
        <f>SMURFIT!P418</f>
        <v>273</v>
      </c>
      <c r="K422" s="8"/>
    </row>
    <row r="423" spans="1:11" x14ac:dyDescent="0.25">
      <c r="A423" s="43">
        <v>315</v>
      </c>
      <c r="B423" s="7">
        <f>'INTERCONEXION   '!M419</f>
        <v>15.34</v>
      </c>
      <c r="C423" s="3">
        <f>DART!M419</f>
        <v>11.73</v>
      </c>
      <c r="D423" s="3">
        <f>COHISA!M419</f>
        <v>17.25</v>
      </c>
      <c r="E423" s="3">
        <f>COOPER!M419</f>
        <v>18.829999999999998</v>
      </c>
      <c r="F423" s="3">
        <f>STRETCHLINE!M419</f>
        <v>17.05</v>
      </c>
      <c r="G423" s="3">
        <f>QUERENCIA!M419</f>
        <v>16.559999999999999</v>
      </c>
      <c r="H423" s="3">
        <f>REICHHOLD!M419</f>
        <v>17.12</v>
      </c>
      <c r="I423" s="3">
        <f>SMURFIT!M419</f>
        <v>17.07</v>
      </c>
      <c r="J423" s="12">
        <f>SMURFIT!P419</f>
        <v>141</v>
      </c>
      <c r="K423" s="8"/>
    </row>
    <row r="424" spans="1:11" x14ac:dyDescent="0.25">
      <c r="A424" s="43">
        <v>314</v>
      </c>
      <c r="B424" s="7">
        <f>'INTERCONEXION   '!M420</f>
        <v>14.61</v>
      </c>
      <c r="C424" s="3">
        <f>DART!M420</f>
        <v>11.32</v>
      </c>
      <c r="D424" s="3">
        <f>COHISA!M420</f>
        <v>15.84</v>
      </c>
      <c r="E424" s="3">
        <f>COOPER!M420</f>
        <v>17.7</v>
      </c>
      <c r="F424" s="3">
        <f>STRETCHLINE!M420</f>
        <v>16.04</v>
      </c>
      <c r="G424" s="3">
        <f>QUERENCIA!M420</f>
        <v>14.42</v>
      </c>
      <c r="H424" s="3">
        <f>REICHHOLD!M420</f>
        <v>16.100000000000001</v>
      </c>
      <c r="I424" s="3">
        <f>SMURFIT!M420</f>
        <v>15.9</v>
      </c>
      <c r="J424" s="12">
        <f>SMURFIT!P420</f>
        <v>258</v>
      </c>
      <c r="K424" s="8"/>
    </row>
    <row r="425" spans="1:11" x14ac:dyDescent="0.25">
      <c r="A425" s="43">
        <v>313</v>
      </c>
      <c r="B425" s="7">
        <f>'INTERCONEXION   '!M421</f>
        <v>13.82</v>
      </c>
      <c r="C425" s="3">
        <f>DART!M421</f>
        <v>10.97</v>
      </c>
      <c r="D425" s="3">
        <f>COHISA!M421</f>
        <v>14.59</v>
      </c>
      <c r="E425" s="3">
        <f>COOPER!M421</f>
        <v>16.46</v>
      </c>
      <c r="F425" s="3">
        <f>STRETCHLINE!M421</f>
        <v>14.41</v>
      </c>
      <c r="G425" s="3">
        <f>QUERENCIA!M421</f>
        <v>13.63</v>
      </c>
      <c r="H425" s="3">
        <f>REICHHOLD!M421</f>
        <v>15.2</v>
      </c>
      <c r="I425" s="3">
        <f>SMURFIT!M421</f>
        <v>5.0999999999999996</v>
      </c>
      <c r="J425" s="12">
        <f>SMURFIT!P421</f>
        <v>8</v>
      </c>
      <c r="K425" s="8"/>
    </row>
    <row r="426" spans="1:11" x14ac:dyDescent="0.25">
      <c r="A426" s="43">
        <v>312</v>
      </c>
      <c r="B426" s="7">
        <f>'INTERCONEXION   '!M422</f>
        <v>13.42</v>
      </c>
      <c r="C426" s="3">
        <f>DART!M422</f>
        <v>10.88</v>
      </c>
      <c r="D426" s="3">
        <f>COHISA!M422</f>
        <v>13.65</v>
      </c>
      <c r="E426" s="3">
        <f>COOPER!M422</f>
        <v>15.57</v>
      </c>
      <c r="F426" s="3">
        <f>STRETCHLINE!M422</f>
        <v>14.21</v>
      </c>
      <c r="G426" s="3">
        <f>QUERENCIA!M422</f>
        <v>13.82</v>
      </c>
      <c r="H426" s="3">
        <f>REICHHOLD!M422</f>
        <v>15.03</v>
      </c>
      <c r="I426" s="3">
        <f>SMURFIT!M422</f>
        <v>17.13</v>
      </c>
      <c r="J426" s="12">
        <f>SMURFIT!P422</f>
        <v>0</v>
      </c>
      <c r="K426" s="8"/>
    </row>
    <row r="427" spans="1:11" x14ac:dyDescent="0.25">
      <c r="A427" s="43">
        <v>311</v>
      </c>
      <c r="B427" s="7">
        <f>'INTERCONEXION   '!M422</f>
        <v>13.42</v>
      </c>
      <c r="C427" s="3">
        <f>DART!M423</f>
        <v>10.85</v>
      </c>
      <c r="D427" s="3">
        <f>COHISA!M423</f>
        <v>13.92</v>
      </c>
      <c r="E427" s="3">
        <f>COOPER!M423</f>
        <v>15.09</v>
      </c>
      <c r="F427" s="3">
        <f>STRETCHLINE!M423</f>
        <v>14.04</v>
      </c>
      <c r="G427" s="3">
        <f>QUERENCIA!M423</f>
        <v>13.76</v>
      </c>
      <c r="H427" s="3">
        <f>REICHHOLD!M423</f>
        <v>14.77</v>
      </c>
      <c r="I427" s="3">
        <f>SMURFIT!M423</f>
        <v>17.13</v>
      </c>
      <c r="J427" s="12">
        <f>SMURFIT!P423</f>
        <v>30</v>
      </c>
      <c r="K427" s="8"/>
    </row>
    <row r="428" spans="1:11" x14ac:dyDescent="0.25">
      <c r="A428" s="43">
        <v>310</v>
      </c>
      <c r="B428" s="7">
        <f>'INTERCONEXION   '!M423</f>
        <v>13.67</v>
      </c>
      <c r="C428" s="3">
        <f>DART!M424</f>
        <v>10.92</v>
      </c>
      <c r="D428" s="3">
        <f>COHISA!M424</f>
        <v>13.85</v>
      </c>
      <c r="E428" s="3">
        <f>COOPER!M424</f>
        <v>16.07</v>
      </c>
      <c r="F428" s="3">
        <f>STRETCHLINE!M424</f>
        <v>13.98</v>
      </c>
      <c r="G428" s="3">
        <f>QUERENCIA!M424</f>
        <v>13.49</v>
      </c>
      <c r="H428" s="3">
        <f>REICHHOLD!M424</f>
        <v>15.21</v>
      </c>
      <c r="I428" s="3">
        <f>SMURFIT!M424</f>
        <v>15.04</v>
      </c>
      <c r="J428" s="12">
        <f>SMURFIT!P424</f>
        <v>206</v>
      </c>
      <c r="K428" s="8"/>
    </row>
    <row r="429" spans="1:11" x14ac:dyDescent="0.25">
      <c r="A429" s="43">
        <v>309</v>
      </c>
      <c r="B429" s="7">
        <f>'INTERCONEXION   '!M424</f>
        <v>13.89</v>
      </c>
      <c r="C429" s="3">
        <f>DART!M425</f>
        <v>11.04</v>
      </c>
      <c r="D429" s="3">
        <f>COHISA!M425</f>
        <v>14.29</v>
      </c>
      <c r="E429" s="3">
        <f>COOPER!M425</f>
        <v>16.18</v>
      </c>
      <c r="F429" s="3">
        <f>STRETCHLINE!M425</f>
        <v>14.49</v>
      </c>
      <c r="G429" s="3">
        <f>QUERENCIA!M425</f>
        <v>13.36</v>
      </c>
      <c r="H429" s="3">
        <f>REICHHOLD!M425</f>
        <v>15.42</v>
      </c>
      <c r="I429" s="3">
        <f>SMURFIT!M425</f>
        <v>14.49</v>
      </c>
      <c r="J429" s="12">
        <f>SMURFIT!P425</f>
        <v>0</v>
      </c>
      <c r="K429" s="8"/>
    </row>
    <row r="430" spans="1:11" x14ac:dyDescent="0.25">
      <c r="A430" s="43">
        <v>308</v>
      </c>
      <c r="B430" s="7">
        <f>'INTERCONEXION   '!M425</f>
        <v>13.93</v>
      </c>
      <c r="C430" s="3">
        <f>DART!M426</f>
        <v>11.21</v>
      </c>
      <c r="D430" s="3">
        <f>COHISA!M426</f>
        <v>13.61</v>
      </c>
      <c r="E430" s="3">
        <f>COOPER!M426</f>
        <v>15.9</v>
      </c>
      <c r="F430" s="3">
        <f>STRETCHLINE!M425</f>
        <v>14.49</v>
      </c>
      <c r="G430" s="3">
        <f>QUERENCIA!M426</f>
        <v>13.61</v>
      </c>
      <c r="H430" s="3">
        <f>REICHHOLD!M426</f>
        <v>15.3</v>
      </c>
      <c r="I430" s="3">
        <f>SMURFIT!M426</f>
        <v>14.49</v>
      </c>
      <c r="J430" s="12">
        <f>SMURFIT!P426</f>
        <v>0</v>
      </c>
      <c r="K430" s="8"/>
    </row>
    <row r="431" spans="1:11" x14ac:dyDescent="0.25">
      <c r="A431" s="43">
        <v>307</v>
      </c>
      <c r="B431" s="7">
        <f>'INTERCONEXION   '!M426</f>
        <v>14.01</v>
      </c>
      <c r="C431" s="3">
        <f>DART!M427</f>
        <v>11.12</v>
      </c>
      <c r="D431" s="3">
        <f>COHISA!M427</f>
        <v>13.89</v>
      </c>
      <c r="E431" s="3">
        <f>COOPER!M427</f>
        <v>15.71</v>
      </c>
      <c r="F431" s="3">
        <f>STRETCHLINE!M426</f>
        <v>14.38</v>
      </c>
      <c r="G431" s="3">
        <f>QUERENCIA!M427</f>
        <v>13.13</v>
      </c>
      <c r="H431" s="3">
        <f>REICHHOLD!M427</f>
        <v>15.33</v>
      </c>
      <c r="I431" s="3">
        <f>SMURFIT!M427</f>
        <v>14.49</v>
      </c>
      <c r="J431" s="12">
        <f>SMURFIT!P427</f>
        <v>0</v>
      </c>
      <c r="K431" s="8"/>
    </row>
    <row r="432" spans="1:11" x14ac:dyDescent="0.25">
      <c r="A432" s="43">
        <v>306</v>
      </c>
      <c r="B432" s="7">
        <f>'INTERCONEXION   '!M427</f>
        <v>13.93</v>
      </c>
      <c r="C432" s="3">
        <f>DART!M428</f>
        <v>11.19</v>
      </c>
      <c r="D432" s="3">
        <f>COHISA!M428</f>
        <v>14.36</v>
      </c>
      <c r="E432" s="3">
        <f>COOPER!M428</f>
        <v>16.3</v>
      </c>
      <c r="F432" s="3">
        <f>STRETCHLINE!M427</f>
        <v>14.78</v>
      </c>
      <c r="G432" s="3">
        <f>QUERENCIA!M428</f>
        <v>13.09</v>
      </c>
      <c r="H432" s="3">
        <f>REICHHOLD!M428</f>
        <v>15.15</v>
      </c>
      <c r="I432" s="3">
        <f>SMURFIT!M428</f>
        <v>14.49</v>
      </c>
      <c r="J432" s="12">
        <f>SMURFIT!P428</f>
        <v>0</v>
      </c>
      <c r="K432" s="8"/>
    </row>
    <row r="433" spans="1:11" x14ac:dyDescent="0.25">
      <c r="A433" s="43">
        <v>305</v>
      </c>
      <c r="B433" s="7">
        <f>'INTERCONEXION   '!M428</f>
        <v>13.82</v>
      </c>
      <c r="C433" s="3">
        <f>DART!M429</f>
        <v>11.32</v>
      </c>
      <c r="D433" s="3">
        <f>COHISA!M429</f>
        <v>13.76</v>
      </c>
      <c r="E433" s="3">
        <f>COOPER!M429</f>
        <v>16.14</v>
      </c>
      <c r="F433" s="3">
        <f>STRETCHLINE!M428</f>
        <v>14.59</v>
      </c>
      <c r="G433" s="3">
        <f>QUERENCIA!M429</f>
        <v>12.06</v>
      </c>
      <c r="H433" s="3">
        <f>REICHHOLD!M429</f>
        <v>15.21</v>
      </c>
      <c r="I433" s="3">
        <f>SMURFIT!M429</f>
        <v>14.49</v>
      </c>
      <c r="J433" s="12">
        <f>SMURFIT!P429</f>
        <v>0</v>
      </c>
      <c r="K433" s="8"/>
    </row>
    <row r="434" spans="1:11" x14ac:dyDescent="0.25">
      <c r="A434" s="43">
        <v>304</v>
      </c>
      <c r="B434" s="7">
        <f>'INTERCONEXION   '!M429</f>
        <v>13.96</v>
      </c>
      <c r="C434" s="3">
        <f>DART!M430</f>
        <v>11.38</v>
      </c>
      <c r="D434" s="3">
        <f>COHISA!M430</f>
        <v>13.96</v>
      </c>
      <c r="E434" s="3">
        <f>COOPER!M430</f>
        <v>16.190000000000001</v>
      </c>
      <c r="F434" s="3">
        <f>STRETCHLINE!M429</f>
        <v>14.8</v>
      </c>
      <c r="G434" s="3">
        <f>QUERENCIA!M430</f>
        <v>8.68</v>
      </c>
      <c r="H434" s="3">
        <f>REICHHOLD!M430</f>
        <v>15.3</v>
      </c>
      <c r="I434" s="3">
        <f>SMURFIT!M430</f>
        <v>14.49</v>
      </c>
      <c r="J434" s="12">
        <f>SMURFIT!P430</f>
        <v>0</v>
      </c>
      <c r="K434" s="8"/>
    </row>
    <row r="435" spans="1:11" x14ac:dyDescent="0.25">
      <c r="A435" s="43">
        <v>303</v>
      </c>
      <c r="B435" s="7">
        <f>'INTERCONEXION   '!M430</f>
        <v>14.08</v>
      </c>
      <c r="C435" s="3">
        <f>DART!M431</f>
        <v>11.37</v>
      </c>
      <c r="D435" s="3">
        <f>COHISA!M431</f>
        <v>14.44</v>
      </c>
      <c r="E435" s="3">
        <f>COOPER!M431</f>
        <v>15.81</v>
      </c>
      <c r="F435" s="3">
        <f>STRETCHLINE!M430</f>
        <v>14.79</v>
      </c>
      <c r="G435" s="3">
        <f>QUERENCIA!M431</f>
        <v>21.83</v>
      </c>
      <c r="H435" s="3">
        <f>REICHHOLD!M431</f>
        <v>15.24</v>
      </c>
      <c r="I435" s="3">
        <f>SMURFIT!M431</f>
        <v>14.49</v>
      </c>
      <c r="J435" s="12">
        <f>SMURFIT!P431</f>
        <v>0</v>
      </c>
      <c r="K435" s="8"/>
    </row>
    <row r="436" spans="1:11" x14ac:dyDescent="0.25">
      <c r="A436" s="43">
        <v>302</v>
      </c>
      <c r="B436" s="7">
        <f>'INTERCONEXION   '!M431</f>
        <v>14.19</v>
      </c>
      <c r="C436" s="3">
        <f>DART!M432</f>
        <v>11.41</v>
      </c>
      <c r="D436" s="3">
        <f>COHISA!M432</f>
        <v>14.89</v>
      </c>
      <c r="E436" s="3">
        <f>COOPER!M432</f>
        <v>16.79</v>
      </c>
      <c r="F436" s="3">
        <f>STRETCHLINE!M431</f>
        <v>14.97</v>
      </c>
      <c r="G436" s="3">
        <f>QUERENCIA!M432</f>
        <v>21.83</v>
      </c>
      <c r="H436" s="3">
        <f>REICHHOLD!M432</f>
        <v>15.07</v>
      </c>
      <c r="I436" s="3">
        <f>SMURFIT!M432</f>
        <v>14.49</v>
      </c>
      <c r="J436" s="12">
        <f>SMURFIT!P432</f>
        <v>0</v>
      </c>
      <c r="K436" s="8"/>
    </row>
    <row r="437" spans="1:11" x14ac:dyDescent="0.25">
      <c r="A437" s="43">
        <v>301</v>
      </c>
      <c r="B437" s="7">
        <f>'INTERCONEXION   '!M432</f>
        <v>14.36</v>
      </c>
      <c r="C437" s="3">
        <f>DART!M433</f>
        <v>11.5</v>
      </c>
      <c r="D437" s="3">
        <f>COHISA!M433</f>
        <v>14.9</v>
      </c>
      <c r="E437" s="3">
        <f>COOPER!M433</f>
        <v>17</v>
      </c>
      <c r="F437" s="3">
        <f>STRETCHLINE!M432</f>
        <v>15.1</v>
      </c>
      <c r="G437" s="3">
        <f>QUERENCIA!M433</f>
        <v>21.83</v>
      </c>
      <c r="H437" s="3">
        <f>REICHHOLD!M433</f>
        <v>15.48</v>
      </c>
      <c r="I437" s="3">
        <f>SMURFIT!M433</f>
        <v>14.49</v>
      </c>
      <c r="J437" s="12">
        <f>SMURFIT!P433</f>
        <v>0</v>
      </c>
      <c r="K437" s="8"/>
    </row>
    <row r="438" spans="1:11" x14ac:dyDescent="0.25">
      <c r="A438" s="43">
        <v>300</v>
      </c>
      <c r="B438" s="7">
        <f>'INTERCONEXION   '!M433</f>
        <v>14.52</v>
      </c>
      <c r="C438" s="3">
        <f>DART!M434</f>
        <v>11.48</v>
      </c>
      <c r="D438" s="3">
        <f>COHISA!M434</f>
        <v>15.72</v>
      </c>
      <c r="E438" s="3">
        <f>COOPER!M434</f>
        <v>16.72</v>
      </c>
      <c r="F438" s="3">
        <f>STRETCHLINE!M433</f>
        <v>15.35</v>
      </c>
      <c r="G438" s="3">
        <f>QUERENCIA!M434</f>
        <v>21.83</v>
      </c>
      <c r="H438" s="3">
        <f>REICHHOLD!M434</f>
        <v>15.96</v>
      </c>
      <c r="I438" s="3">
        <f>SMURFIT!M434</f>
        <v>14.49</v>
      </c>
      <c r="J438" s="12">
        <f>SMURFIT!P434</f>
        <v>8</v>
      </c>
      <c r="K438" s="8"/>
    </row>
    <row r="439" spans="1:11" x14ac:dyDescent="0.25">
      <c r="A439" s="43">
        <v>299</v>
      </c>
      <c r="B439" s="7">
        <f>'INTERCONEXION   '!M434</f>
        <v>14.8</v>
      </c>
      <c r="C439" s="3">
        <f>DART!M435</f>
        <v>11.59</v>
      </c>
      <c r="D439" s="3">
        <f>COHISA!M435</f>
        <v>16.02</v>
      </c>
      <c r="E439" s="3">
        <f>COOPER!M435</f>
        <v>17.7</v>
      </c>
      <c r="F439" s="3">
        <f>STRETCHLINE!M434</f>
        <v>15.92</v>
      </c>
      <c r="G439" s="3">
        <f>QUERENCIA!M435</f>
        <v>21.83</v>
      </c>
      <c r="H439" s="3">
        <f>REICHHOLD!M435</f>
        <v>16.37</v>
      </c>
      <c r="I439" s="3">
        <f>SMURFIT!M435</f>
        <v>17.93</v>
      </c>
      <c r="J439" s="12">
        <f>SMURFIT!P435</f>
        <v>208</v>
      </c>
      <c r="K439" s="8"/>
    </row>
    <row r="440" spans="1:11" x14ac:dyDescent="0.25">
      <c r="A440" s="43">
        <v>298</v>
      </c>
      <c r="B440" s="7">
        <f>'INTERCONEXION   '!M435</f>
        <v>15.1</v>
      </c>
      <c r="C440" s="3">
        <f>DART!M436</f>
        <v>11.74</v>
      </c>
      <c r="D440" s="3">
        <f>COHISA!M436</f>
        <v>16.78</v>
      </c>
      <c r="E440" s="3">
        <f>COOPER!M436</f>
        <v>18.28</v>
      </c>
      <c r="F440" s="3">
        <f>STRETCHLINE!M435</f>
        <v>16.55</v>
      </c>
      <c r="G440" s="3">
        <f>QUERENCIA!M436</f>
        <v>21.83</v>
      </c>
      <c r="H440" s="3">
        <f>REICHHOLD!M436</f>
        <v>17.079999999999998</v>
      </c>
      <c r="I440" s="3">
        <f>SMURFIT!M436</f>
        <v>18.690000000000001</v>
      </c>
      <c r="J440" s="12">
        <f>SMURFIT!P436</f>
        <v>271</v>
      </c>
      <c r="K440" s="8"/>
    </row>
    <row r="441" spans="1:11" x14ac:dyDescent="0.25">
      <c r="A441" s="43">
        <v>297</v>
      </c>
      <c r="B441" s="7">
        <f>'INTERCONEXION   '!M436</f>
        <v>15.46</v>
      </c>
      <c r="C441" s="3">
        <f>DART!M437</f>
        <v>11.83</v>
      </c>
      <c r="D441" s="3">
        <f>COHISA!M437</f>
        <v>17.940000000000001</v>
      </c>
      <c r="E441" s="3">
        <f>COOPER!M437</f>
        <v>18.88</v>
      </c>
      <c r="F441" s="3">
        <f>STRETCHLINE!M436</f>
        <v>17.399999999999999</v>
      </c>
      <c r="G441" s="3">
        <f>QUERENCIA!M437</f>
        <v>21.83</v>
      </c>
      <c r="H441" s="3">
        <f>REICHHOLD!M437</f>
        <v>17.73</v>
      </c>
      <c r="I441" s="3">
        <f>SMURFIT!M437</f>
        <v>19.25</v>
      </c>
      <c r="J441" s="12">
        <f>SMURFIT!P437</f>
        <v>264</v>
      </c>
      <c r="K441" s="8"/>
    </row>
    <row r="442" spans="1:11" x14ac:dyDescent="0.25">
      <c r="A442" s="43">
        <v>296</v>
      </c>
      <c r="B442" s="7">
        <f>'INTERCONEXION   '!M437</f>
        <v>15.59</v>
      </c>
      <c r="C442" s="3">
        <f>DART!M438</f>
        <v>11.91</v>
      </c>
      <c r="D442" s="3">
        <f>COHISA!M438</f>
        <v>18.23</v>
      </c>
      <c r="E442" s="3">
        <f>COOPER!M438</f>
        <v>19.41</v>
      </c>
      <c r="F442" s="3">
        <f>STRETCHLINE!M437</f>
        <v>18.190000000000001</v>
      </c>
      <c r="G442" s="3">
        <f>QUERENCIA!M438</f>
        <v>21.83</v>
      </c>
      <c r="H442" s="3">
        <f>REICHHOLD!M438</f>
        <v>18.579999999999998</v>
      </c>
      <c r="I442" s="3">
        <f>SMURFIT!M438</f>
        <v>19.72</v>
      </c>
      <c r="J442" s="12">
        <f>SMURFIT!P438</f>
        <v>257</v>
      </c>
      <c r="K442" s="8"/>
    </row>
    <row r="443" spans="1:11" x14ac:dyDescent="0.25">
      <c r="A443" s="43">
        <v>295</v>
      </c>
      <c r="B443" s="7">
        <f>'INTERCONEXION   '!M438</f>
        <v>15.71</v>
      </c>
      <c r="C443" s="3">
        <f>DART!M439</f>
        <v>11.93</v>
      </c>
      <c r="D443" s="3">
        <f>COHISA!M439</f>
        <v>18.64</v>
      </c>
      <c r="E443" s="3">
        <f>COOPER!M439</f>
        <v>19.71</v>
      </c>
      <c r="F443" s="3">
        <f>STRETCHLINE!M438</f>
        <v>18.96</v>
      </c>
      <c r="G443" s="3">
        <f>QUERENCIA!M439</f>
        <v>20.88</v>
      </c>
      <c r="H443" s="3">
        <f>REICHHOLD!M439</f>
        <v>18.53</v>
      </c>
      <c r="I443" s="3">
        <f>SMURFIT!M439</f>
        <v>19.72</v>
      </c>
      <c r="J443" s="12">
        <f>SMURFIT!P439</f>
        <v>256</v>
      </c>
      <c r="K443" s="8"/>
    </row>
    <row r="444" spans="1:11" x14ac:dyDescent="0.25">
      <c r="A444" s="43">
        <v>294</v>
      </c>
      <c r="B444" s="7">
        <f>'INTERCONEXION   '!M439</f>
        <v>15.84</v>
      </c>
      <c r="C444" s="3">
        <f>DART!M440</f>
        <v>11.86</v>
      </c>
      <c r="D444" s="3">
        <f>COHISA!M440</f>
        <v>18.77</v>
      </c>
      <c r="E444" s="3">
        <f>COOPER!M440</f>
        <v>19.91</v>
      </c>
      <c r="F444" s="3">
        <f>STRETCHLINE!M439</f>
        <v>18.93</v>
      </c>
      <c r="G444" s="3">
        <f>QUERENCIA!M440</f>
        <v>21.13</v>
      </c>
      <c r="H444" s="3">
        <f>REICHHOLD!M440</f>
        <v>18.8</v>
      </c>
      <c r="I444" s="3">
        <f>SMURFIT!M440</f>
        <v>19.59</v>
      </c>
      <c r="J444" s="12">
        <f>SMURFIT!P440</f>
        <v>279</v>
      </c>
      <c r="K444" s="8"/>
    </row>
    <row r="445" spans="1:11" x14ac:dyDescent="0.25">
      <c r="A445" s="43">
        <v>293</v>
      </c>
      <c r="B445" s="7">
        <f>'INTERCONEXION   '!M440</f>
        <v>16.190000000000001</v>
      </c>
      <c r="C445" s="3">
        <f>DART!M441</f>
        <v>11.62</v>
      </c>
      <c r="D445" s="3">
        <f>COHISA!M441</f>
        <v>18.93</v>
      </c>
      <c r="E445" s="3">
        <f>COOPER!M441</f>
        <v>19.82</v>
      </c>
      <c r="F445" s="3">
        <f>STRETCHLINE!M440</f>
        <v>19.32</v>
      </c>
      <c r="G445" s="3">
        <f>QUERENCIA!M441</f>
        <v>19.989999999999998</v>
      </c>
      <c r="H445" s="3">
        <f>REICHHOLD!M441</f>
        <v>17.920000000000002</v>
      </c>
      <c r="I445" s="3">
        <f>SMURFIT!M441</f>
        <v>19.25</v>
      </c>
      <c r="J445" s="12">
        <f>SMURFIT!P441</f>
        <v>248</v>
      </c>
      <c r="K445" s="8"/>
    </row>
    <row r="446" spans="1:11" x14ac:dyDescent="0.25">
      <c r="A446" s="43">
        <v>292</v>
      </c>
      <c r="B446" s="7">
        <f>'INTERCONEXION   '!M441</f>
        <v>16.010000000000002</v>
      </c>
      <c r="C446" s="3">
        <f>DART!M442</f>
        <v>11.37</v>
      </c>
      <c r="D446" s="3">
        <f>COHISA!M442</f>
        <v>18.670000000000002</v>
      </c>
      <c r="E446" s="3">
        <f>COOPER!M442</f>
        <v>20.11</v>
      </c>
      <c r="F446" s="3">
        <f>STRETCHLINE!M441</f>
        <v>18.72</v>
      </c>
      <c r="G446" s="3">
        <f>QUERENCIA!M442</f>
        <v>18.170000000000002</v>
      </c>
      <c r="H446" s="3">
        <f>REICHHOLD!M442</f>
        <v>17.48</v>
      </c>
      <c r="I446" s="3">
        <f>SMURFIT!M442</f>
        <v>18.670000000000002</v>
      </c>
      <c r="J446" s="12">
        <f>SMURFIT!P442</f>
        <v>310</v>
      </c>
      <c r="K446" s="8"/>
    </row>
    <row r="447" spans="1:11" x14ac:dyDescent="0.25">
      <c r="A447" s="43">
        <v>291</v>
      </c>
      <c r="B447" s="7">
        <f>'INTERCONEXION   '!M442</f>
        <v>15.75</v>
      </c>
      <c r="C447" s="3">
        <f>DART!M443</f>
        <v>10.97</v>
      </c>
      <c r="D447" s="3">
        <f>COHISA!M443</f>
        <v>16.98</v>
      </c>
      <c r="E447" s="3">
        <f>COOPER!M443</f>
        <v>18.55</v>
      </c>
      <c r="F447" s="3">
        <f>STRETCHLINE!M442</f>
        <v>16.91</v>
      </c>
      <c r="G447" s="3">
        <f>QUERENCIA!M443</f>
        <v>15.88</v>
      </c>
      <c r="H447" s="3">
        <f>REICHHOLD!M443</f>
        <v>16.940000000000001</v>
      </c>
      <c r="I447" s="3">
        <f>SMURFIT!M443</f>
        <v>17.41</v>
      </c>
      <c r="J447" s="12">
        <f>SMURFIT!P443</f>
        <v>220</v>
      </c>
      <c r="K447" s="8"/>
    </row>
    <row r="448" spans="1:11" x14ac:dyDescent="0.25">
      <c r="A448" s="43">
        <v>290</v>
      </c>
      <c r="B448" s="7">
        <f>'INTERCONEXION   '!M443</f>
        <v>15.05</v>
      </c>
      <c r="C448" s="3">
        <f>DART!M444</f>
        <v>10.57</v>
      </c>
      <c r="D448" s="3">
        <f>COHISA!M444</f>
        <v>14.87</v>
      </c>
      <c r="E448" s="3">
        <f>COOPER!M444</f>
        <v>17.09</v>
      </c>
      <c r="F448" s="3">
        <f>STRETCHLINE!M443</f>
        <v>16.309999999999999</v>
      </c>
      <c r="G448" s="3">
        <f>QUERENCIA!M444</f>
        <v>13.74</v>
      </c>
      <c r="H448" s="3">
        <f>REICHHOLD!M444</f>
        <v>15.89</v>
      </c>
      <c r="I448" s="3">
        <f>SMURFIT!M444</f>
        <v>16.88</v>
      </c>
      <c r="J448" s="12">
        <f>SMURFIT!P444</f>
        <v>273</v>
      </c>
      <c r="K448" s="8"/>
    </row>
    <row r="449" spans="1:11" x14ac:dyDescent="0.25">
      <c r="A449" s="43">
        <v>289</v>
      </c>
      <c r="B449" s="7">
        <f>'INTERCONEXION   '!M444</f>
        <v>14.16</v>
      </c>
      <c r="C449" s="3">
        <f>DART!M445</f>
        <v>10.34</v>
      </c>
      <c r="D449" s="3">
        <f>COHISA!M445</f>
        <v>14.26</v>
      </c>
      <c r="E449" s="3">
        <f>COOPER!M445</f>
        <v>15.97</v>
      </c>
      <c r="F449" s="3">
        <f>STRETCHLINE!M444</f>
        <v>15.13</v>
      </c>
      <c r="G449" s="3">
        <f>QUERENCIA!M445</f>
        <v>13.39</v>
      </c>
      <c r="H449" s="3">
        <f>REICHHOLD!M445</f>
        <v>14.99</v>
      </c>
      <c r="I449" s="3">
        <f>SMURFIT!M445</f>
        <v>16.68</v>
      </c>
      <c r="J449" s="12">
        <f>SMURFIT!P445</f>
        <v>348</v>
      </c>
      <c r="K449" s="8"/>
    </row>
    <row r="450" spans="1:11" x14ac:dyDescent="0.25">
      <c r="A450" s="43">
        <v>288</v>
      </c>
      <c r="B450" s="7">
        <f>'INTERCONEXION   '!M445</f>
        <v>13.29</v>
      </c>
      <c r="C450" s="3">
        <f>DART!M446</f>
        <v>10.32</v>
      </c>
      <c r="D450" s="3">
        <f>COHISA!M446</f>
        <v>12.74</v>
      </c>
      <c r="E450" s="3">
        <f>COOPER!M446</f>
        <v>14.99</v>
      </c>
      <c r="F450" s="3">
        <f>STRETCHLINE!M445</f>
        <v>13.43</v>
      </c>
      <c r="G450" s="3">
        <f>QUERENCIA!M446</f>
        <v>13.23</v>
      </c>
      <c r="H450" s="3">
        <f>REICHHOLD!M446</f>
        <v>14.3</v>
      </c>
      <c r="I450" s="3">
        <f>SMURFIT!M446</f>
        <v>15.94</v>
      </c>
      <c r="J450" s="12">
        <f>SMURFIT!P446</f>
        <v>291</v>
      </c>
      <c r="K450" s="8"/>
    </row>
    <row r="451" spans="1:11" x14ac:dyDescent="0.25">
      <c r="A451" s="43">
        <v>287</v>
      </c>
      <c r="B451" s="7">
        <f>'INTERCONEXION   '!M446</f>
        <v>12.98</v>
      </c>
      <c r="C451" s="3">
        <f>DART!M447</f>
        <v>10.25</v>
      </c>
      <c r="D451" s="3">
        <f>COHISA!M447</f>
        <v>13.21</v>
      </c>
      <c r="E451" s="3">
        <f>COOPER!M447</f>
        <v>14.8</v>
      </c>
      <c r="F451" s="3">
        <f>STRETCHLINE!M446</f>
        <v>13.32</v>
      </c>
      <c r="G451" s="3">
        <f>QUERENCIA!M447</f>
        <v>13.82</v>
      </c>
      <c r="H451" s="3">
        <f>REICHHOLD!M447</f>
        <v>14.39</v>
      </c>
      <c r="I451" s="3">
        <f>SMURFIT!M447</f>
        <v>14.96</v>
      </c>
      <c r="J451" s="12">
        <f>SMURFIT!P447</f>
        <v>226</v>
      </c>
      <c r="K451" s="8"/>
    </row>
    <row r="452" spans="1:11" x14ac:dyDescent="0.25">
      <c r="A452" s="43">
        <v>286</v>
      </c>
      <c r="B452" s="7">
        <f>'INTERCONEXION   '!M447</f>
        <v>13.29</v>
      </c>
      <c r="C452" s="3">
        <f>DART!M448</f>
        <v>10.38</v>
      </c>
      <c r="D452" s="3">
        <f>COHISA!M448</f>
        <v>13.56</v>
      </c>
      <c r="E452" s="3">
        <f>COOPER!M448</f>
        <v>15.87</v>
      </c>
      <c r="F452" s="3">
        <f>STRETCHLINE!M447</f>
        <v>13.26</v>
      </c>
      <c r="G452" s="3">
        <f>QUERENCIA!M448</f>
        <v>13.88</v>
      </c>
      <c r="H452" s="3">
        <f>REICHHOLD!M448</f>
        <v>14.65</v>
      </c>
      <c r="I452" s="3">
        <f>SMURFIT!M448</f>
        <v>14.49</v>
      </c>
      <c r="J452" s="12">
        <f>SMURFIT!P448</f>
        <v>222</v>
      </c>
      <c r="K452" s="8"/>
    </row>
    <row r="453" spans="1:11" x14ac:dyDescent="0.25">
      <c r="A453" s="43">
        <v>285</v>
      </c>
      <c r="B453" s="7">
        <f>'INTERCONEXION   '!M448</f>
        <v>13.73</v>
      </c>
      <c r="C453" s="3">
        <f>DART!M449</f>
        <v>10.4</v>
      </c>
      <c r="D453" s="3">
        <f>COHISA!M449</f>
        <v>13.55</v>
      </c>
      <c r="E453" s="3">
        <f>COOPER!M449</f>
        <v>15.9</v>
      </c>
      <c r="F453" s="3">
        <f>STRETCHLINE!M448</f>
        <v>14.25</v>
      </c>
      <c r="G453" s="3">
        <f>QUERENCIA!M449</f>
        <v>13.59</v>
      </c>
      <c r="H453" s="3">
        <f>REICHHOLD!M449</f>
        <v>14.88</v>
      </c>
      <c r="I453" s="3">
        <f>SMURFIT!M449</f>
        <v>6.54</v>
      </c>
      <c r="J453" s="12">
        <f>SMURFIT!P449</f>
        <v>23</v>
      </c>
      <c r="K453" s="8"/>
    </row>
    <row r="454" spans="1:11" x14ac:dyDescent="0.25">
      <c r="A454" s="43">
        <v>284</v>
      </c>
      <c r="B454" s="7">
        <f>'INTERCONEXION   '!M449</f>
        <v>13.58</v>
      </c>
      <c r="C454" s="3">
        <f>DART!M450</f>
        <v>10.57</v>
      </c>
      <c r="D454" s="3">
        <f>COHISA!M450</f>
        <v>13.23</v>
      </c>
      <c r="E454" s="3">
        <f>COOPER!M450</f>
        <v>15.7</v>
      </c>
      <c r="F454" s="3">
        <f>STRETCHLINE!M449</f>
        <v>14.56</v>
      </c>
      <c r="G454" s="3">
        <f>QUERENCIA!M450</f>
        <v>13.52</v>
      </c>
      <c r="H454" s="3">
        <f>REICHHOLD!M450</f>
        <v>14.92</v>
      </c>
      <c r="I454" s="3">
        <f>SMURFIT!M450</f>
        <v>17.399999999999999</v>
      </c>
      <c r="J454" s="12">
        <f>SMURFIT!P450</f>
        <v>0</v>
      </c>
      <c r="K454" s="8"/>
    </row>
    <row r="455" spans="1:11" x14ac:dyDescent="0.25">
      <c r="A455" s="43">
        <v>283</v>
      </c>
      <c r="B455" s="7">
        <f>'INTERCONEXION   '!M450</f>
        <v>13.74</v>
      </c>
      <c r="C455" s="3">
        <f>DART!M451</f>
        <v>10.58</v>
      </c>
      <c r="D455" s="3">
        <f>COHISA!M451</f>
        <v>13.92</v>
      </c>
      <c r="E455" s="3">
        <f>COOPER!M451</f>
        <v>15.1</v>
      </c>
      <c r="F455" s="3">
        <f>STRETCHLINE!M450</f>
        <v>14.02</v>
      </c>
      <c r="G455" s="3">
        <f>QUERENCIA!M451</f>
        <v>13.32</v>
      </c>
      <c r="H455" s="3">
        <f>REICHHOLD!M451</f>
        <v>14.56</v>
      </c>
      <c r="I455" s="3">
        <f>SMURFIT!M451</f>
        <v>17.399999999999999</v>
      </c>
      <c r="J455" s="12">
        <f>SMURFIT!P451</f>
        <v>0</v>
      </c>
      <c r="K455" s="8"/>
    </row>
    <row r="456" spans="1:11" x14ac:dyDescent="0.25">
      <c r="A456" s="43">
        <v>282</v>
      </c>
      <c r="B456" s="7">
        <f>'INTERCONEXION   '!M451</f>
        <v>13.68</v>
      </c>
      <c r="C456" s="3">
        <f>DART!M452</f>
        <v>10.61</v>
      </c>
      <c r="D456" s="3">
        <f>COHISA!M452</f>
        <v>13.37</v>
      </c>
      <c r="E456" s="3">
        <f>COOPER!M452</f>
        <v>15.97</v>
      </c>
      <c r="F456" s="3">
        <f>STRETCHLINE!M451</f>
        <v>14.54</v>
      </c>
      <c r="G456" s="3">
        <f>QUERENCIA!M452</f>
        <v>12.98</v>
      </c>
      <c r="H456" s="3">
        <f>REICHHOLD!M452</f>
        <v>14.65</v>
      </c>
      <c r="I456" s="3">
        <f>SMURFIT!M452</f>
        <v>17.399999999999999</v>
      </c>
      <c r="J456" s="12">
        <f>SMURFIT!P452</f>
        <v>0</v>
      </c>
      <c r="K456" s="8"/>
    </row>
    <row r="457" spans="1:11" x14ac:dyDescent="0.25">
      <c r="A457" s="43">
        <v>281</v>
      </c>
      <c r="B457" s="7">
        <f>'INTERCONEXION   '!M452</f>
        <v>13.71</v>
      </c>
      <c r="C457" s="3">
        <f>DART!M453</f>
        <v>10.74</v>
      </c>
      <c r="D457" s="3">
        <f>COHISA!M453</f>
        <v>13.34</v>
      </c>
      <c r="E457" s="3">
        <f>COOPER!M453</f>
        <v>16.28</v>
      </c>
      <c r="F457" s="3">
        <f>STRETCHLINE!M452</f>
        <v>14.22</v>
      </c>
      <c r="G457" s="3">
        <f>QUERENCIA!M453</f>
        <v>12.4</v>
      </c>
      <c r="H457" s="3">
        <f>REICHHOLD!M453</f>
        <v>14.99</v>
      </c>
      <c r="I457" s="3">
        <f>SMURFIT!M453</f>
        <v>17.399999999999999</v>
      </c>
      <c r="J457" s="12">
        <f>SMURFIT!P453</f>
        <v>0</v>
      </c>
      <c r="K457" s="8"/>
    </row>
    <row r="458" spans="1:11" x14ac:dyDescent="0.25">
      <c r="A458" s="43">
        <v>280</v>
      </c>
      <c r="B458" s="7">
        <f>'INTERCONEXION   '!M453</f>
        <v>13.9</v>
      </c>
      <c r="C458" s="3">
        <f>DART!M454</f>
        <v>10.79</v>
      </c>
      <c r="D458" s="3">
        <f>COHISA!M454</f>
        <v>14.17</v>
      </c>
      <c r="E458" s="3">
        <f>COOPER!M454</f>
        <v>16.27</v>
      </c>
      <c r="F458" s="3">
        <f>STRETCHLINE!M453</f>
        <v>14.62</v>
      </c>
      <c r="G458" s="3">
        <f>QUERENCIA!M454</f>
        <v>9.5299999999999994</v>
      </c>
      <c r="H458" s="3">
        <f>REICHHOLD!M454</f>
        <v>14.93</v>
      </c>
      <c r="I458" s="3">
        <f>SMURFIT!M454</f>
        <v>17.399999999999999</v>
      </c>
      <c r="J458" s="12">
        <f>SMURFIT!P454</f>
        <v>0</v>
      </c>
      <c r="K458" s="8"/>
    </row>
    <row r="459" spans="1:11" x14ac:dyDescent="0.25">
      <c r="A459" s="43">
        <v>279</v>
      </c>
      <c r="B459" s="7">
        <f>'INTERCONEXION   '!M454</f>
        <v>14.07</v>
      </c>
      <c r="C459" s="3">
        <f>DART!M455</f>
        <v>10.78</v>
      </c>
      <c r="D459" s="3">
        <f>COHISA!M455</f>
        <v>14.83</v>
      </c>
      <c r="E459" s="3">
        <f>COOPER!M455</f>
        <v>15.86</v>
      </c>
      <c r="F459" s="3">
        <f>STRETCHLINE!M454</f>
        <v>14.86</v>
      </c>
      <c r="G459" s="3">
        <f>QUERENCIA!M455</f>
        <v>22.2</v>
      </c>
      <c r="H459" s="3">
        <f>REICHHOLD!M455</f>
        <v>15.29</v>
      </c>
      <c r="I459" s="3">
        <f>SMURFIT!M455</f>
        <v>17.399999999999999</v>
      </c>
      <c r="J459" s="12">
        <f>SMURFIT!P455</f>
        <v>0</v>
      </c>
      <c r="K459" s="8"/>
    </row>
    <row r="460" spans="1:11" x14ac:dyDescent="0.25">
      <c r="A460" s="43">
        <v>278</v>
      </c>
      <c r="B460" s="7">
        <f>'INTERCONEXION   '!M455</f>
        <v>14.25</v>
      </c>
      <c r="C460" s="3">
        <f>DART!M456</f>
        <v>10.88</v>
      </c>
      <c r="D460" s="3">
        <f>COHISA!M456</f>
        <v>14.61</v>
      </c>
      <c r="E460" s="3">
        <f>COOPER!M456</f>
        <v>16.86</v>
      </c>
      <c r="F460" s="3">
        <f>STRETCHLINE!M455</f>
        <v>15.23</v>
      </c>
      <c r="G460" s="3">
        <f>QUERENCIA!M456</f>
        <v>22.2</v>
      </c>
      <c r="H460" s="3">
        <f>REICHHOLD!M456</f>
        <v>15.4</v>
      </c>
      <c r="I460" s="3">
        <f>SMURFIT!M456</f>
        <v>17.399999999999999</v>
      </c>
      <c r="J460" s="12">
        <f>SMURFIT!P456</f>
        <v>75</v>
      </c>
      <c r="K460" s="8"/>
    </row>
    <row r="461" spans="1:11" x14ac:dyDescent="0.25">
      <c r="A461" s="43">
        <v>277</v>
      </c>
      <c r="B461" s="7">
        <f>'INTERCONEXION   '!M456</f>
        <v>14.51</v>
      </c>
      <c r="C461" s="3">
        <f>DART!M457</f>
        <v>10.95</v>
      </c>
      <c r="D461" s="3">
        <f>COHISA!M457</f>
        <v>15.54</v>
      </c>
      <c r="E461" s="3">
        <f>COOPER!M457</f>
        <v>17.03</v>
      </c>
      <c r="F461" s="3">
        <f>STRETCHLINE!M456</f>
        <v>15.27</v>
      </c>
      <c r="G461" s="3">
        <f>QUERENCIA!M457</f>
        <v>22.2</v>
      </c>
      <c r="H461" s="3">
        <f>REICHHOLD!M457</f>
        <v>15.85</v>
      </c>
      <c r="I461" s="3">
        <f>SMURFIT!M457</f>
        <v>17.420000000000002</v>
      </c>
      <c r="J461" s="12">
        <f>SMURFIT!P457</f>
        <v>260</v>
      </c>
      <c r="K461" s="8"/>
    </row>
    <row r="462" spans="1:11" x14ac:dyDescent="0.25">
      <c r="A462" s="43">
        <v>276</v>
      </c>
      <c r="B462" s="7">
        <f>'INTERCONEXION   '!M457</f>
        <v>14.75</v>
      </c>
      <c r="C462" s="3">
        <f>DART!M458</f>
        <v>11.03</v>
      </c>
      <c r="D462" s="3">
        <f>COHISA!M458</f>
        <v>15.26</v>
      </c>
      <c r="E462" s="3">
        <f>COOPER!M458</f>
        <v>16.82</v>
      </c>
      <c r="F462" s="3">
        <f>STRETCHLINE!M457</f>
        <v>15.9</v>
      </c>
      <c r="G462" s="3">
        <f>QUERENCIA!M458</f>
        <v>22.2</v>
      </c>
      <c r="H462" s="3">
        <f>REICHHOLD!M458</f>
        <v>16.02</v>
      </c>
      <c r="I462" s="3">
        <f>SMURFIT!M458</f>
        <v>17.22</v>
      </c>
      <c r="J462" s="12">
        <f>SMURFIT!P458</f>
        <v>189</v>
      </c>
      <c r="K462" s="8"/>
    </row>
    <row r="463" spans="1:11" x14ac:dyDescent="0.25">
      <c r="A463" s="43">
        <v>275</v>
      </c>
      <c r="B463" s="7">
        <f>'INTERCONEXION   '!M458</f>
        <v>14.9</v>
      </c>
      <c r="C463" s="3">
        <f>DART!M459</f>
        <v>11.08</v>
      </c>
      <c r="D463" s="3">
        <f>COHISA!M459</f>
        <v>15.68</v>
      </c>
      <c r="E463" s="3">
        <f>COOPER!M459</f>
        <v>17.739999999999998</v>
      </c>
      <c r="F463" s="3">
        <f>STRETCHLINE!M458</f>
        <v>16</v>
      </c>
      <c r="G463" s="3">
        <f>QUERENCIA!M459</f>
        <v>22.2</v>
      </c>
      <c r="H463" s="3">
        <f>REICHHOLD!M459</f>
        <v>16.399999999999999</v>
      </c>
      <c r="I463" s="3">
        <f>SMURFIT!M459</f>
        <v>18.100000000000001</v>
      </c>
      <c r="J463" s="12">
        <f>SMURFIT!P459</f>
        <v>246</v>
      </c>
      <c r="K463" s="8"/>
    </row>
    <row r="464" spans="1:11" x14ac:dyDescent="0.25">
      <c r="A464" s="43">
        <v>274</v>
      </c>
      <c r="B464" s="7">
        <f>'INTERCONEXION   '!M459</f>
        <v>15.2</v>
      </c>
      <c r="C464" s="3">
        <f>DART!M460</f>
        <v>11.16</v>
      </c>
      <c r="D464" s="3">
        <f>COHISA!M460</f>
        <v>16.97</v>
      </c>
      <c r="E464" s="3">
        <f>COOPER!M460</f>
        <v>18.489999999999998</v>
      </c>
      <c r="F464" s="3">
        <f>STRETCHLINE!M459</f>
        <v>16.54</v>
      </c>
      <c r="G464" s="3">
        <f>QUERENCIA!M460</f>
        <v>22.2</v>
      </c>
      <c r="H464" s="3">
        <f>REICHHOLD!M460</f>
        <v>17.3</v>
      </c>
      <c r="I464" s="3">
        <f>SMURFIT!M460</f>
        <v>18.72</v>
      </c>
      <c r="J464" s="12">
        <f>SMURFIT!P460</f>
        <v>235</v>
      </c>
      <c r="K464" s="8"/>
    </row>
    <row r="465" spans="1:11" x14ac:dyDescent="0.25">
      <c r="A465" s="43">
        <v>273</v>
      </c>
      <c r="B465" s="7">
        <f>'INTERCONEXION   '!M460</f>
        <v>15.53</v>
      </c>
      <c r="C465" s="3">
        <f>DART!M461</f>
        <v>11.33</v>
      </c>
      <c r="D465" s="3">
        <f>COHISA!M461</f>
        <v>17.690000000000001</v>
      </c>
      <c r="E465" s="3">
        <f>COOPER!M461</f>
        <v>19.11</v>
      </c>
      <c r="F465" s="3">
        <f>STRETCHLINE!M460</f>
        <v>17.64</v>
      </c>
      <c r="G465" s="3">
        <f>QUERENCIA!M461</f>
        <v>22.2</v>
      </c>
      <c r="H465" s="3">
        <f>REICHHOLD!M461</f>
        <v>17.79</v>
      </c>
      <c r="I465" s="3">
        <f>SMURFIT!M461</f>
        <v>19.27</v>
      </c>
      <c r="J465" s="12">
        <f>SMURFIT!P461</f>
        <v>286</v>
      </c>
      <c r="K465" s="8"/>
    </row>
    <row r="466" spans="1:11" x14ac:dyDescent="0.25">
      <c r="A466" s="43">
        <v>272</v>
      </c>
      <c r="B466" s="7">
        <f>'INTERCONEXION   '!M461</f>
        <v>15.63</v>
      </c>
      <c r="C466" s="3">
        <f>DART!M462</f>
        <v>11.41</v>
      </c>
      <c r="D466" s="3">
        <f>COHISA!M462</f>
        <v>18.38</v>
      </c>
      <c r="E466" s="3">
        <f>COOPER!M462</f>
        <v>19.61</v>
      </c>
      <c r="F466" s="3">
        <f>STRETCHLINE!M461</f>
        <v>18.739999999999998</v>
      </c>
      <c r="G466" s="3">
        <f>QUERENCIA!M462</f>
        <v>22.2</v>
      </c>
      <c r="H466" s="3">
        <f>REICHHOLD!M462</f>
        <v>18.12</v>
      </c>
      <c r="I466" s="3">
        <f>SMURFIT!M462</f>
        <v>19.71</v>
      </c>
      <c r="J466" s="12">
        <f>SMURFIT!P462</f>
        <v>198</v>
      </c>
      <c r="K466" s="8"/>
    </row>
    <row r="467" spans="1:11" x14ac:dyDescent="0.25">
      <c r="A467" s="43">
        <v>271</v>
      </c>
      <c r="B467" s="7">
        <f>'INTERCONEXION   '!M462</f>
        <v>15.65</v>
      </c>
      <c r="C467" s="3">
        <f>DART!M463</f>
        <v>11.61</v>
      </c>
      <c r="D467" s="3">
        <f>COHISA!M463</f>
        <v>19.27</v>
      </c>
      <c r="E467" s="3">
        <f>COOPER!M463</f>
        <v>20.2</v>
      </c>
      <c r="F467" s="3">
        <f>STRETCHLINE!M462</f>
        <v>19.309999999999999</v>
      </c>
      <c r="G467" s="3">
        <f>QUERENCIA!M463</f>
        <v>21.54</v>
      </c>
      <c r="H467" s="3">
        <f>REICHHOLD!M463</f>
        <v>18.18</v>
      </c>
      <c r="I467" s="3">
        <f>SMURFIT!M463</f>
        <v>19.71</v>
      </c>
      <c r="J467" s="12">
        <f>SMURFIT!P463</f>
        <v>251</v>
      </c>
      <c r="K467" s="8"/>
    </row>
    <row r="468" spans="1:11" x14ac:dyDescent="0.25">
      <c r="A468" s="43">
        <v>270</v>
      </c>
      <c r="B468" s="7">
        <f>'INTERCONEXION   '!M463</f>
        <v>15.78</v>
      </c>
      <c r="C468" s="3">
        <f>DART!M464</f>
        <v>11.51</v>
      </c>
      <c r="D468" s="3">
        <f>COHISA!M464</f>
        <v>18.77</v>
      </c>
      <c r="E468" s="3">
        <f>COOPER!M464</f>
        <v>20.079999999999998</v>
      </c>
      <c r="F468" s="3">
        <f>STRETCHLINE!M463</f>
        <v>20.05</v>
      </c>
      <c r="G468" s="3">
        <f>QUERENCIA!M464</f>
        <v>21.23</v>
      </c>
      <c r="H468" s="3">
        <f>REICHHOLD!M464</f>
        <v>18.010000000000002</v>
      </c>
      <c r="I468" s="3">
        <f>SMURFIT!M464</f>
        <v>19.09</v>
      </c>
      <c r="J468" s="12">
        <f>SMURFIT!P464</f>
        <v>362</v>
      </c>
      <c r="K468" s="8"/>
    </row>
    <row r="469" spans="1:11" x14ac:dyDescent="0.25">
      <c r="A469" s="43">
        <v>269</v>
      </c>
      <c r="B469" s="7">
        <f>'INTERCONEXION   '!M464</f>
        <v>16.239999999999998</v>
      </c>
      <c r="C469" s="3">
        <f>DART!M465</f>
        <v>11.46</v>
      </c>
      <c r="D469" s="3">
        <f>COHISA!M465</f>
        <v>18.96</v>
      </c>
      <c r="E469" s="3">
        <f>COOPER!M465</f>
        <v>20.100000000000001</v>
      </c>
      <c r="F469" s="3">
        <f>STRETCHLINE!M464</f>
        <v>19.579999999999998</v>
      </c>
      <c r="G469" s="3">
        <f>QUERENCIA!M465</f>
        <v>20.69</v>
      </c>
      <c r="H469" s="3">
        <f>REICHHOLD!M465</f>
        <v>17.95</v>
      </c>
      <c r="I469" s="3">
        <f>SMURFIT!M465</f>
        <v>18.21</v>
      </c>
      <c r="J469" s="12">
        <f>SMURFIT!P465</f>
        <v>95</v>
      </c>
      <c r="K469" s="8"/>
    </row>
    <row r="470" spans="1:11" x14ac:dyDescent="0.25">
      <c r="A470" s="43">
        <v>268</v>
      </c>
      <c r="B470" s="7">
        <f>'INTERCONEXION   '!M465</f>
        <v>16.239999999999998</v>
      </c>
      <c r="C470" s="3">
        <f>DART!M466</f>
        <v>11.14</v>
      </c>
      <c r="D470" s="3">
        <f>COHISA!M466</f>
        <v>18.27</v>
      </c>
      <c r="E470" s="3">
        <f>COOPER!M466</f>
        <v>20.190000000000001</v>
      </c>
      <c r="F470" s="3">
        <f>STRETCHLINE!M465</f>
        <v>18.71</v>
      </c>
      <c r="G470" s="3">
        <f>QUERENCIA!M466</f>
        <v>18.43</v>
      </c>
      <c r="H470" s="3">
        <f>REICHHOLD!M466</f>
        <v>17.739999999999998</v>
      </c>
      <c r="I470" s="3">
        <f>SMURFIT!M466</f>
        <v>14.32</v>
      </c>
      <c r="J470" s="12">
        <f>SMURFIT!P466</f>
        <v>8</v>
      </c>
      <c r="K470" s="8"/>
    </row>
    <row r="471" spans="1:11" x14ac:dyDescent="0.25">
      <c r="A471" s="43">
        <v>267</v>
      </c>
      <c r="B471" s="7">
        <f>'INTERCONEXION   '!M466</f>
        <v>15.94</v>
      </c>
      <c r="C471" s="3">
        <f>DART!M467</f>
        <v>10.83</v>
      </c>
      <c r="D471" s="3">
        <f>COHISA!M467</f>
        <v>17.23</v>
      </c>
      <c r="E471" s="3">
        <f>COOPER!M467</f>
        <v>18.690000000000001</v>
      </c>
      <c r="F471" s="3">
        <f>STRETCHLINE!M466</f>
        <v>17.260000000000002</v>
      </c>
      <c r="G471" s="3">
        <f>QUERENCIA!M467</f>
        <v>16.14</v>
      </c>
      <c r="H471" s="3">
        <f>REICHHOLD!M467</f>
        <v>16.98</v>
      </c>
      <c r="I471" s="3">
        <f>SMURFIT!M467</f>
        <v>6.89</v>
      </c>
      <c r="J471" s="12">
        <f>SMURFIT!P467</f>
        <v>0</v>
      </c>
      <c r="K471" s="8"/>
    </row>
    <row r="472" spans="1:11" x14ac:dyDescent="0.25">
      <c r="A472" s="43">
        <v>266</v>
      </c>
      <c r="B472" s="7">
        <f>'INTERCONEXION   '!M467</f>
        <v>15.25</v>
      </c>
      <c r="C472" s="3">
        <f>DART!M468</f>
        <v>10.4</v>
      </c>
      <c r="D472" s="3">
        <f>COHISA!M468</f>
        <v>15.78</v>
      </c>
      <c r="E472" s="3">
        <f>COOPER!M468</f>
        <v>17.600000000000001</v>
      </c>
      <c r="F472" s="3">
        <f>STRETCHLINE!M467</f>
        <v>16.64</v>
      </c>
      <c r="G472" s="3">
        <f>QUERENCIA!M468</f>
        <v>14.62</v>
      </c>
      <c r="H472" s="3">
        <f>REICHHOLD!M468</f>
        <v>16.28</v>
      </c>
      <c r="I472" s="3">
        <f>SMURFIT!M468</f>
        <v>6.89</v>
      </c>
      <c r="J472" s="12">
        <f>SMURFIT!P468</f>
        <v>0</v>
      </c>
      <c r="K472" s="8"/>
    </row>
    <row r="473" spans="1:11" x14ac:dyDescent="0.25">
      <c r="A473" s="43">
        <v>265</v>
      </c>
      <c r="B473" s="7">
        <f>'INTERCONEXION   '!M468</f>
        <v>14.65</v>
      </c>
      <c r="C473" s="3">
        <f>DART!M469</f>
        <v>10.11</v>
      </c>
      <c r="D473" s="3">
        <f>COHISA!M469</f>
        <v>13.74</v>
      </c>
      <c r="E473" s="3">
        <f>COOPER!M469</f>
        <v>15.86</v>
      </c>
      <c r="F473" s="3">
        <f>STRETCHLINE!M468</f>
        <v>15.67</v>
      </c>
      <c r="G473" s="3">
        <f>QUERENCIA!M469</f>
        <v>14.2</v>
      </c>
      <c r="H473" s="3">
        <f>REICHHOLD!M469</f>
        <v>15.03</v>
      </c>
      <c r="I473" s="3">
        <f>SMURFIT!M469</f>
        <v>6.89</v>
      </c>
      <c r="J473" s="12">
        <f>SMURFIT!P469</f>
        <v>0</v>
      </c>
      <c r="K473" s="8"/>
    </row>
    <row r="474" spans="1:11" x14ac:dyDescent="0.25">
      <c r="A474" s="43">
        <v>264</v>
      </c>
      <c r="B474" s="7">
        <f>'INTERCONEXION   '!M469</f>
        <v>13.77</v>
      </c>
      <c r="C474" s="3">
        <f>DART!M470</f>
        <v>9.9499999999999993</v>
      </c>
      <c r="D474" s="3">
        <f>COHISA!M470</f>
        <v>13.2</v>
      </c>
      <c r="E474" s="3">
        <f>COOPER!M470</f>
        <v>14.7</v>
      </c>
      <c r="F474" s="3">
        <f>STRETCHLINE!M469</f>
        <v>14.19</v>
      </c>
      <c r="G474" s="3">
        <f>QUERENCIA!M470</f>
        <v>13.22</v>
      </c>
      <c r="H474" s="3">
        <f>REICHHOLD!M470</f>
        <v>14.46</v>
      </c>
      <c r="I474" s="3">
        <f>SMURFIT!M470</f>
        <v>6.89</v>
      </c>
      <c r="J474" s="12">
        <f>SMURFIT!P470</f>
        <v>0</v>
      </c>
      <c r="K474" s="8"/>
    </row>
    <row r="475" spans="1:11" x14ac:dyDescent="0.25">
      <c r="A475" s="43">
        <v>263</v>
      </c>
      <c r="B475" s="7">
        <f>'INTERCONEXION   '!M470</f>
        <v>13.17</v>
      </c>
      <c r="C475" s="3">
        <f>DART!M471</f>
        <v>10.06</v>
      </c>
      <c r="D475" s="3">
        <f>COHISA!M471</f>
        <v>12.74</v>
      </c>
      <c r="E475" s="3">
        <f>COOPER!M471</f>
        <v>14.28</v>
      </c>
      <c r="F475" s="3">
        <f>STRETCHLINE!M470</f>
        <v>12.4</v>
      </c>
      <c r="G475" s="3">
        <f>QUERENCIA!M471</f>
        <v>13.43</v>
      </c>
      <c r="H475" s="3">
        <f>REICHHOLD!M471</f>
        <v>14.09</v>
      </c>
      <c r="I475" s="3">
        <f>SMURFIT!M471</f>
        <v>6.89</v>
      </c>
      <c r="J475" s="12">
        <f>SMURFIT!P471</f>
        <v>0</v>
      </c>
      <c r="K475" s="8"/>
    </row>
    <row r="476" spans="1:11" x14ac:dyDescent="0.25">
      <c r="A476" s="43">
        <v>262</v>
      </c>
      <c r="B476" s="7">
        <f>'INTERCONEXION   '!M471</f>
        <v>13.07</v>
      </c>
      <c r="C476" s="3">
        <f>DART!M472</f>
        <v>10.23</v>
      </c>
      <c r="D476" s="3">
        <f>COHISA!M472</f>
        <v>13.06</v>
      </c>
      <c r="E476" s="3">
        <f>COOPER!M472</f>
        <v>12.89</v>
      </c>
      <c r="F476" s="3">
        <f>STRETCHLINE!M471</f>
        <v>12.55</v>
      </c>
      <c r="G476" s="3">
        <f>QUERENCIA!M472</f>
        <v>13.72</v>
      </c>
      <c r="H476" s="3">
        <f>REICHHOLD!M472</f>
        <v>14.1</v>
      </c>
      <c r="I476" s="3">
        <f>SMURFIT!M472</f>
        <v>6.89</v>
      </c>
      <c r="J476" s="12">
        <f>SMURFIT!P472</f>
        <v>0</v>
      </c>
      <c r="K476" s="8"/>
    </row>
    <row r="477" spans="1:11" x14ac:dyDescent="0.25">
      <c r="A477" s="43">
        <v>261</v>
      </c>
      <c r="B477" s="7">
        <f>'INTERCONEXION   '!M472</f>
        <v>13.24</v>
      </c>
      <c r="C477" s="3">
        <f>DART!M473</f>
        <v>10.47</v>
      </c>
      <c r="D477" s="3">
        <f>COHISA!M473</f>
        <v>12.02</v>
      </c>
      <c r="E477" s="3">
        <f>COOPER!M473</f>
        <v>8.94</v>
      </c>
      <c r="F477" s="3">
        <f>STRETCHLINE!M472</f>
        <v>8.09</v>
      </c>
      <c r="G477" s="3">
        <f>QUERENCIA!M473</f>
        <v>13.65</v>
      </c>
      <c r="H477" s="3">
        <f>REICHHOLD!M473</f>
        <v>14.56</v>
      </c>
      <c r="I477" s="3">
        <f>SMURFIT!M473</f>
        <v>6.89</v>
      </c>
      <c r="J477" s="12">
        <f>SMURFIT!P473</f>
        <v>0</v>
      </c>
      <c r="K477" s="8"/>
    </row>
    <row r="478" spans="1:11" x14ac:dyDescent="0.25">
      <c r="A478" s="43">
        <v>260</v>
      </c>
      <c r="B478" s="7">
        <f>'INTERCONEXION   '!M473</f>
        <v>13.65</v>
      </c>
      <c r="C478" s="3">
        <f>DART!M474</f>
        <v>10.53</v>
      </c>
      <c r="D478" s="3">
        <f>COHISA!M474</f>
        <v>12.26</v>
      </c>
      <c r="E478" s="3">
        <f>COOPER!M474</f>
        <v>9.83</v>
      </c>
      <c r="F478" s="3">
        <f>STRETCHLINE!M473</f>
        <v>7.97</v>
      </c>
      <c r="G478" s="3">
        <f>QUERENCIA!M474</f>
        <v>13.34</v>
      </c>
      <c r="H478" s="3">
        <f>REICHHOLD!M474</f>
        <v>14.56</v>
      </c>
      <c r="I478" s="3">
        <f>SMURFIT!M474</f>
        <v>6.89</v>
      </c>
      <c r="J478" s="12">
        <f>SMURFIT!P474</f>
        <v>0</v>
      </c>
      <c r="K478" s="8"/>
    </row>
    <row r="479" spans="1:11" x14ac:dyDescent="0.25">
      <c r="A479" s="43">
        <v>259</v>
      </c>
      <c r="B479" s="7">
        <f>'INTERCONEXION   '!M474</f>
        <v>13.75</v>
      </c>
      <c r="C479" s="3">
        <f>DART!M475</f>
        <v>10.58</v>
      </c>
      <c r="D479" s="3">
        <f>COHISA!M475</f>
        <v>12.84</v>
      </c>
      <c r="E479" s="3">
        <f>COOPER!M475</f>
        <v>14.71</v>
      </c>
      <c r="F479" s="3">
        <f>STRETCHLINE!M474</f>
        <v>8.7799999999999994</v>
      </c>
      <c r="G479" s="3">
        <f>QUERENCIA!M475</f>
        <v>13.37</v>
      </c>
      <c r="H479" s="3">
        <f>REICHHOLD!M475</f>
        <v>14.71</v>
      </c>
      <c r="I479" s="3">
        <f>SMURFIT!M475</f>
        <v>6.89</v>
      </c>
      <c r="J479" s="12">
        <f>SMURFIT!P475</f>
        <v>0</v>
      </c>
      <c r="K479" s="8"/>
    </row>
    <row r="480" spans="1:11" x14ac:dyDescent="0.25">
      <c r="A480" s="43">
        <v>258</v>
      </c>
      <c r="B480" s="7">
        <f>'INTERCONEXION   '!M475</f>
        <v>13.99</v>
      </c>
      <c r="C480" s="3">
        <f>DART!M476</f>
        <v>10.7</v>
      </c>
      <c r="D480" s="3">
        <f>COHISA!M476</f>
        <v>13.22</v>
      </c>
      <c r="E480" s="3">
        <f>COOPER!M476</f>
        <v>14.16</v>
      </c>
      <c r="F480" s="3">
        <f>STRETCHLINE!M475</f>
        <v>9.52</v>
      </c>
      <c r="G480" s="3">
        <f>QUERENCIA!M476</f>
        <v>13.12</v>
      </c>
      <c r="H480" s="3">
        <f>REICHHOLD!M476</f>
        <v>14.81</v>
      </c>
      <c r="I480" s="3">
        <f>SMURFIT!M476</f>
        <v>6.89</v>
      </c>
      <c r="J480" s="12">
        <f>SMURFIT!P476</f>
        <v>0</v>
      </c>
      <c r="K480" s="8"/>
    </row>
    <row r="481" spans="1:11" x14ac:dyDescent="0.25">
      <c r="A481" s="43">
        <v>257</v>
      </c>
      <c r="B481" s="7">
        <f>'INTERCONEXION   '!M476</f>
        <v>14</v>
      </c>
      <c r="C481" s="3">
        <f>DART!M477</f>
        <v>10.87</v>
      </c>
      <c r="D481" s="3">
        <f>COHISA!M477</f>
        <v>12.83</v>
      </c>
      <c r="E481" s="3">
        <f>COOPER!M477</f>
        <v>12.25</v>
      </c>
      <c r="F481" s="3">
        <f>STRETCHLINE!M476</f>
        <v>9.2899999999999991</v>
      </c>
      <c r="G481" s="3">
        <f>QUERENCIA!M477</f>
        <v>12.5</v>
      </c>
      <c r="H481" s="3">
        <f>REICHHOLD!M477</f>
        <v>15.15</v>
      </c>
      <c r="I481" s="3">
        <f>SMURFIT!M477</f>
        <v>6.89</v>
      </c>
      <c r="J481" s="12">
        <f>SMURFIT!P477</f>
        <v>0</v>
      </c>
      <c r="K481" s="8"/>
    </row>
    <row r="482" spans="1:11" x14ac:dyDescent="0.25">
      <c r="A482" s="43">
        <v>256</v>
      </c>
      <c r="B482" s="7">
        <f>'INTERCONEXION   '!M477</f>
        <v>14.11</v>
      </c>
      <c r="C482" s="3">
        <f>DART!M478</f>
        <v>10.95</v>
      </c>
      <c r="D482" s="3">
        <f>COHISA!M478</f>
        <v>13.15</v>
      </c>
      <c r="E482" s="3">
        <f>COOPER!M478</f>
        <v>9.93</v>
      </c>
      <c r="F482" s="3">
        <f>STRETCHLINE!M477</f>
        <v>10.01</v>
      </c>
      <c r="G482" s="3">
        <f>QUERENCIA!M478</f>
        <v>10.67</v>
      </c>
      <c r="H482" s="3">
        <f>REICHHOLD!M478</f>
        <v>15</v>
      </c>
      <c r="I482" s="3">
        <f>SMURFIT!M478</f>
        <v>6.89</v>
      </c>
      <c r="J482" s="12">
        <f>SMURFIT!P478</f>
        <v>8</v>
      </c>
      <c r="K482" s="8"/>
    </row>
    <row r="483" spans="1:11" x14ac:dyDescent="0.25">
      <c r="A483" s="43">
        <v>255</v>
      </c>
      <c r="B483" s="7">
        <f>'INTERCONEXION   '!M478</f>
        <v>14.07</v>
      </c>
      <c r="C483" s="3">
        <f>DART!M479</f>
        <v>10.99</v>
      </c>
      <c r="D483" s="3">
        <f>COHISA!M479</f>
        <v>13.56</v>
      </c>
      <c r="E483" s="3">
        <f>COOPER!M479</f>
        <v>7.58</v>
      </c>
      <c r="F483" s="3">
        <f>STRETCHLINE!M478</f>
        <v>10.38</v>
      </c>
      <c r="G483" s="3">
        <f>QUERENCIA!M479</f>
        <v>8.01</v>
      </c>
      <c r="H483" s="3">
        <f>REICHHOLD!M479</f>
        <v>15.12</v>
      </c>
      <c r="I483" s="3">
        <f>SMURFIT!M479</f>
        <v>14.2</v>
      </c>
      <c r="J483" s="12">
        <f>SMURFIT!P479</f>
        <v>31</v>
      </c>
      <c r="K483" s="8"/>
    </row>
    <row r="484" spans="1:11" x14ac:dyDescent="0.25">
      <c r="A484" s="43">
        <v>254</v>
      </c>
      <c r="B484" s="7">
        <f>'INTERCONEXION   '!M479</f>
        <v>14.3</v>
      </c>
      <c r="C484" s="3">
        <f>DART!M480</f>
        <v>11.05</v>
      </c>
      <c r="D484" s="3">
        <f>COHISA!M480</f>
        <v>14.37</v>
      </c>
      <c r="E484" s="3">
        <f>COOPER!M480</f>
        <v>11.44</v>
      </c>
      <c r="F484" s="3">
        <f>STRETCHLINE!M479</f>
        <v>10.85</v>
      </c>
      <c r="G484" s="3">
        <f>QUERENCIA!M480</f>
        <v>21.79</v>
      </c>
      <c r="H484" s="3">
        <f>REICHHOLD!M480</f>
        <v>15.44</v>
      </c>
      <c r="I484" s="3">
        <f>SMURFIT!M480</f>
        <v>14.42</v>
      </c>
      <c r="J484" s="12">
        <f>SMURFIT!P480</f>
        <v>85</v>
      </c>
      <c r="K484" s="8"/>
    </row>
    <row r="485" spans="1:11" x14ac:dyDescent="0.25">
      <c r="A485" s="43">
        <v>253</v>
      </c>
      <c r="B485" s="7">
        <f>'INTERCONEXION   '!M480</f>
        <v>14.53</v>
      </c>
      <c r="C485" s="3">
        <f>DART!M481</f>
        <v>11.18</v>
      </c>
      <c r="D485" s="3">
        <f>COHISA!M481</f>
        <v>14.36</v>
      </c>
      <c r="E485" s="3">
        <f>COOPER!M481</f>
        <v>11.44</v>
      </c>
      <c r="F485" s="3">
        <f>STRETCHLINE!M480</f>
        <v>12.13</v>
      </c>
      <c r="G485" s="3">
        <f>QUERENCIA!M481</f>
        <v>21.79</v>
      </c>
      <c r="H485" s="3">
        <f>REICHHOLD!M481</f>
        <v>15.78</v>
      </c>
      <c r="I485" s="3">
        <f>SMURFIT!M481</f>
        <v>15.01</v>
      </c>
      <c r="J485" s="12">
        <f>SMURFIT!P481</f>
        <v>85</v>
      </c>
      <c r="K485" s="8"/>
    </row>
    <row r="486" spans="1:11" x14ac:dyDescent="0.25">
      <c r="A486" s="43">
        <v>252</v>
      </c>
      <c r="B486" s="7">
        <f>'INTERCONEXION   '!M481</f>
        <v>14.73</v>
      </c>
      <c r="C486" s="3">
        <f>DART!M482</f>
        <v>11.22</v>
      </c>
      <c r="D486" s="3">
        <f>COHISA!M482</f>
        <v>14.84</v>
      </c>
      <c r="E486" s="3">
        <f>COOPER!M482</f>
        <v>1.87</v>
      </c>
      <c r="F486" s="3">
        <f>STRETCHLINE!M481</f>
        <v>13.12</v>
      </c>
      <c r="G486" s="3">
        <f>QUERENCIA!M482</f>
        <v>21.79</v>
      </c>
      <c r="H486" s="3">
        <f>REICHHOLD!M482</f>
        <v>15.94</v>
      </c>
      <c r="I486" s="3">
        <f>SMURFIT!M482</f>
        <v>15.42</v>
      </c>
      <c r="J486" s="12">
        <f>SMURFIT!P482</f>
        <v>69</v>
      </c>
      <c r="K486" s="8"/>
    </row>
    <row r="487" spans="1:11" x14ac:dyDescent="0.25">
      <c r="A487" s="43">
        <v>251</v>
      </c>
      <c r="B487" s="7">
        <f>'INTERCONEXION   '!M482</f>
        <v>14.91</v>
      </c>
      <c r="C487" s="3">
        <f>DART!M483</f>
        <v>11.29</v>
      </c>
      <c r="D487" s="3">
        <f>COHISA!M483</f>
        <v>15.21</v>
      </c>
      <c r="E487" s="3">
        <f>COOPER!M483</f>
        <v>1.87</v>
      </c>
      <c r="F487" s="3">
        <f>STRETCHLINE!M482</f>
        <v>13.74</v>
      </c>
      <c r="G487" s="3">
        <f>QUERENCIA!M483</f>
        <v>21.79</v>
      </c>
      <c r="H487" s="3">
        <f>REICHHOLD!M483</f>
        <v>16.239999999999998</v>
      </c>
      <c r="I487" s="3">
        <f>SMURFIT!M483</f>
        <v>16.34</v>
      </c>
      <c r="J487" s="12">
        <f>SMURFIT!P483</f>
        <v>85</v>
      </c>
      <c r="K487" s="8"/>
    </row>
    <row r="488" spans="1:11" x14ac:dyDescent="0.25">
      <c r="A488" s="43">
        <v>250</v>
      </c>
      <c r="B488" s="7">
        <f>'INTERCONEXION   '!M483</f>
        <v>15.05</v>
      </c>
      <c r="C488" s="3">
        <f>DART!M484</f>
        <v>11.45</v>
      </c>
      <c r="D488" s="3">
        <f>COHISA!M484</f>
        <v>16.09</v>
      </c>
      <c r="E488" s="3">
        <f>COOPER!M484</f>
        <v>1.87</v>
      </c>
      <c r="F488" s="3">
        <f>STRETCHLINE!M483</f>
        <v>14.81</v>
      </c>
      <c r="G488" s="3">
        <f>QUERENCIA!M484</f>
        <v>21.79</v>
      </c>
      <c r="H488" s="3">
        <f>REICHHOLD!M484</f>
        <v>17.72</v>
      </c>
      <c r="I488" s="3">
        <f>SMURFIT!M484</f>
        <v>18.41</v>
      </c>
      <c r="J488" s="12">
        <f>SMURFIT!P484</f>
        <v>84</v>
      </c>
      <c r="K488" s="8"/>
    </row>
    <row r="489" spans="1:11" x14ac:dyDescent="0.25">
      <c r="A489" s="43">
        <v>249</v>
      </c>
      <c r="B489" s="7">
        <f>'INTERCONEXION   '!M484</f>
        <v>15.31</v>
      </c>
      <c r="C489" s="3">
        <f>DART!M485</f>
        <v>11.6</v>
      </c>
      <c r="D489" s="3">
        <f>COHISA!M485</f>
        <v>18.03</v>
      </c>
      <c r="E489" s="3">
        <f>COOPER!M485</f>
        <v>1.87</v>
      </c>
      <c r="F489" s="3">
        <f>STRETCHLINE!M484</f>
        <v>18.25</v>
      </c>
      <c r="G489" s="3">
        <f>QUERENCIA!M485</f>
        <v>21.79</v>
      </c>
      <c r="H489" s="3">
        <f>REICHHOLD!M485</f>
        <v>18.45</v>
      </c>
      <c r="I489" s="3">
        <f>SMURFIT!M485</f>
        <v>20.09</v>
      </c>
      <c r="J489" s="12">
        <f>SMURFIT!P485</f>
        <v>83</v>
      </c>
      <c r="K489" s="8"/>
    </row>
    <row r="490" spans="1:11" x14ac:dyDescent="0.25">
      <c r="A490" s="43">
        <v>248</v>
      </c>
      <c r="B490" s="7">
        <f>'INTERCONEXION   '!M485</f>
        <v>15.45</v>
      </c>
      <c r="C490" s="3">
        <f>DART!M486</f>
        <v>11.78</v>
      </c>
      <c r="D490" s="3">
        <f>COHISA!M486</f>
        <v>18.940000000000001</v>
      </c>
      <c r="E490" s="3">
        <f>COOPER!M486</f>
        <v>1.87</v>
      </c>
      <c r="F490" s="3">
        <f>STRETCHLINE!M485</f>
        <v>20.36</v>
      </c>
      <c r="G490" s="3">
        <f>QUERENCIA!M486</f>
        <v>21.79</v>
      </c>
      <c r="H490" s="3">
        <f>REICHHOLD!M486</f>
        <v>18.170000000000002</v>
      </c>
      <c r="I490" s="3">
        <f>SMURFIT!M486</f>
        <v>20.46</v>
      </c>
      <c r="J490" s="12">
        <f>SMURFIT!P486</f>
        <v>91</v>
      </c>
      <c r="K490" s="8"/>
    </row>
    <row r="491" spans="1:11" x14ac:dyDescent="0.25">
      <c r="A491" s="43">
        <v>247</v>
      </c>
      <c r="B491" s="7">
        <f>'INTERCONEXION   '!M486</f>
        <v>15.59</v>
      </c>
      <c r="C491" s="3">
        <f>DART!M487</f>
        <v>11.71</v>
      </c>
      <c r="D491" s="3">
        <f>COHISA!M487</f>
        <v>20.13</v>
      </c>
      <c r="E491" s="3">
        <f>COOPER!M487</f>
        <v>1.87</v>
      </c>
      <c r="F491" s="3">
        <f>STRETCHLINE!M486</f>
        <v>21.13</v>
      </c>
      <c r="G491" s="3">
        <f>QUERENCIA!M487</f>
        <v>21.04</v>
      </c>
      <c r="H491" s="3">
        <f>REICHHOLD!M487</f>
        <v>18.09</v>
      </c>
      <c r="I491" s="3">
        <f>SMURFIT!M487</f>
        <v>20.079999999999998</v>
      </c>
      <c r="J491" s="12">
        <f>SMURFIT!P487</f>
        <v>83</v>
      </c>
      <c r="K491" s="8"/>
    </row>
    <row r="492" spans="1:11" x14ac:dyDescent="0.25">
      <c r="A492" s="43">
        <v>246</v>
      </c>
      <c r="B492" s="7">
        <f>'INTERCONEXION   '!M487</f>
        <v>15.91</v>
      </c>
      <c r="C492" s="3">
        <f>DART!M488</f>
        <v>11.62</v>
      </c>
      <c r="D492" s="3">
        <f>COHISA!M488</f>
        <v>20.170000000000002</v>
      </c>
      <c r="E492" s="3">
        <f>COOPER!M488</f>
        <v>1.87</v>
      </c>
      <c r="F492" s="3">
        <f>STRETCHLINE!M487</f>
        <v>20.73</v>
      </c>
      <c r="G492" s="3">
        <f>QUERENCIA!M488</f>
        <v>20.69</v>
      </c>
      <c r="H492" s="3">
        <f>REICHHOLD!M488</f>
        <v>17.93</v>
      </c>
      <c r="I492" s="3">
        <f>SMURFIT!M488</f>
        <v>18.86</v>
      </c>
      <c r="J492" s="12">
        <f>SMURFIT!P488</f>
        <v>135</v>
      </c>
      <c r="K492" s="8"/>
    </row>
    <row r="493" spans="1:11" x14ac:dyDescent="0.25">
      <c r="A493" s="43">
        <v>245</v>
      </c>
      <c r="B493" s="7">
        <f>'INTERCONEXION   '!M488</f>
        <v>16.46</v>
      </c>
      <c r="C493" s="3">
        <f>DART!M489</f>
        <v>11.45</v>
      </c>
      <c r="D493" s="3">
        <f>COHISA!M489</f>
        <v>19.32</v>
      </c>
      <c r="E493" s="3">
        <f>COOPER!M489</f>
        <v>1.87</v>
      </c>
      <c r="F493" s="3">
        <f>STRETCHLINE!M488</f>
        <v>20.43</v>
      </c>
      <c r="G493" s="3">
        <f>QUERENCIA!M489</f>
        <v>19.66</v>
      </c>
      <c r="H493" s="3">
        <f>REICHHOLD!M489</f>
        <v>17.63</v>
      </c>
      <c r="I493" s="3">
        <f>SMURFIT!M489</f>
        <v>18.079999999999998</v>
      </c>
      <c r="J493" s="12">
        <f>SMURFIT!P489</f>
        <v>143</v>
      </c>
      <c r="K493" s="8"/>
    </row>
    <row r="494" spans="1:11" x14ac:dyDescent="0.25">
      <c r="A494" s="43">
        <v>244</v>
      </c>
      <c r="B494" s="7">
        <f>'INTERCONEXION   '!M489</f>
        <v>16.239999999999998</v>
      </c>
      <c r="C494" s="3">
        <f>DART!M490</f>
        <v>11.21</v>
      </c>
      <c r="D494" s="3">
        <f>COHISA!M490</f>
        <v>18.18</v>
      </c>
      <c r="E494" s="3">
        <f>COOPER!M490</f>
        <v>1.87</v>
      </c>
      <c r="F494" s="3">
        <f>STRETCHLINE!M489</f>
        <v>19.510000000000002</v>
      </c>
      <c r="G494" s="3">
        <f>QUERENCIA!M490</f>
        <v>17.32</v>
      </c>
      <c r="H494" s="3">
        <f>REICHHOLD!M490</f>
        <v>17.28</v>
      </c>
      <c r="I494" s="3">
        <f>SMURFIT!M490</f>
        <v>16.82</v>
      </c>
      <c r="J494" s="12">
        <f>SMURFIT!P490</f>
        <v>45</v>
      </c>
      <c r="K494" s="8"/>
    </row>
    <row r="495" spans="1:11" x14ac:dyDescent="0.25">
      <c r="A495" s="43">
        <v>243</v>
      </c>
      <c r="B495" s="7">
        <f>'INTERCONEXION   '!M490</f>
        <v>15.73</v>
      </c>
      <c r="C495" s="3">
        <f>DART!M491</f>
        <v>10.78</v>
      </c>
      <c r="D495" s="3">
        <f>COHISA!M491</f>
        <v>15.29</v>
      </c>
      <c r="E495" s="3">
        <f>COOPER!M491</f>
        <v>1.87</v>
      </c>
      <c r="F495" s="3">
        <f>STRETCHLINE!M490</f>
        <v>16.04</v>
      </c>
      <c r="G495" s="3">
        <f>QUERENCIA!M491</f>
        <v>14.88</v>
      </c>
      <c r="H495" s="3">
        <f>REICHHOLD!M491</f>
        <v>16.399999999999999</v>
      </c>
      <c r="I495" s="3">
        <f>SMURFIT!M491</f>
        <v>14.01</v>
      </c>
      <c r="J495" s="12">
        <f>SMURFIT!P491</f>
        <v>77</v>
      </c>
      <c r="K495" s="8"/>
    </row>
    <row r="496" spans="1:11" x14ac:dyDescent="0.25">
      <c r="A496" s="43">
        <v>242</v>
      </c>
      <c r="B496" s="7">
        <f>'INTERCONEXION   '!M491</f>
        <v>14.59</v>
      </c>
      <c r="C496" s="3">
        <f>DART!M492</f>
        <v>10.46</v>
      </c>
      <c r="D496" s="3">
        <f>COHISA!M492</f>
        <v>13.16</v>
      </c>
      <c r="E496" s="3">
        <f>COOPER!M492</f>
        <v>1.87</v>
      </c>
      <c r="F496" s="3">
        <f>STRETCHLINE!M491</f>
        <v>14.51</v>
      </c>
      <c r="G496" s="3">
        <f>QUERENCIA!M492</f>
        <v>14.15</v>
      </c>
      <c r="H496" s="3">
        <f>REICHHOLD!M492</f>
        <v>15.15</v>
      </c>
      <c r="I496" s="3">
        <f>SMURFIT!M492</f>
        <v>17.47</v>
      </c>
      <c r="J496" s="12">
        <f>SMURFIT!P492</f>
        <v>0</v>
      </c>
      <c r="K496" s="8"/>
    </row>
    <row r="497" spans="1:11" x14ac:dyDescent="0.25">
      <c r="A497" s="43">
        <v>241</v>
      </c>
      <c r="B497" s="7">
        <f>'INTERCONEXION   '!M492</f>
        <v>13.77</v>
      </c>
      <c r="C497" s="3">
        <f>DART!M493</f>
        <v>10.23</v>
      </c>
      <c r="D497" s="3">
        <f>COHISA!M493</f>
        <v>12.75</v>
      </c>
      <c r="E497" s="3">
        <f>COOPER!M493</f>
        <v>0.65</v>
      </c>
      <c r="F497" s="3">
        <f>STRETCHLINE!M492</f>
        <v>12.55</v>
      </c>
      <c r="G497" s="3">
        <f>QUERENCIA!M493</f>
        <v>14</v>
      </c>
      <c r="H497" s="3">
        <f>REICHHOLD!M493</f>
        <v>14.7</v>
      </c>
      <c r="I497" s="3">
        <f>SMURFIT!M493</f>
        <v>17.47</v>
      </c>
      <c r="J497" s="12">
        <f>SMURFIT!P493</f>
        <v>0</v>
      </c>
      <c r="K497" s="8"/>
    </row>
    <row r="498" spans="1:11" x14ac:dyDescent="0.25">
      <c r="A498" s="43">
        <v>240</v>
      </c>
      <c r="B498" s="7">
        <f>'INTERCONEXION   '!M493</f>
        <v>13.31</v>
      </c>
      <c r="C498" s="3">
        <f>DART!M494</f>
        <v>10.199999999999999</v>
      </c>
      <c r="D498" s="3">
        <f>COHISA!M494</f>
        <v>12.59</v>
      </c>
      <c r="E498" s="3">
        <f>COOPER!M494</f>
        <v>0.65</v>
      </c>
      <c r="F498" s="3">
        <f>STRETCHLINE!M493</f>
        <v>10.69</v>
      </c>
      <c r="G498" s="3">
        <f>QUERENCIA!M494</f>
        <v>13.91</v>
      </c>
      <c r="H498" s="3">
        <f>REICHHOLD!M494</f>
        <v>14.97</v>
      </c>
      <c r="I498" s="3">
        <f>SMURFIT!M494</f>
        <v>17.47</v>
      </c>
      <c r="J498" s="12">
        <f>SMURFIT!P494</f>
        <v>0</v>
      </c>
      <c r="K498" s="8"/>
    </row>
    <row r="499" spans="1:11" x14ac:dyDescent="0.25">
      <c r="A499" s="43">
        <v>239</v>
      </c>
      <c r="B499" s="7">
        <f>'INTERCONEXION   '!M494</f>
        <v>13.16</v>
      </c>
      <c r="C499" s="3">
        <f>DART!M495</f>
        <v>10.24</v>
      </c>
      <c r="D499" s="3">
        <f>COHISA!M495</f>
        <v>12.78</v>
      </c>
      <c r="E499" s="3">
        <f>COOPER!M495</f>
        <v>0.65</v>
      </c>
      <c r="F499" s="3">
        <f>STRETCHLINE!M494</f>
        <v>9.8000000000000007</v>
      </c>
      <c r="G499" s="3">
        <f>QUERENCIA!M495</f>
        <v>13.2</v>
      </c>
      <c r="H499" s="3">
        <f>REICHHOLD!M495</f>
        <v>14.56</v>
      </c>
      <c r="I499" s="3">
        <f>SMURFIT!M495</f>
        <v>17.47</v>
      </c>
      <c r="J499" s="12">
        <f>SMURFIT!P495</f>
        <v>0</v>
      </c>
      <c r="K499" s="8"/>
    </row>
    <row r="500" spans="1:11" x14ac:dyDescent="0.25">
      <c r="A500" s="43">
        <v>238</v>
      </c>
      <c r="B500" s="7">
        <f>'INTERCONEXION   '!M495</f>
        <v>13.17</v>
      </c>
      <c r="C500" s="3">
        <f>DART!M496</f>
        <v>10.36</v>
      </c>
      <c r="D500" s="3">
        <f>COHISA!M496</f>
        <v>13.36</v>
      </c>
      <c r="E500" s="3">
        <f>COOPER!M496</f>
        <v>0.65</v>
      </c>
      <c r="F500" s="3">
        <f>STRETCHLINE!M495</f>
        <v>11.84</v>
      </c>
      <c r="G500" s="3">
        <f>QUERENCIA!M496</f>
        <v>13.39</v>
      </c>
      <c r="H500" s="3">
        <f>REICHHOLD!M496</f>
        <v>14.12</v>
      </c>
      <c r="I500" s="3">
        <f>SMURFIT!M496</f>
        <v>17.47</v>
      </c>
      <c r="J500" s="12">
        <f>SMURFIT!P496</f>
        <v>0</v>
      </c>
      <c r="K500" s="8"/>
    </row>
    <row r="501" spans="1:11" x14ac:dyDescent="0.25">
      <c r="A501" s="43">
        <v>237</v>
      </c>
      <c r="B501" s="7">
        <f>'INTERCONEXION   '!M496</f>
        <v>13.17</v>
      </c>
      <c r="C501" s="3">
        <f>DART!M497</f>
        <v>10.59</v>
      </c>
      <c r="D501" s="3">
        <f>COHISA!M497</f>
        <v>12.01</v>
      </c>
      <c r="E501" s="3">
        <f>COOPER!M497</f>
        <v>0.65</v>
      </c>
      <c r="F501" s="3">
        <f>STRETCHLINE!M496</f>
        <v>13.76</v>
      </c>
      <c r="G501" s="3">
        <f>QUERENCIA!M497</f>
        <v>13.49</v>
      </c>
      <c r="H501" s="3">
        <f>REICHHOLD!M497</f>
        <v>14.23</v>
      </c>
      <c r="I501" s="3">
        <f>SMURFIT!M497</f>
        <v>17.47</v>
      </c>
      <c r="J501" s="12">
        <f>SMURFIT!P497</f>
        <v>0</v>
      </c>
      <c r="K501" s="8"/>
    </row>
    <row r="502" spans="1:11" x14ac:dyDescent="0.25">
      <c r="A502" s="43">
        <v>236</v>
      </c>
      <c r="B502" s="7">
        <f>'INTERCONEXION   '!M497</f>
        <v>13.7</v>
      </c>
      <c r="C502" s="3">
        <f>DART!M498</f>
        <v>10.69</v>
      </c>
      <c r="D502" s="3">
        <f>COHISA!M498</f>
        <v>12.95</v>
      </c>
      <c r="E502" s="3">
        <f>COOPER!M498</f>
        <v>0.65</v>
      </c>
      <c r="F502" s="3">
        <f>STRETCHLINE!M497</f>
        <v>14.01</v>
      </c>
      <c r="G502" s="3">
        <f>QUERENCIA!M498</f>
        <v>13.56</v>
      </c>
      <c r="H502" s="3">
        <f>REICHHOLD!M498</f>
        <v>14.33</v>
      </c>
      <c r="I502" s="3">
        <f>SMURFIT!M498</f>
        <v>17.47</v>
      </c>
      <c r="J502" s="12">
        <f>SMURFIT!P498</f>
        <v>0</v>
      </c>
      <c r="K502" s="8"/>
    </row>
    <row r="503" spans="1:11" x14ac:dyDescent="0.25">
      <c r="A503" s="43">
        <v>235</v>
      </c>
      <c r="B503" s="7">
        <f>'INTERCONEXION   '!M498</f>
        <v>13.69</v>
      </c>
      <c r="C503" s="3">
        <f>DART!M499</f>
        <v>10.67</v>
      </c>
      <c r="D503" s="3">
        <f>COHISA!M499</f>
        <v>13.22</v>
      </c>
      <c r="E503" s="3">
        <f>COOPER!M499</f>
        <v>8.67</v>
      </c>
      <c r="F503" s="3">
        <f>STRETCHLINE!M498</f>
        <v>14.3</v>
      </c>
      <c r="G503" s="3">
        <f>QUERENCIA!M499</f>
        <v>14.01</v>
      </c>
      <c r="H503" s="3">
        <f>REICHHOLD!M499</f>
        <v>14.56</v>
      </c>
      <c r="I503" s="3">
        <f>SMURFIT!M499</f>
        <v>17.47</v>
      </c>
      <c r="J503" s="12">
        <f>SMURFIT!P499</f>
        <v>0</v>
      </c>
      <c r="K503" s="8"/>
    </row>
    <row r="504" spans="1:11" x14ac:dyDescent="0.25">
      <c r="A504" s="43">
        <v>234</v>
      </c>
      <c r="B504" s="7">
        <f>'INTERCONEXION   '!M499</f>
        <v>13.64</v>
      </c>
      <c r="C504" s="3">
        <f>DART!M500</f>
        <v>10.65</v>
      </c>
      <c r="D504" s="3">
        <f>COHISA!M500</f>
        <v>12.59</v>
      </c>
      <c r="E504" s="3">
        <f>COOPER!M500</f>
        <v>8.67</v>
      </c>
      <c r="F504" s="3">
        <f>STRETCHLINE!M499</f>
        <v>14.54</v>
      </c>
      <c r="G504" s="3">
        <f>QUERENCIA!M500</f>
        <v>13.36</v>
      </c>
      <c r="H504" s="3">
        <f>REICHHOLD!M500</f>
        <v>14.65</v>
      </c>
      <c r="I504" s="3">
        <f>SMURFIT!M500</f>
        <v>17.47</v>
      </c>
      <c r="J504" s="12">
        <f>SMURFIT!P500</f>
        <v>0</v>
      </c>
      <c r="K504" s="8"/>
    </row>
    <row r="505" spans="1:11" x14ac:dyDescent="0.25">
      <c r="A505" s="43">
        <v>233</v>
      </c>
      <c r="B505" s="7">
        <f>'INTERCONEXION   '!M500</f>
        <v>13.83</v>
      </c>
      <c r="C505" s="3">
        <f>DART!M501</f>
        <v>10.68</v>
      </c>
      <c r="D505" s="3">
        <f>COHISA!M501</f>
        <v>14.47</v>
      </c>
      <c r="E505" s="3">
        <f>COOPER!M501</f>
        <v>8.67</v>
      </c>
      <c r="F505" s="3">
        <f>STRETCHLINE!M500</f>
        <v>14.02</v>
      </c>
      <c r="G505" s="3">
        <f>QUERENCIA!M501</f>
        <v>12.62</v>
      </c>
      <c r="H505" s="3">
        <f>REICHHOLD!M501</f>
        <v>14.85</v>
      </c>
      <c r="I505" s="3">
        <f>SMURFIT!M501</f>
        <v>17.47</v>
      </c>
      <c r="J505" s="12">
        <f>SMURFIT!P501</f>
        <v>0</v>
      </c>
      <c r="K505" s="8"/>
    </row>
    <row r="506" spans="1:11" x14ac:dyDescent="0.25">
      <c r="A506" s="43">
        <v>232</v>
      </c>
      <c r="B506" s="7">
        <f>'INTERCONEXION   '!M501</f>
        <v>14.07</v>
      </c>
      <c r="C506" s="3">
        <f>DART!M502</f>
        <v>10.82</v>
      </c>
      <c r="D506" s="3">
        <f>COHISA!M502</f>
        <v>14.37</v>
      </c>
      <c r="E506" s="3">
        <f>COOPER!M502</f>
        <v>8.67</v>
      </c>
      <c r="F506" s="3">
        <f>STRETCHLINE!M501</f>
        <v>14.57</v>
      </c>
      <c r="G506" s="3">
        <f>QUERENCIA!M502</f>
        <v>11.84</v>
      </c>
      <c r="H506" s="3">
        <f>REICHHOLD!M502</f>
        <v>15.09</v>
      </c>
      <c r="I506" s="3">
        <f>SMURFIT!M502</f>
        <v>17.47</v>
      </c>
      <c r="J506" s="12">
        <f>SMURFIT!P502</f>
        <v>0</v>
      </c>
      <c r="K506" s="8"/>
    </row>
    <row r="507" spans="1:11" x14ac:dyDescent="0.25">
      <c r="A507" s="43">
        <v>231</v>
      </c>
      <c r="B507" s="7">
        <f>'INTERCONEXION   '!M502</f>
        <v>14.1</v>
      </c>
      <c r="C507" s="3">
        <f>DART!M503</f>
        <v>10.91</v>
      </c>
      <c r="D507" s="3">
        <f>COHISA!M503</f>
        <v>14.74</v>
      </c>
      <c r="E507" s="3">
        <f>COOPER!M503</f>
        <v>13.6</v>
      </c>
      <c r="F507" s="3">
        <f>STRETCHLINE!M502</f>
        <v>14.26</v>
      </c>
      <c r="G507" s="3">
        <f>QUERENCIA!M503</f>
        <v>10.65</v>
      </c>
      <c r="H507" s="3">
        <f>REICHHOLD!M503</f>
        <v>15.27</v>
      </c>
      <c r="I507" s="3">
        <f>SMURFIT!M503</f>
        <v>17.47</v>
      </c>
      <c r="J507" s="12">
        <f>SMURFIT!P503</f>
        <v>0</v>
      </c>
      <c r="K507" s="8"/>
    </row>
    <row r="508" spans="1:11" x14ac:dyDescent="0.25">
      <c r="A508" s="43">
        <v>230</v>
      </c>
      <c r="B508" s="7">
        <f>'INTERCONEXION   '!M503</f>
        <v>14.35</v>
      </c>
      <c r="C508" s="3">
        <f>DART!M504</f>
        <v>11.1</v>
      </c>
      <c r="D508" s="3">
        <f>COHISA!M504</f>
        <v>14.5</v>
      </c>
      <c r="E508" s="3">
        <f>COOPER!M504</f>
        <v>15.24</v>
      </c>
      <c r="F508" s="3">
        <f>STRETCHLINE!M503</f>
        <v>15.21</v>
      </c>
      <c r="G508" s="3">
        <f>QUERENCIA!M504</f>
        <v>8.18</v>
      </c>
      <c r="H508" s="3">
        <f>REICHHOLD!M504</f>
        <v>15.11</v>
      </c>
      <c r="I508" s="3">
        <f>SMURFIT!M504</f>
        <v>17.47</v>
      </c>
      <c r="J508" s="12">
        <f>SMURFIT!P504</f>
        <v>0</v>
      </c>
      <c r="K508" s="8"/>
    </row>
    <row r="509" spans="1:11" x14ac:dyDescent="0.25">
      <c r="A509" s="43">
        <v>229</v>
      </c>
      <c r="B509" s="7">
        <f>'INTERCONEXION   '!M504</f>
        <v>14.34</v>
      </c>
      <c r="C509" s="3">
        <f>DART!M505</f>
        <v>11.37</v>
      </c>
      <c r="D509" s="3">
        <f>COHISA!M505</f>
        <v>14.37</v>
      </c>
      <c r="E509" s="3">
        <f>COOPER!M505</f>
        <v>14.73</v>
      </c>
      <c r="F509" s="3">
        <f>STRETCHLINE!M504</f>
        <v>14.66</v>
      </c>
      <c r="G509" s="3">
        <f>QUERENCIA!M505</f>
        <v>17.57</v>
      </c>
      <c r="H509" s="3">
        <f>REICHHOLD!M505</f>
        <v>15.51</v>
      </c>
      <c r="I509" s="3">
        <f>SMURFIT!M505</f>
        <v>17.47</v>
      </c>
      <c r="J509" s="12">
        <f>SMURFIT!P505</f>
        <v>0</v>
      </c>
      <c r="K509" s="8"/>
    </row>
    <row r="510" spans="1:11" x14ac:dyDescent="0.25">
      <c r="A510" s="43">
        <v>228</v>
      </c>
      <c r="B510" s="7">
        <f>'INTERCONEXION   '!M505</f>
        <v>14.45</v>
      </c>
      <c r="C510" s="3">
        <f>DART!M506</f>
        <v>11.58</v>
      </c>
      <c r="D510" s="3">
        <f>COHISA!M506</f>
        <v>14.71</v>
      </c>
      <c r="E510" s="3">
        <f>COOPER!M506</f>
        <v>14.36</v>
      </c>
      <c r="F510" s="3">
        <f>STRETCHLINE!M505</f>
        <v>14.71</v>
      </c>
      <c r="G510" s="3">
        <f>QUERENCIA!M506</f>
        <v>17.57</v>
      </c>
      <c r="H510" s="3">
        <f>REICHHOLD!M506</f>
        <v>15.93</v>
      </c>
      <c r="I510" s="3">
        <f>SMURFIT!M506</f>
        <v>17.47</v>
      </c>
      <c r="J510" s="12">
        <f>SMURFIT!P506</f>
        <v>108</v>
      </c>
      <c r="K510" s="8"/>
    </row>
    <row r="511" spans="1:11" x14ac:dyDescent="0.25">
      <c r="A511" s="43">
        <v>227</v>
      </c>
      <c r="B511" s="7">
        <f>'INTERCONEXION   '!M506</f>
        <v>14.54</v>
      </c>
      <c r="C511" s="3">
        <f>DART!M507</f>
        <v>11.18</v>
      </c>
      <c r="D511" s="3">
        <f>COHISA!M507</f>
        <v>15.22</v>
      </c>
      <c r="E511" s="3">
        <f>COOPER!M507</f>
        <v>16.329999999999998</v>
      </c>
      <c r="F511" s="3">
        <f>STRETCHLINE!M506</f>
        <v>15.36</v>
      </c>
      <c r="G511" s="3">
        <f>QUERENCIA!M507</f>
        <v>17.57</v>
      </c>
      <c r="H511" s="3">
        <f>REICHHOLD!M507</f>
        <v>16.22</v>
      </c>
      <c r="I511" s="3">
        <f>SMURFIT!M507</f>
        <v>17.420000000000002</v>
      </c>
      <c r="J511" s="12">
        <f>SMURFIT!P507</f>
        <v>197</v>
      </c>
      <c r="K511" s="8"/>
    </row>
    <row r="512" spans="1:11" x14ac:dyDescent="0.25">
      <c r="A512" s="43">
        <v>226</v>
      </c>
      <c r="B512" s="7">
        <f>'INTERCONEXION   '!M507</f>
        <v>15.05</v>
      </c>
      <c r="C512" s="3">
        <f>DART!M508</f>
        <v>11.26</v>
      </c>
      <c r="D512" s="3">
        <f>COHISA!M508</f>
        <v>16.13</v>
      </c>
      <c r="E512" s="3">
        <f>COOPER!M508</f>
        <v>17.3</v>
      </c>
      <c r="F512" s="3">
        <f>STRETCHLINE!M507</f>
        <v>15.7</v>
      </c>
      <c r="G512" s="3">
        <f>QUERENCIA!M508</f>
        <v>17.57</v>
      </c>
      <c r="H512" s="3">
        <f>REICHHOLD!M508</f>
        <v>16.34</v>
      </c>
      <c r="I512" s="3">
        <f>SMURFIT!M508</f>
        <v>17.760000000000002</v>
      </c>
      <c r="J512" s="12">
        <f>SMURFIT!P508</f>
        <v>187</v>
      </c>
      <c r="K512" s="8"/>
    </row>
    <row r="513" spans="1:11" x14ac:dyDescent="0.25">
      <c r="A513" s="43">
        <v>225</v>
      </c>
      <c r="B513" s="7">
        <f>'INTERCONEXION   '!M508</f>
        <v>15.19</v>
      </c>
      <c r="C513" s="3">
        <f>DART!M509</f>
        <v>11.37</v>
      </c>
      <c r="D513" s="3">
        <f>COHISA!M509</f>
        <v>15.95</v>
      </c>
      <c r="E513" s="3">
        <f>COOPER!M509</f>
        <v>17.45</v>
      </c>
      <c r="F513" s="3">
        <f>STRETCHLINE!M508</f>
        <v>16.239999999999998</v>
      </c>
      <c r="G513" s="3">
        <f>QUERENCIA!M509</f>
        <v>17.57</v>
      </c>
      <c r="H513" s="3">
        <f>REICHHOLD!M509</f>
        <v>16.37</v>
      </c>
      <c r="I513" s="3">
        <f>SMURFIT!M509</f>
        <v>18.100000000000001</v>
      </c>
      <c r="J513" s="12">
        <f>SMURFIT!P509</f>
        <v>240</v>
      </c>
      <c r="K513" s="8"/>
    </row>
    <row r="514" spans="1:11" x14ac:dyDescent="0.25">
      <c r="A514" s="43">
        <v>224</v>
      </c>
      <c r="B514" s="7">
        <f>'INTERCONEXION   '!M509</f>
        <v>15.3</v>
      </c>
      <c r="C514" s="3">
        <f>DART!M510</f>
        <v>11.53</v>
      </c>
      <c r="D514" s="3">
        <f>COHISA!M510</f>
        <v>16.98</v>
      </c>
      <c r="E514" s="3">
        <f>COOPER!M510</f>
        <v>19.22</v>
      </c>
      <c r="F514" s="3">
        <f>STRETCHLINE!M509</f>
        <v>15.94</v>
      </c>
      <c r="G514" s="3">
        <f>QUERENCIA!M510</f>
        <v>17.57</v>
      </c>
      <c r="H514" s="3">
        <f>REICHHOLD!M510</f>
        <v>16.97</v>
      </c>
      <c r="I514" s="3">
        <f>SMURFIT!M510</f>
        <v>18.649999999999999</v>
      </c>
      <c r="J514" s="12">
        <f>SMURFIT!P510</f>
        <v>246</v>
      </c>
      <c r="K514" s="8"/>
    </row>
    <row r="515" spans="1:11" x14ac:dyDescent="0.25">
      <c r="A515" s="43">
        <v>223</v>
      </c>
      <c r="B515" s="7">
        <f>'INTERCONEXION   '!M510</f>
        <v>15.8</v>
      </c>
      <c r="C515" s="3">
        <f>DART!M511</f>
        <v>11.74</v>
      </c>
      <c r="D515" s="3">
        <f>COHISA!M511</f>
        <v>18.53</v>
      </c>
      <c r="E515" s="3">
        <f>COOPER!M511</f>
        <v>20.13</v>
      </c>
      <c r="F515" s="3">
        <f>STRETCHLINE!M510</f>
        <v>17.23</v>
      </c>
      <c r="G515" s="3">
        <f>QUERENCIA!M511</f>
        <v>18.93</v>
      </c>
      <c r="H515" s="3">
        <f>REICHHOLD!M511</f>
        <v>17.829999999999998</v>
      </c>
      <c r="I515" s="3">
        <f>SMURFIT!M511</f>
        <v>19.14</v>
      </c>
      <c r="J515" s="12">
        <f>SMURFIT!P511</f>
        <v>240</v>
      </c>
      <c r="K515" s="8"/>
    </row>
    <row r="516" spans="1:11" x14ac:dyDescent="0.25">
      <c r="A516" s="43">
        <v>222</v>
      </c>
      <c r="B516" s="7">
        <f>'INTERCONEXION   '!M511</f>
        <v>16.03</v>
      </c>
      <c r="C516" s="3">
        <f>DART!M512</f>
        <v>11.77</v>
      </c>
      <c r="D516" s="3">
        <f>COHISA!M512</f>
        <v>19.2</v>
      </c>
      <c r="E516" s="3">
        <f>COOPER!M512</f>
        <v>20.81</v>
      </c>
      <c r="F516" s="3">
        <f>STRETCHLINE!M511</f>
        <v>18.440000000000001</v>
      </c>
      <c r="G516" s="3">
        <f>QUERENCIA!M512</f>
        <v>20.41</v>
      </c>
      <c r="H516" s="3">
        <f>REICHHOLD!M512</f>
        <v>18.350000000000001</v>
      </c>
      <c r="I516" s="3">
        <f>SMURFIT!M512</f>
        <v>19.37</v>
      </c>
      <c r="J516" s="12">
        <f>SMURFIT!P512</f>
        <v>208</v>
      </c>
      <c r="K516" s="8"/>
    </row>
    <row r="517" spans="1:11" x14ac:dyDescent="0.25">
      <c r="A517" s="43">
        <v>221</v>
      </c>
      <c r="B517" s="7">
        <f>'INTERCONEXION   '!M512</f>
        <v>16.52</v>
      </c>
      <c r="C517" s="3">
        <f>DART!M513</f>
        <v>11.55</v>
      </c>
      <c r="D517" s="3">
        <f>COHISA!M513</f>
        <v>19.41</v>
      </c>
      <c r="E517" s="3">
        <f>COOPER!M513</f>
        <v>20.61</v>
      </c>
      <c r="F517" s="3">
        <f>STRETCHLINE!M512</f>
        <v>19.350000000000001</v>
      </c>
      <c r="G517" s="3">
        <f>QUERENCIA!M513</f>
        <v>20.18</v>
      </c>
      <c r="H517" s="3">
        <f>REICHHOLD!M513</f>
        <v>17.940000000000001</v>
      </c>
      <c r="I517" s="3">
        <f>SMURFIT!M513</f>
        <v>18.97</v>
      </c>
      <c r="J517" s="12">
        <f>SMURFIT!P513</f>
        <v>215</v>
      </c>
      <c r="K517" s="8"/>
    </row>
    <row r="518" spans="1:11" x14ac:dyDescent="0.25">
      <c r="A518" s="43">
        <v>220</v>
      </c>
      <c r="B518" s="7">
        <f>'INTERCONEXION   '!M513</f>
        <v>16.309999999999999</v>
      </c>
      <c r="C518" s="3">
        <f>DART!M514</f>
        <v>11.22</v>
      </c>
      <c r="D518" s="3">
        <f>COHISA!M514</f>
        <v>18.100000000000001</v>
      </c>
      <c r="E518" s="3">
        <f>COOPER!M514</f>
        <v>20.48</v>
      </c>
      <c r="F518" s="3">
        <f>STRETCHLINE!M513</f>
        <v>18.55</v>
      </c>
      <c r="G518" s="3">
        <f>QUERENCIA!M514</f>
        <v>18.53</v>
      </c>
      <c r="H518" s="3">
        <f>REICHHOLD!M514</f>
        <v>17.670000000000002</v>
      </c>
      <c r="I518" s="3">
        <f>SMURFIT!M514</f>
        <v>18.45</v>
      </c>
      <c r="J518" s="12">
        <f>SMURFIT!P514</f>
        <v>232</v>
      </c>
      <c r="K518" s="8"/>
    </row>
    <row r="519" spans="1:11" x14ac:dyDescent="0.25">
      <c r="A519" s="43">
        <v>219</v>
      </c>
      <c r="B519" s="7">
        <f>'INTERCONEXION   '!M514</f>
        <v>16.03</v>
      </c>
      <c r="C519" s="3">
        <f>DART!M515</f>
        <v>10.93</v>
      </c>
      <c r="D519" s="3">
        <f>COHISA!M515</f>
        <v>17.18</v>
      </c>
      <c r="E519" s="3">
        <f>COOPER!M515</f>
        <v>18.760000000000002</v>
      </c>
      <c r="F519" s="3">
        <f>STRETCHLINE!M514</f>
        <v>17.100000000000001</v>
      </c>
      <c r="G519" s="3">
        <f>QUERENCIA!M515</f>
        <v>16.14</v>
      </c>
      <c r="H519" s="3">
        <f>REICHHOLD!M515</f>
        <v>17.02</v>
      </c>
      <c r="I519" s="3">
        <f>SMURFIT!M515</f>
        <v>17.600000000000001</v>
      </c>
      <c r="J519" s="12">
        <f>SMURFIT!P515</f>
        <v>251</v>
      </c>
      <c r="K519" s="8"/>
    </row>
    <row r="520" spans="1:11" x14ac:dyDescent="0.25">
      <c r="A520" s="43">
        <v>218</v>
      </c>
      <c r="B520" s="7">
        <f>'INTERCONEXION   '!M515</f>
        <v>15.38</v>
      </c>
      <c r="C520" s="3">
        <f>DART!M516</f>
        <v>10.55</v>
      </c>
      <c r="D520" s="3">
        <f>COHISA!M516</f>
        <v>15.04</v>
      </c>
      <c r="E520" s="3">
        <f>COOPER!M516</f>
        <v>16.62</v>
      </c>
      <c r="F520" s="3">
        <f>STRETCHLINE!M515</f>
        <v>16.39</v>
      </c>
      <c r="G520" s="3">
        <f>QUERENCIA!M516</f>
        <v>14.56</v>
      </c>
      <c r="H520" s="3">
        <f>REICHHOLD!M516</f>
        <v>16.14</v>
      </c>
      <c r="I520" s="3">
        <f>SMURFIT!M516</f>
        <v>17.14</v>
      </c>
      <c r="J520" s="12">
        <f>SMURFIT!P516</f>
        <v>276</v>
      </c>
      <c r="K520" s="8"/>
    </row>
    <row r="521" spans="1:11" x14ac:dyDescent="0.25">
      <c r="A521" s="43">
        <v>217</v>
      </c>
      <c r="B521" s="7">
        <f>'INTERCONEXION   '!M516</f>
        <v>14.51</v>
      </c>
      <c r="C521" s="3">
        <f>DART!M517</f>
        <v>10.43</v>
      </c>
      <c r="D521" s="3">
        <f>COHISA!M517</f>
        <v>14.41</v>
      </c>
      <c r="E521" s="3">
        <f>COOPER!M517</f>
        <v>15.3</v>
      </c>
      <c r="F521" s="3">
        <f>STRETCHLINE!M516</f>
        <v>15.11</v>
      </c>
      <c r="G521" s="3">
        <f>QUERENCIA!M517</f>
        <v>14.48</v>
      </c>
      <c r="H521" s="3">
        <f>REICHHOLD!M517</f>
        <v>15.2</v>
      </c>
      <c r="I521" s="3">
        <f>SMURFIT!M517</f>
        <v>16.5</v>
      </c>
      <c r="J521" s="12">
        <f>SMURFIT!P517</f>
        <v>261</v>
      </c>
      <c r="K521" s="8"/>
    </row>
    <row r="522" spans="1:11" x14ac:dyDescent="0.25">
      <c r="A522" s="43">
        <v>216</v>
      </c>
      <c r="B522" s="7">
        <f>'INTERCONEXION   '!M517</f>
        <v>14.07</v>
      </c>
      <c r="C522" s="3">
        <f>DART!M518</f>
        <v>10.48</v>
      </c>
      <c r="D522" s="3">
        <f>COHISA!M518</f>
        <v>12.82</v>
      </c>
      <c r="E522" s="3">
        <f>COOPER!M518</f>
        <v>14.68</v>
      </c>
      <c r="F522" s="3">
        <f>STRETCHLINE!M517</f>
        <v>14.52</v>
      </c>
      <c r="G522" s="3">
        <f>QUERENCIA!M518</f>
        <v>13.99</v>
      </c>
      <c r="H522" s="3">
        <f>REICHHOLD!M518</f>
        <v>15.11</v>
      </c>
      <c r="I522" s="3">
        <f>SMURFIT!M518</f>
        <v>16.27</v>
      </c>
      <c r="J522" s="12">
        <f>SMURFIT!P518</f>
        <v>335</v>
      </c>
      <c r="K522" s="8"/>
    </row>
    <row r="523" spans="1:11" x14ac:dyDescent="0.25">
      <c r="A523" s="43">
        <v>215</v>
      </c>
      <c r="B523" s="7">
        <f>'INTERCONEXION   '!M518</f>
        <v>13.85</v>
      </c>
      <c r="C523" s="3">
        <f>DART!M519</f>
        <v>10.44</v>
      </c>
      <c r="D523" s="3">
        <f>COHISA!M519</f>
        <v>14.23</v>
      </c>
      <c r="E523" s="3">
        <f>COOPER!M519</f>
        <v>13.48</v>
      </c>
      <c r="F523" s="3">
        <f>STRETCHLINE!M518</f>
        <v>14.09</v>
      </c>
      <c r="G523" s="3">
        <f>QUERENCIA!M519</f>
        <v>13.75</v>
      </c>
      <c r="H523" s="3">
        <f>REICHHOLD!M519</f>
        <v>14.8</v>
      </c>
      <c r="I523" s="3">
        <f>SMURFIT!M519</f>
        <v>15.51</v>
      </c>
      <c r="J523" s="12">
        <f>SMURFIT!P519</f>
        <v>248</v>
      </c>
      <c r="K523" s="8"/>
    </row>
    <row r="524" spans="1:11" x14ac:dyDescent="0.25">
      <c r="A524" s="43">
        <v>214</v>
      </c>
      <c r="B524" s="7">
        <f>'INTERCONEXION   '!M519</f>
        <v>13.76</v>
      </c>
      <c r="C524" s="3">
        <f>DART!M520</f>
        <v>10.57</v>
      </c>
      <c r="D524" s="3">
        <f>COHISA!M520</f>
        <v>13.66</v>
      </c>
      <c r="E524" s="3">
        <f>COOPER!M520</f>
        <v>15.21</v>
      </c>
      <c r="F524" s="3">
        <f>STRETCHLINE!M519</f>
        <v>13.79</v>
      </c>
      <c r="G524" s="3">
        <f>QUERENCIA!M520</f>
        <v>13.57</v>
      </c>
      <c r="H524" s="3">
        <f>REICHHOLD!M520</f>
        <v>14.21</v>
      </c>
      <c r="I524" s="3">
        <f>SMURFIT!M520</f>
        <v>12.45</v>
      </c>
      <c r="J524" s="12">
        <f>SMURFIT!P520</f>
        <v>152</v>
      </c>
      <c r="K524" s="8"/>
    </row>
    <row r="525" spans="1:11" x14ac:dyDescent="0.25">
      <c r="A525" s="43">
        <v>213</v>
      </c>
      <c r="B525" s="7">
        <f>'INTERCONEXION   '!M520</f>
        <v>13.87</v>
      </c>
      <c r="C525" s="3">
        <f>DART!M521</f>
        <v>10.65</v>
      </c>
      <c r="D525" s="3">
        <f>COHISA!M521</f>
        <v>14.04</v>
      </c>
      <c r="E525" s="3">
        <f>COOPER!M521</f>
        <v>15.58</v>
      </c>
      <c r="F525" s="3">
        <f>STRETCHLINE!M520</f>
        <v>14.18</v>
      </c>
      <c r="G525" s="3">
        <f>QUERENCIA!M521</f>
        <v>13.85</v>
      </c>
      <c r="H525" s="3">
        <f>REICHHOLD!M521</f>
        <v>14.6</v>
      </c>
      <c r="I525" s="3">
        <f>SMURFIT!M521</f>
        <v>10.99</v>
      </c>
      <c r="J525" s="12">
        <f>SMURFIT!P521</f>
        <v>0</v>
      </c>
      <c r="K525" s="8"/>
    </row>
    <row r="526" spans="1:11" x14ac:dyDescent="0.25">
      <c r="A526" s="43">
        <v>212</v>
      </c>
      <c r="B526" s="7">
        <f>'INTERCONEXION   '!M521</f>
        <v>13.86</v>
      </c>
      <c r="C526" s="3">
        <f>DART!M522</f>
        <v>10.77</v>
      </c>
      <c r="D526" s="3">
        <f>COHISA!M522</f>
        <v>13.94</v>
      </c>
      <c r="E526" s="3">
        <f>COOPER!M522</f>
        <v>15.03</v>
      </c>
      <c r="F526" s="3">
        <f>STRETCHLINE!M521</f>
        <v>14.86</v>
      </c>
      <c r="G526" s="3">
        <f>QUERENCIA!M522</f>
        <v>13.54</v>
      </c>
      <c r="H526" s="3">
        <f>REICHHOLD!M522</f>
        <v>15.04</v>
      </c>
      <c r="I526" s="3">
        <f>SMURFIT!M522</f>
        <v>10.99</v>
      </c>
      <c r="J526" s="12">
        <f>SMURFIT!P522</f>
        <v>0</v>
      </c>
      <c r="K526" s="8"/>
    </row>
    <row r="527" spans="1:11" x14ac:dyDescent="0.25">
      <c r="A527" s="43">
        <v>211</v>
      </c>
      <c r="B527" s="7">
        <f>'INTERCONEXION   '!M522</f>
        <v>13.9</v>
      </c>
      <c r="C527" s="3">
        <f>DART!M523</f>
        <v>10.81</v>
      </c>
      <c r="D527" s="3">
        <f>COHISA!M523</f>
        <v>14.25</v>
      </c>
      <c r="E527" s="3">
        <f>COOPER!M523</f>
        <v>15.1</v>
      </c>
      <c r="F527" s="3">
        <f>STRETCHLINE!M522</f>
        <v>13.28</v>
      </c>
      <c r="G527" s="3">
        <f>QUERENCIA!M523</f>
        <v>13.62</v>
      </c>
      <c r="H527" s="3">
        <f>REICHHOLD!M523</f>
        <v>15.23</v>
      </c>
      <c r="I527" s="3">
        <f>SMURFIT!M523</f>
        <v>10.99</v>
      </c>
      <c r="J527" s="12">
        <f>SMURFIT!P523</f>
        <v>0</v>
      </c>
      <c r="K527" s="8"/>
    </row>
    <row r="528" spans="1:11" x14ac:dyDescent="0.25">
      <c r="A528" s="43">
        <v>210</v>
      </c>
      <c r="B528" s="7">
        <f>'INTERCONEXION   '!M523</f>
        <v>14.06</v>
      </c>
      <c r="C528" s="3">
        <f>DART!M524</f>
        <v>10.9</v>
      </c>
      <c r="D528" s="3">
        <f>COHISA!M524</f>
        <v>14.42</v>
      </c>
      <c r="E528" s="3">
        <f>COOPER!M524</f>
        <v>16.12</v>
      </c>
      <c r="F528" s="3">
        <f>STRETCHLINE!M523</f>
        <v>13.61</v>
      </c>
      <c r="G528" s="3">
        <f>QUERENCIA!M524</f>
        <v>13.58</v>
      </c>
      <c r="H528" s="3">
        <f>REICHHOLD!M524</f>
        <v>15.17</v>
      </c>
      <c r="I528" s="3">
        <f>SMURFIT!M524</f>
        <v>10.99</v>
      </c>
      <c r="J528" s="12">
        <f>SMURFIT!P524</f>
        <v>0</v>
      </c>
      <c r="K528" s="8"/>
    </row>
    <row r="529" spans="1:11" x14ac:dyDescent="0.25">
      <c r="A529" s="43">
        <v>209</v>
      </c>
      <c r="B529" s="7">
        <f>'INTERCONEXION   '!M524</f>
        <v>14.1</v>
      </c>
      <c r="C529" s="3">
        <f>DART!M525</f>
        <v>11.07</v>
      </c>
      <c r="D529" s="3">
        <f>COHISA!M525</f>
        <v>14.19</v>
      </c>
      <c r="E529" s="3">
        <f>COOPER!M525</f>
        <v>16.190000000000001</v>
      </c>
      <c r="F529" s="3">
        <f>STRETCHLINE!M524</f>
        <v>13.74</v>
      </c>
      <c r="G529" s="3">
        <f>QUERENCIA!M525</f>
        <v>13.59</v>
      </c>
      <c r="H529" s="3">
        <f>REICHHOLD!M525</f>
        <v>15.48</v>
      </c>
      <c r="I529" s="3">
        <f>SMURFIT!M525</f>
        <v>10.99</v>
      </c>
      <c r="J529" s="12">
        <f>SMURFIT!P525</f>
        <v>0</v>
      </c>
      <c r="K529" s="8"/>
    </row>
    <row r="530" spans="1:11" x14ac:dyDescent="0.25">
      <c r="A530" s="43">
        <v>208</v>
      </c>
      <c r="B530" s="7">
        <f>'INTERCONEXION   '!M525</f>
        <v>14.35</v>
      </c>
      <c r="C530" s="3">
        <f>DART!M526</f>
        <v>11.17</v>
      </c>
      <c r="D530" s="3">
        <f>COHISA!M526</f>
        <v>13.67</v>
      </c>
      <c r="E530" s="3">
        <f>COOPER!M526</f>
        <v>15.96</v>
      </c>
      <c r="F530" s="3">
        <f>STRETCHLINE!M525</f>
        <v>15.06</v>
      </c>
      <c r="G530" s="3">
        <f>QUERENCIA!M526</f>
        <v>13.37</v>
      </c>
      <c r="H530" s="3">
        <f>REICHHOLD!M526</f>
        <v>15.54</v>
      </c>
      <c r="I530" s="3">
        <f>SMURFIT!M526</f>
        <v>10.99</v>
      </c>
      <c r="J530" s="12">
        <f>SMURFIT!P526</f>
        <v>0</v>
      </c>
      <c r="K530" s="8"/>
    </row>
    <row r="531" spans="1:11" x14ac:dyDescent="0.25">
      <c r="A531" s="43">
        <v>207</v>
      </c>
      <c r="B531" s="7">
        <f>'INTERCONEXION   '!M526</f>
        <v>14.32</v>
      </c>
      <c r="C531" s="3">
        <f>DART!M527</f>
        <v>11.11</v>
      </c>
      <c r="D531" s="3">
        <f>COHISA!M527</f>
        <v>14.87</v>
      </c>
      <c r="E531" s="3">
        <f>COOPER!M527</f>
        <v>15.68</v>
      </c>
      <c r="F531" s="3">
        <f>STRETCHLINE!M526</f>
        <v>15.12</v>
      </c>
      <c r="G531" s="3">
        <f>QUERENCIA!M527</f>
        <v>13.04</v>
      </c>
      <c r="H531" s="3">
        <f>REICHHOLD!M527</f>
        <v>15.61</v>
      </c>
      <c r="I531" s="3">
        <f>SMURFIT!M527</f>
        <v>10.99</v>
      </c>
      <c r="J531" s="12">
        <f>SMURFIT!P527</f>
        <v>0</v>
      </c>
      <c r="K531" s="8"/>
    </row>
    <row r="532" spans="1:11" x14ac:dyDescent="0.25">
      <c r="A532" s="43">
        <v>206</v>
      </c>
      <c r="B532" s="7">
        <f>'INTERCONEXION   '!M527</f>
        <v>14.21</v>
      </c>
      <c r="C532" s="3">
        <f>DART!M528</f>
        <v>11.21</v>
      </c>
      <c r="D532" s="3">
        <f>COHISA!M528</f>
        <v>15.02</v>
      </c>
      <c r="E532" s="3">
        <f>COOPER!M528</f>
        <v>16.21</v>
      </c>
      <c r="F532" s="3">
        <f>STRETCHLINE!M527</f>
        <v>15.1</v>
      </c>
      <c r="G532" s="3">
        <f>QUERENCIA!M528</f>
        <v>13.21</v>
      </c>
      <c r="H532" s="3">
        <f>REICHHOLD!M528</f>
        <v>15.5</v>
      </c>
      <c r="I532" s="3">
        <f>SMURFIT!M528</f>
        <v>10.99</v>
      </c>
      <c r="J532" s="12">
        <f>SMURFIT!P528</f>
        <v>0</v>
      </c>
      <c r="K532" s="8"/>
    </row>
    <row r="533" spans="1:11" x14ac:dyDescent="0.25">
      <c r="A533" s="43">
        <v>205</v>
      </c>
      <c r="B533" s="7">
        <f>'INTERCONEXION   '!M528</f>
        <v>14.26</v>
      </c>
      <c r="C533" s="3">
        <f>DART!M529</f>
        <v>11.28</v>
      </c>
      <c r="D533" s="3">
        <f>COHISA!M529</f>
        <v>14.2</v>
      </c>
      <c r="E533" s="3">
        <f>COOPER!M529</f>
        <v>16.16</v>
      </c>
      <c r="F533" s="3">
        <f>STRETCHLINE!M528</f>
        <v>15.15</v>
      </c>
      <c r="G533" s="3">
        <f>QUERENCIA!M529</f>
        <v>13.22</v>
      </c>
      <c r="H533" s="3">
        <f>REICHHOLD!M529</f>
        <v>15.49</v>
      </c>
      <c r="I533" s="3">
        <f>SMURFIT!M529</f>
        <v>10.99</v>
      </c>
      <c r="J533" s="12">
        <f>SMURFIT!P529</f>
        <v>0</v>
      </c>
      <c r="K533" s="8"/>
    </row>
    <row r="534" spans="1:11" x14ac:dyDescent="0.25">
      <c r="A534" s="43">
        <v>204</v>
      </c>
      <c r="B534" s="7">
        <f>'INTERCONEXION   '!M529</f>
        <v>14.24</v>
      </c>
      <c r="C534" s="3">
        <f>DART!M530</f>
        <v>11.27</v>
      </c>
      <c r="D534" s="3">
        <f>COHISA!M530</f>
        <v>15.11</v>
      </c>
      <c r="E534" s="3">
        <f>COOPER!M530</f>
        <v>15.42</v>
      </c>
      <c r="F534" s="3">
        <f>STRETCHLINE!M529</f>
        <v>15.35</v>
      </c>
      <c r="G534" s="3">
        <f>QUERENCIA!M530</f>
        <v>13.88</v>
      </c>
      <c r="H534" s="3">
        <f>REICHHOLD!M530</f>
        <v>15.54</v>
      </c>
      <c r="I534" s="3">
        <f>SMURFIT!M530</f>
        <v>10.99</v>
      </c>
      <c r="J534" s="12">
        <f>SMURFIT!P530</f>
        <v>7</v>
      </c>
      <c r="K534" s="8"/>
    </row>
    <row r="535" spans="1:11" x14ac:dyDescent="0.25">
      <c r="A535" s="43">
        <v>203</v>
      </c>
      <c r="B535" s="7">
        <f>'INTERCONEXION   '!M530</f>
        <v>14.35</v>
      </c>
      <c r="C535" s="3">
        <f>DART!M531</f>
        <v>11.43</v>
      </c>
      <c r="D535" s="3">
        <f>COHISA!M531</f>
        <v>15.29</v>
      </c>
      <c r="E535" s="3">
        <f>COOPER!M531</f>
        <v>16.86</v>
      </c>
      <c r="F535" s="3">
        <f>STRETCHLINE!M530</f>
        <v>15.34</v>
      </c>
      <c r="G535" s="3">
        <f>QUERENCIA!M531</f>
        <v>13.6</v>
      </c>
      <c r="H535" s="3">
        <f>REICHHOLD!M531</f>
        <v>15.83</v>
      </c>
      <c r="I535" s="3">
        <f>SMURFIT!M531</f>
        <v>17.62</v>
      </c>
      <c r="J535" s="12">
        <f>SMURFIT!P531</f>
        <v>0</v>
      </c>
      <c r="K535" s="8"/>
    </row>
    <row r="536" spans="1:11" x14ac:dyDescent="0.25">
      <c r="A536" s="43">
        <v>202</v>
      </c>
      <c r="B536" s="7">
        <f>'INTERCONEXION   '!M531</f>
        <v>14.54</v>
      </c>
      <c r="C536" s="3">
        <f>DART!M532</f>
        <v>11.48</v>
      </c>
      <c r="D536" s="3">
        <f>COHISA!M532</f>
        <v>15.02</v>
      </c>
      <c r="E536" s="3">
        <f>COOPER!M532</f>
        <v>17.170000000000002</v>
      </c>
      <c r="F536" s="3">
        <f>STRETCHLINE!M531</f>
        <v>15.71</v>
      </c>
      <c r="G536" s="3">
        <f>QUERENCIA!M532</f>
        <v>12.34</v>
      </c>
      <c r="H536" s="3">
        <f>REICHHOLD!M532</f>
        <v>16.010000000000002</v>
      </c>
      <c r="I536" s="3">
        <f>SMURFIT!M532</f>
        <v>17.62</v>
      </c>
      <c r="J536" s="12">
        <f>SMURFIT!P532</f>
        <v>120</v>
      </c>
      <c r="K536" s="8"/>
    </row>
    <row r="537" spans="1:11" x14ac:dyDescent="0.25">
      <c r="A537" s="43">
        <v>201</v>
      </c>
      <c r="B537" s="7">
        <f>'INTERCONEXION   '!M532</f>
        <v>14.69</v>
      </c>
      <c r="C537" s="3">
        <f>DART!M533</f>
        <v>11.54</v>
      </c>
      <c r="D537" s="3">
        <f>COHISA!M533</f>
        <v>16.22</v>
      </c>
      <c r="E537" s="3">
        <f>COOPER!M533</f>
        <v>17.829999999999998</v>
      </c>
      <c r="F537" s="3">
        <f>STRETCHLINE!M532</f>
        <v>15.91</v>
      </c>
      <c r="G537" s="3">
        <f>QUERENCIA!M533</f>
        <v>16.059999999999999</v>
      </c>
      <c r="H537" s="3">
        <f>REICHHOLD!M533</f>
        <v>16.350000000000001</v>
      </c>
      <c r="I537" s="3">
        <f>SMURFIT!M533</f>
        <v>17.57</v>
      </c>
      <c r="J537" s="12">
        <f>SMURFIT!P533</f>
        <v>202</v>
      </c>
      <c r="K537" s="8"/>
    </row>
    <row r="538" spans="1:11" x14ac:dyDescent="0.25">
      <c r="A538" s="43">
        <v>200</v>
      </c>
      <c r="B538" s="7">
        <f>'INTERCONEXION   '!M533</f>
        <v>15.15</v>
      </c>
      <c r="C538" s="3">
        <f>DART!M534</f>
        <v>11.6</v>
      </c>
      <c r="D538" s="3">
        <f>COHISA!M534</f>
        <v>16.55</v>
      </c>
      <c r="E538" s="3">
        <f>COOPER!M534</f>
        <v>18.149999999999999</v>
      </c>
      <c r="F538" s="3">
        <f>STRETCHLINE!M533</f>
        <v>16.52</v>
      </c>
      <c r="G538" s="3">
        <f>QUERENCIA!M534</f>
        <v>16.059999999999999</v>
      </c>
      <c r="H538" s="3">
        <f>REICHHOLD!M534</f>
        <v>16.91</v>
      </c>
      <c r="I538" s="3">
        <f>SMURFIT!M534</f>
        <v>17.579999999999998</v>
      </c>
      <c r="J538" s="12">
        <f>SMURFIT!P534</f>
        <v>112</v>
      </c>
      <c r="K538" s="8"/>
    </row>
    <row r="539" spans="1:11" x14ac:dyDescent="0.25">
      <c r="A539" s="43">
        <v>199</v>
      </c>
      <c r="B539" s="7">
        <f>'INTERCONEXION   '!M534</f>
        <v>15.51</v>
      </c>
      <c r="C539" s="3">
        <f>DART!M535</f>
        <v>11.75</v>
      </c>
      <c r="D539" s="3">
        <f>COHISA!M535</f>
        <v>17.2</v>
      </c>
      <c r="E539" s="3">
        <f>COOPER!M535</f>
        <v>18.649999999999999</v>
      </c>
      <c r="F539" s="3">
        <f>STRETCHLINE!M534</f>
        <v>17.16</v>
      </c>
      <c r="G539" s="3">
        <f>QUERENCIA!M535</f>
        <v>16.36</v>
      </c>
      <c r="H539" s="3">
        <f>REICHHOLD!M535</f>
        <v>17.239999999999998</v>
      </c>
      <c r="I539" s="3">
        <f>SMURFIT!M535</f>
        <v>18.350000000000001</v>
      </c>
      <c r="J539" s="12">
        <f>SMURFIT!P535</f>
        <v>133</v>
      </c>
      <c r="K539" s="8"/>
    </row>
    <row r="540" spans="1:11" x14ac:dyDescent="0.25">
      <c r="A540" s="43">
        <v>198</v>
      </c>
      <c r="B540" s="7">
        <f>'INTERCONEXION   '!M535</f>
        <v>15.69</v>
      </c>
      <c r="C540" s="3">
        <f>DART!M536</f>
        <v>11.74</v>
      </c>
      <c r="D540" s="3">
        <f>COHISA!M536</f>
        <v>17.7</v>
      </c>
      <c r="E540" s="3">
        <f>COOPER!M536</f>
        <v>19.579999999999998</v>
      </c>
      <c r="F540" s="3">
        <f>STRETCHLINE!M535</f>
        <v>17.559999999999999</v>
      </c>
      <c r="G540" s="3">
        <f>QUERENCIA!M536</f>
        <v>17.899999999999999</v>
      </c>
      <c r="H540" s="3">
        <f>REICHHOLD!M536</f>
        <v>17.73</v>
      </c>
      <c r="I540" s="3">
        <f>SMURFIT!M536</f>
        <v>18.93</v>
      </c>
      <c r="J540" s="12">
        <f>SMURFIT!P536</f>
        <v>221</v>
      </c>
      <c r="K540" s="8"/>
    </row>
    <row r="541" spans="1:11" x14ac:dyDescent="0.25">
      <c r="A541" s="43">
        <v>197</v>
      </c>
      <c r="B541" s="7">
        <f>'INTERCONEXION   '!M536</f>
        <v>15.86</v>
      </c>
      <c r="C541" s="3">
        <f>DART!M537</f>
        <v>11.61</v>
      </c>
      <c r="D541" s="3">
        <f>COHISA!M537</f>
        <v>17.850000000000001</v>
      </c>
      <c r="E541" s="3">
        <f>COOPER!M537</f>
        <v>19.32</v>
      </c>
      <c r="F541" s="3">
        <f>STRETCHLINE!M536</f>
        <v>18.37</v>
      </c>
      <c r="G541" s="3">
        <f>QUERENCIA!M537</f>
        <v>18.440000000000001</v>
      </c>
      <c r="H541" s="3">
        <f>REICHHOLD!M537</f>
        <v>17.79</v>
      </c>
      <c r="I541" s="3">
        <f>SMURFIT!M537</f>
        <v>18.84</v>
      </c>
      <c r="J541" s="12">
        <f>SMURFIT!P537</f>
        <v>271</v>
      </c>
      <c r="K541" s="8"/>
    </row>
    <row r="542" spans="1:11" x14ac:dyDescent="0.25">
      <c r="A542" s="43">
        <v>196</v>
      </c>
      <c r="B542" s="7">
        <f>'INTERCONEXION   '!M537</f>
        <v>15.8</v>
      </c>
      <c r="C542" s="3">
        <f>DART!M538</f>
        <v>11.58</v>
      </c>
      <c r="D542" s="3">
        <f>COHISA!M538</f>
        <v>18.079999999999998</v>
      </c>
      <c r="E542" s="3">
        <f>COOPER!M538</f>
        <v>19.940000000000001</v>
      </c>
      <c r="F542" s="3">
        <f>STRETCHLINE!M537</f>
        <v>18.04</v>
      </c>
      <c r="G542" s="3">
        <f>QUERENCIA!M538</f>
        <v>17.59</v>
      </c>
      <c r="H542" s="3">
        <f>REICHHOLD!M538</f>
        <v>17.47</v>
      </c>
      <c r="I542" s="3">
        <f>SMURFIT!M538</f>
        <v>18.690000000000001</v>
      </c>
      <c r="J542" s="12">
        <f>SMURFIT!P538</f>
        <v>266</v>
      </c>
      <c r="K542" s="8"/>
    </row>
    <row r="543" spans="1:11" x14ac:dyDescent="0.25">
      <c r="A543" s="43">
        <v>195</v>
      </c>
      <c r="B543" s="7">
        <f>'INTERCONEXION   '!M538</f>
        <v>15.82</v>
      </c>
      <c r="C543" s="3">
        <f>DART!M539</f>
        <v>11.37</v>
      </c>
      <c r="D543" s="3">
        <f>COHISA!M539</f>
        <v>17.059999999999999</v>
      </c>
      <c r="E543" s="3">
        <f>COOPER!M539</f>
        <v>18.68</v>
      </c>
      <c r="F543" s="3">
        <f>STRETCHLINE!M538</f>
        <v>17.170000000000002</v>
      </c>
      <c r="G543" s="3">
        <f>QUERENCIA!M539</f>
        <v>15.85</v>
      </c>
      <c r="H543" s="3">
        <f>REICHHOLD!M539</f>
        <v>17.02</v>
      </c>
      <c r="I543" s="3">
        <f>SMURFIT!M539</f>
        <v>17.809999999999999</v>
      </c>
      <c r="J543" s="12">
        <f>SMURFIT!P539</f>
        <v>295</v>
      </c>
      <c r="K543" s="8"/>
    </row>
    <row r="544" spans="1:11" x14ac:dyDescent="0.25">
      <c r="A544" s="43">
        <v>194</v>
      </c>
      <c r="B544" s="7">
        <f>'INTERCONEXION   '!M539</f>
        <v>15.27</v>
      </c>
      <c r="C544" s="3">
        <f>DART!M540</f>
        <v>11.01</v>
      </c>
      <c r="D544" s="3">
        <f>COHISA!M540</f>
        <v>15.59</v>
      </c>
      <c r="E544" s="3">
        <f>COOPER!M540</f>
        <v>17.57</v>
      </c>
      <c r="F544" s="3">
        <f>STRETCHLINE!M539</f>
        <v>16.739999999999998</v>
      </c>
      <c r="G544" s="3">
        <f>QUERENCIA!M540</f>
        <v>13.75</v>
      </c>
      <c r="H544" s="3">
        <f>REICHHOLD!M540</f>
        <v>15.91</v>
      </c>
      <c r="I544" s="3">
        <f>SMURFIT!M540</f>
        <v>16.809999999999999</v>
      </c>
      <c r="J544" s="12">
        <f>SMURFIT!P540</f>
        <v>231</v>
      </c>
      <c r="K544" s="8"/>
    </row>
    <row r="545" spans="1:11" x14ac:dyDescent="0.25">
      <c r="A545" s="43">
        <v>193</v>
      </c>
      <c r="B545" s="7">
        <f>'INTERCONEXION   '!M540</f>
        <v>14.51</v>
      </c>
      <c r="C545" s="3">
        <f>DART!M541</f>
        <v>10.85</v>
      </c>
      <c r="D545" s="3">
        <f>COHISA!M541</f>
        <v>13.85</v>
      </c>
      <c r="E545" s="3">
        <f>COOPER!M541</f>
        <v>16.170000000000002</v>
      </c>
      <c r="F545" s="3">
        <f>STRETCHLINE!M540</f>
        <v>15.58</v>
      </c>
      <c r="G545" s="3">
        <f>QUERENCIA!M541</f>
        <v>12.49</v>
      </c>
      <c r="H545" s="3">
        <f>REICHHOLD!M541</f>
        <v>15</v>
      </c>
      <c r="I545" s="3">
        <f>SMURFIT!M541</f>
        <v>16.72</v>
      </c>
      <c r="J545" s="12">
        <f>SMURFIT!P541</f>
        <v>327</v>
      </c>
      <c r="K545" s="8"/>
    </row>
    <row r="546" spans="1:11" x14ac:dyDescent="0.25">
      <c r="A546" s="43">
        <v>192</v>
      </c>
      <c r="B546" s="7">
        <f>'INTERCONEXION   '!M541</f>
        <v>13.76</v>
      </c>
      <c r="C546" s="3">
        <f>DART!M542</f>
        <v>10.73</v>
      </c>
      <c r="D546" s="3">
        <f>COHISA!M542</f>
        <v>13.6</v>
      </c>
      <c r="E546" s="3">
        <f>COOPER!M542</f>
        <v>15.44</v>
      </c>
      <c r="F546" s="3">
        <f>STRETCHLINE!M541</f>
        <v>14.44</v>
      </c>
      <c r="G546" s="3">
        <f>QUERENCIA!M542</f>
        <v>12.06</v>
      </c>
      <c r="H546" s="3">
        <f>REICHHOLD!M542</f>
        <v>14.87</v>
      </c>
      <c r="I546" s="3">
        <f>SMURFIT!M542</f>
        <v>15.92</v>
      </c>
      <c r="J546" s="12">
        <f>SMURFIT!P542</f>
        <v>247</v>
      </c>
      <c r="K546" s="8"/>
    </row>
    <row r="547" spans="1:11" x14ac:dyDescent="0.25">
      <c r="A547" s="43">
        <v>191</v>
      </c>
      <c r="B547" s="7">
        <f>'INTERCONEXION   '!M542</f>
        <v>13.55</v>
      </c>
      <c r="C547" s="3">
        <f>DART!M543</f>
        <v>10.84</v>
      </c>
      <c r="D547" s="3">
        <f>COHISA!M543</f>
        <v>12.73</v>
      </c>
      <c r="E547" s="3">
        <f>COOPER!M543</f>
        <v>14.32</v>
      </c>
      <c r="F547" s="3">
        <f>STRETCHLINE!M542</f>
        <v>13.75</v>
      </c>
      <c r="G547" s="3">
        <f>QUERENCIA!M543</f>
        <v>11.83</v>
      </c>
      <c r="H547" s="3">
        <f>REICHHOLD!M543</f>
        <v>15.24</v>
      </c>
      <c r="I547" s="3">
        <f>SMURFIT!M543</f>
        <v>15.53</v>
      </c>
      <c r="J547" s="12">
        <f>SMURFIT!P543</f>
        <v>248</v>
      </c>
      <c r="K547" s="8"/>
    </row>
    <row r="548" spans="1:11" x14ac:dyDescent="0.25">
      <c r="A548" s="43">
        <v>190</v>
      </c>
      <c r="B548" s="7">
        <f>'INTERCONEXION   '!M543</f>
        <v>13.77</v>
      </c>
      <c r="C548" s="3">
        <f>DART!M544</f>
        <v>10.85</v>
      </c>
      <c r="D548" s="3">
        <f>COHISA!M544</f>
        <v>13.96</v>
      </c>
      <c r="E548" s="3">
        <f>COOPER!M544</f>
        <v>15.79</v>
      </c>
      <c r="F548" s="3">
        <f>STRETCHLINE!M543</f>
        <v>13.66</v>
      </c>
      <c r="G548" s="3">
        <f>QUERENCIA!M544</f>
        <v>12.13</v>
      </c>
      <c r="H548" s="3">
        <f>REICHHOLD!M544</f>
        <v>15.27</v>
      </c>
      <c r="I548" s="3">
        <f>SMURFIT!M544</f>
        <v>14.26</v>
      </c>
      <c r="J548" s="12">
        <f>SMURFIT!P544</f>
        <v>179</v>
      </c>
      <c r="K548" s="8"/>
    </row>
    <row r="549" spans="1:11" x14ac:dyDescent="0.25">
      <c r="A549" s="43">
        <v>189</v>
      </c>
      <c r="B549" s="7">
        <f>'INTERCONEXION   '!M544</f>
        <v>13.93</v>
      </c>
      <c r="C549" s="3">
        <f>DART!M545</f>
        <v>10.93</v>
      </c>
      <c r="D549" s="3">
        <f>COHISA!M545</f>
        <v>13.24</v>
      </c>
      <c r="E549" s="3">
        <f>COOPER!M545</f>
        <v>16.05</v>
      </c>
      <c r="F549" s="3">
        <f>STRETCHLINE!M544</f>
        <v>14.33</v>
      </c>
      <c r="G549" s="3">
        <f>QUERENCIA!M545</f>
        <v>12.62</v>
      </c>
      <c r="H549" s="3">
        <f>REICHHOLD!M545</f>
        <v>15.09</v>
      </c>
      <c r="I549" s="3">
        <f>SMURFIT!M545</f>
        <v>8.77</v>
      </c>
      <c r="J549" s="12">
        <f>SMURFIT!P545</f>
        <v>38</v>
      </c>
      <c r="K549" s="8"/>
    </row>
    <row r="550" spans="1:11" x14ac:dyDescent="0.25">
      <c r="A550" s="43">
        <v>188</v>
      </c>
      <c r="B550" s="7">
        <f>'INTERCONEXION   '!M545</f>
        <v>14.06</v>
      </c>
      <c r="C550" s="3">
        <f>DART!M546</f>
        <v>10.99</v>
      </c>
      <c r="D550" s="3">
        <f>COHISA!M546</f>
        <v>13.87</v>
      </c>
      <c r="E550" s="3">
        <f>COOPER!M546</f>
        <v>15.52</v>
      </c>
      <c r="F550" s="3">
        <f>STRETCHLINE!M545</f>
        <v>14.18</v>
      </c>
      <c r="G550" s="3">
        <f>QUERENCIA!M546</f>
        <v>13.69</v>
      </c>
      <c r="H550" s="3">
        <f>REICHHOLD!M546</f>
        <v>15.06</v>
      </c>
      <c r="I550" s="3">
        <f>SMURFIT!M546</f>
        <v>18.62</v>
      </c>
      <c r="J550" s="12">
        <f>SMURFIT!P546</f>
        <v>0</v>
      </c>
      <c r="K550" s="8"/>
    </row>
    <row r="551" spans="1:11" x14ac:dyDescent="0.25">
      <c r="A551" s="43">
        <v>187</v>
      </c>
      <c r="B551" s="7">
        <f>'INTERCONEXION   '!M546</f>
        <v>14.08</v>
      </c>
      <c r="C551" s="3">
        <f>DART!M547</f>
        <v>11.04</v>
      </c>
      <c r="D551" s="3">
        <f>COHISA!M547</f>
        <v>14.1</v>
      </c>
      <c r="E551" s="3">
        <f>COOPER!M547</f>
        <v>15.71</v>
      </c>
      <c r="F551" s="3">
        <f>STRETCHLINE!M546</f>
        <v>14.36</v>
      </c>
      <c r="G551" s="3">
        <f>QUERENCIA!M547</f>
        <v>13.84</v>
      </c>
      <c r="H551" s="3">
        <f>REICHHOLD!M547</f>
        <v>15.17</v>
      </c>
      <c r="I551" s="3">
        <f>SMURFIT!M547</f>
        <v>18.62</v>
      </c>
      <c r="J551" s="12">
        <f>SMURFIT!P547</f>
        <v>0</v>
      </c>
      <c r="K551" s="8"/>
    </row>
    <row r="552" spans="1:11" x14ac:dyDescent="0.25">
      <c r="A552" s="43">
        <v>186</v>
      </c>
      <c r="B552" s="7">
        <f>'INTERCONEXION   '!M547</f>
        <v>14.2</v>
      </c>
      <c r="C552" s="3">
        <f>DART!M548</f>
        <v>11.17</v>
      </c>
      <c r="D552" s="3">
        <f>COHISA!M548</f>
        <v>13.93</v>
      </c>
      <c r="E552" s="3">
        <f>COOPER!M548</f>
        <v>16.38</v>
      </c>
      <c r="F552" s="3">
        <f>STRETCHLINE!M547</f>
        <v>14.82</v>
      </c>
      <c r="G552" s="3">
        <f>QUERENCIA!M548</f>
        <v>13.61</v>
      </c>
      <c r="H552" s="3">
        <f>REICHHOLD!M548</f>
        <v>14.7</v>
      </c>
      <c r="I552" s="3">
        <f>SMURFIT!M548</f>
        <v>18.62</v>
      </c>
      <c r="J552" s="12">
        <f>SMURFIT!P548</f>
        <v>0</v>
      </c>
      <c r="K552" s="8"/>
    </row>
    <row r="553" spans="1:11" x14ac:dyDescent="0.25">
      <c r="A553" s="43">
        <v>185</v>
      </c>
      <c r="B553" s="7">
        <f>'INTERCONEXION   '!M548</f>
        <v>14.05</v>
      </c>
      <c r="C553" s="3">
        <f>DART!M549</f>
        <v>11.23</v>
      </c>
      <c r="D553" s="3">
        <f>COHISA!M549</f>
        <v>13.87</v>
      </c>
      <c r="E553" s="3">
        <f>COOPER!M549</f>
        <v>16.46</v>
      </c>
      <c r="F553" s="3">
        <f>STRETCHLINE!M548</f>
        <v>14.56</v>
      </c>
      <c r="G553" s="3">
        <f>QUERENCIA!M549</f>
        <v>12.16</v>
      </c>
      <c r="H553" s="3">
        <f>REICHHOLD!M549</f>
        <v>14.73</v>
      </c>
      <c r="I553" s="3">
        <f>SMURFIT!M549</f>
        <v>18.62</v>
      </c>
      <c r="J553" s="12">
        <f>SMURFIT!P549</f>
        <v>0</v>
      </c>
      <c r="K553" s="8"/>
    </row>
    <row r="554" spans="1:11" x14ac:dyDescent="0.25">
      <c r="A554" s="43">
        <v>184</v>
      </c>
      <c r="B554" s="7">
        <f>'INTERCONEXION   '!M549</f>
        <v>14.21</v>
      </c>
      <c r="C554" s="3">
        <f>DART!M550</f>
        <v>11.32</v>
      </c>
      <c r="D554" s="3">
        <f>COHISA!M550</f>
        <v>14.39</v>
      </c>
      <c r="E554" s="3">
        <f>COOPER!M550</f>
        <v>16.52</v>
      </c>
      <c r="F554" s="3">
        <f>STRETCHLINE!M549</f>
        <v>15.21</v>
      </c>
      <c r="G554" s="3">
        <f>QUERENCIA!M550</f>
        <v>8.5399999999999991</v>
      </c>
      <c r="H554" s="3">
        <f>REICHHOLD!M550</f>
        <v>15.07</v>
      </c>
      <c r="I554" s="3">
        <f>SMURFIT!M550</f>
        <v>18.62</v>
      </c>
      <c r="J554" s="12">
        <f>SMURFIT!P550</f>
        <v>0</v>
      </c>
      <c r="K554" s="8"/>
    </row>
    <row r="555" spans="1:11" x14ac:dyDescent="0.25">
      <c r="A555" s="43">
        <v>183</v>
      </c>
      <c r="B555" s="7">
        <f>'INTERCONEXION   '!M550</f>
        <v>14.35</v>
      </c>
      <c r="C555" s="3">
        <f>DART!M551</f>
        <v>11.4</v>
      </c>
      <c r="D555" s="3">
        <f>COHISA!M551</f>
        <v>14.96</v>
      </c>
      <c r="E555" s="3">
        <f>COOPER!M551</f>
        <v>16.72</v>
      </c>
      <c r="F555" s="3">
        <f>STRETCHLINE!M550</f>
        <v>14.9</v>
      </c>
      <c r="G555" s="3">
        <f>QUERENCIA!M551</f>
        <v>17.809999999999999</v>
      </c>
      <c r="H555" s="3">
        <f>REICHHOLD!M551</f>
        <v>15.38</v>
      </c>
      <c r="I555" s="3">
        <f>SMURFIT!M551</f>
        <v>18.62</v>
      </c>
      <c r="J555" s="12">
        <f>SMURFIT!P551</f>
        <v>0</v>
      </c>
      <c r="K555" s="8"/>
    </row>
    <row r="556" spans="1:11" x14ac:dyDescent="0.25">
      <c r="A556" s="43">
        <v>182</v>
      </c>
      <c r="B556" s="7">
        <f>'INTERCONEXION   '!M551</f>
        <v>14.5</v>
      </c>
      <c r="C556" s="3">
        <f>DART!M552</f>
        <v>11.44</v>
      </c>
      <c r="D556" s="3">
        <f>COHISA!M552</f>
        <v>15.22</v>
      </c>
      <c r="E556" s="3">
        <f>COOPER!M552</f>
        <v>17.2</v>
      </c>
      <c r="F556" s="3">
        <f>STRETCHLINE!M551</f>
        <v>15.6</v>
      </c>
      <c r="G556" s="3">
        <f>QUERENCIA!M552</f>
        <v>17.809999999999999</v>
      </c>
      <c r="H556" s="3">
        <f>REICHHOLD!M552</f>
        <v>15.36</v>
      </c>
      <c r="I556" s="3">
        <f>SMURFIT!M552</f>
        <v>18.62</v>
      </c>
      <c r="J556" s="12">
        <f>SMURFIT!P552</f>
        <v>0</v>
      </c>
      <c r="K556" s="8"/>
    </row>
    <row r="557" spans="1:11" x14ac:dyDescent="0.25">
      <c r="A557" s="43">
        <v>181</v>
      </c>
      <c r="B557" s="7">
        <f>'INTERCONEXION   '!M552</f>
        <v>14.58</v>
      </c>
      <c r="C557" s="3">
        <f>DART!M553</f>
        <v>11.51</v>
      </c>
      <c r="D557" s="3">
        <f>COHISA!M553</f>
        <v>15.09</v>
      </c>
      <c r="E557" s="3">
        <f>COOPER!M553</f>
        <v>16.59</v>
      </c>
      <c r="F557" s="3">
        <f>STRETCHLINE!M552</f>
        <v>15.55</v>
      </c>
      <c r="G557" s="3">
        <f>QUERENCIA!M553</f>
        <v>17.809999999999999</v>
      </c>
      <c r="H557" s="3">
        <f>REICHHOLD!M553</f>
        <v>15.55</v>
      </c>
      <c r="I557" s="3">
        <f>SMURFIT!M553</f>
        <v>18.62</v>
      </c>
      <c r="J557" s="12">
        <f>SMURFIT!P553</f>
        <v>0</v>
      </c>
      <c r="K557" s="8"/>
    </row>
    <row r="558" spans="1:11" x14ac:dyDescent="0.25">
      <c r="A558" s="43">
        <v>180</v>
      </c>
      <c r="B558" s="7">
        <f>'INTERCONEXION   '!M553</f>
        <v>14.5</v>
      </c>
      <c r="C558" s="3">
        <f>DART!M554</f>
        <v>11.56</v>
      </c>
      <c r="D558" s="3">
        <f>COHISA!M554</f>
        <v>14.55</v>
      </c>
      <c r="E558" s="3">
        <f>COOPER!M554</f>
        <v>16.059999999999999</v>
      </c>
      <c r="F558" s="3">
        <f>STRETCHLINE!M553</f>
        <v>15.53</v>
      </c>
      <c r="G558" s="3">
        <f>QUERENCIA!M554</f>
        <v>17.809999999999999</v>
      </c>
      <c r="H558" s="3">
        <f>REICHHOLD!M554</f>
        <v>15.73</v>
      </c>
      <c r="I558" s="3">
        <f>SMURFIT!M554</f>
        <v>18.62</v>
      </c>
      <c r="J558" s="12">
        <f>SMURFIT!P554</f>
        <v>0</v>
      </c>
      <c r="K558" s="8"/>
    </row>
    <row r="559" spans="1:11" x14ac:dyDescent="0.25">
      <c r="A559" s="43">
        <v>179</v>
      </c>
      <c r="B559" s="7">
        <f>'INTERCONEXION   '!M554</f>
        <v>14.63</v>
      </c>
      <c r="C559" s="3">
        <f>DART!M555</f>
        <v>11.6</v>
      </c>
      <c r="D559" s="3">
        <f>COHISA!M555</f>
        <v>14.96</v>
      </c>
      <c r="E559" s="3">
        <f>COOPER!M555</f>
        <v>17.309999999999999</v>
      </c>
      <c r="F559" s="3">
        <f>STRETCHLINE!M554</f>
        <v>15.67</v>
      </c>
      <c r="G559" s="3">
        <f>QUERENCIA!M555</f>
        <v>17.809999999999999</v>
      </c>
      <c r="H559" s="3">
        <f>REICHHOLD!M555</f>
        <v>16.100000000000001</v>
      </c>
      <c r="I559" s="3">
        <f>SMURFIT!M555</f>
        <v>18.62</v>
      </c>
      <c r="J559" s="12">
        <f>SMURFIT!P555</f>
        <v>0</v>
      </c>
      <c r="K559" s="8"/>
    </row>
    <row r="560" spans="1:11" x14ac:dyDescent="0.25">
      <c r="A560" s="43">
        <v>178</v>
      </c>
      <c r="B560" s="7">
        <f>'INTERCONEXION   '!M555</f>
        <v>14.83</v>
      </c>
      <c r="C560" s="3">
        <f>DART!M556</f>
        <v>11.68</v>
      </c>
      <c r="D560" s="3">
        <f>COHISA!M556</f>
        <v>15.9</v>
      </c>
      <c r="E560" s="3">
        <f>COOPER!M556</f>
        <v>17.78</v>
      </c>
      <c r="F560" s="3">
        <f>STRETCHLINE!M555</f>
        <v>16.03</v>
      </c>
      <c r="G560" s="3">
        <f>QUERENCIA!M556</f>
        <v>17.809999999999999</v>
      </c>
      <c r="H560" s="3">
        <f>REICHHOLD!M556</f>
        <v>16.53</v>
      </c>
      <c r="I560" s="3">
        <f>SMURFIT!M556</f>
        <v>18.62</v>
      </c>
      <c r="J560" s="12">
        <f>SMURFIT!P556</f>
        <v>0</v>
      </c>
      <c r="K560" s="8"/>
    </row>
    <row r="561" spans="1:11" x14ac:dyDescent="0.25">
      <c r="A561" s="43">
        <v>177</v>
      </c>
      <c r="B561" s="7">
        <f>'INTERCONEXION   '!M556</f>
        <v>15.08</v>
      </c>
      <c r="C561" s="3">
        <f>DART!M557</f>
        <v>11.84</v>
      </c>
      <c r="D561" s="3">
        <f>COHISA!M557</f>
        <v>16.579999999999998</v>
      </c>
      <c r="E561" s="3">
        <f>COOPER!M557</f>
        <v>18.36</v>
      </c>
      <c r="F561" s="3">
        <f>STRETCHLINE!M556</f>
        <v>16.39</v>
      </c>
      <c r="G561" s="3">
        <f>QUERENCIA!M557</f>
        <v>17.809999999999999</v>
      </c>
      <c r="H561" s="3">
        <f>REICHHOLD!M557</f>
        <v>16.920000000000002</v>
      </c>
      <c r="I561" s="3">
        <f>SMURFIT!M557</f>
        <v>18.62</v>
      </c>
      <c r="J561" s="12">
        <f>SMURFIT!P557</f>
        <v>0</v>
      </c>
      <c r="K561" s="8"/>
    </row>
    <row r="562" spans="1:11" x14ac:dyDescent="0.25">
      <c r="A562" s="43">
        <v>176</v>
      </c>
      <c r="B562" s="7">
        <f>'INTERCONEXION   '!M557</f>
        <v>15.29</v>
      </c>
      <c r="C562" s="3">
        <f>DART!M558</f>
        <v>12.03</v>
      </c>
      <c r="D562" s="3">
        <f>COHISA!M558</f>
        <v>17.260000000000002</v>
      </c>
      <c r="E562" s="3">
        <f>COOPER!M558</f>
        <v>18.739999999999998</v>
      </c>
      <c r="F562" s="3">
        <f>STRETCHLINE!M557</f>
        <v>17.149999999999999</v>
      </c>
      <c r="G562" s="3">
        <f>QUERENCIA!M558</f>
        <v>17.809999999999999</v>
      </c>
      <c r="H562" s="3">
        <f>REICHHOLD!M558</f>
        <v>17.309999999999999</v>
      </c>
      <c r="I562" s="3">
        <f>SMURFIT!M558</f>
        <v>18.62</v>
      </c>
      <c r="J562" s="12">
        <f>SMURFIT!P558</f>
        <v>0</v>
      </c>
      <c r="K562" s="8"/>
    </row>
    <row r="563" spans="1:11" x14ac:dyDescent="0.25">
      <c r="A563" s="43">
        <v>175</v>
      </c>
      <c r="B563" s="7">
        <f>'INTERCONEXION   '!M558</f>
        <v>15.41</v>
      </c>
      <c r="C563" s="3">
        <f>DART!M559</f>
        <v>11.95</v>
      </c>
      <c r="D563" s="3">
        <f>COHISA!M559</f>
        <v>17.399999999999999</v>
      </c>
      <c r="E563" s="3">
        <f>COOPER!M559</f>
        <v>19.059999999999999</v>
      </c>
      <c r="F563" s="3">
        <f>STRETCHLINE!M558</f>
        <v>17.72</v>
      </c>
      <c r="G563" s="3">
        <f>QUERENCIA!M559</f>
        <v>18.07</v>
      </c>
      <c r="H563" s="3">
        <f>REICHHOLD!M559</f>
        <v>17.47</v>
      </c>
      <c r="I563" s="3">
        <f>SMURFIT!M559</f>
        <v>18.62</v>
      </c>
      <c r="J563" s="12">
        <f>SMURFIT!P559</f>
        <v>0</v>
      </c>
      <c r="K563" s="8"/>
    </row>
    <row r="564" spans="1:11" x14ac:dyDescent="0.25">
      <c r="A564" s="43">
        <v>174</v>
      </c>
      <c r="B564" s="7">
        <f>'INTERCONEXION   '!M559</f>
        <v>15.43</v>
      </c>
      <c r="C564" s="3">
        <f>DART!M560</f>
        <v>12.03</v>
      </c>
      <c r="D564" s="3">
        <f>COHISA!M560</f>
        <v>17.95</v>
      </c>
      <c r="E564" s="3">
        <f>COOPER!M560</f>
        <v>18.95</v>
      </c>
      <c r="F564" s="3">
        <f>STRETCHLINE!M559</f>
        <v>17.93</v>
      </c>
      <c r="G564" s="3">
        <f>QUERENCIA!M560</f>
        <v>17.600000000000001</v>
      </c>
      <c r="H564" s="3">
        <f>REICHHOLD!M560</f>
        <v>17.3</v>
      </c>
      <c r="I564" s="3">
        <f>SMURFIT!M560</f>
        <v>18.62</v>
      </c>
      <c r="J564" s="12">
        <f>SMURFIT!P560</f>
        <v>52</v>
      </c>
      <c r="K564" s="8"/>
    </row>
    <row r="565" spans="1:11" x14ac:dyDescent="0.25">
      <c r="A565" s="43">
        <v>173</v>
      </c>
      <c r="B565" s="7">
        <f>'INTERCONEXION   '!M560</f>
        <v>15.61</v>
      </c>
      <c r="C565" s="3">
        <f>DART!M561</f>
        <v>11.9</v>
      </c>
      <c r="D565" s="3">
        <f>COHISA!M561</f>
        <v>17.059999999999999</v>
      </c>
      <c r="E565" s="3">
        <f>COOPER!M561</f>
        <v>18.3</v>
      </c>
      <c r="F565" s="3">
        <f>STRETCHLINE!M560</f>
        <v>17.829999999999998</v>
      </c>
      <c r="G565" s="3">
        <f>QUERENCIA!M561</f>
        <v>16.78</v>
      </c>
      <c r="H565" s="3">
        <f>REICHHOLD!M561</f>
        <v>17.09</v>
      </c>
      <c r="I565" s="3">
        <f>SMURFIT!M561</f>
        <v>18.14</v>
      </c>
      <c r="J565" s="12">
        <f>SMURFIT!P561</f>
        <v>257</v>
      </c>
      <c r="K565" s="8"/>
    </row>
    <row r="566" spans="1:11" x14ac:dyDescent="0.25">
      <c r="A566" s="43">
        <v>172</v>
      </c>
      <c r="B566" s="7">
        <f>'INTERCONEXION   '!M561</f>
        <v>15.39</v>
      </c>
      <c r="C566" s="3">
        <f>DART!M562</f>
        <v>11.83</v>
      </c>
      <c r="D566" s="3">
        <f>COHISA!M562</f>
        <v>16.600000000000001</v>
      </c>
      <c r="E566" s="3">
        <f>COOPER!M562</f>
        <v>17.739999999999998</v>
      </c>
      <c r="F566" s="3">
        <f>STRETCHLINE!M561</f>
        <v>17.03</v>
      </c>
      <c r="G566" s="3">
        <f>QUERENCIA!M562</f>
        <v>15.98</v>
      </c>
      <c r="H566" s="3">
        <f>REICHHOLD!M562</f>
        <v>16.809999999999999</v>
      </c>
      <c r="I566" s="3">
        <f>SMURFIT!M562</f>
        <v>17.77</v>
      </c>
      <c r="J566" s="12">
        <f>SMURFIT!P562</f>
        <v>255</v>
      </c>
      <c r="K566" s="8"/>
    </row>
    <row r="567" spans="1:11" x14ac:dyDescent="0.25">
      <c r="A567" s="43">
        <v>171</v>
      </c>
      <c r="B567" s="7">
        <f>'INTERCONEXION   '!M563</f>
        <v>15.01</v>
      </c>
      <c r="C567" s="3">
        <f>DART!M563</f>
        <v>11.82</v>
      </c>
      <c r="D567" s="3">
        <f>COHISA!M563</f>
        <v>16.61</v>
      </c>
      <c r="E567" s="3">
        <f>COOPER!M563</f>
        <v>17.78</v>
      </c>
      <c r="F567" s="3">
        <f>STRETCHLINE!M562</f>
        <v>16.079999999999998</v>
      </c>
      <c r="G567" s="3">
        <f>QUERENCIA!M563</f>
        <v>15.18</v>
      </c>
      <c r="H567" s="3">
        <f>REICHHOLD!M563</f>
        <v>16.53</v>
      </c>
      <c r="I567" s="3">
        <f>SMURFIT!M563</f>
        <v>17.39</v>
      </c>
      <c r="J567" s="12">
        <f>SMURFIT!P563</f>
        <v>259</v>
      </c>
      <c r="K567" s="8"/>
    </row>
    <row r="568" spans="1:11" x14ac:dyDescent="0.25">
      <c r="A568" s="43">
        <v>170</v>
      </c>
      <c r="B568" s="7">
        <f>'INTERCONEXION   '!M564</f>
        <v>14.79</v>
      </c>
      <c r="C568" s="3">
        <f>DART!M564</f>
        <v>11.67</v>
      </c>
      <c r="D568" s="3">
        <f>COHISA!M564</f>
        <v>15.76</v>
      </c>
      <c r="E568" s="3">
        <f>COOPER!M564</f>
        <v>17.68</v>
      </c>
      <c r="F568" s="3">
        <f>STRETCHLINE!M564</f>
        <v>15.88</v>
      </c>
      <c r="G568" s="3">
        <f>QUERENCIA!M564</f>
        <v>14.49</v>
      </c>
      <c r="H568" s="3">
        <f>REICHHOLD!M564</f>
        <v>16.350000000000001</v>
      </c>
      <c r="I568" s="3">
        <f>SMURFIT!M564</f>
        <v>17.25</v>
      </c>
      <c r="J568" s="12">
        <f>SMURFIT!P564</f>
        <v>264</v>
      </c>
      <c r="K568" s="8"/>
    </row>
    <row r="569" spans="1:11" x14ac:dyDescent="0.25">
      <c r="A569" s="43">
        <v>169</v>
      </c>
      <c r="B569" s="7">
        <f>'INTERCONEXION   '!M565</f>
        <v>14.28</v>
      </c>
      <c r="C569" s="3">
        <f>DART!M565</f>
        <v>11.41</v>
      </c>
      <c r="D569" s="3">
        <f>COHISA!M565</f>
        <v>14.37</v>
      </c>
      <c r="E569" s="3">
        <f>COOPER!M565</f>
        <v>16.600000000000001</v>
      </c>
      <c r="F569" s="3">
        <f>STRETCHLINE!M565</f>
        <v>14.88</v>
      </c>
      <c r="G569" s="3">
        <f>QUERENCIA!M565</f>
        <v>14.37</v>
      </c>
      <c r="H569" s="3">
        <f>REICHHOLD!M565</f>
        <v>15.79</v>
      </c>
      <c r="I569" s="3">
        <f>SMURFIT!M565</f>
        <v>16.920000000000002</v>
      </c>
      <c r="J569" s="12">
        <f>SMURFIT!P565</f>
        <v>295</v>
      </c>
      <c r="K569" s="8"/>
    </row>
    <row r="570" spans="1:11" x14ac:dyDescent="0.25">
      <c r="A570" s="43">
        <v>168</v>
      </c>
      <c r="B570" s="7">
        <f>'INTERCONEXION   '!M566</f>
        <v>14.04</v>
      </c>
      <c r="C570" s="3">
        <f>DART!M566</f>
        <v>11.43</v>
      </c>
      <c r="D570" s="3">
        <f>COHISA!M566</f>
        <v>14.2</v>
      </c>
      <c r="E570" s="3">
        <f>COOPER!M566</f>
        <v>16.11</v>
      </c>
      <c r="F570" s="3">
        <f>STRETCHLINE!M566</f>
        <v>14.54</v>
      </c>
      <c r="G570" s="3">
        <f>QUERENCIA!M566</f>
        <v>14.14</v>
      </c>
      <c r="H570" s="3">
        <f>REICHHOLD!M566</f>
        <v>15.41</v>
      </c>
      <c r="I570" s="3">
        <f>SMURFIT!M566</f>
        <v>16.559999999999999</v>
      </c>
      <c r="J570" s="12">
        <f>SMURFIT!P566</f>
        <v>242</v>
      </c>
      <c r="K570" s="8"/>
    </row>
    <row r="571" spans="1:11" x14ac:dyDescent="0.25">
      <c r="A571" s="43">
        <v>167</v>
      </c>
      <c r="B571" s="7">
        <f>'INTERCONEXION   '!M567</f>
        <v>14.09</v>
      </c>
      <c r="C571" s="3">
        <f>DART!M567</f>
        <v>11.37</v>
      </c>
      <c r="D571" s="3">
        <f>COHISA!M567</f>
        <v>13.09</v>
      </c>
      <c r="E571" s="3">
        <f>COOPER!M567</f>
        <v>14.57</v>
      </c>
      <c r="F571" s="3">
        <f>STRETCHLINE!M567</f>
        <v>14.75</v>
      </c>
      <c r="G571" s="3">
        <f>QUERENCIA!M567</f>
        <v>13.92</v>
      </c>
      <c r="H571" s="3">
        <f>REICHHOLD!M567</f>
        <v>15.14</v>
      </c>
      <c r="I571" s="3">
        <f>SMURFIT!M567</f>
        <v>16.61</v>
      </c>
      <c r="J571" s="12">
        <f>SMURFIT!P567</f>
        <v>358</v>
      </c>
      <c r="K571" s="8"/>
    </row>
    <row r="572" spans="1:11" x14ac:dyDescent="0.25">
      <c r="A572" s="43">
        <v>166</v>
      </c>
      <c r="B572" s="7">
        <f>'INTERCONEXION   '!M568</f>
        <v>14.3</v>
      </c>
      <c r="C572" s="3">
        <f>DART!M568</f>
        <v>11.34</v>
      </c>
      <c r="D572" s="3">
        <f>COHISA!M568</f>
        <v>14.52</v>
      </c>
      <c r="E572" s="3">
        <f>COOPER!M568</f>
        <v>16.04</v>
      </c>
      <c r="F572" s="3">
        <f>STRETCHLINE!M568</f>
        <v>15.03</v>
      </c>
      <c r="G572" s="3">
        <f>QUERENCIA!M568</f>
        <v>13.96</v>
      </c>
      <c r="H572" s="3">
        <f>REICHHOLD!M568</f>
        <v>15.57</v>
      </c>
      <c r="I572" s="3">
        <f>SMURFIT!M568</f>
        <v>14.02</v>
      </c>
      <c r="J572" s="12">
        <f>SMURFIT!P568</f>
        <v>75</v>
      </c>
      <c r="K572" s="8"/>
    </row>
    <row r="573" spans="1:11" x14ac:dyDescent="0.25">
      <c r="A573" s="43">
        <v>165</v>
      </c>
      <c r="B573" s="7">
        <f>'INTERCONEXION   '!M569</f>
        <v>14.29</v>
      </c>
      <c r="C573" s="3">
        <f>DART!M569</f>
        <v>11.47</v>
      </c>
      <c r="D573" s="3">
        <f>COHISA!M569</f>
        <v>14.4</v>
      </c>
      <c r="E573" s="3">
        <f>COOPER!M569</f>
        <v>16.3</v>
      </c>
      <c r="F573" s="3">
        <f>STRETCHLINE!M569</f>
        <v>14.74</v>
      </c>
      <c r="G573" s="3">
        <f>QUERENCIA!M569</f>
        <v>13.9</v>
      </c>
      <c r="H573" s="3">
        <f>REICHHOLD!M569</f>
        <v>15.39</v>
      </c>
      <c r="I573" s="3">
        <f>SMURFIT!M569</f>
        <v>19.05</v>
      </c>
      <c r="J573" s="12">
        <f>SMURFIT!P569</f>
        <v>0</v>
      </c>
      <c r="K573" s="8"/>
    </row>
    <row r="574" spans="1:11" x14ac:dyDescent="0.25">
      <c r="A574" s="43">
        <v>164</v>
      </c>
      <c r="B574" s="7">
        <f>'INTERCONEXION   '!M570</f>
        <v>14.25</v>
      </c>
      <c r="C574" s="3">
        <f>DART!M570</f>
        <v>11.51</v>
      </c>
      <c r="D574" s="3">
        <f>COHISA!M570</f>
        <v>14.23</v>
      </c>
      <c r="E574" s="3">
        <f>COOPER!M570</f>
        <v>16.059999999999999</v>
      </c>
      <c r="F574" s="3">
        <f>STRETCHLINE!M570</f>
        <v>14.72</v>
      </c>
      <c r="G574" s="3">
        <f>QUERENCIA!M570</f>
        <v>14.04</v>
      </c>
      <c r="H574" s="3">
        <f>REICHHOLD!M570</f>
        <v>15.51</v>
      </c>
      <c r="I574" s="3">
        <f>SMURFIT!M570</f>
        <v>19.05</v>
      </c>
      <c r="J574" s="12">
        <f>SMURFIT!P570</f>
        <v>0</v>
      </c>
      <c r="K574" s="8"/>
    </row>
    <row r="575" spans="1:11" x14ac:dyDescent="0.25">
      <c r="A575" s="43">
        <v>163</v>
      </c>
      <c r="B575" s="7">
        <f>'INTERCONEXION   '!M571</f>
        <v>14.25</v>
      </c>
      <c r="C575" s="3">
        <f>DART!M571</f>
        <v>11.56</v>
      </c>
      <c r="D575" s="3">
        <f>COHISA!M571</f>
        <v>14.61</v>
      </c>
      <c r="E575" s="3">
        <f>COOPER!M571</f>
        <v>16.190000000000001</v>
      </c>
      <c r="F575" s="3">
        <f>STRETCHLINE!M571</f>
        <v>15.29</v>
      </c>
      <c r="G575" s="3">
        <f>QUERENCIA!M571</f>
        <v>13.73</v>
      </c>
      <c r="H575" s="3">
        <f>REICHHOLD!M571</f>
        <v>15.58</v>
      </c>
      <c r="I575" s="3">
        <f>SMURFIT!M571</f>
        <v>19.05</v>
      </c>
      <c r="J575" s="12">
        <f>SMURFIT!P571</f>
        <v>0</v>
      </c>
      <c r="K575" s="8"/>
    </row>
    <row r="576" spans="1:11" x14ac:dyDescent="0.25">
      <c r="A576" s="43">
        <v>162</v>
      </c>
      <c r="B576" s="7">
        <f>'INTERCONEXION   '!M572</f>
        <v>14.2</v>
      </c>
      <c r="C576" s="3">
        <f>DART!M572</f>
        <v>11.59</v>
      </c>
      <c r="D576" s="3">
        <f>COHISA!M572</f>
        <v>14.72</v>
      </c>
      <c r="E576" s="3">
        <f>COOPER!M572</f>
        <v>16.489999999999998</v>
      </c>
      <c r="F576" s="3">
        <f>STRETCHLINE!M572</f>
        <v>14.86</v>
      </c>
      <c r="G576" s="3">
        <f>QUERENCIA!M572</f>
        <v>12.39</v>
      </c>
      <c r="H576" s="3">
        <f>REICHHOLD!M572</f>
        <v>15.87</v>
      </c>
      <c r="I576" s="3">
        <f>SMURFIT!M572</f>
        <v>19.05</v>
      </c>
      <c r="J576" s="12">
        <f>SMURFIT!P572</f>
        <v>0</v>
      </c>
      <c r="K576" s="8"/>
    </row>
    <row r="577" spans="1:11" x14ac:dyDescent="0.25">
      <c r="A577" s="43">
        <v>161</v>
      </c>
      <c r="B577" s="7">
        <f>'INTERCONEXION   '!M573</f>
        <v>14.27</v>
      </c>
      <c r="C577" s="3">
        <f>DART!M573</f>
        <v>11.72</v>
      </c>
      <c r="D577" s="3">
        <f>COHISA!M573</f>
        <v>14.44</v>
      </c>
      <c r="E577" s="3">
        <f>COOPER!M573</f>
        <v>16.55</v>
      </c>
      <c r="F577" s="3">
        <f>STRETCHLINE!M573</f>
        <v>15.43</v>
      </c>
      <c r="G577" s="3">
        <f>QUERENCIA!M573</f>
        <v>12.26</v>
      </c>
      <c r="H577" s="3">
        <f>REICHHOLD!M573</f>
        <v>15.78</v>
      </c>
      <c r="I577" s="3">
        <f>SMURFIT!M573</f>
        <v>19.05</v>
      </c>
      <c r="J577" s="12">
        <f>SMURFIT!P573</f>
        <v>0</v>
      </c>
      <c r="K577" s="8"/>
    </row>
    <row r="578" spans="1:11" x14ac:dyDescent="0.25">
      <c r="A578" s="43">
        <v>160</v>
      </c>
      <c r="B578" s="7">
        <f>'INTERCONEXION   '!M574</f>
        <v>14.13</v>
      </c>
      <c r="C578" s="3">
        <f>DART!M574</f>
        <v>11.76</v>
      </c>
      <c r="D578" s="3">
        <f>COHISA!M574</f>
        <v>14.76</v>
      </c>
      <c r="E578" s="3">
        <f>COOPER!M574</f>
        <v>16.32</v>
      </c>
      <c r="F578" s="3">
        <f>STRETCHLINE!M574</f>
        <v>14.93</v>
      </c>
      <c r="G578" s="3">
        <f>QUERENCIA!M574</f>
        <v>10.93</v>
      </c>
      <c r="H578" s="3">
        <f>REICHHOLD!M574</f>
        <v>15.89</v>
      </c>
      <c r="I578" s="3">
        <f>SMURFIT!M574</f>
        <v>19.05</v>
      </c>
      <c r="J578" s="12">
        <f>SMURFIT!P574</f>
        <v>0</v>
      </c>
      <c r="K578" s="8"/>
    </row>
    <row r="579" spans="1:11" x14ac:dyDescent="0.25">
      <c r="A579" s="43">
        <v>159</v>
      </c>
      <c r="B579" s="7">
        <f>'INTERCONEXION   '!M575</f>
        <v>13.92</v>
      </c>
      <c r="C579" s="3">
        <f>DART!M575</f>
        <v>11.84</v>
      </c>
      <c r="D579" s="3">
        <f>COHISA!M575</f>
        <v>14.01</v>
      </c>
      <c r="E579" s="3">
        <f>COOPER!M575</f>
        <v>15.54</v>
      </c>
      <c r="F579" s="3">
        <f>STRETCHLINE!M575</f>
        <v>15.07</v>
      </c>
      <c r="G579" s="3">
        <f>QUERENCIA!M575</f>
        <v>21.17</v>
      </c>
      <c r="H579" s="3">
        <f>REICHHOLD!M575</f>
        <v>15.7</v>
      </c>
      <c r="I579" s="3">
        <f>SMURFIT!M575</f>
        <v>19.05</v>
      </c>
      <c r="J579" s="12">
        <f>SMURFIT!P575</f>
        <v>0</v>
      </c>
      <c r="K579" s="8"/>
    </row>
    <row r="580" spans="1:11" x14ac:dyDescent="0.25">
      <c r="A580" s="43">
        <v>158</v>
      </c>
      <c r="B580" s="7">
        <f>'INTERCONEXION   '!M576</f>
        <v>13.98</v>
      </c>
      <c r="C580" s="3">
        <f>DART!M576</f>
        <v>11.81</v>
      </c>
      <c r="D580" s="3">
        <f>COHISA!M576</f>
        <v>14.46</v>
      </c>
      <c r="E580" s="3">
        <f>COOPER!M576</f>
        <v>15.93</v>
      </c>
      <c r="F580" s="3">
        <f>STRETCHLINE!M576</f>
        <v>14.98</v>
      </c>
      <c r="G580" s="3">
        <f>QUERENCIA!M576</f>
        <v>21.17</v>
      </c>
      <c r="H580" s="3">
        <f>REICHHOLD!M576</f>
        <v>15.57</v>
      </c>
      <c r="I580" s="3">
        <f>SMURFIT!M576</f>
        <v>19.05</v>
      </c>
      <c r="J580" s="12">
        <f>SMURFIT!P576</f>
        <v>0</v>
      </c>
      <c r="K580" s="8"/>
    </row>
    <row r="581" spans="1:11" x14ac:dyDescent="0.25">
      <c r="A581" s="43">
        <v>157</v>
      </c>
      <c r="B581" s="7">
        <f>'INTERCONEXION   '!M577</f>
        <v>14.08</v>
      </c>
      <c r="C581" s="3">
        <f>DART!M577</f>
        <v>11.95</v>
      </c>
      <c r="D581" s="3">
        <f>COHISA!M577</f>
        <v>14.59</v>
      </c>
      <c r="E581" s="3">
        <f>COOPER!M577</f>
        <v>16.05</v>
      </c>
      <c r="F581" s="3">
        <f>STRETCHLINE!M577</f>
        <v>15.29</v>
      </c>
      <c r="G581" s="3">
        <f>QUERENCIA!M577</f>
        <v>21.17</v>
      </c>
      <c r="H581" s="3">
        <f>REICHHOLD!M577</f>
        <v>15.55</v>
      </c>
      <c r="I581" s="3">
        <f>SMURFIT!M577</f>
        <v>19.05</v>
      </c>
      <c r="J581" s="12">
        <f>SMURFIT!P577</f>
        <v>0</v>
      </c>
      <c r="K581" s="8"/>
    </row>
    <row r="582" spans="1:11" x14ac:dyDescent="0.25">
      <c r="A582" s="43">
        <v>156</v>
      </c>
      <c r="B582" s="7">
        <f>'INTERCONEXION   '!M578</f>
        <v>14.14</v>
      </c>
      <c r="C582" s="3">
        <f>DART!M578</f>
        <v>12.06</v>
      </c>
      <c r="D582" s="3">
        <f>COHISA!M578</f>
        <v>14.1</v>
      </c>
      <c r="E582" s="3">
        <f>COOPER!M578</f>
        <v>15.16</v>
      </c>
      <c r="F582" s="3">
        <f>STRETCHLINE!M578</f>
        <v>15.26</v>
      </c>
      <c r="G582" s="3">
        <f>QUERENCIA!M578</f>
        <v>21.17</v>
      </c>
      <c r="H582" s="3">
        <f>REICHHOLD!M578</f>
        <v>15.68</v>
      </c>
      <c r="I582" s="3">
        <f>SMURFIT!M578</f>
        <v>19.05</v>
      </c>
      <c r="J582" s="12">
        <f>SMURFIT!P578</f>
        <v>0</v>
      </c>
      <c r="K582" s="8"/>
    </row>
    <row r="583" spans="1:11" x14ac:dyDescent="0.25">
      <c r="A583" s="43">
        <v>155</v>
      </c>
      <c r="B583" s="7">
        <f>'INTERCONEXION   '!M579</f>
        <v>14.58</v>
      </c>
      <c r="C583" s="3">
        <f>DART!M579</f>
        <v>12.18</v>
      </c>
      <c r="D583" s="3">
        <f>COHISA!M579</f>
        <v>14.54</v>
      </c>
      <c r="E583" s="3">
        <f>COOPER!M579</f>
        <v>16.59</v>
      </c>
      <c r="F583" s="3">
        <f>STRETCHLINE!M579</f>
        <v>15.56</v>
      </c>
      <c r="G583" s="3">
        <f>QUERENCIA!M579</f>
        <v>21.17</v>
      </c>
      <c r="H583" s="3">
        <f>REICHHOLD!M579</f>
        <v>16.03</v>
      </c>
      <c r="I583" s="3">
        <f>SMURFIT!M579</f>
        <v>19.05</v>
      </c>
      <c r="J583" s="12">
        <f>SMURFIT!P579</f>
        <v>0</v>
      </c>
      <c r="K583" s="8"/>
    </row>
    <row r="584" spans="1:11" x14ac:dyDescent="0.25">
      <c r="A584" s="43">
        <v>154</v>
      </c>
      <c r="B584" s="7">
        <f>'INTERCONEXION   '!M580</f>
        <v>15.06</v>
      </c>
      <c r="C584" s="3">
        <f>DART!M580</f>
        <v>12.35</v>
      </c>
      <c r="D584" s="3">
        <f>COHISA!M580</f>
        <v>15.68</v>
      </c>
      <c r="E584" s="3">
        <f>COOPER!M580</f>
        <v>17.829999999999998</v>
      </c>
      <c r="F584" s="3">
        <f>STRETCHLINE!M580</f>
        <v>17.010000000000002</v>
      </c>
      <c r="G584" s="3">
        <f>QUERENCIA!M580</f>
        <v>21.17</v>
      </c>
      <c r="H584" s="3">
        <f>REICHHOLD!M580</f>
        <v>16.899999999999999</v>
      </c>
      <c r="I584" s="3">
        <f>SMURFIT!M580</f>
        <v>19.05</v>
      </c>
      <c r="J584" s="12">
        <f>SMURFIT!P580</f>
        <v>8</v>
      </c>
      <c r="K584" s="8"/>
    </row>
    <row r="585" spans="1:11" x14ac:dyDescent="0.25">
      <c r="A585" s="43">
        <v>153</v>
      </c>
      <c r="B585" s="7">
        <f>'INTERCONEXION   '!M581</f>
        <v>15.36</v>
      </c>
      <c r="C585" s="3">
        <f>DART!M581</f>
        <v>12.55</v>
      </c>
      <c r="D585" s="3">
        <f>COHISA!M581</f>
        <v>17.16</v>
      </c>
      <c r="E585" s="3">
        <f>COOPER!M581</f>
        <v>18.809999999999999</v>
      </c>
      <c r="F585" s="3">
        <f>STRETCHLINE!M581</f>
        <v>18.149999999999999</v>
      </c>
      <c r="G585" s="3">
        <f>QUERENCIA!M581</f>
        <v>21.17</v>
      </c>
      <c r="H585" s="3">
        <f>REICHHOLD!M581</f>
        <v>17.47</v>
      </c>
      <c r="I585" s="3">
        <f>SMURFIT!M581</f>
        <v>19.46</v>
      </c>
      <c r="J585" s="12">
        <f>SMURFIT!P581</f>
        <v>0</v>
      </c>
      <c r="K585" s="8"/>
    </row>
    <row r="586" spans="1:11" x14ac:dyDescent="0.25">
      <c r="A586" s="43">
        <v>152</v>
      </c>
      <c r="B586" s="7">
        <f>'INTERCONEXION   '!M582</f>
        <v>15.56</v>
      </c>
      <c r="C586" s="3">
        <f>DART!M582</f>
        <v>12.79</v>
      </c>
      <c r="D586" s="3">
        <f>COHISA!M582</f>
        <v>18.190000000000001</v>
      </c>
      <c r="E586" s="3">
        <f>COOPER!M582</f>
        <v>19.39</v>
      </c>
      <c r="F586" s="3">
        <f>STRETCHLINE!M582</f>
        <v>19.149999999999999</v>
      </c>
      <c r="G586" s="3">
        <f>QUERENCIA!M582</f>
        <v>21.17</v>
      </c>
      <c r="H586" s="3">
        <f>REICHHOLD!M582</f>
        <v>17.850000000000001</v>
      </c>
      <c r="I586" s="3">
        <f>SMURFIT!M582</f>
        <v>19.46</v>
      </c>
      <c r="J586" s="12">
        <f>SMURFIT!P582</f>
        <v>0</v>
      </c>
      <c r="K586" s="8"/>
    </row>
    <row r="587" spans="1:11" x14ac:dyDescent="0.25">
      <c r="A587" s="43">
        <v>151</v>
      </c>
      <c r="B587" s="7">
        <f>'INTERCONEXION   '!M583</f>
        <v>15.77</v>
      </c>
      <c r="C587" s="3">
        <f>DART!M583</f>
        <v>12.87</v>
      </c>
      <c r="D587" s="3">
        <f>COHISA!M583</f>
        <v>19.12</v>
      </c>
      <c r="E587" s="3">
        <f>COOPER!M583</f>
        <v>19.79</v>
      </c>
      <c r="F587" s="3">
        <f>STRETCHLINE!M583</f>
        <v>19.59</v>
      </c>
      <c r="G587" s="3">
        <f>QUERENCIA!M583</f>
        <v>20.74</v>
      </c>
      <c r="H587" s="3">
        <f>REICHHOLD!M583</f>
        <v>18.22</v>
      </c>
      <c r="I587" s="3">
        <f>SMURFIT!M583</f>
        <v>19.46</v>
      </c>
      <c r="J587" s="12">
        <f>SMURFIT!P583</f>
        <v>0</v>
      </c>
      <c r="K587" s="8"/>
    </row>
    <row r="588" spans="1:11" x14ac:dyDescent="0.25">
      <c r="A588" s="43">
        <v>150</v>
      </c>
      <c r="B588" s="7">
        <f>'INTERCONEXION   '!M584</f>
        <v>16.25</v>
      </c>
      <c r="C588" s="3">
        <f>DART!M584</f>
        <v>12.73</v>
      </c>
      <c r="D588" s="3">
        <f>COHISA!M584</f>
        <v>18.87</v>
      </c>
      <c r="E588" s="3">
        <f>COOPER!M584</f>
        <v>19.96</v>
      </c>
      <c r="F588" s="3">
        <f>STRETCHLINE!M584</f>
        <v>19.399999999999999</v>
      </c>
      <c r="G588" s="3">
        <f>QUERENCIA!M584</f>
        <v>20.420000000000002</v>
      </c>
      <c r="H588" s="3">
        <f>REICHHOLD!M584</f>
        <v>18.170000000000002</v>
      </c>
      <c r="I588" s="3">
        <f>SMURFIT!M584</f>
        <v>19.46</v>
      </c>
      <c r="J588" s="12">
        <f>SMURFIT!P584</f>
        <v>80</v>
      </c>
      <c r="K588" s="8"/>
    </row>
    <row r="589" spans="1:11" x14ac:dyDescent="0.25">
      <c r="A589" s="43">
        <v>149</v>
      </c>
      <c r="B589" s="7">
        <f>'INTERCONEXION   '!M585</f>
        <v>16.16</v>
      </c>
      <c r="C589" s="3">
        <f>DART!M585</f>
        <v>12.52</v>
      </c>
      <c r="D589" s="3">
        <f>COHISA!M585</f>
        <v>18.68</v>
      </c>
      <c r="E589" s="3">
        <f>COOPER!M585</f>
        <v>20.149999999999999</v>
      </c>
      <c r="F589" s="3">
        <f>STRETCHLINE!M585</f>
        <v>18.739999999999998</v>
      </c>
      <c r="G589" s="3">
        <f>QUERENCIA!M585</f>
        <v>19.47</v>
      </c>
      <c r="H589" s="3">
        <f>REICHHOLD!M585</f>
        <v>17.88</v>
      </c>
      <c r="I589" s="3">
        <f>SMURFIT!M585</f>
        <v>19.11</v>
      </c>
      <c r="J589" s="12">
        <f>SMURFIT!P585</f>
        <v>277</v>
      </c>
      <c r="K589" s="8"/>
    </row>
    <row r="590" spans="1:11" x14ac:dyDescent="0.25">
      <c r="A590" s="43">
        <v>148</v>
      </c>
      <c r="B590" s="7">
        <f>'INTERCONEXION   '!M586</f>
        <v>16.07</v>
      </c>
      <c r="C590" s="3">
        <f>DART!M586</f>
        <v>12.38</v>
      </c>
      <c r="D590" s="3">
        <f>COHISA!M586</f>
        <v>18.8</v>
      </c>
      <c r="E590" s="3">
        <f>COOPER!M586</f>
        <v>20.39</v>
      </c>
      <c r="F590" s="3">
        <f>STRETCHLINE!M586</f>
        <v>17.7</v>
      </c>
      <c r="G590" s="3">
        <f>QUERENCIA!M586</f>
        <v>17.989999999999998</v>
      </c>
      <c r="H590" s="3">
        <f>REICHHOLD!M586</f>
        <v>17.54</v>
      </c>
      <c r="I590" s="3">
        <f>SMURFIT!M586</f>
        <v>18.920000000000002</v>
      </c>
      <c r="J590" s="12">
        <f>SMURFIT!P586</f>
        <v>257</v>
      </c>
      <c r="K590" s="8"/>
    </row>
    <row r="591" spans="1:11" x14ac:dyDescent="0.25">
      <c r="A591" s="43">
        <v>147</v>
      </c>
      <c r="B591" s="7">
        <f>'INTERCONEXION   '!M587</f>
        <v>15.59</v>
      </c>
      <c r="C591" s="3">
        <f>DART!M587</f>
        <v>12.14</v>
      </c>
      <c r="D591" s="3">
        <f>COHISA!M587</f>
        <v>17.22</v>
      </c>
      <c r="E591" s="3">
        <f>COOPER!M587</f>
        <v>18.84</v>
      </c>
      <c r="F591" s="3">
        <f>STRETCHLINE!M587</f>
        <v>17.11</v>
      </c>
      <c r="G591" s="3">
        <f>QUERENCIA!M587</f>
        <v>16.440000000000001</v>
      </c>
      <c r="H591" s="3">
        <f>REICHHOLD!M587</f>
        <v>17.2</v>
      </c>
      <c r="I591" s="3">
        <f>SMURFIT!M587</f>
        <v>18.21</v>
      </c>
      <c r="J591" s="12">
        <f>SMURFIT!P587</f>
        <v>241</v>
      </c>
      <c r="K591" s="8"/>
    </row>
    <row r="592" spans="1:11" x14ac:dyDescent="0.25">
      <c r="A592" s="43">
        <v>146</v>
      </c>
      <c r="B592" s="7">
        <f>'INTERCONEXION   '!M588</f>
        <v>15.23</v>
      </c>
      <c r="C592" s="3">
        <f>DART!M588</f>
        <v>12.03</v>
      </c>
      <c r="D592" s="3">
        <f>COHISA!M588</f>
        <v>16.11</v>
      </c>
      <c r="E592" s="3">
        <f>COOPER!M588</f>
        <v>18.41</v>
      </c>
      <c r="F592" s="3">
        <f>STRETCHLINE!M588</f>
        <v>16.66</v>
      </c>
      <c r="G592" s="3">
        <f>QUERENCIA!M588</f>
        <v>15.65</v>
      </c>
      <c r="H592" s="3">
        <f>REICHHOLD!M588</f>
        <v>16.73</v>
      </c>
      <c r="I592" s="3">
        <f>SMURFIT!M588</f>
        <v>18.010000000000002</v>
      </c>
      <c r="J592" s="12">
        <f>SMURFIT!P588</f>
        <v>273</v>
      </c>
      <c r="K592" s="8"/>
    </row>
    <row r="593" spans="1:11" x14ac:dyDescent="0.25">
      <c r="A593" s="43">
        <v>145</v>
      </c>
      <c r="B593" s="7">
        <f>'INTERCONEXION   '!M589</f>
        <v>14.85</v>
      </c>
      <c r="C593" s="3">
        <f>DART!M589</f>
        <v>11.82</v>
      </c>
      <c r="D593" s="3">
        <f>COHISA!M589</f>
        <v>15.05</v>
      </c>
      <c r="E593" s="3">
        <f>COOPER!M589</f>
        <v>17.170000000000002</v>
      </c>
      <c r="F593" s="3">
        <f>STRETCHLINE!M589</f>
        <v>16.010000000000002</v>
      </c>
      <c r="G593" s="3">
        <f>QUERENCIA!M589</f>
        <v>15.22</v>
      </c>
      <c r="H593" s="3">
        <f>REICHHOLD!M589</f>
        <v>16.350000000000001</v>
      </c>
      <c r="I593" s="3">
        <f>SMURFIT!M589</f>
        <v>17.36</v>
      </c>
      <c r="J593" s="12">
        <f>SMURFIT!P589</f>
        <v>247</v>
      </c>
      <c r="K593" s="8"/>
    </row>
    <row r="594" spans="1:11" x14ac:dyDescent="0.25">
      <c r="A594" s="43">
        <v>144</v>
      </c>
      <c r="B594" s="7">
        <f>'INTERCONEXION   '!M590</f>
        <v>14.6</v>
      </c>
      <c r="C594" s="3">
        <f>DART!M590</f>
        <v>11.65</v>
      </c>
      <c r="D594" s="3">
        <f>COHISA!M590</f>
        <v>14.69</v>
      </c>
      <c r="E594" s="3">
        <f>COOPER!M590</f>
        <v>16.82</v>
      </c>
      <c r="F594" s="3">
        <f>STRETCHLINE!M590</f>
        <v>15.54</v>
      </c>
      <c r="G594" s="3">
        <f>QUERENCIA!M590</f>
        <v>14.89</v>
      </c>
      <c r="H594" s="3">
        <f>REICHHOLD!M590</f>
        <v>15.93</v>
      </c>
      <c r="I594" s="3">
        <f>SMURFIT!M590</f>
        <v>17.28</v>
      </c>
      <c r="J594" s="12">
        <f>SMURFIT!P590</f>
        <v>309</v>
      </c>
      <c r="K594" s="8"/>
    </row>
    <row r="595" spans="1:11" x14ac:dyDescent="0.25">
      <c r="A595" s="43">
        <v>143</v>
      </c>
      <c r="B595" s="7">
        <f>'INTERCONEXION   '!M591</f>
        <v>14.53</v>
      </c>
      <c r="C595" s="3">
        <f>DART!M591</f>
        <v>11.54</v>
      </c>
      <c r="D595" s="3">
        <f>COHISA!M591</f>
        <v>14.86</v>
      </c>
      <c r="E595" s="3">
        <f>COOPER!M591</f>
        <v>15.82</v>
      </c>
      <c r="F595" s="3">
        <f>STRETCHLINE!M591</f>
        <v>15.74</v>
      </c>
      <c r="G595" s="3">
        <f>QUERENCIA!M591</f>
        <v>14.37</v>
      </c>
      <c r="H595" s="3">
        <f>REICHHOLD!M591</f>
        <v>15.89</v>
      </c>
      <c r="I595" s="3">
        <f>SMURFIT!M591</f>
        <v>16.95</v>
      </c>
      <c r="J595" s="12">
        <f>SMURFIT!P591</f>
        <v>262</v>
      </c>
      <c r="K595" s="8"/>
    </row>
    <row r="596" spans="1:11" x14ac:dyDescent="0.25">
      <c r="A596" s="43">
        <v>142</v>
      </c>
      <c r="B596" s="7">
        <f>'INTERCONEXION   '!M592</f>
        <v>14.6</v>
      </c>
      <c r="C596" s="3">
        <f>DART!M592</f>
        <v>11.65</v>
      </c>
      <c r="D596" s="3">
        <f>COHISA!M592</f>
        <v>14.56</v>
      </c>
      <c r="E596" s="3">
        <f>COOPER!M592</f>
        <v>17.079999999999998</v>
      </c>
      <c r="F596" s="3">
        <f>STRETCHLINE!M592</f>
        <v>16.010000000000002</v>
      </c>
      <c r="G596" s="3">
        <f>QUERENCIA!M592</f>
        <v>14.31</v>
      </c>
      <c r="H596" s="3">
        <f>REICHHOLD!M592</f>
        <v>15.83</v>
      </c>
      <c r="I596" s="3">
        <f>SMURFIT!M592</f>
        <v>15.83</v>
      </c>
      <c r="J596" s="12">
        <f>SMURFIT!P592</f>
        <v>246</v>
      </c>
      <c r="K596" s="8"/>
    </row>
    <row r="597" spans="1:11" x14ac:dyDescent="0.25">
      <c r="A597" s="43">
        <v>141</v>
      </c>
      <c r="B597" s="7">
        <f>'INTERCONEXION   '!M593</f>
        <v>14.54</v>
      </c>
      <c r="C597" s="3">
        <f>DART!M593</f>
        <v>11.67</v>
      </c>
      <c r="D597" s="3">
        <f>COHISA!M593</f>
        <v>14.32</v>
      </c>
      <c r="E597" s="3">
        <f>COOPER!M593</f>
        <v>17</v>
      </c>
      <c r="F597" s="3">
        <f>STRETCHLINE!M593</f>
        <v>15.78</v>
      </c>
      <c r="G597" s="3">
        <f>QUERENCIA!M593</f>
        <v>14.2</v>
      </c>
      <c r="H597" s="3">
        <f>REICHHOLD!M593</f>
        <v>15.88</v>
      </c>
      <c r="I597" s="3">
        <f>SMURFIT!M593</f>
        <v>16.93</v>
      </c>
      <c r="J597" s="12">
        <f>SMURFIT!P593</f>
        <v>0</v>
      </c>
      <c r="K597" s="8"/>
    </row>
    <row r="598" spans="1:11" x14ac:dyDescent="0.25">
      <c r="A598" s="43">
        <v>140</v>
      </c>
      <c r="B598" s="7">
        <f>'INTERCONEXION   '!M594</f>
        <v>14.49</v>
      </c>
      <c r="C598" s="3">
        <f>DART!M594</f>
        <v>11.65</v>
      </c>
      <c r="D598" s="3">
        <f>COHISA!M594</f>
        <v>15.14</v>
      </c>
      <c r="E598" s="3">
        <f>COOPER!M594</f>
        <v>16.77</v>
      </c>
      <c r="F598" s="3">
        <f>STRETCHLINE!M594</f>
        <v>15.64</v>
      </c>
      <c r="G598" s="3">
        <f>QUERENCIA!M594</f>
        <v>14.17</v>
      </c>
      <c r="H598" s="3">
        <f>REICHHOLD!M594</f>
        <v>15.67</v>
      </c>
      <c r="I598" s="3">
        <f>SMURFIT!M594</f>
        <v>16.93</v>
      </c>
      <c r="J598" s="12">
        <f>SMURFIT!P594</f>
        <v>0</v>
      </c>
      <c r="K598" s="8"/>
    </row>
    <row r="599" spans="1:11" x14ac:dyDescent="0.25">
      <c r="A599" s="43">
        <v>139</v>
      </c>
      <c r="B599" s="7">
        <f>'INTERCONEXION   '!M595</f>
        <v>14.44</v>
      </c>
      <c r="C599" s="3">
        <f>DART!M595</f>
        <v>11.68</v>
      </c>
      <c r="D599" s="3">
        <f>COHISA!M595</f>
        <v>14.02</v>
      </c>
      <c r="E599" s="3">
        <f>COOPER!M595</f>
        <v>16.38</v>
      </c>
      <c r="F599" s="3">
        <f>STRETCHLINE!M595</f>
        <v>15.32</v>
      </c>
      <c r="G599" s="3">
        <f>QUERENCIA!M595</f>
        <v>13.98</v>
      </c>
      <c r="H599" s="3">
        <f>REICHHOLD!M595</f>
        <v>15.81</v>
      </c>
      <c r="I599" s="3">
        <f>SMURFIT!M595</f>
        <v>16.93</v>
      </c>
      <c r="J599" s="12">
        <f>SMURFIT!P595</f>
        <v>0</v>
      </c>
      <c r="K599" s="8"/>
    </row>
    <row r="600" spans="1:11" x14ac:dyDescent="0.25">
      <c r="A600" s="43">
        <v>138</v>
      </c>
      <c r="B600" s="7">
        <f>'INTERCONEXION   '!M596</f>
        <v>14.35</v>
      </c>
      <c r="C600" s="3">
        <f>DART!M596</f>
        <v>11.72</v>
      </c>
      <c r="D600" s="3">
        <f>COHISA!M596</f>
        <v>13.73</v>
      </c>
      <c r="E600" s="3">
        <f>COOPER!M596</f>
        <v>17.02</v>
      </c>
      <c r="F600" s="3">
        <f>STRETCHLINE!M596</f>
        <v>15.35</v>
      </c>
      <c r="G600" s="3">
        <f>QUERENCIA!M596</f>
        <v>13.04</v>
      </c>
      <c r="H600" s="3">
        <f>REICHHOLD!M596</f>
        <v>15.7</v>
      </c>
      <c r="I600" s="3">
        <f>SMURFIT!M596</f>
        <v>16.93</v>
      </c>
      <c r="J600" s="12">
        <f>SMURFIT!P596</f>
        <v>0</v>
      </c>
      <c r="K600" s="8"/>
    </row>
    <row r="601" spans="1:11" x14ac:dyDescent="0.25">
      <c r="A601" s="43">
        <v>137</v>
      </c>
      <c r="B601" s="7">
        <f>'INTERCONEXION   '!M597</f>
        <v>14.46</v>
      </c>
      <c r="C601" s="3">
        <f>DART!M597</f>
        <v>11.78</v>
      </c>
      <c r="D601" s="3">
        <f>COHISA!M597</f>
        <v>14.43</v>
      </c>
      <c r="E601" s="3">
        <f>COOPER!M597</f>
        <v>17.03</v>
      </c>
      <c r="F601" s="3">
        <f>STRETCHLINE!M597</f>
        <v>15.77</v>
      </c>
      <c r="G601" s="3">
        <f>QUERENCIA!M597</f>
        <v>12.09</v>
      </c>
      <c r="H601" s="3">
        <f>REICHHOLD!M597</f>
        <v>15.81</v>
      </c>
      <c r="I601" s="3">
        <f>SMURFIT!M597</f>
        <v>16.93</v>
      </c>
      <c r="J601" s="12">
        <f>SMURFIT!P597</f>
        <v>0</v>
      </c>
      <c r="K601" s="8"/>
    </row>
    <row r="602" spans="1:11" x14ac:dyDescent="0.25">
      <c r="A602" s="43">
        <v>136</v>
      </c>
      <c r="B602" s="7">
        <f>'INTERCONEXION   '!M598</f>
        <v>14.31</v>
      </c>
      <c r="C602" s="3">
        <f>DART!M598</f>
        <v>11.82</v>
      </c>
      <c r="D602" s="3">
        <f>COHISA!M598</f>
        <v>14.72</v>
      </c>
      <c r="E602" s="3">
        <f>COOPER!M598</f>
        <v>16.86</v>
      </c>
      <c r="F602" s="3">
        <f>STRETCHLINE!M598</f>
        <v>15.7</v>
      </c>
      <c r="G602" s="3">
        <f>QUERENCIA!M598</f>
        <v>10.9</v>
      </c>
      <c r="H602" s="3">
        <f>REICHHOLD!M598</f>
        <v>15.92</v>
      </c>
      <c r="I602" s="3">
        <f>SMURFIT!M598</f>
        <v>16.93</v>
      </c>
      <c r="J602" s="12">
        <f>SMURFIT!P598</f>
        <v>0</v>
      </c>
      <c r="K602" s="8"/>
    </row>
    <row r="603" spans="1:11" x14ac:dyDescent="0.25">
      <c r="A603" s="43">
        <v>135</v>
      </c>
      <c r="B603" s="7">
        <f>'INTERCONEXION   '!M599</f>
        <v>14.17</v>
      </c>
      <c r="C603" s="3">
        <f>DART!M599</f>
        <v>11.83</v>
      </c>
      <c r="D603" s="3">
        <f>COHISA!M599</f>
        <v>14.17</v>
      </c>
      <c r="E603" s="3">
        <f>COOPER!M599</f>
        <v>16.34</v>
      </c>
      <c r="F603" s="3">
        <f>STRETCHLINE!M599</f>
        <v>15.53</v>
      </c>
      <c r="G603" s="3">
        <f>QUERENCIA!M599</f>
        <v>16.59</v>
      </c>
      <c r="H603" s="3">
        <f>REICHHOLD!M599</f>
        <v>15.81</v>
      </c>
      <c r="I603" s="3">
        <f>SMURFIT!M599</f>
        <v>16.93</v>
      </c>
      <c r="J603" s="12">
        <f>SMURFIT!P599</f>
        <v>0</v>
      </c>
      <c r="K603" s="8"/>
    </row>
    <row r="604" spans="1:11" x14ac:dyDescent="0.25">
      <c r="A604" s="43">
        <v>134</v>
      </c>
      <c r="B604" s="7">
        <f>'INTERCONEXION   '!M600</f>
        <v>14.38</v>
      </c>
      <c r="C604" s="3">
        <f>DART!M600</f>
        <v>11.85</v>
      </c>
      <c r="D604" s="3">
        <f>COHISA!M600</f>
        <v>14.72</v>
      </c>
      <c r="E604" s="3">
        <f>COOPER!M600</f>
        <v>16.98</v>
      </c>
      <c r="F604" s="3">
        <f>STRETCHLINE!M600</f>
        <v>15.96</v>
      </c>
      <c r="G604" s="3">
        <f>QUERENCIA!M600</f>
        <v>16.59</v>
      </c>
      <c r="H604" s="3">
        <f>REICHHOLD!M600</f>
        <v>15.89</v>
      </c>
      <c r="I604" s="3">
        <f>SMURFIT!M600</f>
        <v>16.93</v>
      </c>
      <c r="J604" s="12">
        <f>SMURFIT!P600</f>
        <v>0</v>
      </c>
      <c r="K604" s="8"/>
    </row>
    <row r="605" spans="1:11" x14ac:dyDescent="0.25">
      <c r="A605" s="43">
        <v>133</v>
      </c>
      <c r="B605" s="7">
        <f>'INTERCONEXION   '!M601</f>
        <v>14.47</v>
      </c>
      <c r="C605" s="3">
        <f>DART!M601</f>
        <v>11.87</v>
      </c>
      <c r="D605" s="3">
        <f>COHISA!M601</f>
        <v>14.99</v>
      </c>
      <c r="E605" s="3">
        <f>COOPER!M601</f>
        <v>16.97</v>
      </c>
      <c r="F605" s="3">
        <f>STRETCHLINE!M601</f>
        <v>15.8</v>
      </c>
      <c r="G605" s="3">
        <f>QUERENCIA!M601</f>
        <v>16.59</v>
      </c>
      <c r="H605" s="3">
        <f>REICHHOLD!M601</f>
        <v>15.79</v>
      </c>
      <c r="I605" s="3">
        <f>SMURFIT!M601</f>
        <v>16.93</v>
      </c>
      <c r="J605" s="12">
        <f>SMURFIT!P601</f>
        <v>43</v>
      </c>
      <c r="K605" s="8"/>
    </row>
    <row r="606" spans="1:11" x14ac:dyDescent="0.25">
      <c r="A606" s="43">
        <v>132</v>
      </c>
      <c r="B606" s="7">
        <f>'INTERCONEXION   '!M602</f>
        <v>14.57</v>
      </c>
      <c r="C606" s="3">
        <f>DART!M602</f>
        <v>11.96</v>
      </c>
      <c r="D606" s="3">
        <f>COHISA!M602</f>
        <v>14.88</v>
      </c>
      <c r="E606" s="3">
        <f>COOPER!M602</f>
        <v>15.91</v>
      </c>
      <c r="F606" s="3">
        <f>STRETCHLINE!M602</f>
        <v>15.93</v>
      </c>
      <c r="G606" s="3">
        <f>QUERENCIA!M602</f>
        <v>16.59</v>
      </c>
      <c r="H606" s="3">
        <f>REICHHOLD!M602</f>
        <v>16.02</v>
      </c>
      <c r="I606" s="3">
        <f>SMURFIT!M602</f>
        <v>17.77</v>
      </c>
      <c r="J606" s="12">
        <f>SMURFIT!P602</f>
        <v>287</v>
      </c>
      <c r="K606" s="8"/>
    </row>
    <row r="607" spans="1:11" x14ac:dyDescent="0.25">
      <c r="A607" s="43">
        <v>131</v>
      </c>
      <c r="B607" s="7">
        <f>'INTERCONEXION   '!M603</f>
        <v>14.76</v>
      </c>
      <c r="C607" s="3">
        <f>DART!M603</f>
        <v>11.97</v>
      </c>
      <c r="D607" s="3">
        <f>COHISA!M603</f>
        <v>15.43</v>
      </c>
      <c r="E607" s="3">
        <f>COOPER!M603</f>
        <v>17.16</v>
      </c>
      <c r="F607" s="3">
        <f>STRETCHLINE!M603</f>
        <v>16.23</v>
      </c>
      <c r="G607" s="3">
        <f>QUERENCIA!M603</f>
        <v>16.59</v>
      </c>
      <c r="H607" s="3">
        <f>REICHHOLD!M603</f>
        <v>16.09</v>
      </c>
      <c r="I607" s="3">
        <f>SMURFIT!M603</f>
        <v>17.68</v>
      </c>
      <c r="J607" s="12">
        <f>SMURFIT!P603</f>
        <v>254</v>
      </c>
      <c r="K607" s="8"/>
    </row>
    <row r="608" spans="1:11" x14ac:dyDescent="0.25">
      <c r="A608" s="43">
        <v>130</v>
      </c>
      <c r="B608" s="7">
        <f>'INTERCONEXION   '!M604</f>
        <v>15.03</v>
      </c>
      <c r="C608" s="3">
        <f>DART!M604</f>
        <v>12.06</v>
      </c>
      <c r="D608" s="3">
        <f>COHISA!M604</f>
        <v>15.83</v>
      </c>
      <c r="E608" s="3">
        <f>COOPER!M604</f>
        <v>17.63</v>
      </c>
      <c r="F608" s="3">
        <f>STRETCHLINE!M604</f>
        <v>16.5</v>
      </c>
      <c r="G608" s="3">
        <f>QUERENCIA!M604</f>
        <v>16.59</v>
      </c>
      <c r="H608" s="3">
        <f>REICHHOLD!M604</f>
        <v>16.46</v>
      </c>
      <c r="I608" s="3">
        <f>SMURFIT!M604</f>
        <v>17.97</v>
      </c>
      <c r="J608" s="12">
        <f>SMURFIT!P604</f>
        <v>262</v>
      </c>
      <c r="K608" s="8"/>
    </row>
    <row r="609" spans="1:11" x14ac:dyDescent="0.25">
      <c r="A609" s="43">
        <v>129</v>
      </c>
      <c r="B609" s="7">
        <f>'INTERCONEXION   '!M605</f>
        <v>15.32</v>
      </c>
      <c r="C609" s="3">
        <f>DART!M605</f>
        <v>12.18</v>
      </c>
      <c r="D609" s="3">
        <f>COHISA!M605</f>
        <v>16.420000000000002</v>
      </c>
      <c r="E609" s="3">
        <f>COOPER!M605</f>
        <v>18.16</v>
      </c>
      <c r="F609" s="3">
        <f>STRETCHLINE!M605</f>
        <v>17.100000000000001</v>
      </c>
      <c r="G609" s="3">
        <f>QUERENCIA!M605</f>
        <v>16.59</v>
      </c>
      <c r="H609" s="3">
        <f>REICHHOLD!M605</f>
        <v>16.79</v>
      </c>
      <c r="I609" s="3">
        <f>SMURFIT!M605</f>
        <v>18.489999999999998</v>
      </c>
      <c r="J609" s="12">
        <f>SMURFIT!P605</f>
        <v>260</v>
      </c>
      <c r="K609" s="8"/>
    </row>
    <row r="610" spans="1:11" x14ac:dyDescent="0.25">
      <c r="A610" s="43">
        <v>128</v>
      </c>
      <c r="B610" s="7">
        <f>'INTERCONEXION   '!M606</f>
        <v>15.4</v>
      </c>
      <c r="C610" s="3">
        <f>DART!M606</f>
        <v>12.2</v>
      </c>
      <c r="D610" s="3">
        <f>COHISA!M606</f>
        <v>16.7</v>
      </c>
      <c r="E610" s="3">
        <f>COOPER!M606</f>
        <v>18.28</v>
      </c>
      <c r="F610" s="3">
        <f>STRETCHLINE!M606</f>
        <v>17.25</v>
      </c>
      <c r="G610" s="3">
        <f>QUERENCIA!M606</f>
        <v>16.59</v>
      </c>
      <c r="H610" s="3">
        <f>REICHHOLD!M606</f>
        <v>17</v>
      </c>
      <c r="I610" s="3">
        <f>SMURFIT!M606</f>
        <v>18.5</v>
      </c>
      <c r="J610" s="12">
        <f>SMURFIT!P606</f>
        <v>267</v>
      </c>
      <c r="K610" s="8"/>
    </row>
    <row r="611" spans="1:11" x14ac:dyDescent="0.25">
      <c r="A611" s="43">
        <v>127</v>
      </c>
      <c r="B611" s="7">
        <f>'INTERCONEXION   '!M607</f>
        <v>15.49</v>
      </c>
      <c r="C611" s="3">
        <f>DART!M607</f>
        <v>12.27</v>
      </c>
      <c r="D611" s="3">
        <f>COHISA!M607</f>
        <v>16.96</v>
      </c>
      <c r="E611" s="3">
        <f>COOPER!M607</f>
        <v>18.34</v>
      </c>
      <c r="F611" s="3">
        <f>STRETCHLINE!M607</f>
        <v>17.350000000000001</v>
      </c>
      <c r="G611" s="3">
        <f>QUERENCIA!M607</f>
        <v>17.16</v>
      </c>
      <c r="H611" s="3">
        <f>REICHHOLD!M607</f>
        <v>17.100000000000001</v>
      </c>
      <c r="I611" s="3">
        <f>SMURFIT!M607</f>
        <v>18.62</v>
      </c>
      <c r="J611" s="12">
        <f>SMURFIT!P607</f>
        <v>276</v>
      </c>
      <c r="K611" s="8"/>
    </row>
    <row r="612" spans="1:11" x14ac:dyDescent="0.25">
      <c r="A612" s="43">
        <v>126</v>
      </c>
      <c r="B612" s="7">
        <f>'INTERCONEXION   '!M608</f>
        <v>15.57</v>
      </c>
      <c r="C612" s="3">
        <f>DART!M608</f>
        <v>12.27</v>
      </c>
      <c r="D612" s="3">
        <f>COHISA!M608</f>
        <v>17.420000000000002</v>
      </c>
      <c r="E612" s="3">
        <f>COOPER!M608</f>
        <v>18.82</v>
      </c>
      <c r="F612" s="3">
        <f>STRETCHLINE!M608</f>
        <v>17.8</v>
      </c>
      <c r="G612" s="3">
        <f>QUERENCIA!M608</f>
        <v>17.53</v>
      </c>
      <c r="H612" s="3">
        <f>REICHHOLD!M608</f>
        <v>17.38</v>
      </c>
      <c r="I612" s="3">
        <f>SMURFIT!M608</f>
        <v>18.82</v>
      </c>
      <c r="J612" s="12">
        <f>SMURFIT!P608</f>
        <v>251</v>
      </c>
      <c r="K612" s="8"/>
    </row>
    <row r="613" spans="1:11" x14ac:dyDescent="0.25">
      <c r="A613" s="43">
        <v>125</v>
      </c>
      <c r="B613" s="7">
        <f>'INTERCONEXION   '!M609</f>
        <v>15.56</v>
      </c>
      <c r="C613" s="3">
        <f>DART!M609</f>
        <v>12.2</v>
      </c>
      <c r="D613" s="3">
        <f>COHISA!M609</f>
        <v>17.34</v>
      </c>
      <c r="E613" s="3">
        <f>COOPER!M609</f>
        <v>18.670000000000002</v>
      </c>
      <c r="F613" s="3">
        <f>STRETCHLINE!M609</f>
        <v>17.329999999999998</v>
      </c>
      <c r="G613" s="3">
        <f>QUERENCIA!M609</f>
        <v>17.23</v>
      </c>
      <c r="H613" s="3">
        <f>REICHHOLD!M609</f>
        <v>17.27</v>
      </c>
      <c r="I613" s="3">
        <f>SMURFIT!M609</f>
        <v>18.64</v>
      </c>
      <c r="J613" s="12">
        <f>SMURFIT!P609</f>
        <v>289</v>
      </c>
      <c r="K613" s="8"/>
    </row>
    <row r="614" spans="1:11" x14ac:dyDescent="0.25">
      <c r="A614" s="43">
        <v>124</v>
      </c>
      <c r="B614" s="7">
        <f>'INTERCONEXION   '!M610</f>
        <v>15.79</v>
      </c>
      <c r="C614" s="3">
        <f>DART!M610</f>
        <v>12.2</v>
      </c>
      <c r="D614" s="3">
        <f>COHISA!M610</f>
        <v>18.03</v>
      </c>
      <c r="E614" s="3">
        <f>COOPER!M610</f>
        <v>19.71</v>
      </c>
      <c r="F614" s="3">
        <f>STRETCHLINE!M610</f>
        <v>17.34</v>
      </c>
      <c r="G614" s="3">
        <f>QUERENCIA!M610</f>
        <v>17.399999999999999</v>
      </c>
      <c r="H614" s="3">
        <f>REICHHOLD!M610</f>
        <v>17.5</v>
      </c>
      <c r="I614" s="3">
        <f>SMURFIT!M610</f>
        <v>18.77</v>
      </c>
      <c r="J614" s="12">
        <f>SMURFIT!P610</f>
        <v>325</v>
      </c>
      <c r="K614" s="8"/>
    </row>
    <row r="615" spans="1:11" x14ac:dyDescent="0.25">
      <c r="A615" s="43">
        <v>123</v>
      </c>
      <c r="B615" s="7">
        <f>'INTERCONEXION   '!M611</f>
        <v>15.51</v>
      </c>
      <c r="C615" s="3">
        <f>DART!M611</f>
        <v>12</v>
      </c>
      <c r="D615" s="3">
        <f>COHISA!M611</f>
        <v>17.52</v>
      </c>
      <c r="E615" s="3">
        <f>COOPER!M611</f>
        <v>19.149999999999999</v>
      </c>
      <c r="F615" s="3">
        <f>STRETCHLINE!M611</f>
        <v>16.82</v>
      </c>
      <c r="G615" s="3">
        <f>QUERENCIA!M611</f>
        <v>16.510000000000002</v>
      </c>
      <c r="H615" s="3">
        <f>REICHHOLD!M611</f>
        <v>17.260000000000002</v>
      </c>
      <c r="I615" s="3">
        <f>SMURFIT!M611</f>
        <v>17.48</v>
      </c>
      <c r="J615" s="12">
        <f>SMURFIT!P611</f>
        <v>158</v>
      </c>
      <c r="K615" s="8"/>
    </row>
    <row r="616" spans="1:11" x14ac:dyDescent="0.25">
      <c r="A616" s="43">
        <v>122</v>
      </c>
      <c r="B616" s="7">
        <f>'INTERCONEXION   '!M612</f>
        <v>15.01</v>
      </c>
      <c r="C616" s="3">
        <f>DART!M612</f>
        <v>11.76</v>
      </c>
      <c r="D616" s="3">
        <f>COHISA!M612</f>
        <v>16.05</v>
      </c>
      <c r="E616" s="3">
        <f>COOPER!M612</f>
        <v>18.09</v>
      </c>
      <c r="F616" s="3">
        <f>STRETCHLINE!M612</f>
        <v>16.34</v>
      </c>
      <c r="G616" s="3">
        <f>QUERENCIA!M612</f>
        <v>15.29</v>
      </c>
      <c r="H616" s="3">
        <f>REICHHOLD!M612</f>
        <v>16.71</v>
      </c>
      <c r="I616" s="3">
        <f>SMURFIT!M612</f>
        <v>17.29</v>
      </c>
      <c r="J616" s="12">
        <f>SMURFIT!P612</f>
        <v>210</v>
      </c>
      <c r="K616" s="8"/>
    </row>
    <row r="617" spans="1:11" x14ac:dyDescent="0.25">
      <c r="A617" s="43">
        <v>121</v>
      </c>
      <c r="B617" s="7">
        <f>'INTERCONEXION   '!M613</f>
        <v>14.52</v>
      </c>
      <c r="C617" s="3">
        <f>DART!M613</f>
        <v>11.45</v>
      </c>
      <c r="D617" s="3">
        <f>COHISA!M613</f>
        <v>15.04</v>
      </c>
      <c r="E617" s="3">
        <f>COOPER!M613</f>
        <v>16.68</v>
      </c>
      <c r="F617" s="3">
        <f>STRETCHLINE!M613</f>
        <v>15.79</v>
      </c>
      <c r="G617" s="3">
        <f>QUERENCIA!M613</f>
        <v>15.02</v>
      </c>
      <c r="H617" s="3">
        <f>REICHHOLD!M613</f>
        <v>16.25</v>
      </c>
      <c r="I617" s="3">
        <f>SMURFIT!M613</f>
        <v>16.93</v>
      </c>
      <c r="J617" s="12">
        <f>SMURFIT!P613</f>
        <v>288</v>
      </c>
      <c r="K617" s="8"/>
    </row>
    <row r="618" spans="1:11" x14ac:dyDescent="0.25">
      <c r="A618" s="43">
        <v>120</v>
      </c>
      <c r="B618" s="7">
        <f>'INTERCONEXION   '!M614</f>
        <v>14.04</v>
      </c>
      <c r="C618" s="3">
        <f>DART!M614</f>
        <v>11.34</v>
      </c>
      <c r="D618" s="3">
        <f>COHISA!M614</f>
        <v>13.4</v>
      </c>
      <c r="E618" s="3">
        <f>COOPER!M614</f>
        <v>16.11</v>
      </c>
      <c r="F618" s="3">
        <f>STRETCHLINE!M614</f>
        <v>14.56</v>
      </c>
      <c r="G618" s="3">
        <f>QUERENCIA!M614</f>
        <v>13.99</v>
      </c>
      <c r="H618" s="3">
        <f>REICHHOLD!M614</f>
        <v>15.59</v>
      </c>
      <c r="I618" s="3">
        <f>SMURFIT!M614</f>
        <v>15.97</v>
      </c>
      <c r="J618" s="12">
        <f>SMURFIT!P614</f>
        <v>211</v>
      </c>
      <c r="K618" s="8"/>
    </row>
    <row r="619" spans="1:11" x14ac:dyDescent="0.25">
      <c r="A619" s="43">
        <v>119</v>
      </c>
      <c r="B619" s="7">
        <f>'INTERCONEXION   '!M615</f>
        <v>14</v>
      </c>
      <c r="C619" s="3">
        <f>DART!M615</f>
        <v>11.22</v>
      </c>
      <c r="D619" s="3">
        <f>COHISA!M615</f>
        <v>13.7</v>
      </c>
      <c r="E619" s="3">
        <f>COOPER!M615</f>
        <v>15.17</v>
      </c>
      <c r="F619" s="3">
        <f>STRETCHLINE!M615</f>
        <v>14.32</v>
      </c>
      <c r="G619" s="3">
        <f>QUERENCIA!M615</f>
        <v>14.01</v>
      </c>
      <c r="H619" s="3">
        <f>REICHHOLD!M615</f>
        <v>15.51</v>
      </c>
      <c r="I619" s="3">
        <f>SMURFIT!M615</f>
        <v>16.399999999999999</v>
      </c>
      <c r="J619" s="12">
        <f>SMURFIT!P615</f>
        <v>332</v>
      </c>
      <c r="K619" s="8"/>
    </row>
    <row r="620" spans="1:11" x14ac:dyDescent="0.25">
      <c r="A620" s="43">
        <v>118</v>
      </c>
      <c r="B620" s="7">
        <f>'INTERCONEXION   '!M616</f>
        <v>14</v>
      </c>
      <c r="C620" s="3">
        <f>DART!M616</f>
        <v>11.25</v>
      </c>
      <c r="D620" s="3">
        <f>COHISA!M616</f>
        <v>13.14</v>
      </c>
      <c r="E620" s="3">
        <f>COOPER!M616</f>
        <v>16.12</v>
      </c>
      <c r="F620" s="3">
        <f>STRETCHLINE!M616</f>
        <v>14.89</v>
      </c>
      <c r="G620" s="3">
        <f>QUERENCIA!M616</f>
        <v>13.58</v>
      </c>
      <c r="H620" s="3">
        <f>REICHHOLD!M616</f>
        <v>15.19</v>
      </c>
      <c r="I620" s="3">
        <f>SMURFIT!M616</f>
        <v>12.87</v>
      </c>
      <c r="J620" s="12">
        <f>SMURFIT!P616</f>
        <v>115</v>
      </c>
      <c r="K620" s="8"/>
    </row>
    <row r="621" spans="1:11" x14ac:dyDescent="0.25">
      <c r="A621" s="43">
        <v>117</v>
      </c>
      <c r="B621" s="7">
        <f>'INTERCONEXION   '!M617</f>
        <v>14.01</v>
      </c>
      <c r="C621" s="3">
        <f>DART!M617</f>
        <v>11.37</v>
      </c>
      <c r="D621" s="3">
        <f>COHISA!M617</f>
        <v>13.55</v>
      </c>
      <c r="E621" s="3">
        <f>COOPER!M617</f>
        <v>16.05</v>
      </c>
      <c r="F621" s="3">
        <f>STRETCHLINE!M617</f>
        <v>14.75</v>
      </c>
      <c r="G621" s="3">
        <f>QUERENCIA!M617</f>
        <v>13.4</v>
      </c>
      <c r="H621" s="3">
        <f>REICHHOLD!M617</f>
        <v>15.35</v>
      </c>
      <c r="I621" s="3">
        <f>SMURFIT!M617</f>
        <v>11.52</v>
      </c>
      <c r="J621" s="12">
        <f>SMURFIT!P617</f>
        <v>0</v>
      </c>
      <c r="K621" s="8"/>
    </row>
    <row r="622" spans="1:11" x14ac:dyDescent="0.25">
      <c r="A622" s="43">
        <v>116</v>
      </c>
      <c r="B622" s="7">
        <f>'INTERCONEXION   '!M618</f>
        <v>13.95</v>
      </c>
      <c r="C622" s="3">
        <f>DART!M618</f>
        <v>11.46</v>
      </c>
      <c r="D622" s="3">
        <f>COHISA!M618</f>
        <v>14.04</v>
      </c>
      <c r="E622" s="3">
        <f>COOPER!M618</f>
        <v>15.19</v>
      </c>
      <c r="F622" s="3">
        <f>STRETCHLINE!M618</f>
        <v>14.73</v>
      </c>
      <c r="G622" s="3">
        <f>QUERENCIA!M618</f>
        <v>13.63</v>
      </c>
      <c r="H622" s="3">
        <f>REICHHOLD!M618</f>
        <v>15.44</v>
      </c>
      <c r="I622" s="3">
        <f>SMURFIT!M618</f>
        <v>11.52</v>
      </c>
      <c r="J622" s="12">
        <f>SMURFIT!P618</f>
        <v>0</v>
      </c>
      <c r="K622" s="8"/>
    </row>
    <row r="623" spans="1:11" x14ac:dyDescent="0.25">
      <c r="A623" s="43">
        <v>115</v>
      </c>
      <c r="B623" s="7">
        <f>'INTERCONEXION   '!M619</f>
        <v>13.93</v>
      </c>
      <c r="C623" s="3">
        <f>DART!M619</f>
        <v>11.57</v>
      </c>
      <c r="D623" s="3">
        <f>COHISA!M619</f>
        <v>12.71</v>
      </c>
      <c r="E623" s="3">
        <f>COOPER!M619</f>
        <v>15.8</v>
      </c>
      <c r="F623" s="3">
        <f>STRETCHLINE!M619</f>
        <v>14.84</v>
      </c>
      <c r="G623" s="3">
        <f>QUERENCIA!M619</f>
        <v>13.56</v>
      </c>
      <c r="H623" s="3">
        <f>REICHHOLD!M619</f>
        <v>14.99</v>
      </c>
      <c r="I623" s="3">
        <f>SMURFIT!M619</f>
        <v>11.52</v>
      </c>
      <c r="J623" s="12">
        <f>SMURFIT!P619</f>
        <v>0</v>
      </c>
      <c r="K623" s="8"/>
    </row>
    <row r="624" spans="1:11" x14ac:dyDescent="0.25">
      <c r="A624" s="43">
        <v>114</v>
      </c>
      <c r="B624" s="7">
        <f>'INTERCONEXION   '!M620</f>
        <v>14.14</v>
      </c>
      <c r="C624" s="3">
        <f>DART!M620</f>
        <v>11.55</v>
      </c>
      <c r="D624" s="3">
        <f>COHISA!M620</f>
        <v>14.24</v>
      </c>
      <c r="E624" s="3">
        <f>COOPER!M620</f>
        <v>16.36</v>
      </c>
      <c r="F624" s="3">
        <f>STRETCHLINE!M620</f>
        <v>15.14</v>
      </c>
      <c r="G624" s="3">
        <f>QUERENCIA!M620</f>
        <v>13.72</v>
      </c>
      <c r="H624" s="3">
        <f>REICHHOLD!M620</f>
        <v>15.17</v>
      </c>
      <c r="I624" s="3">
        <f>SMURFIT!M620</f>
        <v>11.52</v>
      </c>
      <c r="J624" s="12">
        <f>SMURFIT!P620</f>
        <v>0</v>
      </c>
      <c r="K624" s="8"/>
    </row>
    <row r="625" spans="1:11" x14ac:dyDescent="0.25">
      <c r="A625" s="43">
        <v>113</v>
      </c>
      <c r="B625" s="7">
        <f>'INTERCONEXION   '!M621</f>
        <v>14.12</v>
      </c>
      <c r="C625" s="3">
        <f>DART!M621</f>
        <v>11.59</v>
      </c>
      <c r="D625" s="3">
        <f>COHISA!M621</f>
        <v>13.29</v>
      </c>
      <c r="E625" s="3">
        <f>COOPER!M621</f>
        <v>16.59</v>
      </c>
      <c r="F625" s="3">
        <f>STRETCHLINE!M621</f>
        <v>15.5</v>
      </c>
      <c r="G625" s="3">
        <f>QUERENCIA!M621</f>
        <v>13.47</v>
      </c>
      <c r="H625" s="3">
        <f>REICHHOLD!M621</f>
        <v>15.43</v>
      </c>
      <c r="I625" s="3">
        <f>SMURFIT!M621</f>
        <v>11.52</v>
      </c>
      <c r="J625" s="12">
        <f>SMURFIT!P621</f>
        <v>0</v>
      </c>
      <c r="K625" s="8"/>
    </row>
    <row r="626" spans="1:11" x14ac:dyDescent="0.25">
      <c r="A626" s="43">
        <v>112</v>
      </c>
      <c r="B626" s="7">
        <f>'INTERCONEXION   '!M622</f>
        <v>13.96</v>
      </c>
      <c r="C626" s="3">
        <f>DART!M622</f>
        <v>11.66</v>
      </c>
      <c r="D626" s="3">
        <f>COHISA!M622</f>
        <v>13.67</v>
      </c>
      <c r="E626" s="3">
        <f>COOPER!M622</f>
        <v>16.190000000000001</v>
      </c>
      <c r="F626" s="3">
        <f>STRETCHLINE!M622</f>
        <v>15.3</v>
      </c>
      <c r="G626" s="3">
        <f>QUERENCIA!M622</f>
        <v>12.66</v>
      </c>
      <c r="H626" s="3">
        <f>REICHHOLD!M622</f>
        <v>15.62</v>
      </c>
      <c r="I626" s="3">
        <f>SMURFIT!M622</f>
        <v>11.52</v>
      </c>
      <c r="J626" s="12">
        <f>SMURFIT!P622</f>
        <v>0</v>
      </c>
      <c r="K626" s="8"/>
    </row>
    <row r="627" spans="1:11" x14ac:dyDescent="0.25">
      <c r="A627" s="43">
        <v>111</v>
      </c>
      <c r="B627" s="7">
        <f>'INTERCONEXION   '!M623</f>
        <v>14.09</v>
      </c>
      <c r="C627" s="3">
        <f>DART!M623</f>
        <v>11.71</v>
      </c>
      <c r="D627" s="3">
        <f>COHISA!M623</f>
        <v>14.18</v>
      </c>
      <c r="E627" s="3">
        <f>COOPER!M623</f>
        <v>16.13</v>
      </c>
      <c r="F627" s="3">
        <f>STRETCHLINE!M623</f>
        <v>15.36</v>
      </c>
      <c r="G627" s="3">
        <f>QUERENCIA!M623</f>
        <v>11.19</v>
      </c>
      <c r="H627" s="3">
        <f>REICHHOLD!M623</f>
        <v>15.58</v>
      </c>
      <c r="I627" s="3">
        <f>SMURFIT!M623</f>
        <v>11.52</v>
      </c>
      <c r="J627" s="12">
        <f>SMURFIT!P623</f>
        <v>0</v>
      </c>
      <c r="K627" s="8"/>
    </row>
    <row r="628" spans="1:11" x14ac:dyDescent="0.25">
      <c r="A628" s="43">
        <v>110</v>
      </c>
      <c r="B628" s="7">
        <f>'INTERCONEXION   '!M624</f>
        <v>14.3</v>
      </c>
      <c r="C628" s="3">
        <f>DART!M624</f>
        <v>11.83</v>
      </c>
      <c r="D628" s="3">
        <f>COHISA!M624</f>
        <v>14.47</v>
      </c>
      <c r="E628" s="3">
        <f>COOPER!M624</f>
        <v>16.79</v>
      </c>
      <c r="F628" s="3">
        <f>STRETCHLINE!M624</f>
        <v>16.03</v>
      </c>
      <c r="G628" s="3">
        <f>QUERENCIA!M624</f>
        <v>10.5</v>
      </c>
      <c r="H628" s="3">
        <f>REICHHOLD!M624</f>
        <v>15.45</v>
      </c>
      <c r="I628" s="3">
        <f>SMURFIT!M624</f>
        <v>11.52</v>
      </c>
      <c r="J628" s="12">
        <f>SMURFIT!P624</f>
        <v>0</v>
      </c>
      <c r="K628" s="8"/>
    </row>
    <row r="629" spans="1:11" x14ac:dyDescent="0.25">
      <c r="A629" s="43">
        <v>109</v>
      </c>
      <c r="B629" s="7">
        <f>'INTERCONEXION   '!M625</f>
        <v>14.19</v>
      </c>
      <c r="C629" s="3">
        <f>DART!M625</f>
        <v>11.84</v>
      </c>
      <c r="D629" s="3">
        <f>COHISA!M625</f>
        <v>14.76</v>
      </c>
      <c r="E629" s="3">
        <f>COOPER!M625</f>
        <v>16.43</v>
      </c>
      <c r="F629" s="3">
        <f>STRETCHLINE!M625</f>
        <v>16.03</v>
      </c>
      <c r="G629" s="3">
        <f>QUERENCIA!M625</f>
        <v>8.4499999999999993</v>
      </c>
      <c r="H629" s="3">
        <f>REICHHOLD!M625</f>
        <v>15.45</v>
      </c>
      <c r="I629" s="3">
        <f>SMURFIT!M625</f>
        <v>11.52</v>
      </c>
      <c r="J629" s="12">
        <f>SMURFIT!P625</f>
        <v>0</v>
      </c>
      <c r="K629" s="8"/>
    </row>
    <row r="630" spans="1:11" x14ac:dyDescent="0.25">
      <c r="A630" s="43">
        <v>108</v>
      </c>
      <c r="B630" s="7">
        <f>'INTERCONEXION   '!M626</f>
        <v>14.29</v>
      </c>
      <c r="C630" s="3">
        <f>DART!M626</f>
        <v>11.95</v>
      </c>
      <c r="D630" s="3">
        <f>COHISA!M626</f>
        <v>13.94</v>
      </c>
      <c r="E630" s="3">
        <f>COOPER!M626</f>
        <v>16.02</v>
      </c>
      <c r="F630" s="3">
        <f>STRETCHLINE!M626</f>
        <v>16.03</v>
      </c>
      <c r="G630" s="3">
        <f>QUERENCIA!M626</f>
        <v>15.81</v>
      </c>
      <c r="H630" s="3">
        <f>REICHHOLD!M626</f>
        <v>15.79</v>
      </c>
      <c r="I630" s="3">
        <f>SMURFIT!M626</f>
        <v>11.52</v>
      </c>
      <c r="J630" s="12">
        <f>SMURFIT!P626</f>
        <v>8</v>
      </c>
      <c r="K630" s="8"/>
    </row>
    <row r="631" spans="1:11" x14ac:dyDescent="0.25">
      <c r="A631" s="43">
        <v>107</v>
      </c>
      <c r="B631" s="7">
        <f>'INTERCONEXION   '!M627</f>
        <v>14.38</v>
      </c>
      <c r="C631" s="3">
        <f>DART!M627</f>
        <v>11.94</v>
      </c>
      <c r="D631" s="3">
        <f>COHISA!M627</f>
        <v>14.47</v>
      </c>
      <c r="E631" s="3">
        <f>COOPER!M627</f>
        <v>16.420000000000002</v>
      </c>
      <c r="F631" s="3">
        <f>STRETCHLINE!M627</f>
        <v>16.09</v>
      </c>
      <c r="G631" s="3">
        <f>QUERENCIA!M627</f>
        <v>15.81</v>
      </c>
      <c r="H631" s="3">
        <f>REICHHOLD!M627</f>
        <v>16</v>
      </c>
      <c r="I631" s="3">
        <f>SMURFIT!M627</f>
        <v>16.57</v>
      </c>
      <c r="J631" s="12">
        <f>SMURFIT!P627</f>
        <v>140</v>
      </c>
      <c r="K631" s="8"/>
    </row>
    <row r="632" spans="1:11" x14ac:dyDescent="0.25">
      <c r="A632" s="43">
        <v>106</v>
      </c>
      <c r="B632" s="7">
        <f>'INTERCONEXION   '!M628</f>
        <v>14.53</v>
      </c>
      <c r="C632" s="3">
        <f>DART!M628</f>
        <v>11.96</v>
      </c>
      <c r="D632" s="3">
        <f>COHISA!M628</f>
        <v>15.29</v>
      </c>
      <c r="E632" s="3">
        <f>COOPER!M628</f>
        <v>17.059999999999999</v>
      </c>
      <c r="F632" s="3">
        <f>STRETCHLINE!M628</f>
        <v>16</v>
      </c>
      <c r="G632" s="3">
        <f>QUERENCIA!M628</f>
        <v>15.81</v>
      </c>
      <c r="H632" s="3">
        <f>REICHHOLD!M628</f>
        <v>16.100000000000001</v>
      </c>
      <c r="I632" s="3">
        <f>SMURFIT!M628</f>
        <v>16.71</v>
      </c>
      <c r="J632" s="12">
        <f>SMURFIT!P628</f>
        <v>190</v>
      </c>
      <c r="K632" s="8"/>
    </row>
    <row r="633" spans="1:11" x14ac:dyDescent="0.25">
      <c r="A633" s="43">
        <v>105</v>
      </c>
      <c r="B633" s="7">
        <f>'INTERCONEXION   '!M629</f>
        <v>14.72</v>
      </c>
      <c r="C633" s="3">
        <f>DART!M629</f>
        <v>12.16</v>
      </c>
      <c r="D633" s="3">
        <f>COHISA!M629</f>
        <v>14.9</v>
      </c>
      <c r="E633" s="3">
        <f>COOPER!M629</f>
        <v>17.239999999999998</v>
      </c>
      <c r="F633" s="3">
        <f>STRETCHLINE!M629</f>
        <v>16.32</v>
      </c>
      <c r="G633" s="3">
        <f>QUERENCIA!M629</f>
        <v>15.81</v>
      </c>
      <c r="H633" s="3">
        <f>REICHHOLD!M629</f>
        <v>16.28</v>
      </c>
      <c r="I633" s="3">
        <f>SMURFIT!M629</f>
        <v>16.600000000000001</v>
      </c>
      <c r="J633" s="12">
        <f>SMURFIT!P629</f>
        <v>161</v>
      </c>
      <c r="K633" s="8"/>
    </row>
    <row r="634" spans="1:11" x14ac:dyDescent="0.25">
      <c r="A634" s="43">
        <v>104</v>
      </c>
      <c r="B634" s="7">
        <f>'INTERCONEXION   '!M630</f>
        <v>14.96</v>
      </c>
      <c r="C634" s="3">
        <f>DART!M630</f>
        <v>12.27</v>
      </c>
      <c r="D634" s="3">
        <f>COHISA!M630</f>
        <v>15.46</v>
      </c>
      <c r="E634" s="3">
        <f>COOPER!M630</f>
        <v>17.45</v>
      </c>
      <c r="F634" s="3">
        <f>STRETCHLINE!M630</f>
        <v>16.7</v>
      </c>
      <c r="G634" s="3">
        <f>QUERENCIA!M630</f>
        <v>15.81</v>
      </c>
      <c r="H634" s="3">
        <f>REICHHOLD!M630</f>
        <v>16.52</v>
      </c>
      <c r="I634" s="3">
        <f>SMURFIT!M630</f>
        <v>16.68</v>
      </c>
      <c r="J634" s="12">
        <f>SMURFIT!P630</f>
        <v>118</v>
      </c>
      <c r="K634" s="8"/>
    </row>
    <row r="635" spans="1:11" x14ac:dyDescent="0.25">
      <c r="A635" s="43">
        <v>103</v>
      </c>
      <c r="B635" s="7">
        <f>'INTERCONEXION   '!M631</f>
        <v>15.33</v>
      </c>
      <c r="C635" s="3">
        <f>DART!M631</f>
        <v>12.41</v>
      </c>
      <c r="D635" s="3">
        <f>COHISA!M631</f>
        <v>16.600000000000001</v>
      </c>
      <c r="E635" s="3">
        <f>COOPER!M631</f>
        <v>17.98</v>
      </c>
      <c r="F635" s="3">
        <f>STRETCHLINE!M631</f>
        <v>17.39</v>
      </c>
      <c r="G635" s="3">
        <f>QUERENCIA!M631</f>
        <v>15.81</v>
      </c>
      <c r="H635" s="3">
        <f>REICHHOLD!M631</f>
        <v>16.78</v>
      </c>
      <c r="I635" s="3">
        <f>SMURFIT!M631</f>
        <v>17.760000000000002</v>
      </c>
      <c r="J635" s="12">
        <f>SMURFIT!P631</f>
        <v>218</v>
      </c>
      <c r="K635" s="8"/>
    </row>
    <row r="636" spans="1:11" x14ac:dyDescent="0.25">
      <c r="A636" s="43">
        <v>102</v>
      </c>
      <c r="B636" s="7">
        <f>'INTERCONEXION   '!M632</f>
        <v>15.45</v>
      </c>
      <c r="C636" s="3">
        <f>DART!M632</f>
        <v>12.56</v>
      </c>
      <c r="D636" s="3">
        <f>COHISA!M632</f>
        <v>16.89</v>
      </c>
      <c r="E636" s="3">
        <f>COOPER!M632</f>
        <v>18.440000000000001</v>
      </c>
      <c r="F636" s="3">
        <f>STRETCHLINE!M632</f>
        <v>17.8</v>
      </c>
      <c r="G636" s="3">
        <f>QUERENCIA!M632</f>
        <v>16.93</v>
      </c>
      <c r="H636" s="3">
        <f>REICHHOLD!M632</f>
        <v>17.11</v>
      </c>
      <c r="I636" s="3">
        <f>SMURFIT!M632</f>
        <v>17.920000000000002</v>
      </c>
      <c r="J636" s="12">
        <f>SMURFIT!P632</f>
        <v>196</v>
      </c>
      <c r="K636" s="8"/>
    </row>
    <row r="637" spans="1:11" x14ac:dyDescent="0.25">
      <c r="A637" s="43">
        <v>101</v>
      </c>
      <c r="B637" s="7">
        <f>'INTERCONEXION   '!M633</f>
        <v>15.44</v>
      </c>
      <c r="C637" s="3">
        <f>DART!M633</f>
        <v>12.44</v>
      </c>
      <c r="D637" s="3">
        <f>COHISA!M633</f>
        <v>17.12</v>
      </c>
      <c r="E637" s="3">
        <f>COOPER!M633</f>
        <v>18.48</v>
      </c>
      <c r="F637" s="3">
        <f>STRETCHLINE!M633</f>
        <v>17.79</v>
      </c>
      <c r="G637" s="3">
        <f>QUERENCIA!M633</f>
        <v>17.79</v>
      </c>
      <c r="H637" s="3">
        <f>REICHHOLD!M633</f>
        <v>17.12</v>
      </c>
      <c r="I637" s="3">
        <f>SMURFIT!M633</f>
        <v>18.13</v>
      </c>
      <c r="J637" s="12">
        <f>SMURFIT!P633</f>
        <v>210</v>
      </c>
      <c r="K637" s="8"/>
    </row>
    <row r="638" spans="1:11" x14ac:dyDescent="0.25">
      <c r="A638" s="43">
        <v>100</v>
      </c>
      <c r="B638" s="7">
        <f>'INTERCONEXION   '!M634</f>
        <v>15.18</v>
      </c>
      <c r="C638" s="3">
        <f>DART!M634</f>
        <v>12.29</v>
      </c>
      <c r="D638" s="3">
        <f>COHISA!M634</f>
        <v>16.37</v>
      </c>
      <c r="E638" s="3">
        <f>COOPER!M634</f>
        <v>17.48</v>
      </c>
      <c r="F638" s="3">
        <f>STRETCHLINE!M634</f>
        <v>16.95</v>
      </c>
      <c r="G638" s="3">
        <f>QUERENCIA!M634</f>
        <v>16.350000000000001</v>
      </c>
      <c r="H638" s="3">
        <f>REICHHOLD!M634</f>
        <v>16.78</v>
      </c>
      <c r="I638" s="3">
        <f>SMURFIT!M634</f>
        <v>17.72</v>
      </c>
      <c r="J638" s="12">
        <f>SMURFIT!P634</f>
        <v>221</v>
      </c>
      <c r="K638" s="8"/>
    </row>
    <row r="639" spans="1:11" x14ac:dyDescent="0.25">
      <c r="A639" s="43">
        <v>99</v>
      </c>
      <c r="B639" s="7">
        <f>'INTERCONEXION   '!M635</f>
        <v>15.37</v>
      </c>
      <c r="C639" s="3">
        <f>DART!M635</f>
        <v>12.28</v>
      </c>
      <c r="D639" s="3">
        <f>COHISA!M635</f>
        <v>16.86</v>
      </c>
      <c r="E639" s="3">
        <f>COOPER!M635</f>
        <v>18.77</v>
      </c>
      <c r="F639" s="3">
        <f>STRETCHLINE!M635</f>
        <v>17.16</v>
      </c>
      <c r="G639" s="3">
        <f>QUERENCIA!M635</f>
        <v>15.66</v>
      </c>
      <c r="H639" s="3">
        <f>REICHHOLD!M635</f>
        <v>16.72</v>
      </c>
      <c r="I639" s="3">
        <f>SMURFIT!M635</f>
        <v>17.66</v>
      </c>
      <c r="J639" s="12">
        <f>SMURFIT!P635</f>
        <v>195</v>
      </c>
      <c r="K639" s="8"/>
    </row>
    <row r="640" spans="1:11" x14ac:dyDescent="0.25">
      <c r="A640" s="43">
        <v>98</v>
      </c>
      <c r="B640" s="7">
        <f>'INTERCONEXION   '!M636</f>
        <v>15.01</v>
      </c>
      <c r="C640" s="3">
        <f>DART!M636</f>
        <v>12.22</v>
      </c>
      <c r="D640" s="3">
        <f>COHISA!M636</f>
        <v>15.78</v>
      </c>
      <c r="E640" s="3">
        <f>COOPER!M636</f>
        <v>17.91</v>
      </c>
      <c r="F640" s="3">
        <f>STRETCHLINE!M636</f>
        <v>16.68</v>
      </c>
      <c r="G640" s="3">
        <f>QUERENCIA!M636</f>
        <v>14.82</v>
      </c>
      <c r="H640" s="3">
        <f>REICHHOLD!M636</f>
        <v>16.52</v>
      </c>
      <c r="I640" s="3">
        <f>SMURFIT!M636</f>
        <v>17.350000000000001</v>
      </c>
      <c r="J640" s="12">
        <f>SMURFIT!P636</f>
        <v>290</v>
      </c>
      <c r="K640" s="8"/>
    </row>
    <row r="641" spans="1:11" x14ac:dyDescent="0.25">
      <c r="A641" s="43">
        <v>97</v>
      </c>
      <c r="B641" s="7">
        <f>'INTERCONEXION   '!M637</f>
        <v>14.35</v>
      </c>
      <c r="C641" s="3">
        <f>DART!M637</f>
        <v>11.96</v>
      </c>
      <c r="D641" s="3">
        <f>COHISA!M637</f>
        <v>14.58</v>
      </c>
      <c r="E641" s="3">
        <f>COOPER!M637</f>
        <v>16.95</v>
      </c>
      <c r="F641" s="3">
        <f>STRETCHLINE!M637</f>
        <v>15.93</v>
      </c>
      <c r="G641" s="3">
        <f>QUERENCIA!M637</f>
        <v>14.42</v>
      </c>
      <c r="H641" s="3">
        <f>REICHHOLD!M637</f>
        <v>15.81</v>
      </c>
      <c r="I641" s="3">
        <f>SMURFIT!M637</f>
        <v>16.57</v>
      </c>
      <c r="J641" s="12">
        <f>SMURFIT!P637</f>
        <v>226</v>
      </c>
      <c r="K641" s="8"/>
    </row>
    <row r="642" spans="1:11" x14ac:dyDescent="0.25">
      <c r="A642" s="43">
        <v>96</v>
      </c>
      <c r="B642" s="7">
        <f>'INTERCONEXION   '!M638</f>
        <v>14.21</v>
      </c>
      <c r="C642" s="3">
        <f>DART!M638</f>
        <v>11.77</v>
      </c>
      <c r="D642" s="3">
        <f>COHISA!M638</f>
        <v>14.08</v>
      </c>
      <c r="E642" s="3">
        <f>COOPER!M638</f>
        <v>16.05</v>
      </c>
      <c r="F642" s="3">
        <f>STRETCHLINE!M638</f>
        <v>14.83</v>
      </c>
      <c r="G642" s="3">
        <f>QUERENCIA!M638</f>
        <v>13.87</v>
      </c>
      <c r="H642" s="3">
        <f>REICHHOLD!M638</f>
        <v>15.34</v>
      </c>
      <c r="I642" s="3">
        <f>SMURFIT!M638</f>
        <v>16.16</v>
      </c>
      <c r="J642" s="12">
        <f>SMURFIT!P638</f>
        <v>220</v>
      </c>
      <c r="K642" s="8"/>
    </row>
    <row r="643" spans="1:11" x14ac:dyDescent="0.25">
      <c r="A643" s="43">
        <v>95</v>
      </c>
      <c r="B643" s="7">
        <f>'INTERCONEXION   '!M639</f>
        <v>14.2</v>
      </c>
      <c r="C643" s="3">
        <f>DART!M639</f>
        <v>11.93</v>
      </c>
      <c r="D643" s="3">
        <f>COHISA!M639</f>
        <v>12.86</v>
      </c>
      <c r="E643" s="3">
        <f>COOPER!M639</f>
        <v>14.95</v>
      </c>
      <c r="F643" s="3">
        <f>STRETCHLINE!M639</f>
        <v>15.36</v>
      </c>
      <c r="G643" s="3">
        <f>QUERENCIA!M639</f>
        <v>13.96</v>
      </c>
      <c r="H643" s="3">
        <f>REICHHOLD!M639</f>
        <v>15.66</v>
      </c>
      <c r="I643" s="3">
        <f>SMURFIT!M639</f>
        <v>15.65</v>
      </c>
      <c r="J643" s="12">
        <f>SMURFIT!P639</f>
        <v>183</v>
      </c>
      <c r="K643" s="8"/>
    </row>
    <row r="644" spans="1:11" x14ac:dyDescent="0.25">
      <c r="A644" s="43">
        <v>94</v>
      </c>
      <c r="B644" s="7">
        <f>'INTERCONEXION   '!M640</f>
        <v>14.08</v>
      </c>
      <c r="C644" s="3">
        <f>DART!M640</f>
        <v>12.05</v>
      </c>
      <c r="D644" s="3">
        <f>COHISA!M640</f>
        <v>11.8</v>
      </c>
      <c r="E644" s="3">
        <f>COOPER!M640</f>
        <v>14.21</v>
      </c>
      <c r="F644" s="3">
        <f>STRETCHLINE!M640</f>
        <v>13.65</v>
      </c>
      <c r="G644" s="3">
        <f>QUERENCIA!M640</f>
        <v>13.83</v>
      </c>
      <c r="H644" s="3">
        <f>REICHHOLD!M640</f>
        <v>15.67</v>
      </c>
      <c r="I644" s="3">
        <f>SMURFIT!M640</f>
        <v>15.05</v>
      </c>
      <c r="J644" s="12">
        <f>SMURFIT!P640</f>
        <v>264</v>
      </c>
      <c r="K644" s="8"/>
    </row>
    <row r="645" spans="1:11" x14ac:dyDescent="0.25">
      <c r="A645" s="43">
        <v>93</v>
      </c>
      <c r="B645" s="7">
        <f>'INTERCONEXION   '!M641</f>
        <v>14.11</v>
      </c>
      <c r="C645" s="3">
        <f>DART!M641</f>
        <v>12.2</v>
      </c>
      <c r="D645" s="3">
        <f>COHISA!M641</f>
        <v>11.95</v>
      </c>
      <c r="E645" s="3">
        <f>COOPER!M641</f>
        <v>12</v>
      </c>
      <c r="F645" s="3">
        <f>STRETCHLINE!M641</f>
        <v>14.21</v>
      </c>
      <c r="G645" s="3">
        <f>QUERENCIA!M641</f>
        <v>13.63</v>
      </c>
      <c r="H645" s="3">
        <f>REICHHOLD!M641</f>
        <v>15.71</v>
      </c>
      <c r="I645" s="3">
        <f>SMURFIT!M641</f>
        <v>15.9</v>
      </c>
      <c r="J645" s="12">
        <f>SMURFIT!P641</f>
        <v>0</v>
      </c>
      <c r="K645" s="8"/>
    </row>
    <row r="646" spans="1:11" x14ac:dyDescent="0.25">
      <c r="A646" s="43">
        <v>92</v>
      </c>
      <c r="B646" s="7">
        <f>'INTERCONEXION   '!M642</f>
        <v>14.12</v>
      </c>
      <c r="C646" s="3">
        <f>DART!M642</f>
        <v>12.36</v>
      </c>
      <c r="D646" s="3">
        <f>COHISA!M642</f>
        <v>12.12</v>
      </c>
      <c r="E646" s="3">
        <f>COOPER!M642</f>
        <v>15.53</v>
      </c>
      <c r="F646" s="3">
        <f>STRETCHLINE!M642</f>
        <v>13.46</v>
      </c>
      <c r="G646" s="3">
        <f>QUERENCIA!M642</f>
        <v>13.78</v>
      </c>
      <c r="H646" s="3">
        <f>REICHHOLD!M642</f>
        <v>15.53</v>
      </c>
      <c r="I646" s="3">
        <f>SMURFIT!M642</f>
        <v>15.9</v>
      </c>
      <c r="J646" s="12">
        <f>SMURFIT!P642</f>
        <v>0</v>
      </c>
      <c r="K646" s="8"/>
    </row>
    <row r="647" spans="1:11" x14ac:dyDescent="0.25">
      <c r="A647" s="43">
        <v>91</v>
      </c>
      <c r="B647" s="7">
        <f>'INTERCONEXION   '!M643</f>
        <v>13.92</v>
      </c>
      <c r="C647" s="3">
        <f>DART!M643</f>
        <v>12.63</v>
      </c>
      <c r="D647" s="3">
        <f>COHISA!M643</f>
        <v>13.03</v>
      </c>
      <c r="E647" s="3">
        <f>COOPER!M643</f>
        <v>15.26</v>
      </c>
      <c r="F647" s="3">
        <f>STRETCHLINE!M643</f>
        <v>14.73</v>
      </c>
      <c r="G647" s="3">
        <f>QUERENCIA!M643</f>
        <v>13.4</v>
      </c>
      <c r="H647" s="3">
        <f>REICHHOLD!M643</f>
        <v>15.18</v>
      </c>
      <c r="I647" s="3">
        <f>SMURFIT!M643</f>
        <v>15.9</v>
      </c>
      <c r="J647" s="12">
        <f>SMURFIT!P643</f>
        <v>0</v>
      </c>
      <c r="K647" s="8"/>
    </row>
    <row r="648" spans="1:11" x14ac:dyDescent="0.25">
      <c r="A648" s="43">
        <v>90</v>
      </c>
      <c r="B648" s="7">
        <f>'INTERCONEXION   '!M644</f>
        <v>13.81</v>
      </c>
      <c r="C648" s="3">
        <f>DART!M644</f>
        <v>12.56</v>
      </c>
      <c r="D648" s="3">
        <f>COHISA!M644</f>
        <v>13.95</v>
      </c>
      <c r="E648" s="3">
        <f>COOPER!M644</f>
        <v>9.7899999999999991</v>
      </c>
      <c r="F648" s="3">
        <f>STRETCHLINE!M644</f>
        <v>14.66</v>
      </c>
      <c r="G648" s="3">
        <f>QUERENCIA!M644</f>
        <v>13.37</v>
      </c>
      <c r="H648" s="3">
        <f>REICHHOLD!M644</f>
        <v>15.3</v>
      </c>
      <c r="I648" s="3">
        <f>SMURFIT!M644</f>
        <v>15.9</v>
      </c>
      <c r="J648" s="12">
        <f>SMURFIT!P644</f>
        <v>0</v>
      </c>
      <c r="K648" s="8"/>
    </row>
    <row r="649" spans="1:11" x14ac:dyDescent="0.25">
      <c r="A649" s="43">
        <v>89</v>
      </c>
      <c r="B649" s="7">
        <f>'INTERCONEXION   '!M645</f>
        <v>13.84</v>
      </c>
      <c r="C649" s="3">
        <f>DART!M645</f>
        <v>12.55</v>
      </c>
      <c r="D649" s="3">
        <f>COHISA!M645</f>
        <v>12.59</v>
      </c>
      <c r="E649" s="3">
        <f>COOPER!M645</f>
        <v>10.72</v>
      </c>
      <c r="F649" s="3">
        <f>STRETCHLINE!M645</f>
        <v>14.59</v>
      </c>
      <c r="G649" s="3">
        <f>QUERENCIA!M645</f>
        <v>13.5</v>
      </c>
      <c r="H649" s="3">
        <f>REICHHOLD!M645</f>
        <v>15.08</v>
      </c>
      <c r="I649" s="3">
        <f>SMURFIT!M645</f>
        <v>15.9</v>
      </c>
      <c r="J649" s="12">
        <f>SMURFIT!P645</f>
        <v>0</v>
      </c>
      <c r="K649" s="8"/>
    </row>
    <row r="650" spans="1:11" x14ac:dyDescent="0.25">
      <c r="A650" s="43">
        <v>88</v>
      </c>
      <c r="B650" s="7">
        <f>'INTERCONEXION   '!M646</f>
        <v>14.02</v>
      </c>
      <c r="C650" s="3">
        <f>DART!M646</f>
        <v>12.27</v>
      </c>
      <c r="D650" s="3">
        <f>COHISA!M646</f>
        <v>12.65</v>
      </c>
      <c r="E650" s="3">
        <f>COOPER!M646</f>
        <v>8.86</v>
      </c>
      <c r="F650" s="3">
        <f>STRETCHLINE!M646</f>
        <v>15.54</v>
      </c>
      <c r="G650" s="3">
        <f>QUERENCIA!M646</f>
        <v>13.33</v>
      </c>
      <c r="H650" s="3">
        <f>REICHHOLD!M646</f>
        <v>14.94</v>
      </c>
      <c r="I650" s="3">
        <f>SMURFIT!M646</f>
        <v>15.9</v>
      </c>
      <c r="J650" s="12">
        <f>SMURFIT!P646</f>
        <v>0</v>
      </c>
      <c r="K650" s="8"/>
    </row>
    <row r="651" spans="1:11" x14ac:dyDescent="0.25">
      <c r="A651" s="43">
        <v>87</v>
      </c>
      <c r="B651" s="7">
        <f>'INTERCONEXION   '!M647</f>
        <v>14.21</v>
      </c>
      <c r="C651" s="3">
        <f>DART!M647</f>
        <v>12.27</v>
      </c>
      <c r="D651" s="3">
        <f>COHISA!M647</f>
        <v>14.28</v>
      </c>
      <c r="E651" s="3">
        <f>COOPER!M647</f>
        <v>18.78</v>
      </c>
      <c r="F651" s="3">
        <f>STRETCHLINE!M647</f>
        <v>14.76</v>
      </c>
      <c r="G651" s="3">
        <f>QUERENCIA!M647</f>
        <v>13.05</v>
      </c>
      <c r="H651" s="3">
        <f>REICHHOLD!M647</f>
        <v>15.37</v>
      </c>
      <c r="I651" s="3">
        <f>SMURFIT!M647</f>
        <v>15.9</v>
      </c>
      <c r="J651" s="12">
        <f>SMURFIT!P647</f>
        <v>0</v>
      </c>
      <c r="K651" s="8"/>
    </row>
    <row r="652" spans="1:11" x14ac:dyDescent="0.25">
      <c r="A652" s="43">
        <v>86</v>
      </c>
      <c r="B652" s="7">
        <f>'INTERCONEXION   '!M648</f>
        <v>14.26</v>
      </c>
      <c r="C652" s="3">
        <f>DART!M648</f>
        <v>12.32</v>
      </c>
      <c r="D652" s="3">
        <f>COHISA!M648</f>
        <v>13.85</v>
      </c>
      <c r="E652" s="3">
        <f>COOPER!M648</f>
        <v>18.78</v>
      </c>
      <c r="F652" s="3">
        <f>STRETCHLINE!M648</f>
        <v>15.62</v>
      </c>
      <c r="G652" s="3">
        <f>QUERENCIA!M648</f>
        <v>12.4</v>
      </c>
      <c r="H652" s="3">
        <f>REICHHOLD!M648</f>
        <v>15.66</v>
      </c>
      <c r="I652" s="3">
        <f>SMURFIT!M648</f>
        <v>15.9</v>
      </c>
      <c r="J652" s="12">
        <f>SMURFIT!P648</f>
        <v>0</v>
      </c>
      <c r="K652" s="8"/>
    </row>
    <row r="653" spans="1:11" x14ac:dyDescent="0.25">
      <c r="A653" s="43">
        <v>85</v>
      </c>
      <c r="B653" s="7">
        <f>'INTERCONEXION   '!M649</f>
        <v>14.45</v>
      </c>
      <c r="C653" s="3">
        <f>DART!M649</f>
        <v>12.36</v>
      </c>
      <c r="D653" s="3">
        <f>COHISA!M649</f>
        <v>14.01</v>
      </c>
      <c r="E653" s="3">
        <f>COOPER!M649</f>
        <v>18.78</v>
      </c>
      <c r="F653" s="3">
        <f>STRETCHLINE!M649</f>
        <v>14.73</v>
      </c>
      <c r="G653" s="3">
        <f>QUERENCIA!M649</f>
        <v>12.58</v>
      </c>
      <c r="H653" s="3">
        <f>REICHHOLD!M649</f>
        <v>16.03</v>
      </c>
      <c r="I653" s="3">
        <f>SMURFIT!M649</f>
        <v>15.9</v>
      </c>
      <c r="J653" s="12">
        <f>SMURFIT!P649</f>
        <v>0</v>
      </c>
      <c r="K653" s="8"/>
    </row>
    <row r="654" spans="1:11" x14ac:dyDescent="0.25">
      <c r="A654" s="43">
        <v>84</v>
      </c>
      <c r="B654" s="7">
        <f>'INTERCONEXION   '!M650</f>
        <v>14.52</v>
      </c>
      <c r="C654" s="3">
        <f>DART!M650</f>
        <v>12.4</v>
      </c>
      <c r="D654" s="3">
        <f>COHISA!M650</f>
        <v>14.69</v>
      </c>
      <c r="E654" s="3">
        <f>COOPER!M650</f>
        <v>18.78</v>
      </c>
      <c r="F654" s="3">
        <f>STRETCHLINE!M650</f>
        <v>14.95</v>
      </c>
      <c r="G654" s="3">
        <f>QUERENCIA!M650</f>
        <v>12.21</v>
      </c>
      <c r="H654" s="3">
        <f>REICHHOLD!M650</f>
        <v>16.079999999999998</v>
      </c>
      <c r="I654" s="3">
        <f>SMURFIT!M650</f>
        <v>15.9</v>
      </c>
      <c r="J654" s="12">
        <f>SMURFIT!P650</f>
        <v>0</v>
      </c>
      <c r="K654" s="8"/>
    </row>
    <row r="655" spans="1:11" x14ac:dyDescent="0.25">
      <c r="A655" s="43">
        <v>83</v>
      </c>
      <c r="B655" s="7">
        <f>'INTERCONEXION   '!M651</f>
        <v>14.66</v>
      </c>
      <c r="C655" s="3">
        <f>DART!M651</f>
        <v>12.57</v>
      </c>
      <c r="D655" s="3">
        <f>COHISA!M651</f>
        <v>13.79</v>
      </c>
      <c r="E655" s="3">
        <f>COOPER!M651</f>
        <v>18.78</v>
      </c>
      <c r="F655" s="3">
        <f>STRETCHLINE!M651</f>
        <v>15.78</v>
      </c>
      <c r="G655" s="3">
        <f>QUERENCIA!M651</f>
        <v>11.29</v>
      </c>
      <c r="H655" s="3">
        <f>REICHHOLD!M651</f>
        <v>16.05</v>
      </c>
      <c r="I655" s="3">
        <f>SMURFIT!M651</f>
        <v>15.9</v>
      </c>
      <c r="J655" s="12">
        <f>SMURFIT!P651</f>
        <v>0</v>
      </c>
      <c r="K655" s="8"/>
    </row>
    <row r="656" spans="1:11" x14ac:dyDescent="0.25">
      <c r="A656" s="43">
        <v>82</v>
      </c>
      <c r="B656" s="7">
        <f>'INTERCONEXION   '!M652</f>
        <v>15.15</v>
      </c>
      <c r="C656" s="3">
        <f>DART!M652</f>
        <v>12.71</v>
      </c>
      <c r="D656" s="3">
        <f>COHISA!M652</f>
        <v>14.87</v>
      </c>
      <c r="E656" s="3">
        <f>COOPER!M652</f>
        <v>18.78</v>
      </c>
      <c r="F656" s="3">
        <f>STRETCHLINE!M652</f>
        <v>16.54</v>
      </c>
      <c r="G656" s="3">
        <f>QUERENCIA!M652</f>
        <v>19.739999999999998</v>
      </c>
      <c r="H656" s="3">
        <f>REICHHOLD!M652</f>
        <v>16.37</v>
      </c>
      <c r="I656" s="3">
        <f>SMURFIT!M652</f>
        <v>15.9</v>
      </c>
      <c r="J656" s="12">
        <f>SMURFIT!P652</f>
        <v>8</v>
      </c>
      <c r="K656" s="8"/>
    </row>
    <row r="657" spans="1:11" x14ac:dyDescent="0.25">
      <c r="A657" s="43">
        <v>81</v>
      </c>
      <c r="B657" s="7">
        <f>'INTERCONEXION   '!M653</f>
        <v>15.66</v>
      </c>
      <c r="C657" s="3">
        <f>DART!M653</f>
        <v>12.85</v>
      </c>
      <c r="D657" s="3">
        <f>COHISA!M653</f>
        <v>16.5</v>
      </c>
      <c r="E657" s="3">
        <f>COOPER!M653</f>
        <v>18.78</v>
      </c>
      <c r="F657" s="3">
        <f>STRETCHLINE!M653</f>
        <v>17.64</v>
      </c>
      <c r="G657" s="3">
        <f>QUERENCIA!M653</f>
        <v>19.739999999999998</v>
      </c>
      <c r="H657" s="3">
        <f>REICHHOLD!M653</f>
        <v>16.87</v>
      </c>
      <c r="I657" s="3">
        <f>SMURFIT!M653</f>
        <v>17.86</v>
      </c>
      <c r="J657" s="12">
        <f>SMURFIT!P653</f>
        <v>29</v>
      </c>
      <c r="K657" s="8"/>
    </row>
    <row r="658" spans="1:11" x14ac:dyDescent="0.25">
      <c r="A658" s="43">
        <v>80</v>
      </c>
      <c r="B658" s="7">
        <f>'INTERCONEXION   '!M654</f>
        <v>16.03</v>
      </c>
      <c r="C658" s="3">
        <f>DART!M654</f>
        <v>13.11</v>
      </c>
      <c r="D658" s="3">
        <f>COHISA!M654</f>
        <v>17.71</v>
      </c>
      <c r="E658" s="3">
        <f>COOPER!M654</f>
        <v>19.86</v>
      </c>
      <c r="F658" s="3">
        <f>STRETCHLINE!M654</f>
        <v>18.95</v>
      </c>
      <c r="G658" s="3">
        <f>QUERENCIA!M654</f>
        <v>19.739999999999998</v>
      </c>
      <c r="H658" s="3">
        <f>REICHHOLD!M654</f>
        <v>17.350000000000001</v>
      </c>
      <c r="I658" s="3">
        <f>SMURFIT!M654</f>
        <v>18.79</v>
      </c>
      <c r="J658" s="12">
        <f>SMURFIT!P654</f>
        <v>132</v>
      </c>
      <c r="K658" s="8"/>
    </row>
    <row r="659" spans="1:11" x14ac:dyDescent="0.25">
      <c r="A659" s="43">
        <v>79</v>
      </c>
      <c r="B659" s="7">
        <f>'INTERCONEXION   '!M655</f>
        <v>16.18</v>
      </c>
      <c r="C659" s="3">
        <f>DART!M655</f>
        <v>13.03</v>
      </c>
      <c r="D659" s="3">
        <f>COHISA!M655</f>
        <v>18.75</v>
      </c>
      <c r="E659" s="3">
        <f>COOPER!M655</f>
        <v>19.86</v>
      </c>
      <c r="F659" s="3">
        <f>STRETCHLINE!M655</f>
        <v>19.510000000000002</v>
      </c>
      <c r="G659" s="3">
        <f>QUERENCIA!M655</f>
        <v>19.09</v>
      </c>
      <c r="H659" s="3">
        <f>REICHHOLD!M655</f>
        <v>17.57</v>
      </c>
      <c r="I659" s="3">
        <f>SMURFIT!M655</f>
        <v>18</v>
      </c>
      <c r="J659" s="12">
        <f>SMURFIT!P655</f>
        <v>0</v>
      </c>
      <c r="K659" s="8"/>
    </row>
    <row r="660" spans="1:11" x14ac:dyDescent="0.25">
      <c r="A660" s="43">
        <v>78</v>
      </c>
      <c r="B660" s="7">
        <f>'INTERCONEXION   '!M656</f>
        <v>16.25</v>
      </c>
      <c r="C660" s="3">
        <f>DART!M656</f>
        <v>12.9</v>
      </c>
      <c r="D660" s="3">
        <f>COHISA!M656</f>
        <v>17.91</v>
      </c>
      <c r="E660" s="3">
        <f>COOPER!M656</f>
        <v>20.43</v>
      </c>
      <c r="F660" s="3">
        <f>STRETCHLINE!M656</f>
        <v>19.52</v>
      </c>
      <c r="G660" s="3">
        <f>QUERENCIA!M656</f>
        <v>18.53</v>
      </c>
      <c r="H660" s="3">
        <f>REICHHOLD!M656</f>
        <v>17.489999999999998</v>
      </c>
      <c r="I660" s="3">
        <f>SMURFIT!M656</f>
        <v>18</v>
      </c>
      <c r="J660" s="12">
        <f>SMURFIT!P656</f>
        <v>0</v>
      </c>
      <c r="K660" s="8"/>
    </row>
    <row r="661" spans="1:11" x14ac:dyDescent="0.25">
      <c r="A661" s="43">
        <v>77</v>
      </c>
      <c r="B661" s="7">
        <f>'INTERCONEXION   '!M657</f>
        <v>16.16</v>
      </c>
      <c r="C661" s="3">
        <f>DART!M657</f>
        <v>12.82</v>
      </c>
      <c r="D661" s="3">
        <f>COHISA!M657</f>
        <v>17.93</v>
      </c>
      <c r="E661" s="3">
        <f>COOPER!M657</f>
        <v>20.05</v>
      </c>
      <c r="F661" s="3">
        <f>STRETCHLINE!M657</f>
        <v>19.23</v>
      </c>
      <c r="G661" s="3">
        <f>QUERENCIA!M657</f>
        <v>17.93</v>
      </c>
      <c r="H661" s="3">
        <f>REICHHOLD!M657</f>
        <v>17.489999999999998</v>
      </c>
      <c r="I661" s="3">
        <f>SMURFIT!M657</f>
        <v>18</v>
      </c>
      <c r="J661" s="12">
        <f>SMURFIT!P657</f>
        <v>15</v>
      </c>
      <c r="K661" s="8"/>
    </row>
    <row r="662" spans="1:11" x14ac:dyDescent="0.25">
      <c r="A662" s="43">
        <v>76</v>
      </c>
      <c r="B662" s="7">
        <f>'INTERCONEXION   '!M658</f>
        <v>15.71</v>
      </c>
      <c r="C662" s="3">
        <f>DART!M658</f>
        <v>12.61</v>
      </c>
      <c r="D662" s="3">
        <f>COHISA!M658</f>
        <v>17.32</v>
      </c>
      <c r="E662" s="3">
        <f>COOPER!M658</f>
        <v>18.63</v>
      </c>
      <c r="F662" s="3">
        <f>STRETCHLINE!M658</f>
        <v>18.399999999999999</v>
      </c>
      <c r="G662" s="3">
        <f>QUERENCIA!M658</f>
        <v>16.82</v>
      </c>
      <c r="H662" s="3">
        <f>REICHHOLD!M658</f>
        <v>17.14</v>
      </c>
      <c r="I662" s="3">
        <f>SMURFIT!M658</f>
        <v>16.75</v>
      </c>
      <c r="J662" s="12">
        <f>SMURFIT!P658</f>
        <v>88</v>
      </c>
      <c r="K662" s="8"/>
    </row>
    <row r="663" spans="1:11" x14ac:dyDescent="0.25">
      <c r="A663" s="43">
        <v>75</v>
      </c>
      <c r="B663" s="7">
        <f>'INTERCONEXION   '!M659</f>
        <v>15.02</v>
      </c>
      <c r="C663" s="3">
        <f>DART!M659</f>
        <v>12.32</v>
      </c>
      <c r="D663" s="3">
        <f>COHISA!M659</f>
        <v>15.68</v>
      </c>
      <c r="E663" s="3">
        <f>COOPER!M659</f>
        <v>15.86</v>
      </c>
      <c r="F663" s="3">
        <f>STRETCHLINE!M659</f>
        <v>16.86</v>
      </c>
      <c r="G663" s="3">
        <f>QUERENCIA!M659</f>
        <v>15.19</v>
      </c>
      <c r="H663" s="3">
        <f>REICHHOLD!M659</f>
        <v>16.38</v>
      </c>
      <c r="I663" s="3">
        <f>SMURFIT!M659</f>
        <v>17.82</v>
      </c>
      <c r="J663" s="12">
        <f>SMURFIT!P659</f>
        <v>0</v>
      </c>
      <c r="K663" s="8"/>
    </row>
    <row r="664" spans="1:11" x14ac:dyDescent="0.25">
      <c r="A664" s="43">
        <v>74</v>
      </c>
      <c r="B664" s="7">
        <f>'INTERCONEXION   '!M660</f>
        <v>14.56</v>
      </c>
      <c r="C664" s="3">
        <f>DART!M660</f>
        <v>12.14</v>
      </c>
      <c r="D664" s="3">
        <f>COHISA!M660</f>
        <v>14.47</v>
      </c>
      <c r="E664" s="3">
        <f>COOPER!M660</f>
        <v>14.57</v>
      </c>
      <c r="F664" s="3">
        <f>STRETCHLINE!M660</f>
        <v>14.67</v>
      </c>
      <c r="G664" s="3">
        <f>QUERENCIA!M660</f>
        <v>14.63</v>
      </c>
      <c r="H664" s="3">
        <f>REICHHOLD!M660</f>
        <v>15.74</v>
      </c>
      <c r="I664" s="3">
        <f>SMURFIT!M660</f>
        <v>17.82</v>
      </c>
      <c r="J664" s="12">
        <f>SMURFIT!P660</f>
        <v>0</v>
      </c>
      <c r="K664" s="8"/>
    </row>
    <row r="665" spans="1:11" x14ac:dyDescent="0.25">
      <c r="A665" s="43">
        <v>73</v>
      </c>
      <c r="B665" s="7">
        <f>'INTERCONEXION   '!M661</f>
        <v>14.35</v>
      </c>
      <c r="C665" s="3">
        <f>DART!M661</f>
        <v>11.93</v>
      </c>
      <c r="D665" s="3">
        <f>COHISA!M661</f>
        <v>14.14</v>
      </c>
      <c r="E665" s="3">
        <f>COOPER!M661</f>
        <v>12.17</v>
      </c>
      <c r="F665" s="3">
        <f>STRETCHLINE!M661</f>
        <v>16</v>
      </c>
      <c r="G665" s="3">
        <f>QUERENCIA!M661</f>
        <v>14.4</v>
      </c>
      <c r="H665" s="3">
        <f>REICHHOLD!M661</f>
        <v>15.25</v>
      </c>
      <c r="I665" s="3">
        <f>SMURFIT!M661</f>
        <v>17.82</v>
      </c>
      <c r="J665" s="12">
        <f>SMURFIT!P661</f>
        <v>0</v>
      </c>
      <c r="K665" s="8"/>
    </row>
    <row r="666" spans="1:11" x14ac:dyDescent="0.25">
      <c r="A666" s="43">
        <v>72</v>
      </c>
      <c r="B666" s="7">
        <f>'INTERCONEXION   '!M662</f>
        <v>14.09</v>
      </c>
      <c r="C666" s="3">
        <f>DART!M662</f>
        <v>12.02</v>
      </c>
      <c r="D666" s="3">
        <f>COHISA!M662</f>
        <v>12.41</v>
      </c>
      <c r="E666" s="3">
        <f>COOPER!M662</f>
        <v>10.95</v>
      </c>
      <c r="F666" s="3">
        <f>STRETCHLINE!M662</f>
        <v>10.51</v>
      </c>
      <c r="G666" s="3">
        <f>QUERENCIA!M662</f>
        <v>14.31</v>
      </c>
      <c r="H666" s="3">
        <f>REICHHOLD!M662</f>
        <v>15.39</v>
      </c>
      <c r="I666" s="3">
        <f>SMURFIT!M662</f>
        <v>17.82</v>
      </c>
      <c r="J666" s="12">
        <f>SMURFIT!P662</f>
        <v>0</v>
      </c>
      <c r="K666" s="8"/>
    </row>
    <row r="667" spans="1:11" x14ac:dyDescent="0.25">
      <c r="A667" s="43">
        <v>71</v>
      </c>
      <c r="B667" s="7">
        <f>'INTERCONEXION   '!M663</f>
        <v>14.22</v>
      </c>
      <c r="C667" s="3">
        <f>DART!M663</f>
        <v>12.07</v>
      </c>
      <c r="D667" s="3">
        <f>COHISA!M663</f>
        <v>12.4</v>
      </c>
      <c r="E667" s="3">
        <f>COOPER!M663</f>
        <v>15.19</v>
      </c>
      <c r="F667" s="3">
        <f>STRETCHLINE!M663</f>
        <v>10.19</v>
      </c>
      <c r="G667" s="3">
        <f>QUERENCIA!M663</f>
        <v>13.98</v>
      </c>
      <c r="H667" s="3">
        <f>REICHHOLD!M663</f>
        <v>15.11</v>
      </c>
      <c r="I667" s="3">
        <f>SMURFIT!M663</f>
        <v>17.82</v>
      </c>
      <c r="J667" s="12">
        <f>SMURFIT!P663</f>
        <v>0</v>
      </c>
      <c r="K667" s="8"/>
    </row>
    <row r="668" spans="1:11" x14ac:dyDescent="0.25">
      <c r="A668" s="43">
        <v>70</v>
      </c>
      <c r="B668" s="7">
        <f>'INTERCONEXION   '!M664</f>
        <v>14.15</v>
      </c>
      <c r="C668" s="3">
        <f>DART!M664</f>
        <v>12.04</v>
      </c>
      <c r="D668" s="3">
        <f>COHISA!M664</f>
        <v>13.66</v>
      </c>
      <c r="E668" s="3">
        <f>COOPER!M664</f>
        <v>16.47</v>
      </c>
      <c r="F668" s="3">
        <f>STRETCHLINE!M664</f>
        <v>10.35</v>
      </c>
      <c r="G668" s="3">
        <f>QUERENCIA!M664</f>
        <v>13.96</v>
      </c>
      <c r="H668" s="3">
        <f>REICHHOLD!M664</f>
        <v>14.86</v>
      </c>
      <c r="I668" s="3">
        <f>SMURFIT!M664</f>
        <v>17.82</v>
      </c>
      <c r="J668" s="12">
        <f>SMURFIT!P664</f>
        <v>0</v>
      </c>
      <c r="K668" s="8"/>
    </row>
    <row r="669" spans="1:11" x14ac:dyDescent="0.25">
      <c r="A669" s="43">
        <v>69</v>
      </c>
      <c r="B669" s="7">
        <f>'INTERCONEXION   '!M665</f>
        <v>14.18</v>
      </c>
      <c r="C669" s="3">
        <f>DART!M665</f>
        <v>12.09</v>
      </c>
      <c r="D669" s="3">
        <f>COHISA!M665</f>
        <v>13.28</v>
      </c>
      <c r="E669" s="3">
        <f>COOPER!M665</f>
        <v>16.59</v>
      </c>
      <c r="F669" s="3">
        <f>STRETCHLINE!M665</f>
        <v>10.58</v>
      </c>
      <c r="G669" s="3">
        <f>QUERENCIA!M665</f>
        <v>13.91</v>
      </c>
      <c r="H669" s="3">
        <f>REICHHOLD!M665</f>
        <v>15.04</v>
      </c>
      <c r="I669" s="3">
        <f>SMURFIT!M665</f>
        <v>17.82</v>
      </c>
      <c r="J669" s="12">
        <f>SMURFIT!P665</f>
        <v>0</v>
      </c>
      <c r="K669" s="8"/>
    </row>
    <row r="670" spans="1:11" x14ac:dyDescent="0.25">
      <c r="A670" s="43">
        <v>68</v>
      </c>
      <c r="B670" s="7">
        <f>'INTERCONEXION   '!M666</f>
        <v>14.28</v>
      </c>
      <c r="C670" s="3">
        <f>DART!M666</f>
        <v>12.03</v>
      </c>
      <c r="D670" s="3">
        <f>COHISA!M666</f>
        <v>14.13</v>
      </c>
      <c r="E670" s="3">
        <f>COOPER!M666</f>
        <v>16.32</v>
      </c>
      <c r="F670" s="3">
        <f>STRETCHLINE!M666</f>
        <v>10.98</v>
      </c>
      <c r="G670" s="3">
        <f>QUERENCIA!M666</f>
        <v>14.13</v>
      </c>
      <c r="H670" s="3">
        <f>REICHHOLD!M666</f>
        <v>15.49</v>
      </c>
      <c r="I670" s="3">
        <f>SMURFIT!M666</f>
        <v>17.82</v>
      </c>
      <c r="J670" s="12">
        <f>SMURFIT!P666</f>
        <v>0</v>
      </c>
      <c r="K670" s="8"/>
    </row>
    <row r="671" spans="1:11" x14ac:dyDescent="0.25">
      <c r="A671" s="43">
        <v>67</v>
      </c>
      <c r="B671" s="7">
        <f>'INTERCONEXION   '!M667</f>
        <v>14.29</v>
      </c>
      <c r="C671" s="3">
        <f>DART!M667</f>
        <v>12.12</v>
      </c>
      <c r="D671" s="3">
        <f>COHISA!M667</f>
        <v>13.71</v>
      </c>
      <c r="E671" s="3">
        <f>COOPER!M667</f>
        <v>16.3</v>
      </c>
      <c r="F671" s="3">
        <f>STRETCHLINE!M667</f>
        <v>11.27</v>
      </c>
      <c r="G671" s="3">
        <f>QUERENCIA!M667</f>
        <v>13.85</v>
      </c>
      <c r="H671" s="3">
        <f>REICHHOLD!M667</f>
        <v>15.22</v>
      </c>
      <c r="I671" s="3">
        <f>SMURFIT!M667</f>
        <v>17.82</v>
      </c>
      <c r="J671" s="12">
        <f>SMURFIT!P667</f>
        <v>0</v>
      </c>
      <c r="K671" s="8"/>
    </row>
    <row r="672" spans="1:11" x14ac:dyDescent="0.25">
      <c r="A672" s="43">
        <v>66</v>
      </c>
      <c r="B672" s="7">
        <f>'INTERCONEXION   '!M668</f>
        <v>14.53</v>
      </c>
      <c r="C672" s="3">
        <f>DART!M668</f>
        <v>12.28</v>
      </c>
      <c r="D672" s="3">
        <f>COHISA!M668</f>
        <v>14.2</v>
      </c>
      <c r="E672" s="3">
        <f>COOPER!M668</f>
        <v>16.96</v>
      </c>
      <c r="F672" s="3">
        <f>STRETCHLINE!M668</f>
        <v>11.65</v>
      </c>
      <c r="G672" s="3">
        <f>QUERENCIA!M668</f>
        <v>14.06</v>
      </c>
      <c r="H672" s="3">
        <f>REICHHOLD!M668</f>
        <v>15.24</v>
      </c>
      <c r="I672" s="3">
        <f>SMURFIT!M668</f>
        <v>17.82</v>
      </c>
      <c r="J672" s="12">
        <f>SMURFIT!P668</f>
        <v>0</v>
      </c>
      <c r="K672" s="8"/>
    </row>
    <row r="673" spans="1:11" x14ac:dyDescent="0.25">
      <c r="A673" s="43">
        <v>65</v>
      </c>
      <c r="B673" s="7">
        <f>'INTERCONEXION   '!M669</f>
        <v>14.67</v>
      </c>
      <c r="C673" s="3">
        <f>DART!M669</f>
        <v>12.34</v>
      </c>
      <c r="D673" s="3">
        <f>COHISA!M669</f>
        <v>14.1</v>
      </c>
      <c r="E673" s="3">
        <f>COOPER!M669</f>
        <v>17.2</v>
      </c>
      <c r="F673" s="3">
        <f>STRETCHLINE!M669</f>
        <v>11.91</v>
      </c>
      <c r="G673" s="3">
        <f>QUERENCIA!M669</f>
        <v>13.33</v>
      </c>
      <c r="H673" s="3">
        <f>REICHHOLD!M669</f>
        <v>15.4</v>
      </c>
      <c r="I673" s="3">
        <f>SMURFIT!M669</f>
        <v>17.82</v>
      </c>
      <c r="J673" s="12">
        <f>SMURFIT!P669</f>
        <v>0</v>
      </c>
      <c r="K673" s="8"/>
    </row>
    <row r="674" spans="1:11" x14ac:dyDescent="0.25">
      <c r="A674" s="43">
        <v>64</v>
      </c>
      <c r="B674" s="7">
        <f>'INTERCONEXION   '!M670</f>
        <v>14.54</v>
      </c>
      <c r="C674" s="3">
        <f>DART!M670</f>
        <v>12.42</v>
      </c>
      <c r="D674" s="3">
        <f>COHISA!M670</f>
        <v>13.78</v>
      </c>
      <c r="E674" s="3">
        <f>COOPER!M670</f>
        <v>16.97</v>
      </c>
      <c r="F674" s="3">
        <f>STRETCHLINE!M670</f>
        <v>12.11</v>
      </c>
      <c r="G674" s="3">
        <f>QUERENCIA!M670</f>
        <v>13.41</v>
      </c>
      <c r="H674" s="3">
        <f>REICHHOLD!M670</f>
        <v>15.43</v>
      </c>
      <c r="I674" s="3">
        <f>SMURFIT!M670</f>
        <v>17.82</v>
      </c>
      <c r="J674" s="12">
        <f>SMURFIT!P670</f>
        <v>0</v>
      </c>
      <c r="K674" s="8"/>
    </row>
    <row r="675" spans="1:11" x14ac:dyDescent="0.25">
      <c r="A675" s="43">
        <v>63</v>
      </c>
      <c r="B675" s="7">
        <f>'INTERCONEXION   '!M671</f>
        <v>14.45</v>
      </c>
      <c r="C675" s="3">
        <f>DART!M671</f>
        <v>12.34</v>
      </c>
      <c r="D675" s="3">
        <f>COHISA!M671</f>
        <v>14.01</v>
      </c>
      <c r="E675" s="3">
        <f>COOPER!M671</f>
        <v>16.239999999999998</v>
      </c>
      <c r="F675" s="3">
        <f>STRETCHLINE!M671</f>
        <v>12.14</v>
      </c>
      <c r="G675" s="3">
        <f>QUERENCIA!M671</f>
        <v>13.35</v>
      </c>
      <c r="H675" s="3">
        <f>REICHHOLD!M671</f>
        <v>15.53</v>
      </c>
      <c r="I675" s="3">
        <f>SMURFIT!M671</f>
        <v>17.82</v>
      </c>
      <c r="J675" s="12">
        <f>SMURFIT!P671</f>
        <v>0</v>
      </c>
      <c r="K675" s="8"/>
    </row>
    <row r="676" spans="1:11" x14ac:dyDescent="0.25">
      <c r="A676" s="43">
        <v>62</v>
      </c>
      <c r="B676" s="7">
        <f>'INTERCONEXION   '!M672</f>
        <v>14.67</v>
      </c>
      <c r="C676" s="3">
        <f>DART!M672</f>
        <v>12.35</v>
      </c>
      <c r="D676" s="3">
        <f>COHISA!M672</f>
        <v>14.23</v>
      </c>
      <c r="E676" s="3">
        <f>COOPER!M672</f>
        <v>17.260000000000002</v>
      </c>
      <c r="F676" s="3">
        <f>STRETCHLINE!M672</f>
        <v>12.07</v>
      </c>
      <c r="G676" s="3">
        <f>QUERENCIA!M672</f>
        <v>12.73</v>
      </c>
      <c r="H676" s="3">
        <f>REICHHOLD!M672</f>
        <v>15.41</v>
      </c>
      <c r="I676" s="3">
        <f>SMURFIT!M672</f>
        <v>17.82</v>
      </c>
      <c r="J676" s="12">
        <f>SMURFIT!P672</f>
        <v>0</v>
      </c>
      <c r="K676" s="8"/>
    </row>
    <row r="677" spans="1:11" x14ac:dyDescent="0.25">
      <c r="A677" s="43">
        <v>61</v>
      </c>
      <c r="B677" s="7">
        <f>'INTERCONEXION   '!M673</f>
        <v>14.79</v>
      </c>
      <c r="C677" s="3">
        <f>DART!M673</f>
        <v>12.39</v>
      </c>
      <c r="D677" s="3">
        <f>COHISA!M673</f>
        <v>14.17</v>
      </c>
      <c r="E677" s="3">
        <f>COOPER!M673</f>
        <v>17.5</v>
      </c>
      <c r="F677" s="3">
        <f>STRETCHLINE!M673</f>
        <v>12.65</v>
      </c>
      <c r="G677" s="3">
        <f>QUERENCIA!M673</f>
        <v>11.91</v>
      </c>
      <c r="H677" s="3">
        <f>REICHHOLD!M673</f>
        <v>15.65</v>
      </c>
      <c r="I677" s="3">
        <f>SMURFIT!M673</f>
        <v>17.82</v>
      </c>
      <c r="J677" s="12">
        <f>SMURFIT!P673</f>
        <v>0</v>
      </c>
      <c r="K677" s="8"/>
    </row>
    <row r="678" spans="1:11" x14ac:dyDescent="0.25">
      <c r="A678" s="43">
        <v>60</v>
      </c>
      <c r="B678" s="7">
        <f>'INTERCONEXION   '!M674</f>
        <v>14.9</v>
      </c>
      <c r="C678" s="3">
        <f>DART!M674</f>
        <v>12.45</v>
      </c>
      <c r="D678" s="3">
        <f>COHISA!M674</f>
        <v>14.58</v>
      </c>
      <c r="E678" s="3">
        <f>COOPER!M674</f>
        <v>17.03</v>
      </c>
      <c r="F678" s="3">
        <f>STRETCHLINE!M674</f>
        <v>13.37</v>
      </c>
      <c r="G678" s="3">
        <f>QUERENCIA!M674</f>
        <v>17.41</v>
      </c>
      <c r="H678" s="3">
        <f>REICHHOLD!M674</f>
        <v>16.07</v>
      </c>
      <c r="I678" s="3">
        <f>SMURFIT!M674</f>
        <v>17.82</v>
      </c>
      <c r="J678" s="12">
        <f>SMURFIT!P674</f>
        <v>0</v>
      </c>
      <c r="K678" s="8"/>
    </row>
    <row r="679" spans="1:11" x14ac:dyDescent="0.25">
      <c r="A679" s="43">
        <v>59</v>
      </c>
      <c r="B679" s="7">
        <f>'INTERCONEXION   '!M675</f>
        <v>15.14</v>
      </c>
      <c r="C679" s="3">
        <f>DART!M675</f>
        <v>12.4</v>
      </c>
      <c r="D679" s="3">
        <f>COHISA!M675</f>
        <v>15.3</v>
      </c>
      <c r="E679" s="3">
        <f>COOPER!M675</f>
        <v>17.920000000000002</v>
      </c>
      <c r="F679" s="3">
        <f>STRETCHLINE!M675</f>
        <v>14.29</v>
      </c>
      <c r="G679" s="3">
        <f>QUERENCIA!M675</f>
        <v>17.41</v>
      </c>
      <c r="H679" s="3">
        <f>REICHHOLD!M675</f>
        <v>16.34</v>
      </c>
      <c r="I679" s="3">
        <f>SMURFIT!M675</f>
        <v>17.82</v>
      </c>
      <c r="J679" s="12">
        <f>SMURFIT!P675</f>
        <v>0</v>
      </c>
      <c r="K679" s="8"/>
    </row>
    <row r="680" spans="1:11" x14ac:dyDescent="0.25">
      <c r="A680" s="43">
        <v>58</v>
      </c>
      <c r="B680" s="7">
        <f>'INTERCONEXION   '!M676</f>
        <v>15.27</v>
      </c>
      <c r="C680" s="3">
        <f>DART!M676</f>
        <v>12.42</v>
      </c>
      <c r="D680" s="3">
        <f>COHISA!M676</f>
        <v>15.37</v>
      </c>
      <c r="E680" s="3">
        <f>COOPER!M676</f>
        <v>18.03</v>
      </c>
      <c r="F680" s="3">
        <f>STRETCHLINE!M676</f>
        <v>15.26</v>
      </c>
      <c r="G680" s="3">
        <f>QUERENCIA!M676</f>
        <v>17.41</v>
      </c>
      <c r="H680" s="3">
        <f>REICHHOLD!M676</f>
        <v>16.53</v>
      </c>
      <c r="I680" s="3">
        <f>SMURFIT!M676</f>
        <v>17.82</v>
      </c>
      <c r="J680" s="12">
        <f>SMURFIT!P676</f>
        <v>0</v>
      </c>
      <c r="K680" s="8"/>
    </row>
    <row r="681" spans="1:11" x14ac:dyDescent="0.25">
      <c r="A681" s="43">
        <v>57</v>
      </c>
      <c r="B681" s="7">
        <f>'INTERCONEXION   '!M677</f>
        <v>15.5</v>
      </c>
      <c r="C681" s="3">
        <f>DART!M677</f>
        <v>12.49</v>
      </c>
      <c r="D681" s="3">
        <f>COHISA!M677</f>
        <v>16.149999999999999</v>
      </c>
      <c r="E681" s="3">
        <f>COOPER!M677</f>
        <v>18.190000000000001</v>
      </c>
      <c r="F681" s="3">
        <f>STRETCHLINE!M677</f>
        <v>15.82</v>
      </c>
      <c r="G681" s="3">
        <f>QUERENCIA!M677</f>
        <v>17.41</v>
      </c>
      <c r="H681" s="3">
        <f>REICHHOLD!M677</f>
        <v>16.68</v>
      </c>
      <c r="I681" s="3">
        <f>SMURFIT!M677</f>
        <v>17.82</v>
      </c>
      <c r="J681" s="12">
        <f>SMURFIT!P677</f>
        <v>58</v>
      </c>
      <c r="K681" s="8"/>
    </row>
    <row r="682" spans="1:11" x14ac:dyDescent="0.25">
      <c r="A682" s="43">
        <v>56</v>
      </c>
      <c r="B682" s="7">
        <f>'INTERCONEXION   '!M678</f>
        <v>15.72</v>
      </c>
      <c r="C682" s="3">
        <f>DART!M678</f>
        <v>12.57</v>
      </c>
      <c r="D682" s="3">
        <f>COHISA!M678</f>
        <v>16.57</v>
      </c>
      <c r="E682" s="3">
        <f>COOPER!M678</f>
        <v>18.61</v>
      </c>
      <c r="F682" s="3">
        <f>STRETCHLINE!M678</f>
        <v>16.670000000000002</v>
      </c>
      <c r="G682" s="3">
        <f>QUERENCIA!M678</f>
        <v>17.41</v>
      </c>
      <c r="H682" s="3">
        <f>REICHHOLD!M678</f>
        <v>16.809999999999999</v>
      </c>
      <c r="I682" s="3">
        <f>SMURFIT!M678</f>
        <v>18.47</v>
      </c>
      <c r="J682" s="12">
        <f>SMURFIT!P678</f>
        <v>224</v>
      </c>
      <c r="K682" s="8"/>
    </row>
    <row r="683" spans="1:11" x14ac:dyDescent="0.25">
      <c r="A683" s="43">
        <v>55</v>
      </c>
      <c r="B683" s="7">
        <f>'INTERCONEXION   '!M679</f>
        <v>15.83</v>
      </c>
      <c r="C683" s="3">
        <f>DART!M679</f>
        <v>12.51</v>
      </c>
      <c r="D683" s="3">
        <f>COHISA!M679</f>
        <v>17.14</v>
      </c>
      <c r="E683" s="3">
        <f>COOPER!M679</f>
        <v>18.96</v>
      </c>
      <c r="F683" s="3">
        <f>STRETCHLINE!M679</f>
        <v>17.61</v>
      </c>
      <c r="G683" s="3">
        <f>QUERENCIA!M679</f>
        <v>17.41</v>
      </c>
      <c r="H683" s="3">
        <f>REICHHOLD!M679</f>
        <v>16.989999999999998</v>
      </c>
      <c r="I683" s="3">
        <f>SMURFIT!M679</f>
        <v>18.68</v>
      </c>
      <c r="J683" s="12">
        <f>SMURFIT!P679</f>
        <v>217</v>
      </c>
      <c r="K683" s="8"/>
    </row>
    <row r="684" spans="1:11" x14ac:dyDescent="0.25">
      <c r="A684" s="43">
        <v>54</v>
      </c>
      <c r="B684" s="7">
        <f>'INTERCONEXION   '!M680</f>
        <v>16.010000000000002</v>
      </c>
      <c r="C684" s="3">
        <f>DART!M680</f>
        <v>12.62</v>
      </c>
      <c r="D684" s="3">
        <f>COHISA!M680</f>
        <v>17.45</v>
      </c>
      <c r="E684" s="3">
        <f>COOPER!M680</f>
        <v>19.34</v>
      </c>
      <c r="F684" s="3">
        <f>STRETCHLINE!M680</f>
        <v>18.84</v>
      </c>
      <c r="G684" s="3">
        <f>QUERENCIA!M680</f>
        <v>17.75</v>
      </c>
      <c r="H684" s="3">
        <f>REICHHOLD!M680</f>
        <v>17.14</v>
      </c>
      <c r="I684" s="3">
        <f>SMURFIT!M680</f>
        <v>18.84</v>
      </c>
      <c r="J684" s="12">
        <f>SMURFIT!P680</f>
        <v>217</v>
      </c>
      <c r="K684" s="8"/>
    </row>
    <row r="685" spans="1:11" x14ac:dyDescent="0.25">
      <c r="A685" s="43">
        <v>53</v>
      </c>
      <c r="B685" s="7">
        <f>'INTERCONEXION   '!M681</f>
        <v>16.010000000000002</v>
      </c>
      <c r="C685" s="3">
        <f>DART!M681</f>
        <v>12.57</v>
      </c>
      <c r="D685" s="3">
        <f>COHISA!M681</f>
        <v>17.440000000000001</v>
      </c>
      <c r="E685" s="3">
        <f>COOPER!M681</f>
        <v>19.3</v>
      </c>
      <c r="F685" s="3">
        <f>STRETCHLINE!M681</f>
        <v>18.27</v>
      </c>
      <c r="G685" s="3">
        <f>QUERENCIA!M681</f>
        <v>17.940000000000001</v>
      </c>
      <c r="H685" s="3">
        <f>REICHHOLD!M681</f>
        <v>17.190000000000001</v>
      </c>
      <c r="I685" s="3">
        <f>SMURFIT!M681</f>
        <v>18.77</v>
      </c>
      <c r="J685" s="12">
        <f>SMURFIT!P681</f>
        <v>237</v>
      </c>
      <c r="K685" s="8"/>
    </row>
    <row r="686" spans="1:11" x14ac:dyDescent="0.25">
      <c r="A686" s="43">
        <v>52</v>
      </c>
      <c r="B686" s="7">
        <f>'INTERCONEXION   '!M682</f>
        <v>15.77</v>
      </c>
      <c r="C686" s="3">
        <f>DART!M682</f>
        <v>12.47</v>
      </c>
      <c r="D686" s="3">
        <f>COHISA!M682</f>
        <v>17.079999999999998</v>
      </c>
      <c r="E686" s="3">
        <f>COOPER!M682</f>
        <v>19.53</v>
      </c>
      <c r="F686" s="3">
        <f>STRETCHLINE!M682</f>
        <v>17.489999999999998</v>
      </c>
      <c r="G686" s="3">
        <f>QUERENCIA!M682</f>
        <v>17.5</v>
      </c>
      <c r="H686" s="3">
        <f>REICHHOLD!M682</f>
        <v>16.93</v>
      </c>
      <c r="I686" s="3">
        <f>SMURFIT!M682</f>
        <v>18.59</v>
      </c>
      <c r="J686" s="12">
        <f>SMURFIT!P682</f>
        <v>225</v>
      </c>
      <c r="K686" s="8"/>
    </row>
    <row r="687" spans="1:11" x14ac:dyDescent="0.25">
      <c r="A687" s="43">
        <v>51</v>
      </c>
      <c r="B687" s="7">
        <f>'INTERCONEXION   '!M683</f>
        <v>15.41</v>
      </c>
      <c r="C687" s="3">
        <f>DART!M683</f>
        <v>12.36</v>
      </c>
      <c r="D687" s="3">
        <f>COHISA!M683</f>
        <v>16.5</v>
      </c>
      <c r="E687" s="3">
        <f>COOPER!M683</f>
        <v>18.91</v>
      </c>
      <c r="F687" s="3">
        <f>STRETCHLINE!M683</f>
        <v>17.04</v>
      </c>
      <c r="G687" s="3">
        <f>QUERENCIA!M683</f>
        <v>17.079999999999998</v>
      </c>
      <c r="H687" s="3">
        <f>REICHHOLD!M683</f>
        <v>16.600000000000001</v>
      </c>
      <c r="I687" s="3">
        <f>SMURFIT!M683</f>
        <v>18.23</v>
      </c>
      <c r="J687" s="12">
        <f>SMURFIT!P683</f>
        <v>275</v>
      </c>
      <c r="K687" s="8"/>
    </row>
    <row r="688" spans="1:11" x14ac:dyDescent="0.25">
      <c r="A688" s="43">
        <v>50</v>
      </c>
      <c r="B688" s="7">
        <f>'INTERCONEXION   '!M684</f>
        <v>15.07</v>
      </c>
      <c r="C688" s="3">
        <f>DART!M684</f>
        <v>12.09</v>
      </c>
      <c r="D688" s="3">
        <f>COHISA!M684</f>
        <v>15.28</v>
      </c>
      <c r="E688" s="3">
        <f>COOPER!M684</f>
        <v>17.89</v>
      </c>
      <c r="F688" s="3">
        <f>STRETCHLINE!M684</f>
        <v>15.04</v>
      </c>
      <c r="G688" s="3">
        <f>QUERENCIA!M684</f>
        <v>15.3</v>
      </c>
      <c r="H688" s="3">
        <f>REICHHOLD!M684</f>
        <v>16.05</v>
      </c>
      <c r="I688" s="3">
        <f>SMURFIT!M684</f>
        <v>17.64</v>
      </c>
      <c r="J688" s="12">
        <f>SMURFIT!P684</f>
        <v>261</v>
      </c>
      <c r="K688" s="8"/>
    </row>
    <row r="689" spans="1:11" x14ac:dyDescent="0.25">
      <c r="A689" s="43">
        <v>49</v>
      </c>
      <c r="B689" s="7">
        <f>'INTERCONEXION   '!M685</f>
        <v>14.8</v>
      </c>
      <c r="C689" s="3">
        <f>DART!M685</f>
        <v>12.06</v>
      </c>
      <c r="D689" s="3">
        <f>COHISA!M685</f>
        <v>14.72</v>
      </c>
      <c r="E689" s="3">
        <f>COOPER!M685</f>
        <v>17.47</v>
      </c>
      <c r="F689" s="3">
        <f>STRETCHLINE!M685</f>
        <v>10.14</v>
      </c>
      <c r="G689" s="3">
        <f>QUERENCIA!M685</f>
        <v>14.8</v>
      </c>
      <c r="H689" s="3">
        <f>REICHHOLD!M685</f>
        <v>15.71</v>
      </c>
      <c r="I689" s="3">
        <f>SMURFIT!M685</f>
        <v>17.059999999999999</v>
      </c>
      <c r="J689" s="12">
        <f>SMURFIT!P685</f>
        <v>262</v>
      </c>
      <c r="K689" s="8"/>
    </row>
    <row r="690" spans="1:11" x14ac:dyDescent="0.25">
      <c r="A690" s="43">
        <v>48</v>
      </c>
      <c r="B690" s="7">
        <f>'INTERCONEXION   '!M686</f>
        <v>14.56</v>
      </c>
      <c r="C690" s="3">
        <f>DART!M686</f>
        <v>11.98</v>
      </c>
      <c r="D690" s="3">
        <f>COHISA!M686</f>
        <v>13.73</v>
      </c>
      <c r="E690" s="3">
        <f>COOPER!M686</f>
        <v>16.899999999999999</v>
      </c>
      <c r="F690" s="3">
        <f>STRETCHLINE!M686</f>
        <v>21.67</v>
      </c>
      <c r="G690" s="3">
        <f>QUERENCIA!M686</f>
        <v>14.6</v>
      </c>
      <c r="H690" s="3">
        <f>REICHHOLD!M686</f>
        <v>14.84</v>
      </c>
      <c r="I690" s="3">
        <f>SMURFIT!M686</f>
        <v>16.18</v>
      </c>
      <c r="J690" s="12">
        <f>SMURFIT!P686</f>
        <v>205</v>
      </c>
      <c r="K690" s="8"/>
    </row>
    <row r="691" spans="1:11" x14ac:dyDescent="0.25">
      <c r="A691" s="43">
        <v>47</v>
      </c>
      <c r="B691" s="7">
        <f>'INTERCONEXION   '!M687</f>
        <v>14.53</v>
      </c>
      <c r="C691" s="3">
        <f>DART!M687</f>
        <v>11.96</v>
      </c>
      <c r="D691" s="3">
        <f>COHISA!M687</f>
        <v>12.93</v>
      </c>
      <c r="E691" s="3">
        <f>COOPER!M687</f>
        <v>16.36</v>
      </c>
      <c r="F691" s="3">
        <f>STRETCHLINE!M687</f>
        <v>21.67</v>
      </c>
      <c r="G691" s="3">
        <f>QUERENCIA!M687</f>
        <v>14.14</v>
      </c>
      <c r="H691" s="3">
        <f>REICHHOLD!M687</f>
        <v>15.07</v>
      </c>
      <c r="I691" s="3">
        <f>SMURFIT!M687</f>
        <v>16.14</v>
      </c>
      <c r="J691" s="12">
        <f>SMURFIT!P687</f>
        <v>199</v>
      </c>
      <c r="K691" s="8"/>
    </row>
    <row r="692" spans="1:11" x14ac:dyDescent="0.25">
      <c r="A692" s="43">
        <v>46</v>
      </c>
      <c r="B692" s="7">
        <f>'INTERCONEXION   '!M688</f>
        <v>14.52</v>
      </c>
      <c r="C692" s="3">
        <f>DART!M688</f>
        <v>12.01</v>
      </c>
      <c r="D692" s="3">
        <f>COHISA!M688</f>
        <v>12.8</v>
      </c>
      <c r="E692" s="3">
        <f>COOPER!M688</f>
        <v>16.87</v>
      </c>
      <c r="F692" s="3">
        <f>STRETCHLINE!M688</f>
        <v>21.67</v>
      </c>
      <c r="G692" s="3">
        <f>QUERENCIA!M688</f>
        <v>13.78</v>
      </c>
      <c r="H692" s="3">
        <f>REICHHOLD!M688</f>
        <v>15.17</v>
      </c>
      <c r="I692" s="3">
        <f>SMURFIT!M688</f>
        <v>14.48</v>
      </c>
      <c r="J692" s="12">
        <f>SMURFIT!P688</f>
        <v>228</v>
      </c>
      <c r="K692" s="8"/>
    </row>
    <row r="693" spans="1:11" x14ac:dyDescent="0.25">
      <c r="A693" s="43">
        <v>45</v>
      </c>
      <c r="B693" s="7">
        <f>'INTERCONEXION   '!M689</f>
        <v>14.46</v>
      </c>
      <c r="C693" s="3">
        <f>DART!M689</f>
        <v>12</v>
      </c>
      <c r="D693" s="3">
        <f>COHISA!M689</f>
        <v>12.48</v>
      </c>
      <c r="E693" s="3">
        <f>COOPER!M689</f>
        <v>16.78</v>
      </c>
      <c r="F693" s="3">
        <f>STRETCHLINE!M689</f>
        <v>21.67</v>
      </c>
      <c r="G693" s="3">
        <f>QUERENCIA!M689</f>
        <v>13.86</v>
      </c>
      <c r="H693" s="3">
        <f>REICHHOLD!M689</f>
        <v>15.13</v>
      </c>
      <c r="I693" s="3">
        <f>SMURFIT!M689</f>
        <v>18.45</v>
      </c>
      <c r="J693" s="12">
        <f>SMURFIT!P689</f>
        <v>0</v>
      </c>
      <c r="K693" s="8"/>
    </row>
    <row r="694" spans="1:11" x14ac:dyDescent="0.25">
      <c r="A694" s="43">
        <v>44</v>
      </c>
      <c r="B694" s="7">
        <f>'INTERCONEXION   '!M690</f>
        <v>14.26</v>
      </c>
      <c r="C694" s="3">
        <f>DART!M690</f>
        <v>12.08</v>
      </c>
      <c r="D694" s="3">
        <f>COHISA!M690</f>
        <v>12.15</v>
      </c>
      <c r="E694" s="3">
        <f>COOPER!M690</f>
        <v>16.059999999999999</v>
      </c>
      <c r="F694" s="3">
        <f>STRETCHLINE!M690</f>
        <v>21.67</v>
      </c>
      <c r="G694" s="3">
        <f>QUERENCIA!M690</f>
        <v>14.02</v>
      </c>
      <c r="H694" s="3">
        <f>REICHHOLD!M690</f>
        <v>15.14</v>
      </c>
      <c r="I694" s="3">
        <f>SMURFIT!M690</f>
        <v>18.45</v>
      </c>
      <c r="J694" s="12">
        <f>SMURFIT!P690</f>
        <v>0</v>
      </c>
      <c r="K694" s="8"/>
    </row>
    <row r="695" spans="1:11" x14ac:dyDescent="0.25">
      <c r="A695" s="43">
        <v>43</v>
      </c>
      <c r="B695" s="7">
        <f>'INTERCONEXION   '!M691</f>
        <v>14.13</v>
      </c>
      <c r="C695" s="3">
        <f>DART!M691</f>
        <v>12.07</v>
      </c>
      <c r="D695" s="3">
        <f>COHISA!M691</f>
        <v>12.03</v>
      </c>
      <c r="E695" s="3">
        <f>COOPER!M691</f>
        <v>15.63</v>
      </c>
      <c r="F695" s="3">
        <f>STRETCHLINE!M691</f>
        <v>21.67</v>
      </c>
      <c r="G695" s="3">
        <f>QUERENCIA!M691</f>
        <v>13.93</v>
      </c>
      <c r="H695" s="3">
        <f>REICHHOLD!M691</f>
        <v>15.13</v>
      </c>
      <c r="I695" s="3">
        <f>SMURFIT!M691</f>
        <v>18.45</v>
      </c>
      <c r="J695" s="12">
        <f>SMURFIT!P691</f>
        <v>0</v>
      </c>
      <c r="K695" s="8"/>
    </row>
    <row r="696" spans="1:11" x14ac:dyDescent="0.25">
      <c r="A696" s="43">
        <v>42</v>
      </c>
      <c r="B696" s="7">
        <f>'INTERCONEXION   '!M692</f>
        <v>14.41</v>
      </c>
      <c r="C696" s="3">
        <f>DART!M692</f>
        <v>12.18</v>
      </c>
      <c r="D696" s="3">
        <f>COHISA!M692</f>
        <v>12.36</v>
      </c>
      <c r="E696" s="3">
        <f>COOPER!M692</f>
        <v>16.48</v>
      </c>
      <c r="F696" s="3">
        <f>STRETCHLINE!M692</f>
        <v>21.67</v>
      </c>
      <c r="G696" s="3">
        <f>QUERENCIA!M692</f>
        <v>13.8</v>
      </c>
      <c r="H696" s="3">
        <f>REICHHOLD!M692</f>
        <v>15.08</v>
      </c>
      <c r="I696" s="3">
        <f>SMURFIT!M692</f>
        <v>18.45</v>
      </c>
      <c r="J696" s="12">
        <f>SMURFIT!P692</f>
        <v>0</v>
      </c>
      <c r="K696" s="8"/>
    </row>
    <row r="697" spans="1:11" x14ac:dyDescent="0.25">
      <c r="A697" s="43">
        <v>41</v>
      </c>
      <c r="B697" s="7">
        <f>'INTERCONEXION   '!M693</f>
        <v>14.48</v>
      </c>
      <c r="C697" s="3">
        <f>DART!M693</f>
        <v>12.31</v>
      </c>
      <c r="D697" s="3">
        <f>COHISA!M693</f>
        <v>12.68</v>
      </c>
      <c r="E697" s="3">
        <f>COOPER!M693</f>
        <v>16.559999999999999</v>
      </c>
      <c r="F697" s="3">
        <f>STRETCHLINE!M693</f>
        <v>21.67</v>
      </c>
      <c r="G697" s="3">
        <f>QUERENCIA!M693</f>
        <v>13.72</v>
      </c>
      <c r="H697" s="3">
        <f>REICHHOLD!M693</f>
        <v>15.31</v>
      </c>
      <c r="I697" s="3">
        <f>SMURFIT!M693</f>
        <v>18.45</v>
      </c>
      <c r="J697" s="12">
        <f>SMURFIT!P693</f>
        <v>0</v>
      </c>
      <c r="K697" s="8"/>
    </row>
    <row r="698" spans="1:11" x14ac:dyDescent="0.25">
      <c r="A698" s="43">
        <v>40</v>
      </c>
      <c r="B698" s="7">
        <f>'INTERCONEXION   '!M694</f>
        <v>14.58</v>
      </c>
      <c r="C698" s="3">
        <f>DART!M694</f>
        <v>12.42</v>
      </c>
      <c r="D698" s="3">
        <f>COHISA!M694</f>
        <v>12.73</v>
      </c>
      <c r="E698" s="3">
        <f>COOPER!M694</f>
        <v>16.739999999999998</v>
      </c>
      <c r="F698" s="3">
        <f>STRETCHLINE!M694</f>
        <v>21.67</v>
      </c>
      <c r="G698" s="3">
        <f>QUERENCIA!M694</f>
        <v>13.54</v>
      </c>
      <c r="H698" s="3">
        <f>REICHHOLD!M694</f>
        <v>15.46</v>
      </c>
      <c r="I698" s="3">
        <f>SMURFIT!M694</f>
        <v>18.45</v>
      </c>
      <c r="J698" s="12">
        <f>SMURFIT!P694</f>
        <v>0</v>
      </c>
      <c r="K698" s="8"/>
    </row>
    <row r="699" spans="1:11" x14ac:dyDescent="0.25">
      <c r="A699" s="43">
        <v>39</v>
      </c>
      <c r="B699" s="7">
        <f>'INTERCONEXION   '!M695</f>
        <v>14.47</v>
      </c>
      <c r="C699" s="3">
        <f>DART!M695</f>
        <v>12.43</v>
      </c>
      <c r="D699" s="3">
        <f>COHISA!M695</f>
        <v>13.02</v>
      </c>
      <c r="E699" s="3">
        <f>COOPER!M695</f>
        <v>15.96</v>
      </c>
      <c r="F699" s="3">
        <f>STRETCHLINE!M695</f>
        <v>21.67</v>
      </c>
      <c r="G699" s="3">
        <f>QUERENCIA!M695</f>
        <v>13.18</v>
      </c>
      <c r="H699" s="3">
        <f>REICHHOLD!M695</f>
        <v>15.61</v>
      </c>
      <c r="I699" s="3">
        <f>SMURFIT!M695</f>
        <v>18.45</v>
      </c>
      <c r="J699" s="12">
        <f>SMURFIT!P695</f>
        <v>0</v>
      </c>
      <c r="K699" s="8"/>
    </row>
    <row r="700" spans="1:11" x14ac:dyDescent="0.25">
      <c r="A700" s="43">
        <v>38</v>
      </c>
      <c r="B700" s="7">
        <f>'INTERCONEXION   '!M696</f>
        <v>14.81</v>
      </c>
      <c r="C700" s="3">
        <f>DART!M696</f>
        <v>12.47</v>
      </c>
      <c r="D700" s="3">
        <f>COHISA!M696</f>
        <v>13.51</v>
      </c>
      <c r="E700" s="3">
        <f>COOPER!M696</f>
        <v>17.059999999999999</v>
      </c>
      <c r="F700" s="3">
        <f>STRETCHLINE!M696</f>
        <v>21.67</v>
      </c>
      <c r="G700" s="3">
        <f>QUERENCIA!M696</f>
        <v>12.97</v>
      </c>
      <c r="H700" s="3">
        <f>REICHHOLD!M696</f>
        <v>15.64</v>
      </c>
      <c r="I700" s="3">
        <f>SMURFIT!M696</f>
        <v>18.45</v>
      </c>
      <c r="J700" s="12">
        <f>SMURFIT!P696</f>
        <v>0</v>
      </c>
      <c r="K700" s="8"/>
    </row>
    <row r="701" spans="1:11" x14ac:dyDescent="0.25">
      <c r="A701" s="43">
        <v>37</v>
      </c>
      <c r="B701" s="7">
        <f>'INTERCONEXION   '!M697</f>
        <v>14.86</v>
      </c>
      <c r="C701" s="3">
        <f>DART!M697</f>
        <v>12.66</v>
      </c>
      <c r="D701" s="3">
        <f>COHISA!M697</f>
        <v>13.6</v>
      </c>
      <c r="E701" s="3">
        <f>COOPER!M697</f>
        <v>17.309999999999999</v>
      </c>
      <c r="F701" s="3">
        <f>STRETCHLINE!M697</f>
        <v>21.67</v>
      </c>
      <c r="G701" s="3">
        <f>QUERENCIA!M697</f>
        <v>12.69</v>
      </c>
      <c r="H701" s="3">
        <f>REICHHOLD!M697</f>
        <v>15.87</v>
      </c>
      <c r="I701" s="3">
        <f>SMURFIT!M697</f>
        <v>18.45</v>
      </c>
      <c r="J701" s="12">
        <f>SMURFIT!P697</f>
        <v>0</v>
      </c>
      <c r="K701" s="8"/>
    </row>
    <row r="702" spans="1:11" x14ac:dyDescent="0.25">
      <c r="A702" s="43">
        <v>36</v>
      </c>
      <c r="B702" s="7">
        <f>'INTERCONEXION   '!M698</f>
        <v>14.98</v>
      </c>
      <c r="C702" s="3">
        <f>DART!M698</f>
        <v>12.76</v>
      </c>
      <c r="D702" s="3">
        <f>COHISA!M698</f>
        <v>14.15</v>
      </c>
      <c r="E702" s="3">
        <f>COOPER!M698</f>
        <v>16.48</v>
      </c>
      <c r="F702" s="3">
        <f>STRETCHLINE!M698</f>
        <v>21.67</v>
      </c>
      <c r="G702" s="3">
        <f>QUERENCIA!M698</f>
        <v>13.24</v>
      </c>
      <c r="H702" s="3">
        <f>REICHHOLD!M698</f>
        <v>16.07</v>
      </c>
      <c r="I702" s="3">
        <f>SMURFIT!M698</f>
        <v>18.45</v>
      </c>
      <c r="J702" s="12">
        <f>SMURFIT!P698</f>
        <v>0</v>
      </c>
      <c r="K702" s="8"/>
    </row>
    <row r="703" spans="1:11" x14ac:dyDescent="0.25">
      <c r="A703" s="43">
        <v>35</v>
      </c>
      <c r="B703" s="7">
        <f>'INTERCONEXION   '!M699</f>
        <v>15.2</v>
      </c>
      <c r="C703" s="3">
        <f>DART!M699</f>
        <v>12.87</v>
      </c>
      <c r="D703" s="3">
        <f>COHISA!M699</f>
        <v>14.6</v>
      </c>
      <c r="E703" s="3">
        <f>COOPER!M699</f>
        <v>17.43</v>
      </c>
      <c r="F703" s="3">
        <f>STRETCHLINE!M699</f>
        <v>21.67</v>
      </c>
      <c r="G703" s="3">
        <f>QUERENCIA!M699</f>
        <v>19.739999999999998</v>
      </c>
      <c r="H703" s="3">
        <f>REICHHOLD!M699</f>
        <v>16.02</v>
      </c>
      <c r="I703" s="3">
        <f>SMURFIT!M699</f>
        <v>18.45</v>
      </c>
      <c r="J703" s="12">
        <f>SMURFIT!P699</f>
        <v>0</v>
      </c>
      <c r="K703" s="8"/>
    </row>
    <row r="704" spans="1:11" x14ac:dyDescent="0.25">
      <c r="A704" s="43">
        <v>34</v>
      </c>
      <c r="B704" s="7">
        <f>'INTERCONEXION   '!M700</f>
        <v>15.51</v>
      </c>
      <c r="C704" s="3">
        <f>DART!M700</f>
        <v>13.08</v>
      </c>
      <c r="D704" s="3">
        <f>COHISA!M700</f>
        <v>15.59</v>
      </c>
      <c r="E704" s="3">
        <f>COOPER!M700</f>
        <v>18.170000000000002</v>
      </c>
      <c r="F704" s="3">
        <f>STRETCHLINE!M700</f>
        <v>21.67</v>
      </c>
      <c r="G704" s="3">
        <f>QUERENCIA!M700</f>
        <v>19.739999999999998</v>
      </c>
      <c r="H704" s="3">
        <f>REICHHOLD!M700</f>
        <v>16.87</v>
      </c>
      <c r="I704" s="3">
        <f>SMURFIT!M700</f>
        <v>18.45</v>
      </c>
      <c r="J704" s="12">
        <f>SMURFIT!P700</f>
        <v>110</v>
      </c>
      <c r="K704" s="8"/>
    </row>
    <row r="705" spans="1:11" x14ac:dyDescent="0.25">
      <c r="A705" s="43">
        <v>33</v>
      </c>
      <c r="B705" s="7">
        <f>'INTERCONEXION   '!M701</f>
        <v>15.72</v>
      </c>
      <c r="C705" s="3">
        <f>DART!M701</f>
        <v>13.3</v>
      </c>
      <c r="D705" s="3">
        <f>COHISA!M701</f>
        <v>17.21</v>
      </c>
      <c r="E705" s="3">
        <f>COOPER!M701</f>
        <v>19.059999999999999</v>
      </c>
      <c r="F705" s="3">
        <f>STRETCHLINE!M701</f>
        <v>21.67</v>
      </c>
      <c r="G705" s="3">
        <f>QUERENCIA!M701</f>
        <v>19.739999999999998</v>
      </c>
      <c r="H705" s="3">
        <f>REICHHOLD!M701</f>
        <v>17.75</v>
      </c>
      <c r="I705" s="3">
        <f>SMURFIT!M701</f>
        <v>19.02</v>
      </c>
      <c r="J705" s="12">
        <f>SMURFIT!P701</f>
        <v>218</v>
      </c>
      <c r="K705" s="8"/>
    </row>
    <row r="706" spans="1:11" x14ac:dyDescent="0.25">
      <c r="A706" s="43">
        <v>32</v>
      </c>
      <c r="B706" s="7">
        <f>'INTERCONEXION   '!M702</f>
        <v>15.94</v>
      </c>
      <c r="C706" s="3">
        <f>DART!M702</f>
        <v>13.63</v>
      </c>
      <c r="D706" s="3">
        <f>COHISA!M702</f>
        <v>18.420000000000002</v>
      </c>
      <c r="E706" s="3">
        <f>COOPER!M702</f>
        <v>19.690000000000001</v>
      </c>
      <c r="F706" s="3">
        <f>STRETCHLINE!M702</f>
        <v>21.67</v>
      </c>
      <c r="G706" s="3">
        <f>QUERENCIA!M702</f>
        <v>19.739999999999998</v>
      </c>
      <c r="H706" s="3">
        <f>REICHHOLD!M702</f>
        <v>18.18</v>
      </c>
      <c r="I706" s="3">
        <f>SMURFIT!M702</f>
        <v>19.8</v>
      </c>
      <c r="J706" s="12">
        <f>SMURFIT!P702</f>
        <v>106</v>
      </c>
      <c r="K706" s="8"/>
    </row>
    <row r="707" spans="1:11" x14ac:dyDescent="0.25">
      <c r="A707" s="43">
        <v>31</v>
      </c>
      <c r="B707" s="7">
        <f>'INTERCONEXION   '!M703</f>
        <v>16.25</v>
      </c>
      <c r="C707" s="3">
        <f>DART!M703</f>
        <v>13.81</v>
      </c>
      <c r="D707" s="3">
        <f>COHISA!M703</f>
        <v>19.07</v>
      </c>
      <c r="E707" s="3">
        <f>COOPER!M703</f>
        <v>20.16</v>
      </c>
      <c r="F707" s="3">
        <f>STRETCHLINE!M703</f>
        <v>21.67</v>
      </c>
      <c r="G707" s="3">
        <f>QUERENCIA!M703</f>
        <v>20.170000000000002</v>
      </c>
      <c r="H707" s="3">
        <f>REICHHOLD!M703</f>
        <v>18.29</v>
      </c>
      <c r="I707" s="3">
        <f>SMURFIT!M703</f>
        <v>19.63</v>
      </c>
      <c r="J707" s="12">
        <f>SMURFIT!P703</f>
        <v>237</v>
      </c>
      <c r="K707" s="8"/>
    </row>
    <row r="708" spans="1:11" x14ac:dyDescent="0.25">
      <c r="A708" s="43">
        <v>30</v>
      </c>
      <c r="B708" s="7">
        <f>'INTERCONEXION   '!M704</f>
        <v>16.78</v>
      </c>
      <c r="C708" s="3">
        <f>DART!M704</f>
        <v>14.06</v>
      </c>
      <c r="D708" s="3">
        <f>COHISA!M704</f>
        <v>19.309999999999999</v>
      </c>
      <c r="E708" s="3">
        <f>COOPER!M704</f>
        <v>20.309999999999999</v>
      </c>
      <c r="F708" s="3">
        <f>STRETCHLINE!M704</f>
        <v>21.38</v>
      </c>
      <c r="G708" s="3">
        <f>QUERENCIA!M704</f>
        <v>19.63</v>
      </c>
      <c r="H708" s="3">
        <f>REICHHOLD!M704</f>
        <v>18.23</v>
      </c>
      <c r="I708" s="3">
        <f>SMURFIT!M704</f>
        <v>19.3</v>
      </c>
      <c r="J708" s="12">
        <f>SMURFIT!P704</f>
        <v>222</v>
      </c>
      <c r="K708" s="8"/>
    </row>
    <row r="709" spans="1:11" x14ac:dyDescent="0.25">
      <c r="A709" s="43">
        <v>29</v>
      </c>
      <c r="B709" s="7">
        <f>'INTERCONEXION   '!M705</f>
        <v>16.559999999999999</v>
      </c>
      <c r="C709" s="3">
        <f>DART!M705</f>
        <v>14.02</v>
      </c>
      <c r="D709" s="3">
        <f>COHISA!M705</f>
        <v>19.14</v>
      </c>
      <c r="E709" s="3">
        <f>COOPER!M705</f>
        <v>20.309999999999999</v>
      </c>
      <c r="F709" s="3">
        <f>STRETCHLINE!M705</f>
        <v>20.399999999999999</v>
      </c>
      <c r="G709" s="3">
        <f>QUERENCIA!M705</f>
        <v>17.86</v>
      </c>
      <c r="H709" s="3">
        <f>REICHHOLD!M705</f>
        <v>17.77</v>
      </c>
      <c r="I709" s="3">
        <f>SMURFIT!M705</f>
        <v>19.03</v>
      </c>
      <c r="J709" s="12">
        <f>SMURFIT!P705</f>
        <v>235</v>
      </c>
      <c r="K709" s="8"/>
    </row>
    <row r="710" spans="1:11" x14ac:dyDescent="0.25">
      <c r="A710" s="43">
        <v>28</v>
      </c>
      <c r="B710" s="7">
        <f>'INTERCONEXION   '!M706</f>
        <v>16.25</v>
      </c>
      <c r="C710" s="3">
        <f>DART!M706</f>
        <v>13.93</v>
      </c>
      <c r="D710" s="3">
        <f>COHISA!M706</f>
        <v>17.77</v>
      </c>
      <c r="E710" s="3">
        <f>COOPER!M706</f>
        <v>20.27</v>
      </c>
      <c r="F710" s="3">
        <f>STRETCHLINE!M706</f>
        <v>17.670000000000002</v>
      </c>
      <c r="G710" s="3">
        <f>QUERENCIA!M706</f>
        <v>17.399999999999999</v>
      </c>
      <c r="H710" s="3">
        <f>REICHHOLD!M706</f>
        <v>17.5</v>
      </c>
      <c r="I710" s="3">
        <f>SMURFIT!M706</f>
        <v>18.48</v>
      </c>
      <c r="J710" s="12">
        <f>SMURFIT!P706</f>
        <v>240</v>
      </c>
      <c r="K710" s="8"/>
    </row>
    <row r="711" spans="1:11" x14ac:dyDescent="0.25">
      <c r="A711" s="43">
        <v>27</v>
      </c>
      <c r="B711" s="7">
        <f>'INTERCONEXION   '!M707</f>
        <v>15.86</v>
      </c>
      <c r="C711" s="3">
        <f>DART!M707</f>
        <v>14.05</v>
      </c>
      <c r="D711" s="3">
        <f>COHISA!M707</f>
        <v>17.16</v>
      </c>
      <c r="E711" s="3">
        <f>COOPER!M707</f>
        <v>19.309999999999999</v>
      </c>
      <c r="F711" s="3">
        <f>STRETCHLINE!M707</f>
        <v>16.68</v>
      </c>
      <c r="G711" s="3">
        <f>QUERENCIA!M707</f>
        <v>16.55</v>
      </c>
      <c r="H711" s="3">
        <f>REICHHOLD!M707</f>
        <v>17.04</v>
      </c>
      <c r="I711" s="3">
        <f>SMURFIT!M707</f>
        <v>17.66</v>
      </c>
      <c r="J711" s="12">
        <f>SMURFIT!P707</f>
        <v>233</v>
      </c>
      <c r="K711" s="8"/>
    </row>
    <row r="712" spans="1:11" x14ac:dyDescent="0.25">
      <c r="A712" s="43">
        <v>26</v>
      </c>
      <c r="B712" s="7">
        <f>'INTERCONEXION   '!M708</f>
        <v>15.06</v>
      </c>
      <c r="C712" s="3">
        <f>DART!M708</f>
        <v>14.04</v>
      </c>
      <c r="D712" s="3">
        <f>COHISA!M708</f>
        <v>14.76</v>
      </c>
      <c r="E712" s="3">
        <f>COOPER!M708</f>
        <v>18.010000000000002</v>
      </c>
      <c r="F712" s="3">
        <f>STRETCHLINE!M708</f>
        <v>12.44</v>
      </c>
      <c r="G712" s="3">
        <f>QUERENCIA!M708</f>
        <v>15.15</v>
      </c>
      <c r="H712" s="3">
        <f>REICHHOLD!M708</f>
        <v>16.39</v>
      </c>
      <c r="I712" s="3">
        <f>SMURFIT!M708</f>
        <v>16.420000000000002</v>
      </c>
      <c r="J712" s="12">
        <f>SMURFIT!P708</f>
        <v>173</v>
      </c>
      <c r="K712" s="8"/>
    </row>
    <row r="713" spans="1:11" x14ac:dyDescent="0.25">
      <c r="A713" s="43">
        <v>25</v>
      </c>
      <c r="B713" s="7">
        <f>'INTERCONEXION   '!M709</f>
        <v>14.35</v>
      </c>
      <c r="C713" s="3">
        <f>DART!M709</f>
        <v>14.36</v>
      </c>
      <c r="D713" s="3">
        <f>COHISA!M709</f>
        <v>12.28</v>
      </c>
      <c r="E713" s="3">
        <f>COOPER!M709</f>
        <v>16.29</v>
      </c>
      <c r="F713" s="3">
        <f>STRETCHLINE!M709</f>
        <v>28.62</v>
      </c>
      <c r="G713" s="3">
        <f>QUERENCIA!M709</f>
        <v>13.9</v>
      </c>
      <c r="H713" s="3">
        <f>REICHHOLD!M709</f>
        <v>15.33</v>
      </c>
      <c r="I713" s="3">
        <f>SMURFIT!M709</f>
        <v>16.21</v>
      </c>
      <c r="J713" s="12">
        <f>SMURFIT!P709</f>
        <v>225</v>
      </c>
      <c r="K713" s="8"/>
    </row>
    <row r="714" spans="1:11" x14ac:dyDescent="0.25">
      <c r="A714" s="43">
        <v>24</v>
      </c>
      <c r="B714" s="7">
        <f>'INTERCONEXION   '!M710</f>
        <v>13.16</v>
      </c>
      <c r="C714" s="3">
        <f>DART!M710</f>
        <v>14.64</v>
      </c>
      <c r="D714" s="3">
        <f>COHISA!M710</f>
        <v>11.01</v>
      </c>
      <c r="E714" s="3">
        <f>COOPER!M710</f>
        <v>14</v>
      </c>
      <c r="F714" s="3">
        <f>STRETCHLINE!M710</f>
        <v>28.62</v>
      </c>
      <c r="G714" s="3">
        <f>QUERENCIA!M710</f>
        <v>14.32</v>
      </c>
      <c r="H714" s="3">
        <f>REICHHOLD!M710</f>
        <v>14.23</v>
      </c>
      <c r="I714" s="3">
        <f>SMURFIT!M710</f>
        <v>16.75</v>
      </c>
      <c r="J714" s="12">
        <f>SMURFIT!P710</f>
        <v>345</v>
      </c>
      <c r="K714" s="8"/>
    </row>
    <row r="715" spans="1:11" x14ac:dyDescent="0.25">
      <c r="A715" s="43">
        <v>23</v>
      </c>
      <c r="B715" s="7">
        <f>'INTERCONEXION   '!M711</f>
        <v>12.29</v>
      </c>
      <c r="C715" s="3">
        <f>DART!M711</f>
        <v>10.46</v>
      </c>
      <c r="D715" s="3">
        <f>COHISA!M711</f>
        <v>8.6199999999999992</v>
      </c>
      <c r="E715" s="3">
        <f>COOPER!M711</f>
        <v>14.45</v>
      </c>
      <c r="F715" s="3">
        <f>STRETCHLINE!M711</f>
        <v>28.62</v>
      </c>
      <c r="G715" s="3">
        <f>QUERENCIA!M711</f>
        <v>14.4</v>
      </c>
      <c r="H715" s="3">
        <f>REICHHOLD!M711</f>
        <v>14.71</v>
      </c>
      <c r="I715" s="3">
        <f>SMURFIT!M711</f>
        <v>13.57</v>
      </c>
      <c r="J715" s="12">
        <f>SMURFIT!P711</f>
        <v>208</v>
      </c>
      <c r="K715" s="8"/>
    </row>
    <row r="716" spans="1:11" x14ac:dyDescent="0.25">
      <c r="A716" s="43">
        <v>22</v>
      </c>
      <c r="B716" s="7">
        <f>'INTERCONEXION   '!M712</f>
        <v>12.22</v>
      </c>
      <c r="C716" s="3">
        <f>DART!M712</f>
        <v>10.58</v>
      </c>
      <c r="D716" s="3">
        <f>COHISA!M712</f>
        <v>6.46</v>
      </c>
      <c r="E716" s="3">
        <f>COOPER!M712</f>
        <v>14.71</v>
      </c>
      <c r="F716" s="3">
        <f>STRETCHLINE!M712</f>
        <v>28.62</v>
      </c>
      <c r="G716" s="3">
        <f>QUERENCIA!M712</f>
        <v>14.31</v>
      </c>
      <c r="H716" s="3">
        <f>REICHHOLD!M712</f>
        <v>14.25</v>
      </c>
      <c r="I716" s="3">
        <f>SMURFIT!M712</f>
        <v>16.78</v>
      </c>
      <c r="J716" s="12">
        <f>SMURFIT!P712</f>
        <v>0</v>
      </c>
      <c r="K716" s="8"/>
    </row>
    <row r="717" spans="1:11" x14ac:dyDescent="0.25">
      <c r="A717" s="43">
        <v>21</v>
      </c>
      <c r="B717" s="7">
        <f>'INTERCONEXION   '!M713</f>
        <v>12.61</v>
      </c>
      <c r="C717" s="3">
        <f>DART!M713</f>
        <v>12.7</v>
      </c>
      <c r="D717" s="3">
        <f>COHISA!M713</f>
        <v>26.01</v>
      </c>
      <c r="E717" s="3">
        <f>COOPER!M713</f>
        <v>15.21</v>
      </c>
      <c r="F717" s="3">
        <f>STRETCHLINE!M713</f>
        <v>28.62</v>
      </c>
      <c r="G717" s="3">
        <f>QUERENCIA!M713</f>
        <v>14.58</v>
      </c>
      <c r="H717" s="3">
        <f>REICHHOLD!M713</f>
        <v>13.9</v>
      </c>
      <c r="I717" s="3">
        <f>SMURFIT!M713</f>
        <v>16.78</v>
      </c>
      <c r="J717" s="12">
        <f>SMURFIT!P713</f>
        <v>0</v>
      </c>
      <c r="K717" s="8"/>
    </row>
    <row r="718" spans="1:11" x14ac:dyDescent="0.25">
      <c r="A718" s="43">
        <v>20</v>
      </c>
      <c r="B718" s="7">
        <f>'INTERCONEXION   '!M714</f>
        <v>11.83</v>
      </c>
      <c r="C718" s="3">
        <f>DART!M714</f>
        <v>11.73</v>
      </c>
      <c r="D718" s="3">
        <f>COHISA!M714</f>
        <v>26.01</v>
      </c>
      <c r="E718" s="3">
        <f>COOPER!M714</f>
        <v>13.26</v>
      </c>
      <c r="F718" s="3">
        <f>STRETCHLINE!M714</f>
        <v>28.62</v>
      </c>
      <c r="G718" s="3">
        <f>QUERENCIA!M714</f>
        <v>13.66</v>
      </c>
      <c r="H718" s="3">
        <f>REICHHOLD!M714</f>
        <v>13.63</v>
      </c>
      <c r="I718" s="3">
        <f>SMURFIT!M714</f>
        <v>16.78</v>
      </c>
      <c r="J718" s="12">
        <f>SMURFIT!P714</f>
        <v>0</v>
      </c>
      <c r="K718" s="8"/>
    </row>
    <row r="719" spans="1:11" x14ac:dyDescent="0.25">
      <c r="A719" s="43">
        <v>19</v>
      </c>
      <c r="B719" s="7">
        <f>'INTERCONEXION   '!M715</f>
        <v>11.88</v>
      </c>
      <c r="C719" s="3">
        <f>DART!M715</f>
        <v>4.7</v>
      </c>
      <c r="D719" s="3">
        <f>COHISA!M715</f>
        <v>26.01</v>
      </c>
      <c r="E719" s="3">
        <f>COOPER!M715</f>
        <v>12.13</v>
      </c>
      <c r="F719" s="3">
        <f>STRETCHLINE!M715</f>
        <v>28.62</v>
      </c>
      <c r="G719" s="3">
        <f>QUERENCIA!M715</f>
        <v>12.36</v>
      </c>
      <c r="H719" s="3">
        <f>REICHHOLD!M715</f>
        <v>12.51</v>
      </c>
      <c r="I719" s="3">
        <f>SMURFIT!M715</f>
        <v>16.78</v>
      </c>
      <c r="J719" s="12">
        <f>SMURFIT!P715</f>
        <v>0</v>
      </c>
      <c r="K719" s="8"/>
    </row>
    <row r="720" spans="1:11" x14ac:dyDescent="0.25">
      <c r="A720" s="43">
        <v>18</v>
      </c>
      <c r="B720" s="7">
        <f>'INTERCONEXION   '!M716</f>
        <v>12.27</v>
      </c>
      <c r="C720" s="3">
        <f>DART!M716</f>
        <v>5.42</v>
      </c>
      <c r="D720" s="3">
        <f>COHISA!M716</f>
        <v>26.01</v>
      </c>
      <c r="E720" s="3">
        <f>COOPER!M716</f>
        <v>12.05</v>
      </c>
      <c r="F720" s="3">
        <f>STRETCHLINE!M716</f>
        <v>28.62</v>
      </c>
      <c r="G720" s="3">
        <f>QUERENCIA!M716</f>
        <v>12.97</v>
      </c>
      <c r="H720" s="3">
        <f>REICHHOLD!M716</f>
        <v>6.28</v>
      </c>
      <c r="I720" s="3">
        <f>SMURFIT!M716</f>
        <v>16.78</v>
      </c>
      <c r="J720" s="12">
        <f>SMURFIT!P716</f>
        <v>0</v>
      </c>
      <c r="K720" s="8"/>
    </row>
    <row r="721" spans="1:11" x14ac:dyDescent="0.25">
      <c r="A721" s="43">
        <v>17</v>
      </c>
      <c r="B721" s="7">
        <f>'INTERCONEXION   '!M717</f>
        <v>12.57</v>
      </c>
      <c r="C721" s="3">
        <f>DART!M717</f>
        <v>6.79</v>
      </c>
      <c r="D721" s="3">
        <f>COHISA!M717</f>
        <v>26.01</v>
      </c>
      <c r="E721" s="3">
        <f>COOPER!M717</f>
        <v>13.29</v>
      </c>
      <c r="F721" s="3">
        <f>STRETCHLINE!M717</f>
        <v>28.62</v>
      </c>
      <c r="G721" s="3">
        <f>QUERENCIA!M717</f>
        <v>11.35</v>
      </c>
      <c r="H721" s="3">
        <f>REICHHOLD!M717</f>
        <v>6.28</v>
      </c>
      <c r="I721" s="3">
        <f>SMURFIT!M717</f>
        <v>16.78</v>
      </c>
      <c r="J721" s="12">
        <f>SMURFIT!P717</f>
        <v>0</v>
      </c>
      <c r="K721" s="8"/>
    </row>
    <row r="722" spans="1:11" x14ac:dyDescent="0.25">
      <c r="A722" s="43">
        <v>16</v>
      </c>
      <c r="B722" s="7">
        <f>'INTERCONEXION   '!M718</f>
        <v>11.87</v>
      </c>
      <c r="C722" s="3">
        <f>DART!M718</f>
        <v>7.59</v>
      </c>
      <c r="D722" s="3">
        <f>COHISA!M718</f>
        <v>26.01</v>
      </c>
      <c r="E722" s="3">
        <f>COOPER!M718</f>
        <v>11.22</v>
      </c>
      <c r="F722" s="3">
        <f>STRETCHLINE!M718</f>
        <v>28.62</v>
      </c>
      <c r="G722" s="3">
        <f>QUERENCIA!M718</f>
        <v>24.06</v>
      </c>
      <c r="H722" s="3">
        <f>REICHHOLD!M718</f>
        <v>6.28</v>
      </c>
      <c r="I722" s="3">
        <f>SMURFIT!M718</f>
        <v>16.78</v>
      </c>
      <c r="J722" s="12">
        <f>SMURFIT!P718</f>
        <v>0</v>
      </c>
      <c r="K722" s="8"/>
    </row>
    <row r="723" spans="1:11" x14ac:dyDescent="0.25">
      <c r="A723" s="43">
        <v>15</v>
      </c>
      <c r="B723" s="7">
        <f>'INTERCONEXION   '!M719</f>
        <v>12.02</v>
      </c>
      <c r="C723" s="3">
        <f>DART!M719</f>
        <v>8.4700000000000006</v>
      </c>
      <c r="D723" s="3">
        <f>COHISA!M719</f>
        <v>26.01</v>
      </c>
      <c r="E723" s="3">
        <f>COOPER!M719</f>
        <v>9.1300000000000008</v>
      </c>
      <c r="F723" s="3">
        <f>STRETCHLINE!M719</f>
        <v>28.62</v>
      </c>
      <c r="G723" s="3">
        <f>QUERENCIA!M719</f>
        <v>24.06</v>
      </c>
      <c r="H723" s="3">
        <f>REICHHOLD!M719</f>
        <v>6.28</v>
      </c>
      <c r="I723" s="3">
        <f>SMURFIT!M719</f>
        <v>16.78</v>
      </c>
      <c r="J723" s="12">
        <f>SMURFIT!P719</f>
        <v>0</v>
      </c>
      <c r="K723" s="8"/>
    </row>
    <row r="724" spans="1:11" x14ac:dyDescent="0.25">
      <c r="A724" s="43">
        <v>14</v>
      </c>
      <c r="B724" s="7">
        <f>'INTERCONEXION   '!M720</f>
        <v>12.02</v>
      </c>
      <c r="C724" s="3">
        <f>DART!M720</f>
        <v>9.7200000000000006</v>
      </c>
      <c r="D724" s="3">
        <f>COHISA!M720</f>
        <v>26.01</v>
      </c>
      <c r="E724" s="3">
        <f>COOPER!M720</f>
        <v>12.76</v>
      </c>
      <c r="F724" s="3">
        <f>STRETCHLINE!M720</f>
        <v>28.62</v>
      </c>
      <c r="G724" s="3">
        <f>QUERENCIA!M720</f>
        <v>24.06</v>
      </c>
      <c r="H724" s="3">
        <f>REICHHOLD!M720</f>
        <v>6.28</v>
      </c>
      <c r="I724" s="3">
        <f>SMURFIT!M720</f>
        <v>16.78</v>
      </c>
      <c r="J724" s="12">
        <f>SMURFIT!P720</f>
        <v>0</v>
      </c>
      <c r="K724" s="8"/>
    </row>
    <row r="725" spans="1:11" x14ac:dyDescent="0.25">
      <c r="A725" s="43">
        <v>13</v>
      </c>
      <c r="B725" s="7">
        <f>'INTERCONEXION   '!M721</f>
        <v>12.02</v>
      </c>
      <c r="C725" s="3">
        <f>DART!M721</f>
        <v>11.68</v>
      </c>
      <c r="D725" s="3">
        <f>COHISA!M721</f>
        <v>26.01</v>
      </c>
      <c r="E725" s="3">
        <f>COOPER!M721</f>
        <v>12.76</v>
      </c>
      <c r="F725" s="3">
        <f>STRETCHLINE!M721</f>
        <v>28.62</v>
      </c>
      <c r="G725" s="3">
        <f>QUERENCIA!M721</f>
        <v>24.06</v>
      </c>
      <c r="H725" s="3">
        <f>REICHHOLD!M721</f>
        <v>6.28</v>
      </c>
      <c r="I725" s="3">
        <f>SMURFIT!M721</f>
        <v>16.78</v>
      </c>
      <c r="J725" s="12">
        <f>SMURFIT!P721</f>
        <v>0</v>
      </c>
      <c r="K725" s="8"/>
    </row>
    <row r="726" spans="1:11" x14ac:dyDescent="0.25">
      <c r="A726" s="43">
        <v>12</v>
      </c>
      <c r="B726" s="7">
        <f>'INTERCONEXION   '!M722</f>
        <v>12.02</v>
      </c>
      <c r="C726" s="3">
        <f>DART!M722</f>
        <v>13.73</v>
      </c>
      <c r="D726" s="3">
        <f>COHISA!M722</f>
        <v>26.01</v>
      </c>
      <c r="E726" s="3">
        <f>COOPER!M722</f>
        <v>28.5</v>
      </c>
      <c r="F726" s="3">
        <f>STRETCHLINE!M722</f>
        <v>28.62</v>
      </c>
      <c r="G726" s="3">
        <f>QUERENCIA!M722</f>
        <v>24.06</v>
      </c>
      <c r="H726" s="3">
        <f>REICHHOLD!M722</f>
        <v>6.28</v>
      </c>
      <c r="I726" s="3">
        <f>SMURFIT!M722</f>
        <v>16.78</v>
      </c>
      <c r="J726" s="12">
        <f>SMURFIT!P722</f>
        <v>0</v>
      </c>
      <c r="K726" s="8"/>
    </row>
    <row r="727" spans="1:11" x14ac:dyDescent="0.25">
      <c r="A727" s="43">
        <v>11</v>
      </c>
      <c r="B727" s="7">
        <f>'INTERCONEXION   '!M723</f>
        <v>12.02</v>
      </c>
      <c r="C727" s="3">
        <f>DART!M723</f>
        <v>16.18</v>
      </c>
      <c r="D727" s="3">
        <f>COHISA!M723</f>
        <v>26.01</v>
      </c>
      <c r="E727" s="3">
        <f>COOPER!M723</f>
        <v>28.5</v>
      </c>
      <c r="F727" s="3">
        <f>STRETCHLINE!M723</f>
        <v>28.62</v>
      </c>
      <c r="G727" s="3">
        <f>QUERENCIA!M723</f>
        <v>24.06</v>
      </c>
      <c r="H727" s="3">
        <f>REICHHOLD!M723</f>
        <v>6.28</v>
      </c>
      <c r="I727" s="3">
        <f>SMURFIT!M723</f>
        <v>16.78</v>
      </c>
      <c r="J727" s="12">
        <f>SMURFIT!P723</f>
        <v>0</v>
      </c>
      <c r="K727" s="8"/>
    </row>
    <row r="728" spans="1:11" x14ac:dyDescent="0.25">
      <c r="A728" s="43">
        <v>10</v>
      </c>
      <c r="B728" s="7">
        <f>'INTERCONEXION   '!M724</f>
        <v>12.02</v>
      </c>
      <c r="C728" s="3">
        <f>DART!M724</f>
        <v>20.100000000000001</v>
      </c>
      <c r="D728" s="3">
        <f>COHISA!M724</f>
        <v>26.01</v>
      </c>
      <c r="E728" s="3">
        <f>COOPER!M724</f>
        <v>28.5</v>
      </c>
      <c r="F728" s="3">
        <f>STRETCHLINE!M724</f>
        <v>28.62</v>
      </c>
      <c r="G728" s="3">
        <f>QUERENCIA!M724</f>
        <v>24.06</v>
      </c>
      <c r="H728" s="3">
        <f>REICHHOLD!M724</f>
        <v>6.28</v>
      </c>
      <c r="I728" s="3">
        <f>SMURFIT!M724</f>
        <v>16.78</v>
      </c>
      <c r="J728" s="12">
        <f>SMURFIT!P724</f>
        <v>0</v>
      </c>
      <c r="K728" s="8"/>
    </row>
    <row r="729" spans="1:11" x14ac:dyDescent="0.25">
      <c r="A729" s="43">
        <v>9</v>
      </c>
      <c r="B729" s="7">
        <f>'INTERCONEXION   '!M725</f>
        <v>12.02</v>
      </c>
      <c r="C729" s="3">
        <f>DART!M725</f>
        <v>23.87</v>
      </c>
      <c r="D729" s="3">
        <f>COHISA!M725</f>
        <v>26.01</v>
      </c>
      <c r="E729" s="3">
        <f>COOPER!M725</f>
        <v>28.5</v>
      </c>
      <c r="F729" s="3">
        <f>STRETCHLINE!M725</f>
        <v>28.62</v>
      </c>
      <c r="G729" s="3">
        <f>QUERENCIA!M725</f>
        <v>24.06</v>
      </c>
      <c r="H729" s="3">
        <f>REICHHOLD!M725</f>
        <v>6.28</v>
      </c>
      <c r="I729" s="3">
        <f>SMURFIT!M725</f>
        <v>16.78</v>
      </c>
      <c r="J729" s="12">
        <f>SMURFIT!P725</f>
        <v>0</v>
      </c>
      <c r="K729" s="8"/>
    </row>
    <row r="730" spans="1:11" x14ac:dyDescent="0.25">
      <c r="A730" s="43">
        <v>8</v>
      </c>
      <c r="B730" s="7">
        <f>'INTERCONEXION   '!M726</f>
        <v>12.02</v>
      </c>
      <c r="C730" s="3">
        <f>DART!M726</f>
        <v>25.75</v>
      </c>
      <c r="D730" s="3">
        <f>COHISA!M726</f>
        <v>26.01</v>
      </c>
      <c r="E730" s="3">
        <f>COOPER!M726</f>
        <v>28.5</v>
      </c>
      <c r="F730" s="3">
        <f>STRETCHLINE!M726</f>
        <v>28.62</v>
      </c>
      <c r="G730" s="3">
        <f>QUERENCIA!M726</f>
        <v>13.87</v>
      </c>
      <c r="H730" s="3">
        <f>REICHHOLD!M726</f>
        <v>6.28</v>
      </c>
      <c r="I730" s="3">
        <f>SMURFIT!M726</f>
        <v>16.78</v>
      </c>
      <c r="J730" s="12">
        <f>SMURFIT!P726</f>
        <v>0</v>
      </c>
      <c r="K730" s="8"/>
    </row>
    <row r="731" spans="1:11" x14ac:dyDescent="0.25">
      <c r="A731" s="43">
        <v>7</v>
      </c>
      <c r="B731" s="7">
        <f>'INTERCONEXION   '!M727</f>
        <v>12.02</v>
      </c>
      <c r="C731" s="3">
        <f>DART!M727</f>
        <v>26.49</v>
      </c>
      <c r="D731" s="3">
        <f>COHISA!M727</f>
        <v>26.01</v>
      </c>
      <c r="E731" s="3">
        <f>COOPER!M727</f>
        <v>28.5</v>
      </c>
      <c r="F731" s="3">
        <f>STRETCHLINE!M727</f>
        <v>28.62</v>
      </c>
      <c r="G731" s="3">
        <f>QUERENCIA!M727</f>
        <v>13.87</v>
      </c>
      <c r="H731" s="3">
        <f>REICHHOLD!M727</f>
        <v>6.28</v>
      </c>
      <c r="I731" s="3">
        <f>SMURFIT!M727</f>
        <v>16.78</v>
      </c>
      <c r="J731" s="12">
        <f>SMURFIT!P727</f>
        <v>0</v>
      </c>
      <c r="K731" s="8"/>
    </row>
    <row r="732" spans="1:11" x14ac:dyDescent="0.25">
      <c r="A732" s="43">
        <v>6</v>
      </c>
      <c r="B732" s="7">
        <f>'INTERCONEXION   '!M728</f>
        <v>12.02</v>
      </c>
      <c r="C732" s="3">
        <f>DART!M728</f>
        <v>24.94</v>
      </c>
      <c r="D732" s="3">
        <f>COHISA!M728</f>
        <v>26.01</v>
      </c>
      <c r="E732" s="3">
        <f>COOPER!M728</f>
        <v>28.5</v>
      </c>
      <c r="F732" s="3">
        <f>STRETCHLINE!M728</f>
        <v>28.62</v>
      </c>
      <c r="G732" s="3">
        <f>QUERENCIA!M728</f>
        <v>13.87</v>
      </c>
      <c r="H732" s="3">
        <f>REICHHOLD!M728</f>
        <v>6.28</v>
      </c>
      <c r="I732" s="3">
        <f>SMURFIT!M728</f>
        <v>16.78</v>
      </c>
      <c r="J732" s="12">
        <f>SMURFIT!P728</f>
        <v>0</v>
      </c>
      <c r="K732" s="8"/>
    </row>
    <row r="733" spans="1:11" x14ac:dyDescent="0.25">
      <c r="A733" s="43">
        <v>5</v>
      </c>
      <c r="B733" s="7">
        <f>'INTERCONEXION   '!M729</f>
        <v>12.02</v>
      </c>
      <c r="C733" s="3">
        <f>DART!M729</f>
        <v>23.2</v>
      </c>
      <c r="D733" s="3">
        <f>COHISA!M729</f>
        <v>26.01</v>
      </c>
      <c r="E733" s="3">
        <f>COOPER!M729</f>
        <v>28.5</v>
      </c>
      <c r="F733" s="3">
        <f>STRETCHLINE!M729</f>
        <v>28.62</v>
      </c>
      <c r="G733" s="3">
        <f>QUERENCIA!M729</f>
        <v>13.87</v>
      </c>
      <c r="H733" s="3">
        <f>REICHHOLD!M729</f>
        <v>6.28</v>
      </c>
      <c r="I733" s="3">
        <f>SMURFIT!M729</f>
        <v>16.78</v>
      </c>
      <c r="J733" s="12">
        <f>SMURFIT!P729</f>
        <v>0</v>
      </c>
      <c r="K733" s="8"/>
    </row>
    <row r="734" spans="1:11" x14ac:dyDescent="0.25">
      <c r="A734" s="43">
        <v>4</v>
      </c>
      <c r="B734" s="7">
        <f>'INTERCONEXION   '!M730</f>
        <v>12.02</v>
      </c>
      <c r="C734" s="3">
        <f>DART!M730</f>
        <v>20.25</v>
      </c>
      <c r="D734" s="3">
        <f>COHISA!M730</f>
        <v>26.01</v>
      </c>
      <c r="E734" s="3">
        <f>COOPER!M730</f>
        <v>28.5</v>
      </c>
      <c r="F734" s="3">
        <f>STRETCHLINE!M730</f>
        <v>28.62</v>
      </c>
      <c r="G734" s="3">
        <f>QUERENCIA!M730</f>
        <v>13.87</v>
      </c>
      <c r="H734" s="3">
        <f>REICHHOLD!M730</f>
        <v>6.28</v>
      </c>
      <c r="I734" s="3">
        <f>SMURFIT!M730</f>
        <v>16.78</v>
      </c>
      <c r="J734" s="12">
        <f>SMURFIT!P730</f>
        <v>0</v>
      </c>
      <c r="K734" s="8"/>
    </row>
    <row r="735" spans="1:11" x14ac:dyDescent="0.25">
      <c r="A735" s="43">
        <v>3</v>
      </c>
      <c r="B735" s="7">
        <f>'INTERCONEXION   '!M731</f>
        <v>12.02</v>
      </c>
      <c r="C735" s="3">
        <f>DART!M731</f>
        <v>16.22</v>
      </c>
      <c r="D735" s="3">
        <f>COHISA!M731</f>
        <v>26.01</v>
      </c>
      <c r="E735" s="3">
        <f>COOPER!M731</f>
        <v>28.5</v>
      </c>
      <c r="F735" s="3">
        <f>STRETCHLINE!M731</f>
        <v>28.62</v>
      </c>
      <c r="G735" s="3">
        <f>QUERENCIA!M731</f>
        <v>13.87</v>
      </c>
      <c r="H735" s="3">
        <f>REICHHOLD!M731</f>
        <v>6.28</v>
      </c>
      <c r="I735" s="3">
        <f>SMURFIT!M731</f>
        <v>16.78</v>
      </c>
      <c r="J735" s="12">
        <f>SMURFIT!P731</f>
        <v>0</v>
      </c>
      <c r="K735" s="8"/>
    </row>
    <row r="736" spans="1:11" x14ac:dyDescent="0.25">
      <c r="A736" s="43">
        <v>2</v>
      </c>
      <c r="B736" s="7">
        <f>'INTERCONEXION   '!M732</f>
        <v>12.02</v>
      </c>
      <c r="C736" s="3">
        <f>DART!M732</f>
        <v>11.35</v>
      </c>
      <c r="D736" s="3">
        <f>COHISA!M732</f>
        <v>26.01</v>
      </c>
      <c r="E736" s="3">
        <f>COOPER!M732</f>
        <v>28.5</v>
      </c>
      <c r="F736" s="3">
        <f>STRETCHLINE!M732</f>
        <v>28.62</v>
      </c>
      <c r="G736" s="3">
        <f>QUERENCIA!M732</f>
        <v>13.87</v>
      </c>
      <c r="H736" s="3">
        <f>REICHHOLD!M732</f>
        <v>6.28</v>
      </c>
      <c r="I736" s="3">
        <f>SMURFIT!M732</f>
        <v>16.78</v>
      </c>
      <c r="J736" s="12">
        <f>SMURFIT!P732</f>
        <v>0</v>
      </c>
      <c r="K736" s="8"/>
    </row>
    <row r="737" spans="1:12" x14ac:dyDescent="0.25">
      <c r="A737" s="43">
        <v>1</v>
      </c>
      <c r="B737" s="7">
        <f>'INTERCONEXION   '!M733</f>
        <v>12.02</v>
      </c>
      <c r="C737" s="3">
        <f>DART!M733</f>
        <v>6.85</v>
      </c>
      <c r="D737" s="3">
        <f>COHISA!M733</f>
        <v>26.01</v>
      </c>
      <c r="E737" s="3">
        <f>COOPER!M733</f>
        <v>28.5</v>
      </c>
      <c r="F737" s="3">
        <f>STRETCHLINE!M733</f>
        <v>28.62</v>
      </c>
      <c r="G737" s="3">
        <f>QUERENCIA!M733</f>
        <v>12.05</v>
      </c>
      <c r="H737" s="3">
        <f>REICHHOLD!M733</f>
        <v>6.28</v>
      </c>
      <c r="I737" s="3">
        <f>SMURFIT!M733</f>
        <v>16.78</v>
      </c>
      <c r="J737" s="12">
        <f>SMURFIT!P733</f>
        <v>0</v>
      </c>
      <c r="K737" s="8"/>
    </row>
    <row r="738" spans="1:12" x14ac:dyDescent="0.25">
      <c r="A738" s="43">
        <v>0</v>
      </c>
      <c r="C738" s="3">
        <f>DART!M734</f>
        <v>5.66</v>
      </c>
      <c r="K738" s="8"/>
    </row>
    <row r="739" spans="1:12" x14ac:dyDescent="0.25">
      <c r="B739" s="4">
        <f t="shared" ref="B739:J739" si="0">AVERAGE(B18:B738)</f>
        <v>14.695041666666684</v>
      </c>
      <c r="C739" s="4">
        <f t="shared" si="0"/>
        <v>12.482857142857126</v>
      </c>
      <c r="D739" s="4">
        <f t="shared" si="0"/>
        <v>15.976972222222241</v>
      </c>
      <c r="E739" s="4">
        <f t="shared" si="0"/>
        <v>17.075180555555558</v>
      </c>
      <c r="F739" s="4">
        <f t="shared" si="0"/>
        <v>16.791777777777824</v>
      </c>
      <c r="G739" s="4">
        <f t="shared" si="0"/>
        <v>16.479541666666648</v>
      </c>
      <c r="H739" s="4">
        <f t="shared" si="0"/>
        <v>16.11436111111113</v>
      </c>
      <c r="I739" s="4">
        <f t="shared" si="0"/>
        <v>17.305749999999996</v>
      </c>
      <c r="J739" s="4">
        <f t="shared" si="0"/>
        <v>110.50138888888888</v>
      </c>
    </row>
    <row r="741" spans="1:12" ht="15.75" thickBot="1" x14ac:dyDescent="0.3"/>
    <row r="742" spans="1:12" x14ac:dyDescent="0.25">
      <c r="A742" s="44" t="s">
        <v>47</v>
      </c>
      <c r="B742" s="17"/>
      <c r="C742" s="17"/>
      <c r="D742" s="17"/>
      <c r="E742" s="17"/>
      <c r="F742" s="17"/>
      <c r="G742" s="17"/>
      <c r="H742" s="17"/>
      <c r="I742" s="26"/>
      <c r="J742" s="33"/>
      <c r="K742" s="34"/>
      <c r="L742" s="31"/>
    </row>
    <row r="743" spans="1:12" x14ac:dyDescent="0.25">
      <c r="A743" s="43" t="s">
        <v>45</v>
      </c>
      <c r="B743" s="21">
        <f t="shared" ref="B743:I743" si="1">MAX(B18:B65)</f>
        <v>16.71</v>
      </c>
      <c r="C743" s="21">
        <f t="shared" si="1"/>
        <v>15.06</v>
      </c>
      <c r="D743" s="21">
        <f t="shared" si="1"/>
        <v>19.93</v>
      </c>
      <c r="E743" s="21">
        <f t="shared" si="1"/>
        <v>22.22</v>
      </c>
      <c r="F743" s="21">
        <f t="shared" si="1"/>
        <v>20.440000000000001</v>
      </c>
      <c r="G743" s="21">
        <f t="shared" si="1"/>
        <v>22.94</v>
      </c>
      <c r="H743" s="21">
        <f t="shared" si="1"/>
        <v>19.260000000000002</v>
      </c>
      <c r="I743" s="27">
        <f t="shared" si="1"/>
        <v>20.100000000000001</v>
      </c>
      <c r="J743" s="35"/>
      <c r="K743" s="30"/>
      <c r="L743" s="31"/>
    </row>
    <row r="744" spans="1:12" x14ac:dyDescent="0.25">
      <c r="A744" s="43" t="s">
        <v>46</v>
      </c>
      <c r="B744" s="18">
        <f t="shared" ref="B744:I744" si="2">MIN(B18:B65)</f>
        <v>13.19</v>
      </c>
      <c r="C744" s="18">
        <f t="shared" si="2"/>
        <v>11.69</v>
      </c>
      <c r="D744" s="18">
        <f t="shared" si="2"/>
        <v>12.38</v>
      </c>
      <c r="E744" s="18">
        <f t="shared" si="2"/>
        <v>14.94</v>
      </c>
      <c r="F744" s="18">
        <f t="shared" si="2"/>
        <v>14.42</v>
      </c>
      <c r="G744" s="18">
        <f t="shared" si="2"/>
        <v>9.26</v>
      </c>
      <c r="H744" s="18">
        <f t="shared" si="2"/>
        <v>15.04</v>
      </c>
      <c r="I744" s="28">
        <f t="shared" si="2"/>
        <v>13.6</v>
      </c>
      <c r="J744" s="35"/>
      <c r="K744" s="30"/>
      <c r="L744" s="31"/>
    </row>
    <row r="745" spans="1:12" ht="15.75" thickBot="1" x14ac:dyDescent="0.3">
      <c r="A745" s="43" t="s">
        <v>50</v>
      </c>
      <c r="B745" s="22">
        <f t="shared" ref="B745:I745" si="3">AVERAGE(B18:B65)</f>
        <v>14.818958333333333</v>
      </c>
      <c r="C745" s="22">
        <f t="shared" si="3"/>
        <v>13.410833333333334</v>
      </c>
      <c r="D745" s="22">
        <f t="shared" si="3"/>
        <v>16.348541666666662</v>
      </c>
      <c r="E745" s="22">
        <f t="shared" si="3"/>
        <v>18.228333333333332</v>
      </c>
      <c r="F745" s="22">
        <f t="shared" si="3"/>
        <v>16.900833333333335</v>
      </c>
      <c r="G745" s="22">
        <f t="shared" si="3"/>
        <v>15.908125</v>
      </c>
      <c r="H745" s="22">
        <f t="shared" si="3"/>
        <v>16.802500000000006</v>
      </c>
      <c r="I745" s="29">
        <f t="shared" si="3"/>
        <v>17.271666666666668</v>
      </c>
      <c r="J745" s="36"/>
      <c r="K745" s="30"/>
      <c r="L745" s="31"/>
    </row>
    <row r="746" spans="1:12" ht="15.75" thickBot="1" x14ac:dyDescent="0.3">
      <c r="J746" s="35"/>
      <c r="K746" s="30"/>
      <c r="L746" s="31"/>
    </row>
    <row r="747" spans="1:12" x14ac:dyDescent="0.25">
      <c r="A747" s="44" t="s">
        <v>48</v>
      </c>
      <c r="B747" s="17"/>
      <c r="C747" s="17"/>
      <c r="D747" s="17"/>
      <c r="E747" s="17"/>
      <c r="F747" s="17"/>
      <c r="G747" s="17"/>
      <c r="H747" s="17"/>
      <c r="I747" s="17"/>
      <c r="J747" s="33"/>
      <c r="K747" s="34"/>
      <c r="L747" s="31"/>
    </row>
    <row r="748" spans="1:12" x14ac:dyDescent="0.25">
      <c r="A748" s="43" t="s">
        <v>45</v>
      </c>
      <c r="B748" s="18">
        <f>MAX(B66:B257)</f>
        <v>17.48</v>
      </c>
      <c r="C748" s="18">
        <f t="shared" ref="C748:I748" si="4">MAX(C66:C257)</f>
        <v>27.51</v>
      </c>
      <c r="D748" s="18">
        <f t="shared" si="4"/>
        <v>20.62</v>
      </c>
      <c r="E748" s="18">
        <f t="shared" si="4"/>
        <v>21.88</v>
      </c>
      <c r="F748" s="18">
        <f t="shared" si="4"/>
        <v>21.2</v>
      </c>
      <c r="G748" s="18">
        <f t="shared" si="4"/>
        <v>25.84</v>
      </c>
      <c r="H748" s="18">
        <f t="shared" si="4"/>
        <v>19.420000000000002</v>
      </c>
      <c r="I748" s="18">
        <f t="shared" si="4"/>
        <v>26.01</v>
      </c>
      <c r="J748" s="35"/>
      <c r="K748" s="30"/>
      <c r="L748" s="31"/>
    </row>
    <row r="749" spans="1:12" x14ac:dyDescent="0.25">
      <c r="A749" s="43" t="s">
        <v>46</v>
      </c>
      <c r="B749" s="18">
        <f>MIN(B66:B257)</f>
        <v>13.16</v>
      </c>
      <c r="C749" s="18">
        <f t="shared" ref="C749:I749" si="5">MIN(C66:C257)</f>
        <v>11.71</v>
      </c>
      <c r="D749" s="18">
        <f t="shared" si="5"/>
        <v>12.49</v>
      </c>
      <c r="E749" s="18">
        <f t="shared" si="5"/>
        <v>11.59</v>
      </c>
      <c r="F749" s="18">
        <f t="shared" si="5"/>
        <v>12.87</v>
      </c>
      <c r="G749" s="18">
        <f t="shared" si="5"/>
        <v>8.69</v>
      </c>
      <c r="H749" s="18">
        <f t="shared" si="5"/>
        <v>14.8</v>
      </c>
      <c r="I749" s="18">
        <f t="shared" si="5"/>
        <v>11.32</v>
      </c>
      <c r="J749" s="35"/>
      <c r="K749" s="30"/>
      <c r="L749" s="31"/>
    </row>
    <row r="750" spans="1:12" ht="15.75" thickBot="1" x14ac:dyDescent="0.3">
      <c r="A750" s="43" t="s">
        <v>50</v>
      </c>
      <c r="B750" s="22">
        <f>AVERAGE(B66:B257)</f>
        <v>14.805885416666671</v>
      </c>
      <c r="C750" s="22">
        <f t="shared" ref="C750:I750" si="6">AVERAGE(C66:C257)</f>
        <v>13.546822916666658</v>
      </c>
      <c r="D750" s="22">
        <f t="shared" si="6"/>
        <v>16.140885416666677</v>
      </c>
      <c r="E750" s="22">
        <f t="shared" si="6"/>
        <v>17.780937500000007</v>
      </c>
      <c r="F750" s="22">
        <f t="shared" si="6"/>
        <v>16.732760416666661</v>
      </c>
      <c r="G750" s="22">
        <f t="shared" si="6"/>
        <v>16.803906250000001</v>
      </c>
      <c r="H750" s="22">
        <f t="shared" si="6"/>
        <v>16.707031249999996</v>
      </c>
      <c r="I750" s="22">
        <f t="shared" si="6"/>
        <v>18.228333333333303</v>
      </c>
      <c r="J750" s="35"/>
      <c r="K750" s="30"/>
      <c r="L750" s="31"/>
    </row>
    <row r="751" spans="1:12" ht="15.75" thickBot="1" x14ac:dyDescent="0.3">
      <c r="J751" s="35"/>
      <c r="K751" s="30"/>
      <c r="L751" s="31"/>
    </row>
    <row r="752" spans="1:12" x14ac:dyDescent="0.25">
      <c r="A752" s="44" t="s">
        <v>49</v>
      </c>
      <c r="B752" s="17"/>
      <c r="C752" s="17"/>
      <c r="D752" s="17"/>
      <c r="E752" s="17"/>
      <c r="F752" s="17"/>
      <c r="G752" s="17"/>
      <c r="H752" s="17"/>
      <c r="I752" s="17"/>
      <c r="J752" s="33"/>
      <c r="K752" s="34"/>
      <c r="L752" s="31"/>
    </row>
    <row r="753" spans="1:12" x14ac:dyDescent="0.25">
      <c r="A753" s="43" t="s">
        <v>45</v>
      </c>
      <c r="B753" s="18">
        <f>MAX(B258:B425)</f>
        <v>16.55</v>
      </c>
      <c r="C753" s="18">
        <f t="shared" ref="C753:I753" si="7">MAX(C258:C425)</f>
        <v>16.399999999999999</v>
      </c>
      <c r="D753" s="18">
        <f t="shared" si="7"/>
        <v>19.96</v>
      </c>
      <c r="E753" s="18">
        <f t="shared" si="7"/>
        <v>22.42</v>
      </c>
      <c r="F753" s="18">
        <f t="shared" si="7"/>
        <v>26.59</v>
      </c>
      <c r="G753" s="18">
        <f t="shared" si="7"/>
        <v>22.89</v>
      </c>
      <c r="H753" s="18">
        <f t="shared" si="7"/>
        <v>18.68</v>
      </c>
      <c r="I753" s="18">
        <f t="shared" si="7"/>
        <v>20.29</v>
      </c>
      <c r="J753" s="35"/>
      <c r="K753" s="30"/>
      <c r="L753" s="31"/>
    </row>
    <row r="754" spans="1:12" x14ac:dyDescent="0.25">
      <c r="A754" s="43" t="s">
        <v>46</v>
      </c>
      <c r="B754" s="18">
        <f>MIN(B258:B425)</f>
        <v>13.46</v>
      </c>
      <c r="C754" s="18">
        <f t="shared" ref="C754:I754" si="8">MIN(C258:C425)</f>
        <v>10.82</v>
      </c>
      <c r="D754" s="18">
        <f t="shared" si="8"/>
        <v>12.45</v>
      </c>
      <c r="E754" s="18">
        <f t="shared" si="8"/>
        <v>7.64</v>
      </c>
      <c r="F754" s="18">
        <f t="shared" si="8"/>
        <v>12.83</v>
      </c>
      <c r="G754" s="18">
        <f t="shared" si="8"/>
        <v>8.5399999999999991</v>
      </c>
      <c r="H754" s="18">
        <f t="shared" si="8"/>
        <v>14.56</v>
      </c>
      <c r="I754" s="18">
        <f t="shared" si="8"/>
        <v>5.0999999999999996</v>
      </c>
      <c r="J754" s="35"/>
      <c r="K754" s="30"/>
      <c r="L754" s="31"/>
    </row>
    <row r="755" spans="1:12" ht="15.75" thickBot="1" x14ac:dyDescent="0.3">
      <c r="A755" s="43" t="s">
        <v>50</v>
      </c>
      <c r="B755" s="22">
        <f>AVERAGE(B258:B425)</f>
        <v>14.900892857142862</v>
      </c>
      <c r="C755" s="22">
        <f t="shared" ref="C755:I755" si="9">AVERAGE(C258:C425)</f>
        <v>12.166428571428579</v>
      </c>
      <c r="D755" s="22">
        <f t="shared" si="9"/>
        <v>15.985833333333341</v>
      </c>
      <c r="E755" s="22">
        <f t="shared" si="9"/>
        <v>17.518869047619049</v>
      </c>
      <c r="F755" s="22">
        <f t="shared" si="9"/>
        <v>16.636428571428571</v>
      </c>
      <c r="G755" s="22">
        <f t="shared" si="9"/>
        <v>17.385476190476194</v>
      </c>
      <c r="H755" s="22">
        <f t="shared" si="9"/>
        <v>16.498273809523806</v>
      </c>
      <c r="I755" s="22">
        <f t="shared" si="9"/>
        <v>17.630535714285742</v>
      </c>
      <c r="J755" s="35"/>
      <c r="K755" s="30"/>
      <c r="L755" s="31"/>
    </row>
    <row r="756" spans="1:12" ht="15.75" thickBot="1" x14ac:dyDescent="0.3">
      <c r="J756" s="35"/>
      <c r="K756" s="30"/>
      <c r="L756" s="31"/>
    </row>
    <row r="757" spans="1:12" x14ac:dyDescent="0.25">
      <c r="A757" s="45">
        <v>41852</v>
      </c>
      <c r="B757" s="17"/>
      <c r="C757" s="17"/>
      <c r="D757" s="17"/>
      <c r="E757" s="17"/>
      <c r="F757" s="17"/>
      <c r="G757" s="17"/>
      <c r="H757" s="17"/>
      <c r="I757" s="17"/>
      <c r="J757" s="33"/>
      <c r="K757" s="34"/>
      <c r="L757" s="31"/>
    </row>
    <row r="758" spans="1:12" x14ac:dyDescent="0.25">
      <c r="A758" s="43" t="s">
        <v>45</v>
      </c>
      <c r="B758" s="18">
        <f>MAX(B426:B593)</f>
        <v>16.52</v>
      </c>
      <c r="C758" s="18">
        <f t="shared" ref="C758:I758" si="10">MAX(C426:C593)</f>
        <v>12.87</v>
      </c>
      <c r="D758" s="18">
        <f t="shared" si="10"/>
        <v>20.170000000000002</v>
      </c>
      <c r="E758" s="18">
        <f t="shared" si="10"/>
        <v>20.81</v>
      </c>
      <c r="F758" s="18">
        <f t="shared" si="10"/>
        <v>21.13</v>
      </c>
      <c r="G758" s="18">
        <f t="shared" si="10"/>
        <v>22.2</v>
      </c>
      <c r="H758" s="18">
        <f t="shared" si="10"/>
        <v>18.8</v>
      </c>
      <c r="I758" s="18">
        <f t="shared" si="10"/>
        <v>20.46</v>
      </c>
      <c r="J758" s="35"/>
      <c r="K758" s="30"/>
      <c r="L758" s="31"/>
    </row>
    <row r="759" spans="1:12" x14ac:dyDescent="0.25">
      <c r="A759" s="43" t="s">
        <v>46</v>
      </c>
      <c r="B759" s="18">
        <f>MIN(B426:B593)</f>
        <v>12.98</v>
      </c>
      <c r="C759" s="18">
        <f t="shared" ref="C759:I759" si="11">MIN(C426:C593)</f>
        <v>9.9499999999999993</v>
      </c>
      <c r="D759" s="18">
        <f t="shared" si="11"/>
        <v>12.01</v>
      </c>
      <c r="E759" s="18">
        <f t="shared" si="11"/>
        <v>0.65</v>
      </c>
      <c r="F759" s="18">
        <f t="shared" si="11"/>
        <v>7.97</v>
      </c>
      <c r="G759" s="18">
        <f t="shared" si="11"/>
        <v>8.01</v>
      </c>
      <c r="H759" s="18">
        <f t="shared" si="11"/>
        <v>14.09</v>
      </c>
      <c r="I759" s="18">
        <f t="shared" si="11"/>
        <v>6.54</v>
      </c>
      <c r="J759" s="35"/>
      <c r="K759" s="30"/>
      <c r="L759" s="31"/>
    </row>
    <row r="760" spans="1:12" ht="15.75" thickBot="1" x14ac:dyDescent="0.3">
      <c r="A760" s="43" t="s">
        <v>50</v>
      </c>
      <c r="B760" s="22">
        <f>AVERAGE(B426:B593)</f>
        <v>14.607916666666663</v>
      </c>
      <c r="C760" s="22">
        <f t="shared" ref="C760:I760" si="12">AVERAGE(C426:C593)</f>
        <v>11.236309523809521</v>
      </c>
      <c r="D760" s="22">
        <f t="shared" si="12"/>
        <v>15.323035714285714</v>
      </c>
      <c r="E760" s="22">
        <f t="shared" si="12"/>
        <v>14.968452380952382</v>
      </c>
      <c r="F760" s="22">
        <f t="shared" si="12"/>
        <v>15.443154761904756</v>
      </c>
      <c r="G760" s="22">
        <f t="shared" si="12"/>
        <v>16.228214285714277</v>
      </c>
      <c r="H760" s="22">
        <f t="shared" si="12"/>
        <v>16.006428571428568</v>
      </c>
      <c r="I760" s="22">
        <f t="shared" si="12"/>
        <v>16.28976190476191</v>
      </c>
      <c r="J760" s="35"/>
      <c r="K760" s="30"/>
      <c r="L760" s="31"/>
    </row>
    <row r="761" spans="1:12" ht="15.75" thickBot="1" x14ac:dyDescent="0.3">
      <c r="J761" s="35"/>
      <c r="K761" s="30"/>
      <c r="L761" s="31"/>
    </row>
    <row r="762" spans="1:12" x14ac:dyDescent="0.25">
      <c r="A762" s="46">
        <v>41821</v>
      </c>
      <c r="B762" s="17"/>
      <c r="C762" s="17"/>
      <c r="D762" s="17"/>
      <c r="E762" s="17"/>
      <c r="F762" s="17"/>
      <c r="G762" s="17"/>
      <c r="H762" s="17"/>
      <c r="I762" s="17"/>
      <c r="J762" s="33"/>
      <c r="K762" s="34"/>
      <c r="L762" s="31"/>
    </row>
    <row r="763" spans="1:12" x14ac:dyDescent="0.25">
      <c r="A763" s="43" t="s">
        <v>45</v>
      </c>
      <c r="B763" s="18">
        <f>MAX(B594:B737)</f>
        <v>16.78</v>
      </c>
      <c r="C763" s="18">
        <f t="shared" ref="C763:I763" si="13">MAX(C594:C737)</f>
        <v>26.49</v>
      </c>
      <c r="D763" s="18">
        <f t="shared" si="13"/>
        <v>26.01</v>
      </c>
      <c r="E763" s="18">
        <f t="shared" si="13"/>
        <v>28.5</v>
      </c>
      <c r="F763" s="18">
        <f t="shared" si="13"/>
        <v>28.62</v>
      </c>
      <c r="G763" s="18">
        <f t="shared" si="13"/>
        <v>24.06</v>
      </c>
      <c r="H763" s="18">
        <f t="shared" si="13"/>
        <v>18.29</v>
      </c>
      <c r="I763" s="18">
        <f t="shared" si="13"/>
        <v>19.8</v>
      </c>
      <c r="J763" s="35"/>
      <c r="K763" s="30"/>
      <c r="L763" s="32"/>
    </row>
    <row r="764" spans="1:12" x14ac:dyDescent="0.25">
      <c r="A764" s="43" t="s">
        <v>46</v>
      </c>
      <c r="B764" s="18">
        <f>MIN(B594:B737)</f>
        <v>11.83</v>
      </c>
      <c r="C764" s="18">
        <f t="shared" ref="C764:I764" si="14">MIN(C594:C737)</f>
        <v>4.7</v>
      </c>
      <c r="D764" s="18">
        <f t="shared" si="14"/>
        <v>6.46</v>
      </c>
      <c r="E764" s="18">
        <f t="shared" si="14"/>
        <v>8.86</v>
      </c>
      <c r="F764" s="18">
        <f t="shared" si="14"/>
        <v>10.14</v>
      </c>
      <c r="G764" s="18">
        <f t="shared" si="14"/>
        <v>8.4499999999999993</v>
      </c>
      <c r="H764" s="18">
        <f t="shared" si="14"/>
        <v>6.28</v>
      </c>
      <c r="I764" s="18">
        <f t="shared" si="14"/>
        <v>11.52</v>
      </c>
      <c r="J764" s="35"/>
      <c r="K764" s="35"/>
      <c r="L764" s="35"/>
    </row>
    <row r="765" spans="1:12" ht="15.75" thickBot="1" x14ac:dyDescent="0.3">
      <c r="A765" s="43" t="s">
        <v>50</v>
      </c>
      <c r="B765" s="22">
        <f>AVERAGE(B594:B737)</f>
        <v>14.367430555555551</v>
      </c>
      <c r="C765" s="22">
        <f t="shared" ref="C765:I765" si="15">AVERAGE(C594:C737)</f>
        <v>12.625763888888885</v>
      </c>
      <c r="D765" s="22">
        <f t="shared" si="15"/>
        <v>16.3871527777778</v>
      </c>
      <c r="E765" s="22">
        <f t="shared" si="15"/>
        <v>17.690000000000005</v>
      </c>
      <c r="F765" s="22">
        <f t="shared" si="15"/>
        <v>18.58874999999999</v>
      </c>
      <c r="G765" s="22">
        <f t="shared" si="15"/>
        <v>15.473819444444441</v>
      </c>
      <c r="H765" s="22">
        <f t="shared" si="15"/>
        <v>14.772777777777796</v>
      </c>
      <c r="I765" s="22">
        <f t="shared" si="15"/>
        <v>16.893402777777805</v>
      </c>
      <c r="J765" s="35"/>
      <c r="K765" s="35"/>
      <c r="L765" s="35"/>
    </row>
  </sheetData>
  <mergeCells count="1">
    <mergeCell ref="B10:J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L763"/>
  <sheetViews>
    <sheetView topLeftCell="A13" zoomScale="75" zoomScaleNormal="75" workbookViewId="0">
      <selection activeCell="L18" sqref="L18"/>
    </sheetView>
  </sheetViews>
  <sheetFormatPr baseColWidth="10" defaultRowHeight="15" x14ac:dyDescent="0.25"/>
  <cols>
    <col min="1" max="1" width="14.7109375" style="43" customWidth="1"/>
    <col min="2" max="9" width="14.7109375" style="3" customWidth="1"/>
    <col min="10" max="10" width="11.42578125" style="37"/>
  </cols>
  <sheetData>
    <row r="9" spans="2:11" x14ac:dyDescent="0.25">
      <c r="B9" s="57" t="s">
        <v>44</v>
      </c>
      <c r="C9" s="58"/>
      <c r="D9" s="58"/>
      <c r="E9" s="58"/>
      <c r="F9" s="58"/>
      <c r="G9" s="58"/>
      <c r="H9" s="58"/>
      <c r="I9" s="58"/>
      <c r="J9" s="59"/>
    </row>
    <row r="10" spans="2:11" x14ac:dyDescent="0.25">
      <c r="B10" s="3" t="s">
        <v>30</v>
      </c>
      <c r="C10" s="3" t="s">
        <v>39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40</v>
      </c>
      <c r="I10" s="3" t="s">
        <v>37</v>
      </c>
      <c r="J10" s="37" t="s">
        <v>41</v>
      </c>
    </row>
    <row r="11" spans="2:11" x14ac:dyDescent="0.25">
      <c r="B11" s="9"/>
      <c r="J11" s="38"/>
      <c r="K11" s="8"/>
    </row>
    <row r="12" spans="2:11" x14ac:dyDescent="0.25">
      <c r="B12" s="9"/>
      <c r="J12" s="38"/>
      <c r="K12" s="8"/>
    </row>
    <row r="13" spans="2:11" x14ac:dyDescent="0.25">
      <c r="B13" s="9"/>
      <c r="J13" s="38"/>
      <c r="K13" s="8"/>
    </row>
    <row r="14" spans="2:11" x14ac:dyDescent="0.25">
      <c r="B14" s="9"/>
      <c r="J14" s="38"/>
      <c r="K14" s="8"/>
    </row>
    <row r="15" spans="2:11" x14ac:dyDescent="0.25">
      <c r="B15" s="9"/>
      <c r="J15" s="38"/>
      <c r="K15" s="8"/>
    </row>
    <row r="16" spans="2:11" x14ac:dyDescent="0.25">
      <c r="B16" s="9"/>
      <c r="J16" s="38"/>
      <c r="K16" s="8"/>
    </row>
    <row r="17" spans="1:11" x14ac:dyDescent="0.25">
      <c r="A17" s="43">
        <v>720</v>
      </c>
      <c r="B17" s="7">
        <f>'INTERCONEXION   '!L14</f>
        <v>698.63620000000003</v>
      </c>
      <c r="C17" s="3">
        <f>DART!L14</f>
        <v>92.947000000000003</v>
      </c>
      <c r="D17" s="3">
        <f>COHISA!L14</f>
        <v>91.599000000000004</v>
      </c>
      <c r="E17" s="3">
        <f>COOPER!L14</f>
        <v>100.82040000000001</v>
      </c>
      <c r="F17" s="3">
        <f>STRETCHLINE!L14</f>
        <v>93.043199999999999</v>
      </c>
      <c r="G17" s="3">
        <f>QUERENCIA!L14</f>
        <v>92.671700000000001</v>
      </c>
      <c r="H17" s="3">
        <f>REICHHOLD!L14</f>
        <v>92.618799999999993</v>
      </c>
      <c r="I17" s="3">
        <f>SMURFIT!L14</f>
        <v>92.465500000000006</v>
      </c>
      <c r="J17" s="39">
        <f t="shared" ref="J17:J57" si="0">AVERAGE(C17:I17)</f>
        <v>93.737942857142869</v>
      </c>
      <c r="K17" s="8"/>
    </row>
    <row r="18" spans="1:11" x14ac:dyDescent="0.25">
      <c r="A18" s="43">
        <v>719</v>
      </c>
      <c r="B18" s="7">
        <f>'INTERCONEXION   '!L15</f>
        <v>701.64250000000004</v>
      </c>
      <c r="C18" s="3">
        <f>DART!L15</f>
        <v>93.971100000000007</v>
      </c>
      <c r="D18" s="3">
        <f>COHISA!L15</f>
        <v>92.460099999999997</v>
      </c>
      <c r="E18" s="3">
        <f>COOPER!L15</f>
        <v>103.22669999999999</v>
      </c>
      <c r="F18" s="3">
        <f>STRETCHLINE!L15</f>
        <v>93.985900000000001</v>
      </c>
      <c r="G18" s="3">
        <f>QUERENCIA!L15</f>
        <v>93.077200000000005</v>
      </c>
      <c r="H18" s="3">
        <f>REICHHOLD!L15</f>
        <v>93.483199999999997</v>
      </c>
      <c r="I18" s="3">
        <f>SMURFIT!L15</f>
        <v>93.389399999999995</v>
      </c>
      <c r="J18" s="39">
        <f t="shared" si="0"/>
        <v>94.799085714285724</v>
      </c>
      <c r="K18" s="8"/>
    </row>
    <row r="19" spans="1:11" x14ac:dyDescent="0.25">
      <c r="A19" s="43">
        <v>718</v>
      </c>
      <c r="B19" s="7">
        <f>'INTERCONEXION   '!L16</f>
        <v>702.36099999999999</v>
      </c>
      <c r="C19" s="3">
        <f>DART!L16</f>
        <v>94.216700000000003</v>
      </c>
      <c r="D19" s="3">
        <f>COHISA!L16</f>
        <v>92.401899999999998</v>
      </c>
      <c r="E19" s="3">
        <f>COOPER!L16</f>
        <v>101.7347</v>
      </c>
      <c r="F19" s="3">
        <f>STRETCHLINE!L16</f>
        <v>93.681299999999993</v>
      </c>
      <c r="G19" s="3">
        <f>QUERENCIA!L16</f>
        <v>93.530199999999994</v>
      </c>
      <c r="H19" s="3">
        <f>REICHHOLD!L16</f>
        <v>93.049099999999996</v>
      </c>
      <c r="I19" s="3">
        <f>SMURFIT!L16</f>
        <v>92.097700000000003</v>
      </c>
      <c r="J19" s="39">
        <f t="shared" si="0"/>
        <v>94.387371428571427</v>
      </c>
      <c r="K19" s="8"/>
    </row>
    <row r="20" spans="1:11" x14ac:dyDescent="0.25">
      <c r="A20" s="43">
        <v>717</v>
      </c>
      <c r="B20" s="7">
        <f>'INTERCONEXION   '!L17</f>
        <v>701.59529999999995</v>
      </c>
      <c r="C20" s="3">
        <f>DART!L17</f>
        <v>93.325000000000003</v>
      </c>
      <c r="D20" s="3">
        <f>COHISA!L17</f>
        <v>91.954899999999995</v>
      </c>
      <c r="E20" s="3">
        <f>COOPER!L17</f>
        <v>101.54430000000001</v>
      </c>
      <c r="F20" s="3">
        <f>STRETCHLINE!L17</f>
        <v>93.565299999999993</v>
      </c>
      <c r="G20" s="3">
        <f>QUERENCIA!L17</f>
        <v>92.464600000000004</v>
      </c>
      <c r="H20" s="3">
        <f>REICHHOLD!L17</f>
        <v>93.062700000000007</v>
      </c>
      <c r="I20" s="3">
        <f>SMURFIT!L17</f>
        <v>94.084699999999998</v>
      </c>
      <c r="J20" s="39">
        <f t="shared" si="0"/>
        <v>94.28592857142857</v>
      </c>
      <c r="K20" s="8"/>
    </row>
    <row r="21" spans="1:11" x14ac:dyDescent="0.25">
      <c r="A21" s="43">
        <v>716</v>
      </c>
      <c r="B21" s="7">
        <f>'INTERCONEXION   '!L18</f>
        <v>700.46839999999997</v>
      </c>
      <c r="C21" s="3">
        <f>DART!L18</f>
        <v>94.225999999999999</v>
      </c>
      <c r="D21" s="3">
        <f>COHISA!L18</f>
        <v>92.879599999999996</v>
      </c>
      <c r="E21" s="3">
        <f>COOPER!L18</f>
        <v>102.4954</v>
      </c>
      <c r="F21" s="3">
        <f>STRETCHLINE!L18</f>
        <v>94.435599999999994</v>
      </c>
      <c r="G21" s="3">
        <f>QUERENCIA!L18</f>
        <v>94.207499999999996</v>
      </c>
      <c r="H21" s="3">
        <f>REICHHOLD!L18</f>
        <v>94.015199999999993</v>
      </c>
      <c r="I21" s="3">
        <f>SMURFIT!L18</f>
        <v>94.084699999999998</v>
      </c>
      <c r="J21" s="39">
        <f t="shared" si="0"/>
        <v>95.191999999999993</v>
      </c>
      <c r="K21" s="8"/>
    </row>
    <row r="22" spans="1:11" x14ac:dyDescent="0.25">
      <c r="A22" s="43">
        <v>715</v>
      </c>
      <c r="B22" s="7">
        <f>'INTERCONEXION   '!L19</f>
        <v>699.26840000000004</v>
      </c>
      <c r="C22" s="3">
        <f>DART!L19</f>
        <v>95.444000000000003</v>
      </c>
      <c r="D22" s="3">
        <f>COHISA!L19</f>
        <v>93.376900000000006</v>
      </c>
      <c r="E22" s="3">
        <f>COOPER!L19</f>
        <v>103.7808</v>
      </c>
      <c r="F22" s="3">
        <f>STRETCHLINE!L19</f>
        <v>95.015699999999995</v>
      </c>
      <c r="G22" s="3">
        <f>QUERENCIA!L19</f>
        <v>94.207499999999996</v>
      </c>
      <c r="H22" s="3">
        <f>REICHHOLD!L19</f>
        <v>94.569400000000002</v>
      </c>
      <c r="I22" s="3">
        <f>SMURFIT!L19</f>
        <v>94.084699999999998</v>
      </c>
      <c r="J22" s="39">
        <f t="shared" si="0"/>
        <v>95.782714285714277</v>
      </c>
      <c r="K22" s="8"/>
    </row>
    <row r="23" spans="1:11" x14ac:dyDescent="0.25">
      <c r="A23" s="43">
        <v>714</v>
      </c>
      <c r="B23" s="7">
        <f>'INTERCONEXION   '!L20</f>
        <v>697.48940000000005</v>
      </c>
      <c r="C23" s="3">
        <f>DART!L20</f>
        <v>94.146900000000002</v>
      </c>
      <c r="D23" s="3">
        <f>COHISA!L20</f>
        <v>92.472899999999996</v>
      </c>
      <c r="E23" s="3">
        <f>COOPER!L20</f>
        <v>101.8845</v>
      </c>
      <c r="F23" s="3">
        <f>STRETCHLINE!L20</f>
        <v>94.029399999999995</v>
      </c>
      <c r="G23" s="3">
        <f>QUERENCIA!L20</f>
        <v>94.207499999999996</v>
      </c>
      <c r="H23" s="3">
        <f>REICHHOLD!L20</f>
        <v>93.512200000000007</v>
      </c>
      <c r="I23" s="3">
        <f>SMURFIT!L20</f>
        <v>94.084699999999998</v>
      </c>
      <c r="J23" s="39">
        <f t="shared" si="0"/>
        <v>94.905442857142859</v>
      </c>
      <c r="K23" s="8"/>
    </row>
    <row r="24" spans="1:11" x14ac:dyDescent="0.25">
      <c r="A24" s="43">
        <v>713</v>
      </c>
      <c r="B24" s="7">
        <f>'INTERCONEXION   '!L21</f>
        <v>696.20579999999995</v>
      </c>
      <c r="C24" s="3">
        <f>DART!L21</f>
        <v>94.362300000000005</v>
      </c>
      <c r="D24" s="3">
        <f>COHISA!L21</f>
        <v>92.862300000000005</v>
      </c>
      <c r="E24" s="3">
        <f>COOPER!L21</f>
        <v>101.9837</v>
      </c>
      <c r="F24" s="3">
        <f>STRETCHLINE!L21</f>
        <v>94.145499999999998</v>
      </c>
      <c r="G24" s="3">
        <f>QUERENCIA!L21</f>
        <v>93.960999999999999</v>
      </c>
      <c r="H24" s="3">
        <f>REICHHOLD!L21</f>
        <v>93.780100000000004</v>
      </c>
      <c r="I24" s="3">
        <f>SMURFIT!L21</f>
        <v>94.084699999999998</v>
      </c>
      <c r="J24" s="39">
        <f t="shared" si="0"/>
        <v>95.025657142857156</v>
      </c>
      <c r="K24" s="8"/>
    </row>
    <row r="25" spans="1:11" x14ac:dyDescent="0.25">
      <c r="A25" s="43">
        <v>712</v>
      </c>
      <c r="B25" s="7">
        <f>'INTERCONEXION   '!L22</f>
        <v>695.09799999999996</v>
      </c>
      <c r="C25" s="3">
        <f>DART!L22</f>
        <v>95.131</v>
      </c>
      <c r="D25" s="3">
        <f>COHISA!L22</f>
        <v>93.295699999999997</v>
      </c>
      <c r="E25" s="3">
        <f>COOPER!L22</f>
        <v>102.3485</v>
      </c>
      <c r="F25" s="3">
        <f>STRETCHLINE!L22</f>
        <v>94.406499999999994</v>
      </c>
      <c r="G25" s="3">
        <f>QUERENCIA!L22</f>
        <v>94.720399999999998</v>
      </c>
      <c r="H25" s="3">
        <f>REICHHOLD!L22</f>
        <v>94.215800000000002</v>
      </c>
      <c r="I25" s="3">
        <f>SMURFIT!L22</f>
        <v>94.084699999999998</v>
      </c>
      <c r="J25" s="39">
        <f t="shared" si="0"/>
        <v>95.457514285714282</v>
      </c>
      <c r="K25" s="8"/>
    </row>
    <row r="26" spans="1:11" x14ac:dyDescent="0.25">
      <c r="A26" s="43">
        <v>711</v>
      </c>
      <c r="B26" s="7">
        <f>'INTERCONEXION   '!L23</f>
        <v>693.80650000000003</v>
      </c>
      <c r="C26" s="3">
        <f>DART!L23</f>
        <v>95.93</v>
      </c>
      <c r="D26" s="3">
        <f>COHISA!L23</f>
        <v>93.662099999999995</v>
      </c>
      <c r="E26" s="3">
        <f>COOPER!L23</f>
        <v>104.3651</v>
      </c>
      <c r="F26" s="3">
        <f>STRETCHLINE!L23</f>
        <v>95.204300000000003</v>
      </c>
      <c r="G26" s="3">
        <f>QUERENCIA!L23</f>
        <v>94.720399999999998</v>
      </c>
      <c r="H26" s="3">
        <f>REICHHOLD!L23</f>
        <v>94.754099999999994</v>
      </c>
      <c r="I26" s="3">
        <f>SMURFIT!L23</f>
        <v>94.084699999999998</v>
      </c>
      <c r="J26" s="39">
        <f t="shared" si="0"/>
        <v>96.102957142857136</v>
      </c>
      <c r="K26" s="8"/>
    </row>
    <row r="27" spans="1:11" x14ac:dyDescent="0.25">
      <c r="A27" s="43">
        <v>710</v>
      </c>
      <c r="B27" s="7">
        <f>'INTERCONEXION   '!L24</f>
        <v>690.49659999999994</v>
      </c>
      <c r="C27" s="3">
        <f>DART!L24</f>
        <v>94.840400000000002</v>
      </c>
      <c r="D27" s="3">
        <f>COHISA!L24</f>
        <v>93.141800000000003</v>
      </c>
      <c r="E27" s="3">
        <f>COOPER!L24</f>
        <v>102.57170000000001</v>
      </c>
      <c r="F27" s="3">
        <f>STRETCHLINE!L24</f>
        <v>94.6096</v>
      </c>
      <c r="G27" s="3">
        <f>QUERENCIA!L24</f>
        <v>94.720399999999998</v>
      </c>
      <c r="H27" s="3">
        <f>REICHHOLD!L24</f>
        <v>94.308800000000005</v>
      </c>
      <c r="I27" s="3">
        <f>SMURFIT!L24</f>
        <v>94.084699999999998</v>
      </c>
      <c r="J27" s="39">
        <f t="shared" si="0"/>
        <v>95.468199999999996</v>
      </c>
      <c r="K27" s="8"/>
    </row>
    <row r="28" spans="1:11" x14ac:dyDescent="0.25">
      <c r="A28" s="43">
        <v>709</v>
      </c>
      <c r="B28" s="7">
        <f>'INTERCONEXION   '!L25</f>
        <v>687.25729999999999</v>
      </c>
      <c r="C28" s="3">
        <f>DART!L25</f>
        <v>94.404499999999999</v>
      </c>
      <c r="D28" s="3">
        <f>COHISA!L25</f>
        <v>92.945800000000006</v>
      </c>
      <c r="E28" s="3">
        <f>COOPER!L25</f>
        <v>102.1006</v>
      </c>
      <c r="F28" s="3">
        <f>STRETCHLINE!L25</f>
        <v>94.232500000000002</v>
      </c>
      <c r="G28" s="3">
        <f>QUERENCIA!L25</f>
        <v>94.720399999999998</v>
      </c>
      <c r="H28" s="3">
        <f>REICHHOLD!L25</f>
        <v>93.982200000000006</v>
      </c>
      <c r="I28" s="3">
        <f>SMURFIT!L25</f>
        <v>94.084699999999998</v>
      </c>
      <c r="J28" s="39">
        <f t="shared" si="0"/>
        <v>95.210099999999997</v>
      </c>
      <c r="K28" s="8"/>
    </row>
    <row r="29" spans="1:11" x14ac:dyDescent="0.25">
      <c r="A29" s="43">
        <v>708</v>
      </c>
      <c r="B29" s="7">
        <f>'INTERCONEXION   '!L26</f>
        <v>684.45749999999998</v>
      </c>
      <c r="C29" s="3">
        <f>DART!L26</f>
        <v>95.449100000000001</v>
      </c>
      <c r="D29" s="3">
        <f>COHISA!L26</f>
        <v>93.597399999999993</v>
      </c>
      <c r="E29" s="3">
        <f>COOPER!L26</f>
        <v>103.8312</v>
      </c>
      <c r="F29" s="3">
        <f>STRETCHLINE!L26</f>
        <v>94.899699999999996</v>
      </c>
      <c r="G29" s="3">
        <f>QUERENCIA!L26</f>
        <v>93.015199999999993</v>
      </c>
      <c r="H29" s="3">
        <f>REICHHOLD!L26</f>
        <v>94.243200000000002</v>
      </c>
      <c r="I29" s="3">
        <f>SMURFIT!L26</f>
        <v>94.084699999999998</v>
      </c>
      <c r="J29" s="39">
        <f t="shared" si="0"/>
        <v>95.588642857142858</v>
      </c>
      <c r="K29" s="8"/>
    </row>
    <row r="30" spans="1:11" x14ac:dyDescent="0.25">
      <c r="A30" s="43">
        <v>707</v>
      </c>
      <c r="B30" s="7">
        <f>'INTERCONEXION   '!L27</f>
        <v>679.23540000000003</v>
      </c>
      <c r="C30" s="3">
        <f>DART!L27</f>
        <v>93.246099999999998</v>
      </c>
      <c r="D30" s="3">
        <f>COHISA!L27</f>
        <v>91.679100000000005</v>
      </c>
      <c r="E30" s="3">
        <f>COOPER!L27</f>
        <v>100.43340000000001</v>
      </c>
      <c r="F30" s="3">
        <f>STRETCHLINE!L27</f>
        <v>92.825599999999994</v>
      </c>
      <c r="G30" s="3">
        <f>QUERENCIA!L27</f>
        <v>93.015199999999993</v>
      </c>
      <c r="H30" s="3">
        <f>REICHHOLD!L27</f>
        <v>92.256600000000006</v>
      </c>
      <c r="I30" s="3">
        <f>SMURFIT!L27</f>
        <v>92.185000000000002</v>
      </c>
      <c r="J30" s="39">
        <f t="shared" si="0"/>
        <v>93.663000000000011</v>
      </c>
      <c r="K30" s="8"/>
    </row>
    <row r="31" spans="1:11" x14ac:dyDescent="0.25">
      <c r="A31" s="43">
        <v>706</v>
      </c>
      <c r="B31" s="7">
        <f>'INTERCONEXION   '!L28</f>
        <v>674.6979</v>
      </c>
      <c r="C31" s="3">
        <f>DART!L28</f>
        <v>93.870800000000003</v>
      </c>
      <c r="D31" s="3">
        <f>COHISA!L28</f>
        <v>91.636399999999995</v>
      </c>
      <c r="E31" s="3">
        <f>COOPER!L28</f>
        <v>100.40600000000001</v>
      </c>
      <c r="F31" s="3">
        <f>STRETCHLINE!L28</f>
        <v>92.970600000000005</v>
      </c>
      <c r="G31" s="3">
        <f>QUERENCIA!L28</f>
        <v>93.015199999999993</v>
      </c>
      <c r="H31" s="3">
        <f>REICHHOLD!L28</f>
        <v>92.537599999999998</v>
      </c>
      <c r="I31" s="3">
        <f>SMURFIT!L28</f>
        <v>92.447199999999995</v>
      </c>
      <c r="J31" s="39">
        <f t="shared" si="0"/>
        <v>93.84054285714285</v>
      </c>
      <c r="K31" s="8"/>
    </row>
    <row r="32" spans="1:11" x14ac:dyDescent="0.25">
      <c r="A32" s="43">
        <v>705</v>
      </c>
      <c r="B32" s="7">
        <f>'INTERCONEXION   '!L29</f>
        <v>671.77769999999998</v>
      </c>
      <c r="C32" s="3">
        <f>DART!L29</f>
        <v>93.523499999999999</v>
      </c>
      <c r="D32" s="3">
        <f>COHISA!L29</f>
        <v>92.178899999999999</v>
      </c>
      <c r="E32" s="3">
        <f>COOPER!L29</f>
        <v>100.3078</v>
      </c>
      <c r="F32" s="3">
        <f>STRETCHLINE!L29</f>
        <v>92.840100000000007</v>
      </c>
      <c r="G32" s="3">
        <f>QUERENCIA!L29</f>
        <v>93.015199999999993</v>
      </c>
      <c r="H32" s="3">
        <f>REICHHOLD!L29</f>
        <v>92.327500000000001</v>
      </c>
      <c r="I32" s="3">
        <f>SMURFIT!L29</f>
        <v>91.989500000000007</v>
      </c>
      <c r="J32" s="39">
        <f t="shared" si="0"/>
        <v>93.74035714285715</v>
      </c>
      <c r="K32" s="8"/>
    </row>
    <row r="33" spans="1:11" x14ac:dyDescent="0.25">
      <c r="A33" s="43">
        <v>704</v>
      </c>
      <c r="B33" s="7">
        <f>'INTERCONEXION   '!L30</f>
        <v>670.99040000000002</v>
      </c>
      <c r="C33" s="3">
        <f>DART!L30</f>
        <v>93.985799999999998</v>
      </c>
      <c r="D33" s="3">
        <f>COHISA!L30</f>
        <v>92.132900000000006</v>
      </c>
      <c r="E33" s="3">
        <f>COOPER!L30</f>
        <v>101.155</v>
      </c>
      <c r="F33" s="3">
        <f>STRETCHLINE!L30</f>
        <v>93.130200000000002</v>
      </c>
      <c r="G33" s="3">
        <f>QUERENCIA!L30</f>
        <v>93.102900000000005</v>
      </c>
      <c r="H33" s="3">
        <f>REICHHOLD!L30</f>
        <v>92.679000000000002</v>
      </c>
      <c r="I33" s="3">
        <f>SMURFIT!L30</f>
        <v>92.804299999999998</v>
      </c>
      <c r="J33" s="39">
        <f t="shared" si="0"/>
        <v>94.141442857142849</v>
      </c>
      <c r="K33" s="8"/>
    </row>
    <row r="34" spans="1:11" x14ac:dyDescent="0.25">
      <c r="A34" s="43">
        <v>703</v>
      </c>
      <c r="B34" s="7">
        <f>'INTERCONEXION   '!L31</f>
        <v>669.84569999999997</v>
      </c>
      <c r="C34" s="3">
        <f>DART!L31</f>
        <v>94.766800000000003</v>
      </c>
      <c r="D34" s="3">
        <f>COHISA!L31</f>
        <v>92.355099999999993</v>
      </c>
      <c r="E34" s="3">
        <f>COOPER!L31</f>
        <v>101.9988</v>
      </c>
      <c r="F34" s="3">
        <f>STRETCHLINE!L31</f>
        <v>93.478300000000004</v>
      </c>
      <c r="G34" s="3">
        <f>QUERENCIA!L31</f>
        <v>93.519499999999994</v>
      </c>
      <c r="H34" s="3">
        <f>REICHHOLD!L31</f>
        <v>93.046499999999995</v>
      </c>
      <c r="I34" s="3">
        <f>SMURFIT!L31</f>
        <v>93.098699999999994</v>
      </c>
      <c r="J34" s="39">
        <f t="shared" si="0"/>
        <v>94.609099999999998</v>
      </c>
      <c r="K34" s="8"/>
    </row>
    <row r="35" spans="1:11" x14ac:dyDescent="0.25">
      <c r="A35" s="43">
        <v>702</v>
      </c>
      <c r="B35" s="7">
        <f>'INTERCONEXION   '!L32</f>
        <v>668.37040000000002</v>
      </c>
      <c r="C35" s="3">
        <f>DART!L32</f>
        <v>94.004900000000006</v>
      </c>
      <c r="D35" s="3">
        <f>COHISA!L32</f>
        <v>91.745599999999996</v>
      </c>
      <c r="E35" s="3">
        <f>COOPER!L32</f>
        <v>100.4282</v>
      </c>
      <c r="F35" s="3">
        <f>STRETCHLINE!L32</f>
        <v>92.811099999999996</v>
      </c>
      <c r="G35" s="3">
        <f>QUERENCIA!L32</f>
        <v>92.926599999999993</v>
      </c>
      <c r="H35" s="3">
        <f>REICHHOLD!L32</f>
        <v>92.671400000000006</v>
      </c>
      <c r="I35" s="3">
        <f>SMURFIT!L32</f>
        <v>92.238500000000002</v>
      </c>
      <c r="J35" s="39">
        <f t="shared" si="0"/>
        <v>93.832328571428576</v>
      </c>
      <c r="K35" s="8"/>
    </row>
    <row r="36" spans="1:11" x14ac:dyDescent="0.25">
      <c r="A36" s="43">
        <v>701</v>
      </c>
      <c r="B36" s="7">
        <f>'INTERCONEXION   '!L33</f>
        <v>668.80370000000005</v>
      </c>
      <c r="C36" s="3">
        <f>DART!L33</f>
        <v>93.786100000000005</v>
      </c>
      <c r="D36" s="3">
        <f>COHISA!L33</f>
        <v>91.889700000000005</v>
      </c>
      <c r="E36" s="3">
        <f>COOPER!L33</f>
        <v>100.8823</v>
      </c>
      <c r="F36" s="3">
        <f>STRETCHLINE!L33</f>
        <v>92.941599999999994</v>
      </c>
      <c r="G36" s="3">
        <f>QUERENCIA!L33</f>
        <v>93.037999999999997</v>
      </c>
      <c r="H36" s="3">
        <f>REICHHOLD!L33</f>
        <v>92.8459</v>
      </c>
      <c r="I36" s="3">
        <f>SMURFIT!L33</f>
        <v>92.645300000000006</v>
      </c>
      <c r="J36" s="39">
        <f t="shared" si="0"/>
        <v>94.004128571428581</v>
      </c>
      <c r="K36" s="8"/>
    </row>
    <row r="37" spans="1:11" x14ac:dyDescent="0.25">
      <c r="A37" s="43">
        <v>700</v>
      </c>
      <c r="B37" s="7">
        <f>'INTERCONEXION   '!L34</f>
        <v>669.30370000000005</v>
      </c>
      <c r="C37" s="3">
        <f>DART!L34</f>
        <v>94.276600000000002</v>
      </c>
      <c r="D37" s="3">
        <f>COHISA!L34</f>
        <v>92.501199999999997</v>
      </c>
      <c r="E37" s="3">
        <f>COOPER!L34</f>
        <v>100.6776</v>
      </c>
      <c r="F37" s="3">
        <f>STRETCHLINE!L34</f>
        <v>93.594300000000004</v>
      </c>
      <c r="G37" s="3">
        <f>QUERENCIA!L34</f>
        <v>93.714299999999994</v>
      </c>
      <c r="H37" s="3">
        <f>REICHHOLD!L34</f>
        <v>93.516900000000007</v>
      </c>
      <c r="I37" s="3">
        <f>SMURFIT!L34</f>
        <v>93.4602</v>
      </c>
      <c r="J37" s="39">
        <f t="shared" si="0"/>
        <v>94.534442857142849</v>
      </c>
      <c r="K37" s="8"/>
    </row>
    <row r="38" spans="1:11" x14ac:dyDescent="0.25">
      <c r="A38" s="43">
        <v>699</v>
      </c>
      <c r="B38" s="7">
        <f>'INTERCONEXION   '!L35</f>
        <v>670.38829999999996</v>
      </c>
      <c r="C38" s="3">
        <f>DART!L35</f>
        <v>94.861000000000004</v>
      </c>
      <c r="D38" s="3">
        <f>COHISA!L35</f>
        <v>92.685900000000004</v>
      </c>
      <c r="E38" s="3">
        <f>COOPER!L35</f>
        <v>103.20959999999999</v>
      </c>
      <c r="F38" s="3">
        <f>STRETCHLINE!L35</f>
        <v>93.637799999999999</v>
      </c>
      <c r="G38" s="3">
        <f>QUERENCIA!L35</f>
        <v>93.193299999999994</v>
      </c>
      <c r="H38" s="3">
        <f>REICHHOLD!L35</f>
        <v>93.4602</v>
      </c>
      <c r="I38" s="3">
        <f>SMURFIT!L35</f>
        <v>93.295400000000001</v>
      </c>
      <c r="J38" s="39">
        <f t="shared" si="0"/>
        <v>94.906171428571412</v>
      </c>
      <c r="K38" s="8"/>
    </row>
    <row r="39" spans="1:11" x14ac:dyDescent="0.25">
      <c r="A39" s="43">
        <v>698</v>
      </c>
      <c r="B39" s="7">
        <f>'INTERCONEXION   '!L36</f>
        <v>672.2962</v>
      </c>
      <c r="C39" s="3">
        <f>DART!L36</f>
        <v>93.9589</v>
      </c>
      <c r="D39" s="3">
        <f>COHISA!L36</f>
        <v>91.276700000000005</v>
      </c>
      <c r="E39" s="3">
        <f>COOPER!L36</f>
        <v>100.6865</v>
      </c>
      <c r="F39" s="3">
        <f>STRETCHLINE!L36</f>
        <v>92.767600000000002</v>
      </c>
      <c r="G39" s="3">
        <f>QUERENCIA!L36</f>
        <v>92.403499999999994</v>
      </c>
      <c r="H39" s="3">
        <f>REICHHOLD!L36</f>
        <v>92.466300000000004</v>
      </c>
      <c r="I39" s="3">
        <f>SMURFIT!L36</f>
        <v>92.431200000000004</v>
      </c>
      <c r="J39" s="39">
        <f t="shared" si="0"/>
        <v>93.71295714285715</v>
      </c>
      <c r="K39" s="8"/>
    </row>
    <row r="40" spans="1:11" x14ac:dyDescent="0.25">
      <c r="A40" s="43">
        <v>697</v>
      </c>
      <c r="B40" s="7">
        <f>'INTERCONEXION   '!L37</f>
        <v>677.16139999999996</v>
      </c>
      <c r="C40" s="3">
        <f>DART!L37</f>
        <v>94.483900000000006</v>
      </c>
      <c r="D40" s="3">
        <f>COHISA!L37</f>
        <v>92.050799999999995</v>
      </c>
      <c r="E40" s="3">
        <f>COOPER!L37</f>
        <v>101.30759999999999</v>
      </c>
      <c r="F40" s="3">
        <f>STRETCHLINE!L37</f>
        <v>93.043199999999999</v>
      </c>
      <c r="G40" s="3">
        <f>QUERENCIA!L37</f>
        <v>92.757199999999997</v>
      </c>
      <c r="H40" s="3">
        <f>REICHHOLD!L37</f>
        <v>92.929199999999994</v>
      </c>
      <c r="I40" s="3">
        <f>SMURFIT!L37</f>
        <v>92.5197</v>
      </c>
      <c r="J40" s="39">
        <f t="shared" si="0"/>
        <v>94.155942857142847</v>
      </c>
      <c r="K40" s="8"/>
    </row>
    <row r="41" spans="1:11" x14ac:dyDescent="0.25">
      <c r="A41" s="43">
        <v>696</v>
      </c>
      <c r="B41" s="7">
        <f>'INTERCONEXION   '!L38</f>
        <v>680.92619999999999</v>
      </c>
      <c r="C41" s="3">
        <f>DART!L38</f>
        <v>93.668899999999994</v>
      </c>
      <c r="D41" s="3">
        <f>COHISA!L38</f>
        <v>91.4208</v>
      </c>
      <c r="E41" s="3">
        <f>COOPER!L38</f>
        <v>101.0692</v>
      </c>
      <c r="F41" s="3">
        <f>STRETCHLINE!L38</f>
        <v>93.014200000000002</v>
      </c>
      <c r="G41" s="3">
        <f>QUERENCIA!L38</f>
        <v>92.150899999999993</v>
      </c>
      <c r="H41" s="3">
        <f>REICHHOLD!L38</f>
        <v>92.721000000000004</v>
      </c>
      <c r="I41" s="3">
        <f>SMURFIT!L38</f>
        <v>92.184100000000001</v>
      </c>
      <c r="J41" s="39">
        <f t="shared" si="0"/>
        <v>93.747014285714286</v>
      </c>
      <c r="K41" s="8"/>
    </row>
    <row r="42" spans="1:11" x14ac:dyDescent="0.25">
      <c r="A42" s="43">
        <v>695</v>
      </c>
      <c r="B42" s="7">
        <f>'INTERCONEXION   '!L39</f>
        <v>684.40959999999995</v>
      </c>
      <c r="C42" s="3">
        <f>DART!L39</f>
        <v>98.47</v>
      </c>
      <c r="D42" s="3">
        <f>COHISA!L39</f>
        <v>93.591899999999995</v>
      </c>
      <c r="E42" s="3">
        <f>COOPER!L39</f>
        <v>103.9487</v>
      </c>
      <c r="F42" s="3">
        <f>STRETCHLINE!L39</f>
        <v>94.696600000000004</v>
      </c>
      <c r="G42" s="3">
        <f>QUERENCIA!L39</f>
        <v>93.999300000000005</v>
      </c>
      <c r="H42" s="3">
        <f>REICHHOLD!L39</f>
        <v>94.185500000000005</v>
      </c>
      <c r="I42" s="3">
        <f>SMURFIT!L39</f>
        <v>94.127600000000001</v>
      </c>
      <c r="J42" s="39">
        <f t="shared" si="0"/>
        <v>96.145657142857132</v>
      </c>
      <c r="K42" s="8"/>
    </row>
    <row r="43" spans="1:11" x14ac:dyDescent="0.25">
      <c r="A43" s="43">
        <v>694</v>
      </c>
      <c r="B43" s="7">
        <f>'INTERCONEXION   '!L40</f>
        <v>685.14110000000005</v>
      </c>
      <c r="C43" s="3">
        <f>DART!L40</f>
        <v>99.256799999999998</v>
      </c>
      <c r="D43" s="3">
        <f>COHISA!L40</f>
        <v>93.047700000000006</v>
      </c>
      <c r="E43" s="3">
        <f>COOPER!L40</f>
        <v>102.3884</v>
      </c>
      <c r="F43" s="3">
        <f>STRETCHLINE!L40</f>
        <v>94.131</v>
      </c>
      <c r="G43" s="3">
        <f>QUERENCIA!L40</f>
        <v>93.651300000000006</v>
      </c>
      <c r="H43" s="3">
        <f>REICHHOLD!L40</f>
        <v>93.4298</v>
      </c>
      <c r="I43" s="3">
        <f>SMURFIT!L40</f>
        <v>92.523200000000003</v>
      </c>
      <c r="J43" s="39">
        <f t="shared" si="0"/>
        <v>95.489742857142843</v>
      </c>
      <c r="K43" s="8"/>
    </row>
    <row r="44" spans="1:11" x14ac:dyDescent="0.25">
      <c r="A44" s="43">
        <v>693</v>
      </c>
      <c r="B44" s="7">
        <f>'INTERCONEXION   '!L41</f>
        <v>684.73559999999998</v>
      </c>
      <c r="C44" s="3">
        <f>DART!L41</f>
        <v>99.159899999999993</v>
      </c>
      <c r="D44" s="3">
        <f>COHISA!L41</f>
        <v>93.230900000000005</v>
      </c>
      <c r="E44" s="3">
        <f>COOPER!L41</f>
        <v>102.7878</v>
      </c>
      <c r="F44" s="3">
        <f>STRETCHLINE!L41</f>
        <v>94.551599999999993</v>
      </c>
      <c r="G44" s="3">
        <f>QUERENCIA!L41</f>
        <v>93.569800000000001</v>
      </c>
      <c r="H44" s="3">
        <f>REICHHOLD!L41</f>
        <v>94.261499999999998</v>
      </c>
      <c r="I44" s="3">
        <f>SMURFIT!L41</f>
        <v>93.529300000000006</v>
      </c>
      <c r="J44" s="39">
        <f t="shared" si="0"/>
        <v>95.870114285714294</v>
      </c>
      <c r="K44" s="8"/>
    </row>
    <row r="45" spans="1:11" x14ac:dyDescent="0.25">
      <c r="A45" s="43">
        <v>692</v>
      </c>
      <c r="B45" s="7">
        <f>'INTERCONEXION   '!L42</f>
        <v>682.94259999999997</v>
      </c>
      <c r="C45" s="3">
        <f>DART!L42</f>
        <v>101.3515</v>
      </c>
      <c r="D45" s="3">
        <f>COHISA!L42</f>
        <v>94.243700000000004</v>
      </c>
      <c r="E45" s="3">
        <f>COOPER!L42</f>
        <v>103.6375</v>
      </c>
      <c r="F45" s="3">
        <f>STRETCHLINE!L42</f>
        <v>95.552400000000006</v>
      </c>
      <c r="G45" s="3">
        <f>QUERENCIA!L42</f>
        <v>94.884200000000007</v>
      </c>
      <c r="H45" s="3">
        <f>REICHHOLD!L42</f>
        <v>95.152500000000003</v>
      </c>
      <c r="I45" s="3">
        <f>SMURFIT!L42</f>
        <v>93.529300000000006</v>
      </c>
      <c r="J45" s="39">
        <f t="shared" si="0"/>
        <v>96.907300000000006</v>
      </c>
      <c r="K45" s="8"/>
    </row>
    <row r="46" spans="1:11" x14ac:dyDescent="0.25">
      <c r="A46" s="43">
        <v>691</v>
      </c>
      <c r="B46" s="7">
        <f>'INTERCONEXION   '!L43</f>
        <v>678.95979999999997</v>
      </c>
      <c r="C46" s="3">
        <f>DART!L43</f>
        <v>101.6319</v>
      </c>
      <c r="D46" s="3">
        <f>COHISA!L43</f>
        <v>94.296300000000002</v>
      </c>
      <c r="E46" s="3">
        <f>COOPER!L43</f>
        <v>104.3096</v>
      </c>
      <c r="F46" s="3">
        <f>STRETCHLINE!L43</f>
        <v>95.697400000000002</v>
      </c>
      <c r="G46" s="3">
        <f>QUERENCIA!L43</f>
        <v>94.884200000000007</v>
      </c>
      <c r="H46" s="3">
        <f>REICHHOLD!L43</f>
        <v>95.053899999999999</v>
      </c>
      <c r="I46" s="3">
        <f>SMURFIT!L43</f>
        <v>93.529300000000006</v>
      </c>
      <c r="J46" s="39">
        <f t="shared" si="0"/>
        <v>97.057514285714291</v>
      </c>
      <c r="K46" s="8"/>
    </row>
    <row r="47" spans="1:11" x14ac:dyDescent="0.25">
      <c r="A47" s="43">
        <v>690</v>
      </c>
      <c r="B47" s="7">
        <f>'INTERCONEXION   '!L44</f>
        <v>674.88589999999999</v>
      </c>
      <c r="C47" s="3">
        <f>DART!L44</f>
        <v>100.9918</v>
      </c>
      <c r="D47" s="3">
        <f>COHISA!L44</f>
        <v>93.6554</v>
      </c>
      <c r="E47" s="3">
        <f>COOPER!L44</f>
        <v>103.60080000000001</v>
      </c>
      <c r="F47" s="3">
        <f>STRETCHLINE!L44</f>
        <v>95.088200000000001</v>
      </c>
      <c r="G47" s="3">
        <f>QUERENCIA!L44</f>
        <v>94.884200000000007</v>
      </c>
      <c r="H47" s="3">
        <f>REICHHOLD!L44</f>
        <v>94.6</v>
      </c>
      <c r="I47" s="3">
        <f>SMURFIT!L44</f>
        <v>93.529300000000006</v>
      </c>
      <c r="J47" s="39">
        <f t="shared" si="0"/>
        <v>96.621385714285708</v>
      </c>
      <c r="K47" s="8"/>
    </row>
    <row r="48" spans="1:11" x14ac:dyDescent="0.25">
      <c r="A48" s="43">
        <v>689</v>
      </c>
      <c r="B48" s="7">
        <f>'INTERCONEXION   '!L45</f>
        <v>670.79039999999998</v>
      </c>
      <c r="C48" s="3">
        <f>DART!L45</f>
        <v>99.765000000000001</v>
      </c>
      <c r="D48" s="3">
        <f>COHISA!L45</f>
        <v>92.831000000000003</v>
      </c>
      <c r="E48" s="3">
        <f>COOPER!L45</f>
        <v>102.4367</v>
      </c>
      <c r="F48" s="3">
        <f>STRETCHLINE!L45</f>
        <v>94.16</v>
      </c>
      <c r="G48" s="3">
        <f>QUERENCIA!L45</f>
        <v>93.543000000000006</v>
      </c>
      <c r="H48" s="3">
        <f>REICHHOLD!L45</f>
        <v>93.426100000000005</v>
      </c>
      <c r="I48" s="3">
        <f>SMURFIT!L45</f>
        <v>93.529300000000006</v>
      </c>
      <c r="J48" s="39">
        <f t="shared" si="0"/>
        <v>95.67015714285715</v>
      </c>
      <c r="K48" s="8"/>
    </row>
    <row r="49" spans="1:11" x14ac:dyDescent="0.25">
      <c r="A49" s="43">
        <v>688</v>
      </c>
      <c r="B49" s="7">
        <f>'INTERCONEXION   '!L46</f>
        <v>667.76679999999999</v>
      </c>
      <c r="C49" s="3">
        <f>DART!L46</f>
        <v>98.342500000000001</v>
      </c>
      <c r="D49" s="3">
        <f>COHISA!L46</f>
        <v>92.608199999999997</v>
      </c>
      <c r="E49" s="3">
        <f>COOPER!L46</f>
        <v>101.8715</v>
      </c>
      <c r="F49" s="3">
        <f>STRETCHLINE!L46</f>
        <v>93.521799999999999</v>
      </c>
      <c r="G49" s="3">
        <f>QUERENCIA!L46</f>
        <v>92.961200000000005</v>
      </c>
      <c r="H49" s="3">
        <f>REICHHOLD!L46</f>
        <v>93.019800000000004</v>
      </c>
      <c r="I49" s="3">
        <f>SMURFIT!L46</f>
        <v>93.529300000000006</v>
      </c>
      <c r="J49" s="39">
        <f t="shared" si="0"/>
        <v>95.122042857142858</v>
      </c>
      <c r="K49" s="8"/>
    </row>
    <row r="50" spans="1:11" x14ac:dyDescent="0.25">
      <c r="A50" s="43">
        <v>687</v>
      </c>
      <c r="B50" s="7">
        <f>'INTERCONEXION   '!L47</f>
        <v>666.8202</v>
      </c>
      <c r="C50" s="3">
        <f>DART!L47</f>
        <v>101.0321</v>
      </c>
      <c r="D50" s="3">
        <f>COHISA!L47</f>
        <v>93.895099999999999</v>
      </c>
      <c r="E50" s="3">
        <f>COOPER!L47</f>
        <v>104.2983</v>
      </c>
      <c r="F50" s="3">
        <f>STRETCHLINE!L47</f>
        <v>95.218800000000002</v>
      </c>
      <c r="G50" s="3">
        <f>QUERENCIA!L47</f>
        <v>93.746499999999997</v>
      </c>
      <c r="H50" s="3">
        <f>REICHHOLD!L47</f>
        <v>94.622100000000003</v>
      </c>
      <c r="I50" s="3">
        <f>SMURFIT!L47</f>
        <v>93.529300000000006</v>
      </c>
      <c r="J50" s="39">
        <f t="shared" si="0"/>
        <v>96.620314285714286</v>
      </c>
      <c r="K50" s="8"/>
    </row>
    <row r="51" spans="1:11" x14ac:dyDescent="0.25">
      <c r="A51" s="43">
        <v>686</v>
      </c>
      <c r="B51" s="7">
        <f>'INTERCONEXION   '!L48</f>
        <v>663.79579999999999</v>
      </c>
      <c r="C51" s="3">
        <f>DART!L48</f>
        <v>100.13849999999999</v>
      </c>
      <c r="D51" s="3">
        <f>COHISA!L48</f>
        <v>93.029399999999995</v>
      </c>
      <c r="E51" s="3">
        <f>COOPER!L48</f>
        <v>101.79559999999999</v>
      </c>
      <c r="F51" s="3">
        <f>STRETCHLINE!L48</f>
        <v>94.290499999999994</v>
      </c>
      <c r="G51" s="3">
        <f>QUERENCIA!L48</f>
        <v>94.295900000000003</v>
      </c>
      <c r="H51" s="3">
        <f>REICHHOLD!L48</f>
        <v>93.686300000000003</v>
      </c>
      <c r="I51" s="3">
        <f>SMURFIT!L48</f>
        <v>93.529300000000006</v>
      </c>
      <c r="J51" s="39">
        <f t="shared" si="0"/>
        <v>95.823642857142858</v>
      </c>
      <c r="K51" s="8"/>
    </row>
    <row r="52" spans="1:11" x14ac:dyDescent="0.25">
      <c r="A52" s="43">
        <v>685</v>
      </c>
      <c r="B52" s="7">
        <f>'INTERCONEXION   '!L49</f>
        <v>662.15369999999996</v>
      </c>
      <c r="C52" s="3">
        <f>DART!L49</f>
        <v>100.7213</v>
      </c>
      <c r="D52" s="3">
        <f>COHISA!L49</f>
        <v>93.747600000000006</v>
      </c>
      <c r="E52" s="3">
        <f>COOPER!L49</f>
        <v>103.56</v>
      </c>
      <c r="F52" s="3">
        <f>STRETCHLINE!L49</f>
        <v>94.841700000000003</v>
      </c>
      <c r="G52" s="3">
        <f>QUERENCIA!L49</f>
        <v>94.295900000000003</v>
      </c>
      <c r="H52" s="3">
        <f>REICHHOLD!L49</f>
        <v>94.330699999999993</v>
      </c>
      <c r="I52" s="3">
        <f>SMURFIT!L49</f>
        <v>94.299400000000006</v>
      </c>
      <c r="J52" s="39">
        <f t="shared" si="0"/>
        <v>96.542371428571428</v>
      </c>
      <c r="K52" s="8"/>
    </row>
    <row r="53" spans="1:11" x14ac:dyDescent="0.25">
      <c r="A53" s="43">
        <v>684</v>
      </c>
      <c r="B53" s="7">
        <f>'INTERCONEXION   '!L50</f>
        <v>659.03</v>
      </c>
      <c r="C53" s="3">
        <f>DART!L50</f>
        <v>101.14530000000001</v>
      </c>
      <c r="D53" s="3">
        <f>COHISA!L50</f>
        <v>94.150099999999995</v>
      </c>
      <c r="E53" s="3">
        <f>COOPER!L50</f>
        <v>103.5509</v>
      </c>
      <c r="F53" s="3">
        <f>STRETCHLINE!L50</f>
        <v>95.131699999999995</v>
      </c>
      <c r="G53" s="3">
        <f>QUERENCIA!L50</f>
        <v>94.295900000000003</v>
      </c>
      <c r="H53" s="3">
        <f>REICHHOLD!L50</f>
        <v>95.0398</v>
      </c>
      <c r="I53" s="3">
        <f>SMURFIT!L50</f>
        <v>94.815899999999999</v>
      </c>
      <c r="J53" s="39">
        <f t="shared" si="0"/>
        <v>96.875657142857136</v>
      </c>
      <c r="K53" s="8"/>
    </row>
    <row r="54" spans="1:11" x14ac:dyDescent="0.25">
      <c r="A54" s="43">
        <v>683</v>
      </c>
      <c r="B54" s="7">
        <f>'INTERCONEXION   '!L51</f>
        <v>655.1173</v>
      </c>
      <c r="C54" s="3">
        <f>DART!L51</f>
        <v>100.7393</v>
      </c>
      <c r="D54" s="3">
        <f>COHISA!L51</f>
        <v>93.890199999999993</v>
      </c>
      <c r="E54" s="3">
        <f>COOPER!L51</f>
        <v>103.0772</v>
      </c>
      <c r="F54" s="3">
        <f>STRETCHLINE!L51</f>
        <v>94.827200000000005</v>
      </c>
      <c r="G54" s="3">
        <f>QUERENCIA!L51</f>
        <v>94.295900000000003</v>
      </c>
      <c r="H54" s="3">
        <f>REICHHOLD!L51</f>
        <v>94.351399999999998</v>
      </c>
      <c r="I54" s="3">
        <f>SMURFIT!L51</f>
        <v>94.235799999999998</v>
      </c>
      <c r="J54" s="39">
        <f t="shared" si="0"/>
        <v>96.488142857142861</v>
      </c>
      <c r="K54" s="8"/>
    </row>
    <row r="55" spans="1:11" x14ac:dyDescent="0.25">
      <c r="A55" s="43">
        <v>682</v>
      </c>
      <c r="B55" s="7">
        <f>'INTERCONEXION   '!L52</f>
        <v>651.54229999999995</v>
      </c>
      <c r="C55" s="3">
        <f>DART!L52</f>
        <v>100.3897</v>
      </c>
      <c r="D55" s="3">
        <f>COHISA!L52</f>
        <v>93.598699999999994</v>
      </c>
      <c r="E55" s="3">
        <f>COOPER!L52</f>
        <v>102.85720000000001</v>
      </c>
      <c r="F55" s="3">
        <f>STRETCHLINE!L52</f>
        <v>94.508099999999999</v>
      </c>
      <c r="G55" s="3">
        <f>QUERENCIA!L52</f>
        <v>94.295900000000003</v>
      </c>
      <c r="H55" s="3">
        <f>REICHHOLD!L52</f>
        <v>94.113299999999995</v>
      </c>
      <c r="I55" s="3">
        <f>SMURFIT!L52</f>
        <v>94.043400000000005</v>
      </c>
      <c r="J55" s="39">
        <f t="shared" si="0"/>
        <v>96.258042857142868</v>
      </c>
      <c r="K55" s="8"/>
    </row>
    <row r="56" spans="1:11" x14ac:dyDescent="0.25">
      <c r="A56" s="43">
        <v>681</v>
      </c>
      <c r="B56" s="7">
        <f>'INTERCONEXION   '!L53</f>
        <v>649.27610000000004</v>
      </c>
      <c r="C56" s="3">
        <f>DART!L53</f>
        <v>100.32940000000001</v>
      </c>
      <c r="D56" s="3">
        <f>COHISA!L53</f>
        <v>93.180400000000006</v>
      </c>
      <c r="E56" s="3">
        <f>COOPER!L53</f>
        <v>102.2958</v>
      </c>
      <c r="F56" s="3">
        <f>STRETCHLINE!L53</f>
        <v>94.145499999999998</v>
      </c>
      <c r="G56" s="3">
        <f>QUERENCIA!L53</f>
        <v>94.156499999999994</v>
      </c>
      <c r="H56" s="3">
        <f>REICHHOLD!L53</f>
        <v>93.856999999999999</v>
      </c>
      <c r="I56" s="3">
        <f>SMURFIT!L53</f>
        <v>93.691500000000005</v>
      </c>
      <c r="J56" s="39">
        <f t="shared" si="0"/>
        <v>95.950871428571432</v>
      </c>
      <c r="K56" s="8"/>
    </row>
    <row r="57" spans="1:11" x14ac:dyDescent="0.25">
      <c r="A57" s="43">
        <v>680</v>
      </c>
      <c r="B57" s="7">
        <f>'INTERCONEXION   '!L54</f>
        <v>649.25429999999994</v>
      </c>
      <c r="C57" s="3">
        <f>DART!L54</f>
        <v>100.47410000000001</v>
      </c>
      <c r="D57" s="3">
        <f>COHISA!L54</f>
        <v>93.567899999999995</v>
      </c>
      <c r="E57" s="3">
        <f>COOPER!L54</f>
        <v>102.4315</v>
      </c>
      <c r="F57" s="3">
        <f>STRETCHLINE!L54</f>
        <v>94.450100000000006</v>
      </c>
      <c r="G57" s="3">
        <f>QUERENCIA!L54</f>
        <v>94.438299999999998</v>
      </c>
      <c r="H57" s="3">
        <f>REICHHOLD!L54</f>
        <v>94.305300000000003</v>
      </c>
      <c r="I57" s="3">
        <f>SMURFIT!L54</f>
        <v>93.898200000000003</v>
      </c>
      <c r="J57" s="39">
        <f t="shared" si="0"/>
        <v>96.223628571428563</v>
      </c>
      <c r="K57" s="8"/>
    </row>
    <row r="58" spans="1:11" x14ac:dyDescent="0.25">
      <c r="A58" s="43">
        <v>679</v>
      </c>
      <c r="B58" s="7">
        <f>'INTERCONEXION   '!L55</f>
        <v>649.30319999999995</v>
      </c>
      <c r="C58" s="3">
        <f>DART!L55</f>
        <v>100.87479999999999</v>
      </c>
      <c r="D58" s="3">
        <f>COHISA!L55</f>
        <v>93.748500000000007</v>
      </c>
      <c r="E58" s="3">
        <f>COOPER!L55</f>
        <v>102.5256</v>
      </c>
      <c r="F58" s="3">
        <f>STRETCHLINE!L55</f>
        <v>94.653099999999995</v>
      </c>
      <c r="G58" s="3">
        <f>QUERENCIA!L55</f>
        <v>94.610600000000005</v>
      </c>
      <c r="H58" s="3">
        <f>REICHHOLD!L55</f>
        <v>94.425299999999993</v>
      </c>
      <c r="I58" s="3">
        <f>SMURFIT!L55</f>
        <v>94.158100000000005</v>
      </c>
      <c r="J58" s="39">
        <f t="shared" ref="J58:J121" si="1">AVERAGE(C58:I58)</f>
        <v>96.427999999999997</v>
      </c>
      <c r="K58" s="8"/>
    </row>
    <row r="59" spans="1:11" x14ac:dyDescent="0.25">
      <c r="A59" s="43">
        <v>678</v>
      </c>
      <c r="B59" s="7">
        <f>'INTERCONEXION   '!L56</f>
        <v>649.65350000000001</v>
      </c>
      <c r="C59" s="3">
        <f>DART!L56</f>
        <v>100.1057</v>
      </c>
      <c r="D59" s="3">
        <f>COHISA!L56</f>
        <v>92.9041</v>
      </c>
      <c r="E59" s="3">
        <f>COOPER!L56</f>
        <v>101.6348</v>
      </c>
      <c r="F59" s="3">
        <f>STRETCHLINE!L56</f>
        <v>93.550799999999995</v>
      </c>
      <c r="G59" s="3">
        <f>QUERENCIA!L56</f>
        <v>93.287999999999997</v>
      </c>
      <c r="H59" s="3">
        <f>REICHHOLD!L56</f>
        <v>93.505399999999995</v>
      </c>
      <c r="I59" s="3">
        <f>SMURFIT!L56</f>
        <v>93.275499999999994</v>
      </c>
      <c r="J59" s="39">
        <f t="shared" si="1"/>
        <v>95.466328571428562</v>
      </c>
      <c r="K59" s="8"/>
    </row>
    <row r="60" spans="1:11" x14ac:dyDescent="0.25">
      <c r="A60" s="43">
        <v>677</v>
      </c>
      <c r="B60" s="7">
        <f>'INTERCONEXION   '!L57</f>
        <v>649.50710000000004</v>
      </c>
      <c r="C60" s="3">
        <f>DART!L57</f>
        <v>99.063500000000005</v>
      </c>
      <c r="D60" s="3">
        <f>COHISA!L57</f>
        <v>91.845699999999994</v>
      </c>
      <c r="E60" s="3">
        <f>COOPER!L57</f>
        <v>100.0234</v>
      </c>
      <c r="F60" s="3">
        <f>STRETCHLINE!L57</f>
        <v>92.55</v>
      </c>
      <c r="G60" s="3">
        <f>QUERENCIA!L57</f>
        <v>92.203000000000003</v>
      </c>
      <c r="H60" s="3">
        <f>REICHHOLD!L57</f>
        <v>92.337999999999994</v>
      </c>
      <c r="I60" s="3">
        <f>SMURFIT!L57</f>
        <v>91.888800000000003</v>
      </c>
      <c r="J60" s="39">
        <f t="shared" si="1"/>
        <v>94.273199999999989</v>
      </c>
      <c r="K60" s="8"/>
    </row>
    <row r="61" spans="1:11" x14ac:dyDescent="0.25">
      <c r="A61" s="43">
        <v>676</v>
      </c>
      <c r="B61" s="7">
        <f>'INTERCONEXION   '!L58</f>
        <v>649.64620000000002</v>
      </c>
      <c r="C61" s="3">
        <f>DART!L58</f>
        <v>99.582300000000004</v>
      </c>
      <c r="D61" s="3">
        <f>COHISA!L58</f>
        <v>92.212800000000001</v>
      </c>
      <c r="E61" s="3">
        <f>COOPER!L58</f>
        <v>101.9087</v>
      </c>
      <c r="F61" s="3">
        <f>STRETCHLINE!L58</f>
        <v>93.072199999999995</v>
      </c>
      <c r="G61" s="3">
        <f>QUERENCIA!L58</f>
        <v>92.748699999999999</v>
      </c>
      <c r="H61" s="3">
        <f>REICHHOLD!L58</f>
        <v>92.748599999999996</v>
      </c>
      <c r="I61" s="3">
        <f>SMURFIT!L58</f>
        <v>92.723500000000001</v>
      </c>
      <c r="J61" s="39">
        <f t="shared" si="1"/>
        <v>94.999542857142842</v>
      </c>
      <c r="K61" s="8"/>
    </row>
    <row r="62" spans="1:11" x14ac:dyDescent="0.25">
      <c r="A62" s="43">
        <v>675</v>
      </c>
      <c r="B62" s="7">
        <f>'INTERCONEXION   '!L59</f>
        <v>649.39089999999999</v>
      </c>
      <c r="C62" s="3">
        <f>DART!L59</f>
        <v>98.923500000000004</v>
      </c>
      <c r="D62" s="3">
        <f>COHISA!L59</f>
        <v>91.516000000000005</v>
      </c>
      <c r="E62" s="3">
        <f>COOPER!L59</f>
        <v>99.882400000000004</v>
      </c>
      <c r="F62" s="3">
        <f>STRETCHLINE!L59</f>
        <v>92.361500000000007</v>
      </c>
      <c r="G62" s="3">
        <f>QUERENCIA!L59</f>
        <v>91.777699999999996</v>
      </c>
      <c r="H62" s="3">
        <f>REICHHOLD!L59</f>
        <v>92.061000000000007</v>
      </c>
      <c r="I62" s="3">
        <f>SMURFIT!L59</f>
        <v>91.593800000000002</v>
      </c>
      <c r="J62" s="39">
        <f t="shared" si="1"/>
        <v>94.016557142857138</v>
      </c>
      <c r="K62" s="8"/>
    </row>
    <row r="63" spans="1:11" x14ac:dyDescent="0.25">
      <c r="A63" s="43">
        <v>674</v>
      </c>
      <c r="B63" s="7">
        <f>'INTERCONEXION   '!L60</f>
        <v>651.07029999999997</v>
      </c>
      <c r="C63" s="3">
        <f>DART!L60</f>
        <v>99.9529</v>
      </c>
      <c r="D63" s="3">
        <f>COHISA!L60</f>
        <v>92.761899999999997</v>
      </c>
      <c r="E63" s="3">
        <f>COOPER!L60</f>
        <v>101.2474</v>
      </c>
      <c r="F63" s="3">
        <f>STRETCHLINE!L60</f>
        <v>93.608800000000002</v>
      </c>
      <c r="G63" s="3">
        <f>QUERENCIA!L60</f>
        <v>92.993700000000004</v>
      </c>
      <c r="H63" s="3">
        <f>REICHHOLD!L60</f>
        <v>93.324700000000007</v>
      </c>
      <c r="I63" s="3">
        <f>SMURFIT!L60</f>
        <v>93.203699999999998</v>
      </c>
      <c r="J63" s="39">
        <f t="shared" si="1"/>
        <v>95.299014285714293</v>
      </c>
      <c r="K63" s="8"/>
    </row>
    <row r="64" spans="1:11" x14ac:dyDescent="0.25">
      <c r="A64" s="43">
        <v>673</v>
      </c>
      <c r="B64" s="7">
        <f>'INTERCONEXION   '!L61</f>
        <v>654.07150000000001</v>
      </c>
      <c r="C64" s="3">
        <f>DART!L61</f>
        <v>100.36839999999999</v>
      </c>
      <c r="D64" s="3">
        <f>COHISA!L61</f>
        <v>92.766999999999996</v>
      </c>
      <c r="E64" s="3">
        <f>COOPER!L61</f>
        <v>101.9128</v>
      </c>
      <c r="F64" s="3">
        <f>STRETCHLINE!L61</f>
        <v>94.131</v>
      </c>
      <c r="G64" s="3">
        <f>QUERENCIA!L61</f>
        <v>93.0886</v>
      </c>
      <c r="H64" s="3">
        <f>REICHHOLD!L61</f>
        <v>93.671099999999996</v>
      </c>
      <c r="I64" s="3">
        <f>SMURFIT!L61</f>
        <v>93.811700000000002</v>
      </c>
      <c r="J64" s="39">
        <f t="shared" si="1"/>
        <v>95.678657142857134</v>
      </c>
      <c r="K64" s="8"/>
    </row>
    <row r="65" spans="1:11" x14ac:dyDescent="0.25">
      <c r="A65" s="43">
        <v>672</v>
      </c>
      <c r="B65" s="7">
        <f>'INTERCONEXION   '!L62</f>
        <v>656.49779999999998</v>
      </c>
      <c r="C65" s="3">
        <f>DART!L62</f>
        <v>100.4495</v>
      </c>
      <c r="D65" s="3">
        <f>COHISA!L62</f>
        <v>93.018199999999993</v>
      </c>
      <c r="E65" s="3">
        <f>COOPER!L62</f>
        <v>102.4014</v>
      </c>
      <c r="F65" s="3">
        <f>STRETCHLINE!L62</f>
        <v>94.305000000000007</v>
      </c>
      <c r="G65" s="3">
        <f>QUERENCIA!L62</f>
        <v>93.149799999999999</v>
      </c>
      <c r="H65" s="3">
        <f>REICHHOLD!L62</f>
        <v>93.901899999999998</v>
      </c>
      <c r="I65" s="3">
        <f>SMURFIT!L62</f>
        <v>93.755200000000002</v>
      </c>
      <c r="J65" s="39">
        <f t="shared" si="1"/>
        <v>95.854428571428571</v>
      </c>
      <c r="K65" s="8"/>
    </row>
    <row r="66" spans="1:11" x14ac:dyDescent="0.25">
      <c r="A66" s="43">
        <v>671</v>
      </c>
      <c r="B66" s="7">
        <f>'INTERCONEXION   '!L63</f>
        <v>659.28899999999999</v>
      </c>
      <c r="C66" s="3">
        <f>DART!L63</f>
        <v>101.9611</v>
      </c>
      <c r="D66" s="3">
        <f>COHISA!L63</f>
        <v>94.250500000000002</v>
      </c>
      <c r="E66" s="3">
        <f>COOPER!L63</f>
        <v>104.1883</v>
      </c>
      <c r="F66" s="3">
        <f>STRETCHLINE!L63</f>
        <v>95.305800000000005</v>
      </c>
      <c r="G66" s="3">
        <f>QUERENCIA!L63</f>
        <v>94.176500000000004</v>
      </c>
      <c r="H66" s="3">
        <f>REICHHOLD!L63</f>
        <v>94.675899999999999</v>
      </c>
      <c r="I66" s="3">
        <f>SMURFIT!L63</f>
        <v>94.5578</v>
      </c>
      <c r="J66" s="39">
        <f t="shared" si="1"/>
        <v>97.016557142857138</v>
      </c>
      <c r="K66" s="8"/>
    </row>
    <row r="67" spans="1:11" x14ac:dyDescent="0.25">
      <c r="A67" s="43">
        <v>670</v>
      </c>
      <c r="B67" s="7">
        <f>'INTERCONEXION   '!L64</f>
        <v>659.20349999999996</v>
      </c>
      <c r="C67" s="3">
        <f>DART!L64</f>
        <v>100.7842</v>
      </c>
      <c r="D67" s="3">
        <f>COHISA!L64</f>
        <v>92.857399999999998</v>
      </c>
      <c r="E67" s="3">
        <f>COOPER!L64</f>
        <v>102.16549999999999</v>
      </c>
      <c r="F67" s="3">
        <f>STRETCHLINE!L64</f>
        <v>93.115700000000004</v>
      </c>
      <c r="G67" s="3">
        <f>QUERENCIA!L64</f>
        <v>92.985100000000003</v>
      </c>
      <c r="H67" s="3">
        <f>REICHHOLD!L64</f>
        <v>93.537599999999998</v>
      </c>
      <c r="I67" s="3">
        <f>SMURFIT!L64</f>
        <v>93.1614</v>
      </c>
      <c r="J67" s="39">
        <f t="shared" si="1"/>
        <v>95.515271428571424</v>
      </c>
      <c r="K67" s="8"/>
    </row>
    <row r="68" spans="1:11" x14ac:dyDescent="0.25">
      <c r="A68" s="43">
        <v>669</v>
      </c>
      <c r="B68" s="7">
        <f>'INTERCONEXION   '!L65</f>
        <v>659.09079999999994</v>
      </c>
      <c r="C68" s="3">
        <f>DART!L65</f>
        <v>101.98</v>
      </c>
      <c r="D68" s="3">
        <f>COHISA!L65</f>
        <v>93.758099999999999</v>
      </c>
      <c r="E68" s="3">
        <f>COOPER!L65</f>
        <v>103.1116</v>
      </c>
      <c r="F68" s="3">
        <f>STRETCHLINE!L65</f>
        <v>94.957700000000003</v>
      </c>
      <c r="G68" s="3">
        <f>QUERENCIA!L65</f>
        <v>93.774900000000002</v>
      </c>
      <c r="H68" s="3">
        <f>REICHHOLD!L65</f>
        <v>94.456599999999995</v>
      </c>
      <c r="I68" s="3">
        <f>SMURFIT!L65</f>
        <v>94.788700000000006</v>
      </c>
      <c r="J68" s="39">
        <f t="shared" si="1"/>
        <v>96.689657142857158</v>
      </c>
      <c r="K68" s="8"/>
    </row>
    <row r="69" spans="1:11" x14ac:dyDescent="0.25">
      <c r="A69" s="43">
        <v>668</v>
      </c>
      <c r="B69" s="7">
        <f>'INTERCONEXION   '!L66</f>
        <v>657.63369999999998</v>
      </c>
      <c r="C69" s="3">
        <f>DART!L66</f>
        <v>102.19029999999999</v>
      </c>
      <c r="D69" s="3">
        <f>COHISA!L66</f>
        <v>93.846000000000004</v>
      </c>
      <c r="E69" s="3">
        <f>COOPER!L66</f>
        <v>103.57389999999999</v>
      </c>
      <c r="F69" s="3">
        <f>STRETCHLINE!L66</f>
        <v>95.436300000000003</v>
      </c>
      <c r="G69" s="3">
        <f>QUERENCIA!L66</f>
        <v>94.816599999999994</v>
      </c>
      <c r="H69" s="3">
        <f>REICHHOLD!L66</f>
        <v>94.645099999999999</v>
      </c>
      <c r="I69" s="3">
        <f>SMURFIT!L66</f>
        <v>94.788700000000006</v>
      </c>
      <c r="J69" s="39">
        <f t="shared" si="1"/>
        <v>97.042414285714287</v>
      </c>
      <c r="K69" s="8"/>
    </row>
    <row r="70" spans="1:11" x14ac:dyDescent="0.25">
      <c r="A70" s="43">
        <v>667</v>
      </c>
      <c r="B70" s="7">
        <f>'INTERCONEXION   '!L67</f>
        <v>653.8836</v>
      </c>
      <c r="C70" s="3">
        <f>DART!L67</f>
        <v>102.4271</v>
      </c>
      <c r="D70" s="3">
        <f>COHISA!L67</f>
        <v>94.315899999999999</v>
      </c>
      <c r="E70" s="3">
        <f>COOPER!L67</f>
        <v>103.77290000000001</v>
      </c>
      <c r="F70" s="3">
        <f>STRETCHLINE!L67</f>
        <v>95.784400000000005</v>
      </c>
      <c r="G70" s="3">
        <f>QUERENCIA!L67</f>
        <v>94.816599999999994</v>
      </c>
      <c r="H70" s="3">
        <f>REICHHOLD!L67</f>
        <v>95.329400000000007</v>
      </c>
      <c r="I70" s="3">
        <f>SMURFIT!L67</f>
        <v>94.788700000000006</v>
      </c>
      <c r="J70" s="39">
        <f t="shared" si="1"/>
        <v>97.319285714285698</v>
      </c>
      <c r="K70" s="8"/>
    </row>
    <row r="71" spans="1:11" x14ac:dyDescent="0.25">
      <c r="A71" s="43">
        <v>666</v>
      </c>
      <c r="B71" s="7">
        <f>'INTERCONEXION   '!L68</f>
        <v>649.35</v>
      </c>
      <c r="C71" s="3">
        <f>DART!L68</f>
        <v>102.3002</v>
      </c>
      <c r="D71" s="3">
        <f>COHISA!L68</f>
        <v>93.972700000000003</v>
      </c>
      <c r="E71" s="3">
        <f>COOPER!L68</f>
        <v>102.8396</v>
      </c>
      <c r="F71" s="3">
        <f>STRETCHLINE!L68</f>
        <v>95.349299999999999</v>
      </c>
      <c r="G71" s="3">
        <f>QUERENCIA!L68</f>
        <v>94.816599999999994</v>
      </c>
      <c r="H71" s="3">
        <f>REICHHOLD!L68</f>
        <v>94.964200000000005</v>
      </c>
      <c r="I71" s="3">
        <f>SMURFIT!L68</f>
        <v>94.788700000000006</v>
      </c>
      <c r="J71" s="39">
        <f t="shared" si="1"/>
        <v>97.004471428571449</v>
      </c>
      <c r="K71" s="8"/>
    </row>
    <row r="72" spans="1:11" x14ac:dyDescent="0.25">
      <c r="A72" s="43">
        <v>665</v>
      </c>
      <c r="B72" s="7">
        <f>'INTERCONEXION   '!L69</f>
        <v>644.53030000000001</v>
      </c>
      <c r="C72" s="3">
        <f>DART!L69</f>
        <v>102.2011</v>
      </c>
      <c r="D72" s="3">
        <f>COHISA!L69</f>
        <v>94.245000000000005</v>
      </c>
      <c r="E72" s="3">
        <f>COOPER!L69</f>
        <v>103.00839999999999</v>
      </c>
      <c r="F72" s="3">
        <f>STRETCHLINE!L69</f>
        <v>95.421800000000005</v>
      </c>
      <c r="G72" s="3">
        <f>QUERENCIA!L69</f>
        <v>94.816599999999994</v>
      </c>
      <c r="H72" s="3">
        <f>REICHHOLD!L69</f>
        <v>95.082400000000007</v>
      </c>
      <c r="I72" s="3">
        <f>SMURFIT!L69</f>
        <v>94.788700000000006</v>
      </c>
      <c r="J72" s="39">
        <f t="shared" si="1"/>
        <v>97.080571428571446</v>
      </c>
      <c r="K72" s="8"/>
    </row>
    <row r="73" spans="1:11" x14ac:dyDescent="0.25">
      <c r="A73" s="43">
        <v>664</v>
      </c>
      <c r="B73" s="7">
        <f>'INTERCONEXION   '!L70</f>
        <v>638.29549999999995</v>
      </c>
      <c r="C73" s="3">
        <f>DART!L70</f>
        <v>102.22199999999999</v>
      </c>
      <c r="D73" s="3">
        <f>COHISA!L70</f>
        <v>94.072999999999993</v>
      </c>
      <c r="E73" s="3">
        <f>COOPER!L70</f>
        <v>103.0361</v>
      </c>
      <c r="F73" s="3">
        <f>STRETCHLINE!L70</f>
        <v>95.436300000000003</v>
      </c>
      <c r="G73" s="3">
        <f>QUERENCIA!L70</f>
        <v>94.816599999999994</v>
      </c>
      <c r="H73" s="3">
        <f>REICHHOLD!L70</f>
        <v>95.1708</v>
      </c>
      <c r="I73" s="3">
        <f>SMURFIT!L70</f>
        <v>94.788700000000006</v>
      </c>
      <c r="J73" s="39">
        <f t="shared" si="1"/>
        <v>97.077642857142862</v>
      </c>
      <c r="K73" s="8"/>
    </row>
    <row r="74" spans="1:11" x14ac:dyDescent="0.25">
      <c r="A74" s="43">
        <v>663</v>
      </c>
      <c r="B74" s="7">
        <f>'INTERCONEXION   '!L71</f>
        <v>634.89520000000005</v>
      </c>
      <c r="C74" s="3">
        <f>DART!L71</f>
        <v>101.9388</v>
      </c>
      <c r="D74" s="3">
        <f>COHISA!L71</f>
        <v>93.912099999999995</v>
      </c>
      <c r="E74" s="3">
        <f>COOPER!L71</f>
        <v>103.1635</v>
      </c>
      <c r="F74" s="3">
        <f>STRETCHLINE!L71</f>
        <v>95.131699999999995</v>
      </c>
      <c r="G74" s="3">
        <f>QUERENCIA!L71</f>
        <v>94.816599999999994</v>
      </c>
      <c r="H74" s="3">
        <f>REICHHOLD!L71</f>
        <v>94.563599999999994</v>
      </c>
      <c r="I74" s="3">
        <f>SMURFIT!L71</f>
        <v>94.788700000000006</v>
      </c>
      <c r="J74" s="39">
        <f t="shared" si="1"/>
        <v>96.902142857142863</v>
      </c>
      <c r="K74" s="8"/>
    </row>
    <row r="75" spans="1:11" x14ac:dyDescent="0.25">
      <c r="A75" s="43">
        <v>662</v>
      </c>
      <c r="B75" s="7">
        <f>'INTERCONEXION   '!L72</f>
        <v>634.04629999999997</v>
      </c>
      <c r="C75" s="3">
        <f>DART!L72</f>
        <v>102.2094</v>
      </c>
      <c r="D75" s="3">
        <f>COHISA!L72</f>
        <v>94.202500000000001</v>
      </c>
      <c r="E75" s="3">
        <f>COOPER!L72</f>
        <v>104.20359999999999</v>
      </c>
      <c r="F75" s="3">
        <f>STRETCHLINE!L72</f>
        <v>95.450800000000001</v>
      </c>
      <c r="G75" s="3">
        <f>QUERENCIA!L72</f>
        <v>94.816599999999994</v>
      </c>
      <c r="H75" s="3">
        <f>REICHHOLD!L72</f>
        <v>95.019099999999995</v>
      </c>
      <c r="I75" s="3">
        <f>SMURFIT!L72</f>
        <v>94.788700000000006</v>
      </c>
      <c r="J75" s="39">
        <f t="shared" si="1"/>
        <v>97.241528571428589</v>
      </c>
      <c r="K75" s="8"/>
    </row>
    <row r="76" spans="1:11" x14ac:dyDescent="0.25">
      <c r="A76" s="43">
        <v>661</v>
      </c>
      <c r="B76" s="7">
        <f>'INTERCONEXION   '!L73</f>
        <v>633.38329999999996</v>
      </c>
      <c r="C76" s="3">
        <f>DART!L73</f>
        <v>102.0107</v>
      </c>
      <c r="D76" s="3">
        <f>COHISA!L73</f>
        <v>93.999700000000004</v>
      </c>
      <c r="E76" s="3">
        <f>COOPER!L73</f>
        <v>103.4269</v>
      </c>
      <c r="F76" s="3">
        <f>STRETCHLINE!L73</f>
        <v>95.262299999999996</v>
      </c>
      <c r="G76" s="3">
        <f>QUERENCIA!L73</f>
        <v>94.816599999999994</v>
      </c>
      <c r="H76" s="3">
        <f>REICHHOLD!L73</f>
        <v>94.713300000000004</v>
      </c>
      <c r="I76" s="3">
        <f>SMURFIT!L73</f>
        <v>94.788700000000006</v>
      </c>
      <c r="J76" s="39">
        <f t="shared" si="1"/>
        <v>97.002600000000001</v>
      </c>
      <c r="K76" s="8"/>
    </row>
    <row r="77" spans="1:11" x14ac:dyDescent="0.25">
      <c r="A77" s="43">
        <v>660</v>
      </c>
      <c r="B77" s="7">
        <f>'INTERCONEXION   '!L74</f>
        <v>630.70439999999996</v>
      </c>
      <c r="C77" s="3">
        <f>DART!L74</f>
        <v>102.2876</v>
      </c>
      <c r="D77" s="3">
        <f>COHISA!L74</f>
        <v>94.268900000000002</v>
      </c>
      <c r="E77" s="3">
        <f>COOPER!L74</f>
        <v>104.232</v>
      </c>
      <c r="F77" s="3">
        <f>STRETCHLINE!L74</f>
        <v>95.479799999999997</v>
      </c>
      <c r="G77" s="3">
        <f>QUERENCIA!L74</f>
        <v>94.816599999999994</v>
      </c>
      <c r="H77" s="3">
        <f>REICHHOLD!L74</f>
        <v>94.747399999999999</v>
      </c>
      <c r="I77" s="3">
        <f>SMURFIT!L74</f>
        <v>94.788700000000006</v>
      </c>
      <c r="J77" s="39">
        <f t="shared" si="1"/>
        <v>97.231571428571442</v>
      </c>
      <c r="K77" s="8"/>
    </row>
    <row r="78" spans="1:11" x14ac:dyDescent="0.25">
      <c r="A78" s="43">
        <v>659</v>
      </c>
      <c r="B78" s="7">
        <f>'INTERCONEXION   '!L75</f>
        <v>626.06079999999997</v>
      </c>
      <c r="C78" s="3">
        <f>DART!L75</f>
        <v>101.8616</v>
      </c>
      <c r="D78" s="3">
        <f>COHISA!L75</f>
        <v>94.089100000000002</v>
      </c>
      <c r="E78" s="3">
        <f>COOPER!L75</f>
        <v>103.04730000000001</v>
      </c>
      <c r="F78" s="3">
        <f>STRETCHLINE!L75</f>
        <v>94.943200000000004</v>
      </c>
      <c r="G78" s="3">
        <f>QUERENCIA!L75</f>
        <v>94.816599999999994</v>
      </c>
      <c r="H78" s="3">
        <f>REICHHOLD!L75</f>
        <v>94.333299999999994</v>
      </c>
      <c r="I78" s="3">
        <f>SMURFIT!L75</f>
        <v>94.788700000000006</v>
      </c>
      <c r="J78" s="39">
        <f t="shared" si="1"/>
        <v>96.839971428571417</v>
      </c>
      <c r="K78" s="8"/>
    </row>
    <row r="79" spans="1:11" x14ac:dyDescent="0.25">
      <c r="A79" s="43">
        <v>658</v>
      </c>
      <c r="B79" s="7">
        <f>'INTERCONEXION   '!L76</f>
        <v>621.11770000000001</v>
      </c>
      <c r="C79" s="3">
        <f>DART!L76</f>
        <v>101.586</v>
      </c>
      <c r="D79" s="3">
        <f>COHISA!L76</f>
        <v>93.524100000000004</v>
      </c>
      <c r="E79" s="3">
        <f>COOPER!L76</f>
        <v>102.4083</v>
      </c>
      <c r="F79" s="3">
        <f>STRETCHLINE!L76</f>
        <v>94.464600000000004</v>
      </c>
      <c r="G79" s="3">
        <f>QUERENCIA!L76</f>
        <v>94.816599999999994</v>
      </c>
      <c r="H79" s="3">
        <f>REICHHOLD!L76</f>
        <v>94.014899999999997</v>
      </c>
      <c r="I79" s="3">
        <f>SMURFIT!L76</f>
        <v>94.788700000000006</v>
      </c>
      <c r="J79" s="39">
        <f t="shared" si="1"/>
        <v>96.514742857142863</v>
      </c>
      <c r="K79" s="8"/>
    </row>
    <row r="80" spans="1:11" x14ac:dyDescent="0.25">
      <c r="A80" s="43">
        <v>657</v>
      </c>
      <c r="B80" s="7">
        <f>'INTERCONEXION   '!L77</f>
        <v>618.66930000000002</v>
      </c>
      <c r="C80" s="3">
        <f>DART!L77</f>
        <v>102.6481</v>
      </c>
      <c r="D80" s="3">
        <f>COHISA!L77</f>
        <v>94.298299999999998</v>
      </c>
      <c r="E80" s="3">
        <f>COOPER!L77</f>
        <v>103.0106</v>
      </c>
      <c r="F80" s="3">
        <f>STRETCHLINE!L77</f>
        <v>95.088200000000001</v>
      </c>
      <c r="G80" s="3">
        <f>QUERENCIA!L77</f>
        <v>94.816599999999994</v>
      </c>
      <c r="H80" s="3">
        <f>REICHHOLD!L77</f>
        <v>94.834100000000007</v>
      </c>
      <c r="I80" s="3">
        <f>SMURFIT!L77</f>
        <v>94.788700000000006</v>
      </c>
      <c r="J80" s="39">
        <f t="shared" si="1"/>
        <v>97.069228571428567</v>
      </c>
      <c r="K80" s="8"/>
    </row>
    <row r="81" spans="1:11" x14ac:dyDescent="0.25">
      <c r="A81" s="43">
        <v>656</v>
      </c>
      <c r="B81" s="7">
        <f>'INTERCONEXION   '!L78</f>
        <v>617.67259999999999</v>
      </c>
      <c r="C81" s="3">
        <f>DART!L78</f>
        <v>101.9494</v>
      </c>
      <c r="D81" s="3">
        <f>COHISA!L78</f>
        <v>93.925700000000006</v>
      </c>
      <c r="E81" s="3">
        <f>COOPER!L78</f>
        <v>102.9055</v>
      </c>
      <c r="F81" s="3">
        <f>STRETCHLINE!L78</f>
        <v>94.856200000000001</v>
      </c>
      <c r="G81" s="3">
        <f>QUERENCIA!L78</f>
        <v>94.816599999999994</v>
      </c>
      <c r="H81" s="3">
        <f>REICHHOLD!L78</f>
        <v>94.664400000000001</v>
      </c>
      <c r="I81" s="3">
        <f>SMURFIT!L78</f>
        <v>93.901799999999994</v>
      </c>
      <c r="J81" s="39">
        <f t="shared" si="1"/>
        <v>96.717085714285716</v>
      </c>
      <c r="K81" s="8"/>
    </row>
    <row r="82" spans="1:11" x14ac:dyDescent="0.25">
      <c r="A82" s="43">
        <v>655</v>
      </c>
      <c r="B82" s="7">
        <f>'INTERCONEXION   '!L79</f>
        <v>617.12480000000005</v>
      </c>
      <c r="C82" s="3">
        <f>DART!L79</f>
        <v>102.2925</v>
      </c>
      <c r="D82" s="3">
        <f>COHISA!L79</f>
        <v>94.324600000000004</v>
      </c>
      <c r="E82" s="3">
        <f>COOPER!L79</f>
        <v>103.23090000000001</v>
      </c>
      <c r="F82" s="3">
        <f>STRETCHLINE!L79</f>
        <v>95.030199999999994</v>
      </c>
      <c r="G82" s="3">
        <f>QUERENCIA!L79</f>
        <v>95.057900000000004</v>
      </c>
      <c r="H82" s="3">
        <f>REICHHOLD!L79</f>
        <v>94.81</v>
      </c>
      <c r="I82" s="3">
        <f>SMURFIT!L79</f>
        <v>93.901799999999994</v>
      </c>
      <c r="J82" s="39">
        <f t="shared" si="1"/>
        <v>96.949700000000007</v>
      </c>
      <c r="K82" s="8"/>
    </row>
    <row r="83" spans="1:11" x14ac:dyDescent="0.25">
      <c r="A83" s="43">
        <v>654</v>
      </c>
      <c r="B83" s="7">
        <f>'INTERCONEXION   '!L80</f>
        <v>617.70489999999995</v>
      </c>
      <c r="C83" s="3">
        <f>DART!L80</f>
        <v>101.1049</v>
      </c>
      <c r="D83" s="3">
        <f>COHISA!L80</f>
        <v>92.860299999999995</v>
      </c>
      <c r="E83" s="3">
        <f>COOPER!L80</f>
        <v>101.6832</v>
      </c>
      <c r="F83" s="3">
        <f>STRETCHLINE!L80</f>
        <v>93.797399999999996</v>
      </c>
      <c r="G83" s="3">
        <f>QUERENCIA!L80</f>
        <v>93.855500000000006</v>
      </c>
      <c r="H83" s="3">
        <f>REICHHOLD!L80</f>
        <v>93.485399999999998</v>
      </c>
      <c r="I83" s="3">
        <f>SMURFIT!L80</f>
        <v>93.257400000000004</v>
      </c>
      <c r="J83" s="39">
        <f t="shared" si="1"/>
        <v>95.720585714285704</v>
      </c>
      <c r="K83" s="8"/>
    </row>
    <row r="84" spans="1:11" x14ac:dyDescent="0.25">
      <c r="A84" s="43">
        <v>653</v>
      </c>
      <c r="B84" s="7">
        <f>'INTERCONEXION   '!L81</f>
        <v>620.39829999999995</v>
      </c>
      <c r="C84" s="3">
        <f>DART!L81</f>
        <v>100.3865</v>
      </c>
      <c r="D84" s="3">
        <f>COHISA!L81</f>
        <v>92.149699999999996</v>
      </c>
      <c r="E84" s="3">
        <f>COOPER!L81</f>
        <v>100.9774</v>
      </c>
      <c r="F84" s="3">
        <f>STRETCHLINE!L81</f>
        <v>93.173699999999997</v>
      </c>
      <c r="G84" s="3">
        <f>QUERENCIA!L81</f>
        <v>92.974999999999994</v>
      </c>
      <c r="H84" s="3">
        <f>REICHHOLD!L81</f>
        <v>92.857699999999994</v>
      </c>
      <c r="I84" s="3">
        <f>SMURFIT!L81</f>
        <v>92.534800000000004</v>
      </c>
      <c r="J84" s="39">
        <f t="shared" si="1"/>
        <v>95.007828571428576</v>
      </c>
      <c r="K84" s="8"/>
    </row>
    <row r="85" spans="1:11" x14ac:dyDescent="0.25">
      <c r="A85" s="43">
        <v>652</v>
      </c>
      <c r="B85" s="7">
        <f>'INTERCONEXION   '!L82</f>
        <v>625.17229999999995</v>
      </c>
      <c r="C85" s="3">
        <f>DART!L82</f>
        <v>100.62269999999999</v>
      </c>
      <c r="D85" s="3">
        <f>COHISA!L82</f>
        <v>92.191500000000005</v>
      </c>
      <c r="E85" s="3">
        <f>COOPER!L82</f>
        <v>101.9406</v>
      </c>
      <c r="F85" s="3">
        <f>STRETCHLINE!L82</f>
        <v>93.246200000000002</v>
      </c>
      <c r="G85" s="3">
        <f>QUERENCIA!L82</f>
        <v>92.897999999999996</v>
      </c>
      <c r="H85" s="3">
        <f>REICHHOLD!L82</f>
        <v>92.723500000000001</v>
      </c>
      <c r="I85" s="3">
        <f>SMURFIT!L82</f>
        <v>92.945300000000003</v>
      </c>
      <c r="J85" s="39">
        <f t="shared" si="1"/>
        <v>95.223971428571417</v>
      </c>
      <c r="K85" s="8"/>
    </row>
    <row r="86" spans="1:11" x14ac:dyDescent="0.25">
      <c r="A86" s="43">
        <v>651</v>
      </c>
      <c r="B86" s="7">
        <f>'INTERCONEXION   '!L83</f>
        <v>629.94010000000003</v>
      </c>
      <c r="C86" s="3">
        <f>DART!L83</f>
        <v>99.500500000000002</v>
      </c>
      <c r="D86" s="3">
        <f>COHISA!L83</f>
        <v>91.490200000000002</v>
      </c>
      <c r="E86" s="3">
        <f>COOPER!L83</f>
        <v>99.467399999999998</v>
      </c>
      <c r="F86" s="3">
        <f>STRETCHLINE!L83</f>
        <v>92.085899999999995</v>
      </c>
      <c r="G86" s="3">
        <f>QUERENCIA!L83</f>
        <v>91.762600000000006</v>
      </c>
      <c r="H86" s="3">
        <f>REICHHOLD!L83</f>
        <v>91.689099999999996</v>
      </c>
      <c r="I86" s="3">
        <f>SMURFIT!L83</f>
        <v>91.730900000000005</v>
      </c>
      <c r="J86" s="39">
        <f t="shared" si="1"/>
        <v>93.960942857142854</v>
      </c>
      <c r="K86" s="8"/>
    </row>
    <row r="87" spans="1:11" x14ac:dyDescent="0.25">
      <c r="A87" s="43">
        <v>650</v>
      </c>
      <c r="B87" s="7">
        <f>'INTERCONEXION   '!L84</f>
        <v>633.11379999999997</v>
      </c>
      <c r="C87" s="3">
        <f>DART!L84</f>
        <v>99.964600000000004</v>
      </c>
      <c r="D87" s="3">
        <f>COHISA!L84</f>
        <v>91.608400000000003</v>
      </c>
      <c r="E87" s="3">
        <f>COOPER!L84</f>
        <v>100.83620000000001</v>
      </c>
      <c r="F87" s="3">
        <f>STRETCHLINE!L84</f>
        <v>92.680599999999998</v>
      </c>
      <c r="G87" s="3">
        <f>QUERENCIA!L84</f>
        <v>92.163499999999999</v>
      </c>
      <c r="H87" s="3">
        <f>REICHHOLD!L84</f>
        <v>92.175700000000006</v>
      </c>
      <c r="I87" s="3">
        <f>SMURFIT!L84</f>
        <v>91.982900000000001</v>
      </c>
      <c r="J87" s="39">
        <f t="shared" si="1"/>
        <v>94.48741428571428</v>
      </c>
      <c r="K87" s="8"/>
    </row>
    <row r="88" spans="1:11" x14ac:dyDescent="0.25">
      <c r="A88" s="43">
        <v>649</v>
      </c>
      <c r="B88" s="7">
        <f>'INTERCONEXION   '!L85</f>
        <v>637.08169999999996</v>
      </c>
      <c r="C88" s="3">
        <f>DART!L85</f>
        <v>100.809</v>
      </c>
      <c r="D88" s="3">
        <f>COHISA!L85</f>
        <v>92.565799999999996</v>
      </c>
      <c r="E88" s="3">
        <f>COOPER!L85</f>
        <v>101.1677</v>
      </c>
      <c r="F88" s="3">
        <f>STRETCHLINE!L85</f>
        <v>93.507300000000001</v>
      </c>
      <c r="G88" s="3">
        <f>QUERENCIA!L85</f>
        <v>92.904200000000003</v>
      </c>
      <c r="H88" s="3">
        <f>REICHHOLD!L85</f>
        <v>93.342200000000005</v>
      </c>
      <c r="I88" s="3">
        <f>SMURFIT!L85</f>
        <v>92.748699999999999</v>
      </c>
      <c r="J88" s="39">
        <f t="shared" si="1"/>
        <v>95.292128571428563</v>
      </c>
      <c r="K88" s="8"/>
    </row>
    <row r="89" spans="1:11" x14ac:dyDescent="0.25">
      <c r="A89" s="43">
        <v>648</v>
      </c>
      <c r="B89" s="7">
        <f>'INTERCONEXION   '!L86</f>
        <v>641.23289999999997</v>
      </c>
      <c r="C89" s="3">
        <f>DART!L86</f>
        <v>101.6688</v>
      </c>
      <c r="D89" s="3">
        <f>COHISA!L86</f>
        <v>92.995400000000004</v>
      </c>
      <c r="E89" s="3">
        <f>COOPER!L86</f>
        <v>102.26260000000001</v>
      </c>
      <c r="F89" s="3">
        <f>STRETCHLINE!L86</f>
        <v>94.450100000000006</v>
      </c>
      <c r="G89" s="3">
        <f>QUERENCIA!L86</f>
        <v>93.107600000000005</v>
      </c>
      <c r="H89" s="3">
        <f>REICHHOLD!L86</f>
        <v>94.1387</v>
      </c>
      <c r="I89" s="3">
        <f>SMURFIT!L86</f>
        <v>93.569699999999997</v>
      </c>
      <c r="J89" s="39">
        <f t="shared" si="1"/>
        <v>96.027557142857148</v>
      </c>
      <c r="K89" s="8"/>
    </row>
    <row r="90" spans="1:11" x14ac:dyDescent="0.25">
      <c r="A90" s="43">
        <v>647</v>
      </c>
      <c r="B90" s="7">
        <f>'INTERCONEXION   '!L87</f>
        <v>645.26250000000005</v>
      </c>
      <c r="C90" s="3">
        <f>DART!L87</f>
        <v>102.0119</v>
      </c>
      <c r="D90" s="3">
        <f>COHISA!L87</f>
        <v>93.969499999999996</v>
      </c>
      <c r="E90" s="3">
        <f>COOPER!L87</f>
        <v>103.77889999999999</v>
      </c>
      <c r="F90" s="3">
        <f>STRETCHLINE!L87</f>
        <v>94.972200000000001</v>
      </c>
      <c r="G90" s="3">
        <f>QUERENCIA!L87</f>
        <v>94</v>
      </c>
      <c r="H90" s="3">
        <f>REICHHOLD!L87</f>
        <v>94.468199999999996</v>
      </c>
      <c r="I90" s="3">
        <f>SMURFIT!L87</f>
        <v>94.330299999999994</v>
      </c>
      <c r="J90" s="39">
        <f t="shared" si="1"/>
        <v>96.790142857142854</v>
      </c>
      <c r="K90" s="8"/>
    </row>
    <row r="91" spans="1:11" x14ac:dyDescent="0.25">
      <c r="A91" s="43">
        <v>646</v>
      </c>
      <c r="B91" s="7">
        <f>'INTERCONEXION   '!L88</f>
        <v>646.88390000000004</v>
      </c>
      <c r="C91" s="3">
        <f>DART!L88</f>
        <v>101.479</v>
      </c>
      <c r="D91" s="3">
        <f>COHISA!L88</f>
        <v>92.727999999999994</v>
      </c>
      <c r="E91" s="3">
        <f>COOPER!L88</f>
        <v>102.07340000000001</v>
      </c>
      <c r="F91" s="3">
        <f>STRETCHLINE!L88</f>
        <v>94.203500000000005</v>
      </c>
      <c r="G91" s="3">
        <f>QUERENCIA!L88</f>
        <v>93.389700000000005</v>
      </c>
      <c r="H91" s="3">
        <f>REICHHOLD!L88</f>
        <v>93.615499999999997</v>
      </c>
      <c r="I91" s="3">
        <f>SMURFIT!L88</f>
        <v>92.645799999999994</v>
      </c>
      <c r="J91" s="39">
        <f t="shared" si="1"/>
        <v>95.733557142857151</v>
      </c>
      <c r="K91" s="8"/>
    </row>
    <row r="92" spans="1:11" x14ac:dyDescent="0.25">
      <c r="A92" s="43">
        <v>645</v>
      </c>
      <c r="B92" s="7">
        <f>'INTERCONEXION   '!L89</f>
        <v>648.41499999999996</v>
      </c>
      <c r="C92" s="3">
        <f>DART!L89</f>
        <v>102.4141</v>
      </c>
      <c r="D92" s="3">
        <f>COHISA!L89</f>
        <v>94.084800000000001</v>
      </c>
      <c r="E92" s="3">
        <f>COOPER!L89</f>
        <v>103.31399999999999</v>
      </c>
      <c r="F92" s="3">
        <f>STRETCHLINE!L89</f>
        <v>95.160799999999995</v>
      </c>
      <c r="G92" s="3">
        <f>QUERENCIA!L89</f>
        <v>94.153899999999993</v>
      </c>
      <c r="H92" s="3">
        <f>REICHHOLD!L89</f>
        <v>94.728200000000001</v>
      </c>
      <c r="I92" s="3">
        <f>SMURFIT!L89</f>
        <v>95.6447</v>
      </c>
      <c r="J92" s="39">
        <f t="shared" si="1"/>
        <v>97.071500000000015</v>
      </c>
      <c r="K92" s="8"/>
    </row>
    <row r="93" spans="1:11" x14ac:dyDescent="0.25">
      <c r="A93" s="43">
        <v>644</v>
      </c>
      <c r="B93" s="7">
        <f>'INTERCONEXION   '!L90</f>
        <v>648.35760000000005</v>
      </c>
      <c r="C93" s="3">
        <f>DART!L90</f>
        <v>102.4863</v>
      </c>
      <c r="D93" s="3">
        <f>COHISA!L90</f>
        <v>93.720200000000006</v>
      </c>
      <c r="E93" s="3">
        <f>COOPER!L90</f>
        <v>103.4689</v>
      </c>
      <c r="F93" s="3">
        <f>STRETCHLINE!L90</f>
        <v>95.291300000000007</v>
      </c>
      <c r="G93" s="3">
        <f>QUERENCIA!L90</f>
        <v>95.516000000000005</v>
      </c>
      <c r="H93" s="3">
        <f>REICHHOLD!L90</f>
        <v>94.946100000000001</v>
      </c>
      <c r="I93" s="3">
        <f>SMURFIT!L90</f>
        <v>95.6447</v>
      </c>
      <c r="J93" s="39">
        <f t="shared" si="1"/>
        <v>97.296214285714314</v>
      </c>
      <c r="K93" s="8"/>
    </row>
    <row r="94" spans="1:11" x14ac:dyDescent="0.25">
      <c r="A94" s="43">
        <v>643</v>
      </c>
      <c r="B94" s="7">
        <f>'INTERCONEXION   '!L91</f>
        <v>647.32560000000001</v>
      </c>
      <c r="C94" s="3">
        <f>DART!L91</f>
        <v>103.2966</v>
      </c>
      <c r="D94" s="3">
        <f>COHISA!L91</f>
        <v>94.424099999999996</v>
      </c>
      <c r="E94" s="3">
        <f>COOPER!L91</f>
        <v>104.5753</v>
      </c>
      <c r="F94" s="3">
        <f>STRETCHLINE!L91</f>
        <v>95.842399999999998</v>
      </c>
      <c r="G94" s="3">
        <f>QUERENCIA!L91</f>
        <v>95.516000000000005</v>
      </c>
      <c r="H94" s="3">
        <f>REICHHOLD!L91</f>
        <v>95.345200000000006</v>
      </c>
      <c r="I94" s="3">
        <f>SMURFIT!L91</f>
        <v>95.6447</v>
      </c>
      <c r="J94" s="39">
        <f t="shared" si="1"/>
        <v>97.806328571428566</v>
      </c>
      <c r="K94" s="8"/>
    </row>
    <row r="95" spans="1:11" x14ac:dyDescent="0.25">
      <c r="A95" s="43">
        <v>642</v>
      </c>
      <c r="B95" s="7">
        <f>'INTERCONEXION   '!L92</f>
        <v>645.17039999999997</v>
      </c>
      <c r="C95" s="3">
        <f>DART!L92</f>
        <v>102.5487</v>
      </c>
      <c r="D95" s="3">
        <f>COHISA!L92</f>
        <v>93.799300000000002</v>
      </c>
      <c r="E95" s="3">
        <f>COOPER!L92</f>
        <v>103.1396</v>
      </c>
      <c r="F95" s="3">
        <f>STRETCHLINE!L92</f>
        <v>95.131699999999995</v>
      </c>
      <c r="G95" s="3">
        <f>QUERENCIA!L92</f>
        <v>95.516000000000005</v>
      </c>
      <c r="H95" s="3">
        <f>REICHHOLD!L92</f>
        <v>94.643799999999999</v>
      </c>
      <c r="I95" s="3">
        <f>SMURFIT!L92</f>
        <v>95.6447</v>
      </c>
      <c r="J95" s="39">
        <f t="shared" si="1"/>
        <v>97.203400000000002</v>
      </c>
      <c r="K95" s="8"/>
    </row>
    <row r="96" spans="1:11" x14ac:dyDescent="0.25">
      <c r="A96" s="43">
        <v>641</v>
      </c>
      <c r="B96" s="7">
        <f>'INTERCONEXION   '!L93</f>
        <v>644.23869999999999</v>
      </c>
      <c r="C96" s="3">
        <f>DART!L93</f>
        <v>103.1751</v>
      </c>
      <c r="D96" s="3">
        <f>COHISA!L93</f>
        <v>94.031300000000002</v>
      </c>
      <c r="E96" s="3">
        <f>COOPER!L93</f>
        <v>103.1497</v>
      </c>
      <c r="F96" s="3">
        <f>STRETCHLINE!L93</f>
        <v>95.102699999999999</v>
      </c>
      <c r="G96" s="3">
        <f>QUERENCIA!L93</f>
        <v>95.516000000000005</v>
      </c>
      <c r="H96" s="3">
        <f>REICHHOLD!L93</f>
        <v>94.463999999999999</v>
      </c>
      <c r="I96" s="3">
        <f>SMURFIT!L93</f>
        <v>95.6447</v>
      </c>
      <c r="J96" s="39">
        <f t="shared" si="1"/>
        <v>97.297642857142847</v>
      </c>
      <c r="K96" s="8"/>
    </row>
    <row r="97" spans="1:11" x14ac:dyDescent="0.25">
      <c r="A97" s="43">
        <v>640</v>
      </c>
      <c r="B97" s="7">
        <f>'INTERCONEXION   '!L94</f>
        <v>643.64890000000003</v>
      </c>
      <c r="C97" s="3">
        <f>DART!L94</f>
        <v>103.5783</v>
      </c>
      <c r="D97" s="3">
        <f>COHISA!L94</f>
        <v>93.796800000000005</v>
      </c>
      <c r="E97" s="3">
        <f>COOPER!L94</f>
        <v>103.4415</v>
      </c>
      <c r="F97" s="3">
        <f>STRETCHLINE!L94</f>
        <v>95.218800000000002</v>
      </c>
      <c r="G97" s="3">
        <f>QUERENCIA!L94</f>
        <v>95.516000000000005</v>
      </c>
      <c r="H97" s="3">
        <f>REICHHOLD!L94</f>
        <v>94.545100000000005</v>
      </c>
      <c r="I97" s="3">
        <f>SMURFIT!L94</f>
        <v>95.6447</v>
      </c>
      <c r="J97" s="39">
        <f t="shared" si="1"/>
        <v>97.391599999999997</v>
      </c>
      <c r="K97" s="8"/>
    </row>
    <row r="98" spans="1:11" x14ac:dyDescent="0.25">
      <c r="A98" s="43">
        <v>639</v>
      </c>
      <c r="B98" s="7">
        <f>'INTERCONEXION   '!L95</f>
        <v>643.42859999999996</v>
      </c>
      <c r="C98" s="3">
        <f>DART!L95</f>
        <v>104.5393</v>
      </c>
      <c r="D98" s="3">
        <f>COHISA!L95</f>
        <v>94.852400000000003</v>
      </c>
      <c r="E98" s="3">
        <f>COOPER!L95</f>
        <v>104.61</v>
      </c>
      <c r="F98" s="3">
        <f>STRETCHLINE!L95</f>
        <v>95.784400000000005</v>
      </c>
      <c r="G98" s="3">
        <f>QUERENCIA!L95</f>
        <v>95.516000000000005</v>
      </c>
      <c r="H98" s="3">
        <f>REICHHOLD!L95</f>
        <v>95.2898</v>
      </c>
      <c r="I98" s="3">
        <f>SMURFIT!L95</f>
        <v>95.6447</v>
      </c>
      <c r="J98" s="39">
        <f t="shared" si="1"/>
        <v>98.033799999999999</v>
      </c>
      <c r="K98" s="8"/>
    </row>
    <row r="99" spans="1:11" x14ac:dyDescent="0.25">
      <c r="A99" s="43">
        <v>638</v>
      </c>
      <c r="B99" s="7">
        <f>'INTERCONEXION   '!L96</f>
        <v>642.10109999999997</v>
      </c>
      <c r="C99" s="3">
        <f>DART!L96</f>
        <v>104.1339</v>
      </c>
      <c r="D99" s="3">
        <f>COHISA!L96</f>
        <v>94.040300000000002</v>
      </c>
      <c r="E99" s="3">
        <f>COOPER!L96</f>
        <v>102.9706</v>
      </c>
      <c r="F99" s="3">
        <f>STRETCHLINE!L96</f>
        <v>95.204300000000003</v>
      </c>
      <c r="G99" s="3">
        <f>QUERENCIA!L96</f>
        <v>95.296499999999995</v>
      </c>
      <c r="H99" s="3">
        <f>REICHHOLD!L96</f>
        <v>94.624499999999998</v>
      </c>
      <c r="I99" s="3">
        <f>SMURFIT!L96</f>
        <v>95.6447</v>
      </c>
      <c r="J99" s="39">
        <f t="shared" si="1"/>
        <v>97.416399999999996</v>
      </c>
      <c r="K99" s="8"/>
    </row>
    <row r="100" spans="1:11" x14ac:dyDescent="0.25">
      <c r="A100" s="43">
        <v>637</v>
      </c>
      <c r="B100" s="7">
        <f>'INTERCONEXION   '!L97</f>
        <v>641.78719999999998</v>
      </c>
      <c r="C100" s="3">
        <f>DART!L97</f>
        <v>103.6652</v>
      </c>
      <c r="D100" s="3">
        <f>COHISA!L97</f>
        <v>94.033199999999994</v>
      </c>
      <c r="E100" s="3">
        <f>COOPER!L97</f>
        <v>102.7317</v>
      </c>
      <c r="F100" s="3">
        <f>STRETCHLINE!L97</f>
        <v>94.943200000000004</v>
      </c>
      <c r="G100" s="3">
        <f>QUERENCIA!L97</f>
        <v>95.296499999999995</v>
      </c>
      <c r="H100" s="3">
        <f>REICHHOLD!L97</f>
        <v>94.4238</v>
      </c>
      <c r="I100" s="3">
        <f>SMURFIT!L97</f>
        <v>95.6447</v>
      </c>
      <c r="J100" s="39">
        <f t="shared" si="1"/>
        <v>97.248328571428573</v>
      </c>
      <c r="K100" s="8"/>
    </row>
    <row r="101" spans="1:11" x14ac:dyDescent="0.25">
      <c r="A101" s="43">
        <v>636</v>
      </c>
      <c r="B101" s="7">
        <f>'INTERCONEXION   '!L98</f>
        <v>640.99509999999998</v>
      </c>
      <c r="C101" s="3">
        <f>DART!L98</f>
        <v>107.1965</v>
      </c>
      <c r="D101" s="3">
        <f>COHISA!L98</f>
        <v>95.184100000000001</v>
      </c>
      <c r="E101" s="3">
        <f>COOPER!L98</f>
        <v>105.0132</v>
      </c>
      <c r="F101" s="3">
        <f>STRETCHLINE!L98</f>
        <v>96.277600000000007</v>
      </c>
      <c r="G101" s="3">
        <f>QUERENCIA!L98</f>
        <v>96.064599999999999</v>
      </c>
      <c r="H101" s="3">
        <f>REICHHOLD!L98</f>
        <v>95.844300000000004</v>
      </c>
      <c r="I101" s="3">
        <f>SMURFIT!L98</f>
        <v>95.6447</v>
      </c>
      <c r="J101" s="39">
        <f t="shared" si="1"/>
        <v>98.746428571428552</v>
      </c>
      <c r="K101" s="8"/>
    </row>
    <row r="102" spans="1:11" x14ac:dyDescent="0.25">
      <c r="A102" s="43">
        <v>635</v>
      </c>
      <c r="B102" s="7">
        <f>'INTERCONEXION   '!L99</f>
        <v>637.84490000000005</v>
      </c>
      <c r="C102" s="3">
        <f>DART!L99</f>
        <v>107.55800000000001</v>
      </c>
      <c r="D102" s="3">
        <f>COHISA!L99</f>
        <v>95.558899999999994</v>
      </c>
      <c r="E102" s="3">
        <f>COOPER!L99</f>
        <v>104.09650000000001</v>
      </c>
      <c r="F102" s="3">
        <f>STRETCHLINE!L99</f>
        <v>96.234099999999998</v>
      </c>
      <c r="G102" s="3">
        <f>QUERENCIA!L99</f>
        <v>96.064599999999999</v>
      </c>
      <c r="H102" s="3">
        <f>REICHHOLD!L99</f>
        <v>95.750799999999998</v>
      </c>
      <c r="I102" s="3">
        <f>SMURFIT!L99</f>
        <v>95.761099999999999</v>
      </c>
      <c r="J102" s="39">
        <f t="shared" si="1"/>
        <v>98.717714285714266</v>
      </c>
      <c r="K102" s="8"/>
    </row>
    <row r="103" spans="1:11" x14ac:dyDescent="0.25">
      <c r="A103" s="43">
        <v>634</v>
      </c>
      <c r="B103" s="7">
        <f>'INTERCONEXION   '!L100</f>
        <v>635.47540000000004</v>
      </c>
      <c r="C103" s="3">
        <f>DART!L100</f>
        <v>107.2445</v>
      </c>
      <c r="D103" s="3">
        <f>COHISA!L100</f>
        <v>95.296400000000006</v>
      </c>
      <c r="E103" s="3">
        <f>COOPER!L100</f>
        <v>104.33499999999999</v>
      </c>
      <c r="F103" s="3">
        <f>STRETCHLINE!L100</f>
        <v>95.813400000000001</v>
      </c>
      <c r="G103" s="3">
        <f>QUERENCIA!L100</f>
        <v>96.064599999999999</v>
      </c>
      <c r="H103" s="3">
        <f>REICHHOLD!L100</f>
        <v>95.686700000000002</v>
      </c>
      <c r="I103" s="3">
        <f>SMURFIT!L100</f>
        <v>95.612099999999998</v>
      </c>
      <c r="J103" s="39">
        <f t="shared" si="1"/>
        <v>98.578957142857135</v>
      </c>
      <c r="K103" s="8"/>
    </row>
    <row r="104" spans="1:11" x14ac:dyDescent="0.25">
      <c r="A104" s="43">
        <v>633</v>
      </c>
      <c r="B104" s="7">
        <f>'INTERCONEXION   '!L101</f>
        <v>634.02670000000001</v>
      </c>
      <c r="C104" s="3">
        <f>DART!L101</f>
        <v>107.6615</v>
      </c>
      <c r="D104" s="3">
        <f>COHISA!L101</f>
        <v>95.570800000000006</v>
      </c>
      <c r="E104" s="3">
        <f>COOPER!L101</f>
        <v>104.33799999999999</v>
      </c>
      <c r="F104" s="3">
        <f>STRETCHLINE!L101</f>
        <v>95.987499999999997</v>
      </c>
      <c r="G104" s="3">
        <f>QUERENCIA!L101</f>
        <v>96.064599999999999</v>
      </c>
      <c r="H104" s="3">
        <f>REICHHOLD!L101</f>
        <v>95.813599999999994</v>
      </c>
      <c r="I104" s="3">
        <f>SMURFIT!L101</f>
        <v>95.709400000000002</v>
      </c>
      <c r="J104" s="39">
        <f t="shared" si="1"/>
        <v>98.73505714285713</v>
      </c>
      <c r="K104" s="8"/>
    </row>
    <row r="105" spans="1:11" x14ac:dyDescent="0.25">
      <c r="A105" s="43">
        <v>632</v>
      </c>
      <c r="B105" s="7">
        <f>'INTERCONEXION   '!L102</f>
        <v>633.06280000000004</v>
      </c>
      <c r="C105" s="3">
        <f>DART!L102</f>
        <v>107.48779999999999</v>
      </c>
      <c r="D105" s="3">
        <f>COHISA!L102</f>
        <v>95.613</v>
      </c>
      <c r="E105" s="3">
        <f>COOPER!L102</f>
        <v>104.00530000000001</v>
      </c>
      <c r="F105" s="3">
        <f>STRETCHLINE!L102</f>
        <v>95.972999999999999</v>
      </c>
      <c r="G105" s="3">
        <f>QUERENCIA!L102</f>
        <v>96.064599999999999</v>
      </c>
      <c r="H105" s="3">
        <f>REICHHOLD!L102</f>
        <v>95.625600000000006</v>
      </c>
      <c r="I105" s="3">
        <f>SMURFIT!L102</f>
        <v>95.484300000000005</v>
      </c>
      <c r="J105" s="39">
        <f t="shared" si="1"/>
        <v>98.607657142857121</v>
      </c>
      <c r="K105" s="8"/>
    </row>
    <row r="106" spans="1:11" x14ac:dyDescent="0.25">
      <c r="A106" s="43">
        <v>631</v>
      </c>
      <c r="B106" s="7">
        <f>'INTERCONEXION   '!L103</f>
        <v>631.44439999999997</v>
      </c>
      <c r="C106" s="3">
        <f>DART!L103</f>
        <v>107.4391</v>
      </c>
      <c r="D106" s="3">
        <f>COHISA!L103</f>
        <v>95.29</v>
      </c>
      <c r="E106" s="3">
        <f>COOPER!L103</f>
        <v>104.4333</v>
      </c>
      <c r="F106" s="3">
        <f>STRETCHLINE!L103</f>
        <v>95.871499999999997</v>
      </c>
      <c r="G106" s="3">
        <f>QUERENCIA!L103</f>
        <v>95.965699999999998</v>
      </c>
      <c r="H106" s="3">
        <f>REICHHOLD!L103</f>
        <v>95.578000000000003</v>
      </c>
      <c r="I106" s="3">
        <f>SMURFIT!L103</f>
        <v>95.310599999999994</v>
      </c>
      <c r="J106" s="39">
        <f t="shared" si="1"/>
        <v>98.555457142857136</v>
      </c>
      <c r="K106" s="8"/>
    </row>
    <row r="107" spans="1:11" x14ac:dyDescent="0.25">
      <c r="A107" s="43">
        <v>630</v>
      </c>
      <c r="B107" s="7">
        <f>'INTERCONEXION   '!L104</f>
        <v>630.04510000000005</v>
      </c>
      <c r="C107" s="3">
        <f>DART!L104</f>
        <v>107.1493</v>
      </c>
      <c r="D107" s="3">
        <f>COHISA!L104</f>
        <v>95.231999999999999</v>
      </c>
      <c r="E107" s="3">
        <f>COOPER!L104</f>
        <v>103.62860000000001</v>
      </c>
      <c r="F107" s="3">
        <f>STRETCHLINE!L104</f>
        <v>95.624899999999997</v>
      </c>
      <c r="G107" s="3">
        <f>QUERENCIA!L104</f>
        <v>95.643000000000001</v>
      </c>
      <c r="H107" s="3">
        <f>REICHHOLD!L104</f>
        <v>95.395300000000006</v>
      </c>
      <c r="I107" s="3">
        <f>SMURFIT!L104</f>
        <v>95.201400000000007</v>
      </c>
      <c r="J107" s="39">
        <f t="shared" si="1"/>
        <v>98.267785714285736</v>
      </c>
      <c r="K107" s="8"/>
    </row>
    <row r="108" spans="1:11" x14ac:dyDescent="0.25">
      <c r="A108" s="43">
        <v>629</v>
      </c>
      <c r="B108" s="7">
        <f>'INTERCONEXION   '!L105</f>
        <v>627.78189999999995</v>
      </c>
      <c r="C108" s="3">
        <f>DART!L105</f>
        <v>104.1019</v>
      </c>
      <c r="D108" s="3">
        <f>COHISA!L105</f>
        <v>93.394199999999998</v>
      </c>
      <c r="E108" s="3">
        <f>COOPER!L105</f>
        <v>102.0668</v>
      </c>
      <c r="F108" s="3">
        <f>STRETCHLINE!L105</f>
        <v>94.072999999999993</v>
      </c>
      <c r="G108" s="3">
        <f>QUERENCIA!L105</f>
        <v>93.976200000000006</v>
      </c>
      <c r="H108" s="3">
        <f>REICHHOLD!L105</f>
        <v>93.876900000000006</v>
      </c>
      <c r="I108" s="3">
        <f>SMURFIT!L105</f>
        <v>93.755600000000001</v>
      </c>
      <c r="J108" s="39">
        <f t="shared" si="1"/>
        <v>96.463514285714282</v>
      </c>
      <c r="K108" s="8"/>
    </row>
    <row r="109" spans="1:11" x14ac:dyDescent="0.25">
      <c r="A109" s="43">
        <v>628</v>
      </c>
      <c r="B109" s="7">
        <f>'INTERCONEXION   '!L106</f>
        <v>627.37620000000004</v>
      </c>
      <c r="C109" s="3">
        <f>DART!L106</f>
        <v>102.6643</v>
      </c>
      <c r="D109" s="3">
        <f>COHISA!L106</f>
        <v>93.181799999999996</v>
      </c>
      <c r="E109" s="3">
        <f>COOPER!L106</f>
        <v>102.9524</v>
      </c>
      <c r="F109" s="3">
        <f>STRETCHLINE!L106</f>
        <v>93.927899999999994</v>
      </c>
      <c r="G109" s="3">
        <f>QUERENCIA!L106</f>
        <v>93.489000000000004</v>
      </c>
      <c r="H109" s="3">
        <f>REICHHOLD!L106</f>
        <v>93.747799999999998</v>
      </c>
      <c r="I109" s="3">
        <f>SMURFIT!L106</f>
        <v>93.555999999999997</v>
      </c>
      <c r="J109" s="39">
        <f t="shared" si="1"/>
        <v>96.217028571428585</v>
      </c>
      <c r="K109" s="8"/>
    </row>
    <row r="110" spans="1:11" x14ac:dyDescent="0.25">
      <c r="A110" s="43">
        <v>627</v>
      </c>
      <c r="B110" s="7">
        <f>'INTERCONEXION   '!L107</f>
        <v>626.78570000000002</v>
      </c>
      <c r="C110" s="3">
        <f>DART!L107</f>
        <v>101.83069999999999</v>
      </c>
      <c r="D110" s="3">
        <f>COHISA!L107</f>
        <v>92.580299999999994</v>
      </c>
      <c r="E110" s="3">
        <f>COOPER!L107</f>
        <v>101.1915</v>
      </c>
      <c r="F110" s="3">
        <f>STRETCHLINE!L107</f>
        <v>93.231700000000004</v>
      </c>
      <c r="G110" s="3">
        <f>QUERENCIA!L107</f>
        <v>92.839699999999993</v>
      </c>
      <c r="H110" s="3">
        <f>REICHHOLD!L107</f>
        <v>93.091999999999999</v>
      </c>
      <c r="I110" s="3">
        <f>SMURFIT!L107</f>
        <v>92.828400000000002</v>
      </c>
      <c r="J110" s="39">
        <f t="shared" si="1"/>
        <v>95.370614285714282</v>
      </c>
      <c r="K110" s="8"/>
    </row>
    <row r="111" spans="1:11" x14ac:dyDescent="0.25">
      <c r="A111" s="43">
        <v>626</v>
      </c>
      <c r="B111" s="7">
        <f>'INTERCONEXION   '!L108</f>
        <v>629.19510000000002</v>
      </c>
      <c r="C111" s="3">
        <f>DART!L108</f>
        <v>101.6671</v>
      </c>
      <c r="D111" s="3">
        <f>COHISA!L108</f>
        <v>92.542599999999993</v>
      </c>
      <c r="E111" s="3">
        <f>COOPER!L108</f>
        <v>100.9787</v>
      </c>
      <c r="F111" s="3">
        <f>STRETCHLINE!L108</f>
        <v>93.173699999999997</v>
      </c>
      <c r="G111" s="3">
        <f>QUERENCIA!L108</f>
        <v>92.696399999999997</v>
      </c>
      <c r="H111" s="3">
        <f>REICHHOLD!L108</f>
        <v>93.035300000000007</v>
      </c>
      <c r="I111" s="3">
        <f>SMURFIT!L108</f>
        <v>92.727099999999993</v>
      </c>
      <c r="J111" s="39">
        <f t="shared" si="1"/>
        <v>95.260128571428567</v>
      </c>
      <c r="K111" s="8"/>
    </row>
    <row r="112" spans="1:11" x14ac:dyDescent="0.25">
      <c r="A112" s="43">
        <v>625</v>
      </c>
      <c r="B112" s="7">
        <f>'INTERCONEXION   '!L109</f>
        <v>635.60419999999999</v>
      </c>
      <c r="C112" s="3">
        <f>DART!L109</f>
        <v>102.6664</v>
      </c>
      <c r="D112" s="3">
        <f>COHISA!L109</f>
        <v>93.360500000000002</v>
      </c>
      <c r="E112" s="3">
        <f>COOPER!L109</f>
        <v>102.14530000000001</v>
      </c>
      <c r="F112" s="3">
        <f>STRETCHLINE!L109</f>
        <v>94.174499999999995</v>
      </c>
      <c r="G112" s="3">
        <f>QUERENCIA!L109</f>
        <v>93.532399999999996</v>
      </c>
      <c r="H112" s="3">
        <f>REICHHOLD!L109</f>
        <v>93.767200000000003</v>
      </c>
      <c r="I112" s="3">
        <f>SMURFIT!L109</f>
        <v>93.740399999999994</v>
      </c>
      <c r="J112" s="39">
        <f t="shared" si="1"/>
        <v>96.198100000000025</v>
      </c>
      <c r="K112" s="8"/>
    </row>
    <row r="113" spans="1:11" x14ac:dyDescent="0.25">
      <c r="A113" s="43">
        <v>624</v>
      </c>
      <c r="B113" s="7">
        <f>'INTERCONEXION   '!L110</f>
        <v>639.3614</v>
      </c>
      <c r="C113" s="3">
        <f>DART!L110</f>
        <v>103.29130000000001</v>
      </c>
      <c r="D113" s="3">
        <f>COHISA!L110</f>
        <v>93.789000000000001</v>
      </c>
      <c r="E113" s="3">
        <f>COOPER!L110</f>
        <v>103.066</v>
      </c>
      <c r="F113" s="3">
        <f>STRETCHLINE!L110</f>
        <v>95.015699999999995</v>
      </c>
      <c r="G113" s="3">
        <f>QUERENCIA!L110</f>
        <v>93.863399999999999</v>
      </c>
      <c r="H113" s="3">
        <f>REICHHOLD!L110</f>
        <v>94.637699999999995</v>
      </c>
      <c r="I113" s="3">
        <f>SMURFIT!L110</f>
        <v>94.302300000000002</v>
      </c>
      <c r="J113" s="39">
        <f t="shared" si="1"/>
        <v>96.852200000000011</v>
      </c>
      <c r="K113" s="8"/>
    </row>
    <row r="114" spans="1:11" x14ac:dyDescent="0.25">
      <c r="A114" s="43">
        <v>623</v>
      </c>
      <c r="B114" s="7">
        <f>'INTERCONEXION   '!L111</f>
        <v>643.07039999999995</v>
      </c>
      <c r="C114" s="3">
        <f>DART!L111</f>
        <v>104.1811</v>
      </c>
      <c r="D114" s="3">
        <f>COHISA!L111</f>
        <v>94.8583</v>
      </c>
      <c r="E114" s="3">
        <f>COOPER!L111</f>
        <v>104.8416</v>
      </c>
      <c r="F114" s="3">
        <f>STRETCHLINE!L111</f>
        <v>95.915000000000006</v>
      </c>
      <c r="G114" s="3">
        <f>QUERENCIA!L111</f>
        <v>95.461299999999994</v>
      </c>
      <c r="H114" s="3">
        <f>REICHHOLD!L111</f>
        <v>95.430400000000006</v>
      </c>
      <c r="I114" s="3">
        <f>SMURFIT!L111</f>
        <v>95.153499999999994</v>
      </c>
      <c r="J114" s="39">
        <f t="shared" si="1"/>
        <v>97.977314285714286</v>
      </c>
      <c r="K114" s="8"/>
    </row>
    <row r="115" spans="1:11" x14ac:dyDescent="0.25">
      <c r="A115" s="43">
        <v>622</v>
      </c>
      <c r="B115" s="7">
        <f>'INTERCONEXION   '!L112</f>
        <v>644.40060000000005</v>
      </c>
      <c r="C115" s="3">
        <f>DART!L112</f>
        <v>103.23569999999999</v>
      </c>
      <c r="D115" s="3">
        <f>COHISA!L112</f>
        <v>93.7791</v>
      </c>
      <c r="E115" s="3">
        <f>COOPER!L112</f>
        <v>102.97669999999999</v>
      </c>
      <c r="F115" s="3">
        <f>STRETCHLINE!L112</f>
        <v>94.870699999999999</v>
      </c>
      <c r="G115" s="3">
        <f>QUERENCIA!L112</f>
        <v>94.593199999999996</v>
      </c>
      <c r="H115" s="3">
        <f>REICHHOLD!L112</f>
        <v>94.165499999999994</v>
      </c>
      <c r="I115" s="3">
        <f>SMURFIT!L112</f>
        <v>94.020200000000003</v>
      </c>
      <c r="J115" s="39">
        <f t="shared" si="1"/>
        <v>96.805871428571422</v>
      </c>
      <c r="K115" s="8"/>
    </row>
    <row r="116" spans="1:11" x14ac:dyDescent="0.25">
      <c r="A116" s="43">
        <v>621</v>
      </c>
      <c r="B116" s="7">
        <f>'INTERCONEXION   '!L113</f>
        <v>643.40189999999996</v>
      </c>
      <c r="C116" s="3">
        <f>DART!L113</f>
        <v>103.5219</v>
      </c>
      <c r="D116" s="3">
        <f>COHISA!L113</f>
        <v>93.986800000000002</v>
      </c>
      <c r="E116" s="3">
        <f>COOPER!L113</f>
        <v>103.33750000000001</v>
      </c>
      <c r="F116" s="3">
        <f>STRETCHLINE!L113</f>
        <v>95.102699999999999</v>
      </c>
      <c r="G116" s="3">
        <f>QUERENCIA!L113</f>
        <v>94.236699999999999</v>
      </c>
      <c r="H116" s="3">
        <f>REICHHOLD!L113</f>
        <v>94.489900000000006</v>
      </c>
      <c r="I116" s="3">
        <f>SMURFIT!L113</f>
        <v>95.139899999999997</v>
      </c>
      <c r="J116" s="39">
        <f t="shared" si="1"/>
        <v>97.116485714285702</v>
      </c>
      <c r="K116" s="8"/>
    </row>
    <row r="117" spans="1:11" x14ac:dyDescent="0.25">
      <c r="A117" s="43">
        <v>620</v>
      </c>
      <c r="B117" s="7">
        <f>'INTERCONEXION   '!L114</f>
        <v>639.9941</v>
      </c>
      <c r="C117" s="3">
        <f>DART!L114</f>
        <v>104.0027</v>
      </c>
      <c r="D117" s="3">
        <f>COHISA!L114</f>
        <v>94.533000000000001</v>
      </c>
      <c r="E117" s="3">
        <f>COOPER!L114</f>
        <v>103.6756</v>
      </c>
      <c r="F117" s="3">
        <f>STRETCHLINE!L114</f>
        <v>95.682900000000004</v>
      </c>
      <c r="G117" s="3">
        <f>QUERENCIA!L114</f>
        <v>95.380099999999999</v>
      </c>
      <c r="H117" s="3">
        <f>REICHHOLD!L114</f>
        <v>94.998199999999997</v>
      </c>
      <c r="I117" s="3">
        <f>SMURFIT!L114</f>
        <v>95.139899999999997</v>
      </c>
      <c r="J117" s="39">
        <f t="shared" si="1"/>
        <v>97.630342857142864</v>
      </c>
      <c r="K117" s="8"/>
    </row>
    <row r="118" spans="1:11" x14ac:dyDescent="0.25">
      <c r="A118" s="43">
        <v>619</v>
      </c>
      <c r="B118" s="7">
        <f>'INTERCONEXION   '!L115</f>
        <v>635.88149999999996</v>
      </c>
      <c r="C118" s="3">
        <f>DART!L115</f>
        <v>104.4526</v>
      </c>
      <c r="D118" s="3">
        <f>COHISA!L115</f>
        <v>94.921599999999998</v>
      </c>
      <c r="E118" s="3">
        <f>COOPER!L115</f>
        <v>104.7765</v>
      </c>
      <c r="F118" s="3">
        <f>STRETCHLINE!L115</f>
        <v>96.016499999999994</v>
      </c>
      <c r="G118" s="3">
        <f>QUERENCIA!L115</f>
        <v>95.380099999999999</v>
      </c>
      <c r="H118" s="3">
        <f>REICHHOLD!L115</f>
        <v>95.366699999999994</v>
      </c>
      <c r="I118" s="3">
        <f>SMURFIT!L115</f>
        <v>95.139899999999997</v>
      </c>
      <c r="J118" s="39">
        <f t="shared" si="1"/>
        <v>98.007700000000014</v>
      </c>
      <c r="K118" s="8"/>
    </row>
    <row r="119" spans="1:11" x14ac:dyDescent="0.25">
      <c r="A119" s="43">
        <v>618</v>
      </c>
      <c r="B119" s="7">
        <f>'INTERCONEXION   '!L116</f>
        <v>631.65309999999999</v>
      </c>
      <c r="C119" s="3">
        <f>DART!L116</f>
        <v>103.83459999999999</v>
      </c>
      <c r="D119" s="3">
        <f>COHISA!L116</f>
        <v>94.267700000000005</v>
      </c>
      <c r="E119" s="3">
        <f>COOPER!L116</f>
        <v>103.5185</v>
      </c>
      <c r="F119" s="3">
        <f>STRETCHLINE!L116</f>
        <v>95.508899999999997</v>
      </c>
      <c r="G119" s="3">
        <f>QUERENCIA!L116</f>
        <v>95.380099999999999</v>
      </c>
      <c r="H119" s="3">
        <f>REICHHOLD!L116</f>
        <v>95.147800000000004</v>
      </c>
      <c r="I119" s="3">
        <f>SMURFIT!L116</f>
        <v>95.139899999999997</v>
      </c>
      <c r="J119" s="39">
        <f t="shared" si="1"/>
        <v>97.542500000000004</v>
      </c>
      <c r="K119" s="8"/>
    </row>
    <row r="120" spans="1:11" x14ac:dyDescent="0.25">
      <c r="A120" s="43">
        <v>617</v>
      </c>
      <c r="B120" s="7">
        <f>'INTERCONEXION   '!L117</f>
        <v>628.43280000000004</v>
      </c>
      <c r="C120" s="3">
        <f>DART!L117</f>
        <v>103.8498</v>
      </c>
      <c r="D120" s="3">
        <f>COHISA!L117</f>
        <v>94.4251</v>
      </c>
      <c r="E120" s="3">
        <f>COOPER!L117</f>
        <v>103.71380000000001</v>
      </c>
      <c r="F120" s="3">
        <f>STRETCHLINE!L117</f>
        <v>95.523399999999995</v>
      </c>
      <c r="G120" s="3">
        <f>QUERENCIA!L117</f>
        <v>95.380099999999999</v>
      </c>
      <c r="H120" s="3">
        <f>REICHHOLD!L117</f>
        <v>94.915300000000002</v>
      </c>
      <c r="I120" s="3">
        <f>SMURFIT!L117</f>
        <v>95.139899999999997</v>
      </c>
      <c r="J120" s="39">
        <f t="shared" si="1"/>
        <v>97.56391428571429</v>
      </c>
      <c r="K120" s="8"/>
    </row>
    <row r="121" spans="1:11" x14ac:dyDescent="0.25">
      <c r="A121" s="43">
        <v>616</v>
      </c>
      <c r="B121" s="7">
        <f>'INTERCONEXION   '!L118</f>
        <v>624.97199999999998</v>
      </c>
      <c r="C121" s="3">
        <f>DART!L118</f>
        <v>103.9226</v>
      </c>
      <c r="D121" s="3">
        <f>COHISA!L118</f>
        <v>94.638199999999998</v>
      </c>
      <c r="E121" s="3">
        <f>COOPER!L118</f>
        <v>103.7068</v>
      </c>
      <c r="F121" s="3">
        <f>STRETCHLINE!L118</f>
        <v>95.624899999999997</v>
      </c>
      <c r="G121" s="3">
        <f>QUERENCIA!L118</f>
        <v>95.380099999999999</v>
      </c>
      <c r="H121" s="3">
        <f>REICHHOLD!L118</f>
        <v>95.353800000000007</v>
      </c>
      <c r="I121" s="3">
        <f>SMURFIT!L118</f>
        <v>95.139899999999997</v>
      </c>
      <c r="J121" s="39">
        <f t="shared" si="1"/>
        <v>97.680899999999994</v>
      </c>
      <c r="K121" s="8"/>
    </row>
    <row r="122" spans="1:11" x14ac:dyDescent="0.25">
      <c r="A122" s="43">
        <v>615</v>
      </c>
      <c r="B122" s="7">
        <f>'INTERCONEXION   '!L119</f>
        <v>620.96540000000005</v>
      </c>
      <c r="C122" s="3">
        <f>DART!L119</f>
        <v>104.2205</v>
      </c>
      <c r="D122" s="3">
        <f>COHISA!L119</f>
        <v>94.417900000000003</v>
      </c>
      <c r="E122" s="3">
        <f>COOPER!L119</f>
        <v>104.1947</v>
      </c>
      <c r="F122" s="3">
        <f>STRETCHLINE!L119</f>
        <v>95.856999999999999</v>
      </c>
      <c r="G122" s="3">
        <f>QUERENCIA!L119</f>
        <v>95.380099999999999</v>
      </c>
      <c r="H122" s="3">
        <f>REICHHOLD!L119</f>
        <v>95.502799999999993</v>
      </c>
      <c r="I122" s="3">
        <f>SMURFIT!L119</f>
        <v>95.139899999999997</v>
      </c>
      <c r="J122" s="39">
        <f t="shared" ref="J122:J185" si="2">AVERAGE(C122:I122)</f>
        <v>97.816128571428564</v>
      </c>
      <c r="K122" s="8"/>
    </row>
    <row r="123" spans="1:11" x14ac:dyDescent="0.25">
      <c r="A123" s="43">
        <v>614</v>
      </c>
      <c r="B123" s="7">
        <f>'INTERCONEXION   '!L120</f>
        <v>615.70039999999995</v>
      </c>
      <c r="C123" s="3">
        <f>DART!L120</f>
        <v>104.1348</v>
      </c>
      <c r="D123" s="3">
        <f>COHISA!L120</f>
        <v>94.429900000000004</v>
      </c>
      <c r="E123" s="3">
        <f>COOPER!L120</f>
        <v>103.68980000000001</v>
      </c>
      <c r="F123" s="3">
        <f>STRETCHLINE!L120</f>
        <v>95.653899999999993</v>
      </c>
      <c r="G123" s="3">
        <f>QUERENCIA!L120</f>
        <v>95.380099999999999</v>
      </c>
      <c r="H123" s="3">
        <f>REICHHOLD!L120</f>
        <v>95.455299999999994</v>
      </c>
      <c r="I123" s="3">
        <f>SMURFIT!L120</f>
        <v>95.139899999999997</v>
      </c>
      <c r="J123" s="39">
        <f t="shared" si="2"/>
        <v>97.697671428571425</v>
      </c>
      <c r="K123" s="8"/>
    </row>
    <row r="124" spans="1:11" x14ac:dyDescent="0.25">
      <c r="A124" s="43">
        <v>613</v>
      </c>
      <c r="B124" s="7">
        <f>'INTERCONEXION   '!L121</f>
        <v>609.44489999999996</v>
      </c>
      <c r="C124" s="3">
        <f>DART!L121</f>
        <v>103.51349999999999</v>
      </c>
      <c r="D124" s="3">
        <f>COHISA!L121</f>
        <v>94.286199999999994</v>
      </c>
      <c r="E124" s="3">
        <f>COOPER!L121</f>
        <v>103.13639999999999</v>
      </c>
      <c r="F124" s="3">
        <f>STRETCHLINE!L121</f>
        <v>95.175299999999993</v>
      </c>
      <c r="G124" s="3">
        <f>QUERENCIA!L121</f>
        <v>95.380099999999999</v>
      </c>
      <c r="H124" s="3">
        <f>REICHHOLD!L121</f>
        <v>94.560299999999998</v>
      </c>
      <c r="I124" s="3">
        <f>SMURFIT!L121</f>
        <v>95.139899999999997</v>
      </c>
      <c r="J124" s="39">
        <f t="shared" si="2"/>
        <v>97.313099999999991</v>
      </c>
      <c r="K124" s="8"/>
    </row>
    <row r="125" spans="1:11" x14ac:dyDescent="0.25">
      <c r="A125" s="43">
        <v>612</v>
      </c>
      <c r="B125" s="7">
        <f>'INTERCONEXION   '!L122</f>
        <v>607.19259999999997</v>
      </c>
      <c r="C125" s="3">
        <f>DART!L122</f>
        <v>103.8634</v>
      </c>
      <c r="D125" s="3">
        <f>COHISA!L122</f>
        <v>94.5501</v>
      </c>
      <c r="E125" s="3">
        <f>COOPER!L122</f>
        <v>104.6902</v>
      </c>
      <c r="F125" s="3">
        <f>STRETCHLINE!L122</f>
        <v>95.639399999999995</v>
      </c>
      <c r="G125" s="3">
        <f>QUERENCIA!L122</f>
        <v>95.380099999999999</v>
      </c>
      <c r="H125" s="3">
        <f>REICHHOLD!L122</f>
        <v>95.242000000000004</v>
      </c>
      <c r="I125" s="3">
        <f>SMURFIT!L122</f>
        <v>95.139899999999997</v>
      </c>
      <c r="J125" s="39">
        <f t="shared" si="2"/>
        <v>97.786442857142859</v>
      </c>
      <c r="K125" s="8"/>
    </row>
    <row r="126" spans="1:11" x14ac:dyDescent="0.25">
      <c r="A126" s="43">
        <v>611</v>
      </c>
      <c r="B126" s="7">
        <f>'INTERCONEXION   '!L123</f>
        <v>604.73329999999999</v>
      </c>
      <c r="C126" s="3">
        <f>DART!L123</f>
        <v>103.57340000000001</v>
      </c>
      <c r="D126" s="3">
        <f>COHISA!L123</f>
        <v>94.163200000000003</v>
      </c>
      <c r="E126" s="3">
        <f>COOPER!L123</f>
        <v>103.16459999999999</v>
      </c>
      <c r="F126" s="3">
        <f>STRETCHLINE!L123</f>
        <v>95.160799999999995</v>
      </c>
      <c r="G126" s="3">
        <f>QUERENCIA!L123</f>
        <v>95.380099999999999</v>
      </c>
      <c r="H126" s="3">
        <f>REICHHOLD!L123</f>
        <v>94.683899999999994</v>
      </c>
      <c r="I126" s="3">
        <f>SMURFIT!L123</f>
        <v>94.693299999999994</v>
      </c>
      <c r="J126" s="39">
        <f t="shared" si="2"/>
        <v>97.259900000000002</v>
      </c>
      <c r="K126" s="8"/>
    </row>
    <row r="127" spans="1:11" x14ac:dyDescent="0.25">
      <c r="A127" s="43">
        <v>610</v>
      </c>
      <c r="B127" s="7">
        <f>'INTERCONEXION   '!L124</f>
        <v>602.99710000000005</v>
      </c>
      <c r="C127" s="3">
        <f>DART!L124</f>
        <v>102.8302</v>
      </c>
      <c r="D127" s="3">
        <f>COHISA!L124</f>
        <v>93.583399999999997</v>
      </c>
      <c r="E127" s="3">
        <f>COOPER!L124</f>
        <v>102.3511</v>
      </c>
      <c r="F127" s="3">
        <f>STRETCHLINE!L124</f>
        <v>94.319500000000005</v>
      </c>
      <c r="G127" s="3">
        <f>QUERENCIA!L124</f>
        <v>95.380099999999999</v>
      </c>
      <c r="H127" s="3">
        <f>REICHHOLD!L124</f>
        <v>93.735600000000005</v>
      </c>
      <c r="I127" s="3">
        <f>SMURFIT!L124</f>
        <v>93.931700000000006</v>
      </c>
      <c r="J127" s="39">
        <f t="shared" si="2"/>
        <v>96.590228571428568</v>
      </c>
      <c r="K127" s="8"/>
    </row>
    <row r="128" spans="1:11" x14ac:dyDescent="0.25">
      <c r="A128" s="43">
        <v>609</v>
      </c>
      <c r="B128" s="7">
        <f>'INTERCONEXION   '!L125</f>
        <v>603.54840000000002</v>
      </c>
      <c r="C128" s="3">
        <f>DART!L125</f>
        <v>103.10420000000001</v>
      </c>
      <c r="D128" s="3">
        <f>COHISA!L125</f>
        <v>93.772599999999997</v>
      </c>
      <c r="E128" s="3">
        <f>COOPER!L125</f>
        <v>102.6718</v>
      </c>
      <c r="F128" s="3">
        <f>STRETCHLINE!L125</f>
        <v>94.580600000000004</v>
      </c>
      <c r="G128" s="3">
        <f>QUERENCIA!L125</f>
        <v>95.380099999999999</v>
      </c>
      <c r="H128" s="3">
        <f>REICHHOLD!L125</f>
        <v>94.109499999999997</v>
      </c>
      <c r="I128" s="3">
        <f>SMURFIT!L125</f>
        <v>94.134</v>
      </c>
      <c r="J128" s="39">
        <f t="shared" si="2"/>
        <v>96.821828571428583</v>
      </c>
      <c r="K128" s="8"/>
    </row>
    <row r="129" spans="1:11" x14ac:dyDescent="0.25">
      <c r="A129" s="43">
        <v>608</v>
      </c>
      <c r="B129" s="7">
        <f>'INTERCONEXION   '!L126</f>
        <v>605.99429999999995</v>
      </c>
      <c r="C129" s="3">
        <f>DART!L126</f>
        <v>103.262</v>
      </c>
      <c r="D129" s="3">
        <f>COHISA!L126</f>
        <v>93.701499999999996</v>
      </c>
      <c r="E129" s="3">
        <f>COOPER!L126</f>
        <v>102.7056</v>
      </c>
      <c r="F129" s="3">
        <f>STRETCHLINE!L126</f>
        <v>94.566100000000006</v>
      </c>
      <c r="G129" s="3">
        <f>QUERENCIA!L126</f>
        <v>95.380099999999999</v>
      </c>
      <c r="H129" s="3">
        <f>REICHHOLD!L126</f>
        <v>94.264700000000005</v>
      </c>
      <c r="I129" s="3">
        <f>SMURFIT!L126</f>
        <v>94.072800000000001</v>
      </c>
      <c r="J129" s="39">
        <f t="shared" si="2"/>
        <v>96.850400000000022</v>
      </c>
      <c r="K129" s="8"/>
    </row>
    <row r="130" spans="1:11" x14ac:dyDescent="0.25">
      <c r="A130" s="43">
        <v>607</v>
      </c>
      <c r="B130" s="7">
        <f>'INTERCONEXION   '!L127</f>
        <v>609.70759999999996</v>
      </c>
      <c r="C130" s="3">
        <f>DART!L127</f>
        <v>103.4089</v>
      </c>
      <c r="D130" s="3">
        <f>COHISA!L127</f>
        <v>94.147900000000007</v>
      </c>
      <c r="E130" s="3">
        <f>COOPER!L127</f>
        <v>103.33320000000001</v>
      </c>
      <c r="F130" s="3">
        <f>STRETCHLINE!L127</f>
        <v>94.783600000000007</v>
      </c>
      <c r="G130" s="3">
        <f>QUERENCIA!L127</f>
        <v>94.708399999999997</v>
      </c>
      <c r="H130" s="3">
        <f>REICHHOLD!L127</f>
        <v>94.369100000000003</v>
      </c>
      <c r="I130" s="3">
        <f>SMURFIT!L127</f>
        <v>94.546700000000001</v>
      </c>
      <c r="J130" s="39">
        <f t="shared" si="2"/>
        <v>97.042542857142848</v>
      </c>
      <c r="K130" s="8"/>
    </row>
    <row r="131" spans="1:11" x14ac:dyDescent="0.25">
      <c r="A131" s="43">
        <v>606</v>
      </c>
      <c r="B131" s="7">
        <f>'INTERCONEXION   '!L128</f>
        <v>613.13310000000001</v>
      </c>
      <c r="C131" s="3">
        <f>DART!L128</f>
        <v>98.702500000000001</v>
      </c>
      <c r="D131" s="3">
        <f>COHISA!L128</f>
        <v>92.402500000000003</v>
      </c>
      <c r="E131" s="3">
        <f>COOPER!L128</f>
        <v>101.40049999999999</v>
      </c>
      <c r="F131" s="3">
        <f>STRETCHLINE!L128</f>
        <v>93.333200000000005</v>
      </c>
      <c r="G131" s="3">
        <f>QUERENCIA!L128</f>
        <v>93.438999999999993</v>
      </c>
      <c r="H131" s="3">
        <f>REICHHOLD!L128</f>
        <v>93.141099999999994</v>
      </c>
      <c r="I131" s="3">
        <f>SMURFIT!L128</f>
        <v>92.774900000000002</v>
      </c>
      <c r="J131" s="39">
        <f t="shared" si="2"/>
        <v>95.027671428571423</v>
      </c>
      <c r="K131" s="8"/>
    </row>
    <row r="132" spans="1:11" x14ac:dyDescent="0.25">
      <c r="A132" s="43">
        <v>605</v>
      </c>
      <c r="B132" s="7">
        <f>'INTERCONEXION   '!L129</f>
        <v>617.39930000000004</v>
      </c>
      <c r="C132" s="3">
        <f>DART!L129</f>
        <v>93.628799999999998</v>
      </c>
      <c r="D132" s="3">
        <f>COHISA!L129</f>
        <v>91.312299999999993</v>
      </c>
      <c r="E132" s="3">
        <f>COOPER!L129</f>
        <v>100.02630000000001</v>
      </c>
      <c r="F132" s="3">
        <f>STRETCHLINE!L129</f>
        <v>92.056899999999999</v>
      </c>
      <c r="G132" s="3">
        <f>QUERENCIA!L129</f>
        <v>92.300600000000003</v>
      </c>
      <c r="H132" s="3">
        <f>REICHHOLD!L129</f>
        <v>91.813500000000005</v>
      </c>
      <c r="I132" s="3">
        <f>SMURFIT!L129</f>
        <v>91.383799999999994</v>
      </c>
      <c r="J132" s="39">
        <f t="shared" si="2"/>
        <v>93.217457142857128</v>
      </c>
      <c r="K132" s="8"/>
    </row>
    <row r="133" spans="1:11" x14ac:dyDescent="0.25">
      <c r="A133" s="43">
        <v>604</v>
      </c>
      <c r="B133" s="7">
        <f>'INTERCONEXION   '!L130</f>
        <v>623.72159999999997</v>
      </c>
      <c r="C133" s="3">
        <f>DART!L130</f>
        <v>94.022900000000007</v>
      </c>
      <c r="D133" s="3">
        <f>COHISA!L130</f>
        <v>91.851200000000006</v>
      </c>
      <c r="E133" s="3">
        <f>COOPER!L130</f>
        <v>101.3112</v>
      </c>
      <c r="F133" s="3">
        <f>STRETCHLINE!L130</f>
        <v>92.608000000000004</v>
      </c>
      <c r="G133" s="3">
        <f>QUERENCIA!L130</f>
        <v>92.642300000000006</v>
      </c>
      <c r="H133" s="3">
        <f>REICHHOLD!L130</f>
        <v>92.236999999999995</v>
      </c>
      <c r="I133" s="3">
        <f>SMURFIT!L130</f>
        <v>91.993399999999994</v>
      </c>
      <c r="J133" s="39">
        <f t="shared" si="2"/>
        <v>93.809428571428569</v>
      </c>
      <c r="K133" s="8"/>
    </row>
    <row r="134" spans="1:11" x14ac:dyDescent="0.25">
      <c r="A134" s="43">
        <v>603</v>
      </c>
      <c r="B134" s="7">
        <f>'INTERCONEXION   '!L131</f>
        <v>631.14110000000005</v>
      </c>
      <c r="C134" s="3">
        <f>DART!L131</f>
        <v>93.060400000000001</v>
      </c>
      <c r="D134" s="3">
        <f>COHISA!L131</f>
        <v>90.283199999999994</v>
      </c>
      <c r="E134" s="3">
        <f>COOPER!L131</f>
        <v>99.533600000000007</v>
      </c>
      <c r="F134" s="3">
        <f>STRETCHLINE!L131</f>
        <v>91.491200000000006</v>
      </c>
      <c r="G134" s="3">
        <f>QUERENCIA!L131</f>
        <v>91.277900000000002</v>
      </c>
      <c r="H134" s="3">
        <f>REICHHOLD!L131</f>
        <v>91.102500000000006</v>
      </c>
      <c r="I134" s="3">
        <f>SMURFIT!L131</f>
        <v>90.995800000000003</v>
      </c>
      <c r="J134" s="39">
        <f t="shared" si="2"/>
        <v>92.534942857142852</v>
      </c>
      <c r="K134" s="8"/>
    </row>
    <row r="135" spans="1:11" x14ac:dyDescent="0.25">
      <c r="A135" s="43">
        <v>602</v>
      </c>
      <c r="B135" s="7">
        <f>'INTERCONEXION   '!L132</f>
        <v>640.81500000000005</v>
      </c>
      <c r="C135" s="3">
        <f>DART!L132</f>
        <v>92.858800000000002</v>
      </c>
      <c r="D135" s="3">
        <f>COHISA!L132</f>
        <v>89.9041</v>
      </c>
      <c r="E135" s="3">
        <f>COOPER!L132</f>
        <v>98.967500000000001</v>
      </c>
      <c r="F135" s="3">
        <f>STRETCHLINE!L132</f>
        <v>91.172200000000004</v>
      </c>
      <c r="G135" s="3">
        <f>QUERENCIA!L132</f>
        <v>90.6721</v>
      </c>
      <c r="H135" s="3">
        <f>REICHHOLD!L132</f>
        <v>90.640600000000006</v>
      </c>
      <c r="I135" s="3">
        <f>SMURFIT!L132</f>
        <v>90.586799999999997</v>
      </c>
      <c r="J135" s="39">
        <f t="shared" si="2"/>
        <v>92.114585714285724</v>
      </c>
      <c r="K135" s="8"/>
    </row>
    <row r="136" spans="1:11" x14ac:dyDescent="0.25">
      <c r="A136" s="43">
        <v>601</v>
      </c>
      <c r="B136" s="7">
        <f>'INTERCONEXION   '!L133</f>
        <v>650.12090000000001</v>
      </c>
      <c r="C136" s="3">
        <f>DART!L133</f>
        <v>93.785200000000003</v>
      </c>
      <c r="D136" s="3">
        <f>COHISA!L133</f>
        <v>91.354799999999997</v>
      </c>
      <c r="E136" s="3">
        <f>COOPER!L133</f>
        <v>100.60850000000001</v>
      </c>
      <c r="F136" s="3">
        <f>STRETCHLINE!L133</f>
        <v>92.332499999999996</v>
      </c>
      <c r="G136" s="3">
        <f>QUERENCIA!L133</f>
        <v>91.750699999999995</v>
      </c>
      <c r="H136" s="3">
        <f>REICHHOLD!L133</f>
        <v>92.100300000000004</v>
      </c>
      <c r="I136" s="3">
        <f>SMURFIT!L133</f>
        <v>91.842100000000002</v>
      </c>
      <c r="J136" s="39">
        <f t="shared" si="2"/>
        <v>93.396299999999997</v>
      </c>
      <c r="K136" s="8"/>
    </row>
    <row r="137" spans="1:11" x14ac:dyDescent="0.25">
      <c r="A137" s="43">
        <v>600</v>
      </c>
      <c r="B137" s="7">
        <f>'INTERCONEXION   '!L134</f>
        <v>659.00199999999995</v>
      </c>
      <c r="C137" s="3">
        <f>DART!L134</f>
        <v>93.842299999999994</v>
      </c>
      <c r="D137" s="3">
        <f>COHISA!L134</f>
        <v>91.734200000000001</v>
      </c>
      <c r="E137" s="3">
        <f>COOPER!L134</f>
        <v>101.5792</v>
      </c>
      <c r="F137" s="3">
        <f>STRETCHLINE!L134</f>
        <v>93.072199999999995</v>
      </c>
      <c r="G137" s="3">
        <f>QUERENCIA!L134</f>
        <v>92.324799999999996</v>
      </c>
      <c r="H137" s="3">
        <f>REICHHOLD!L134</f>
        <v>92.859499999999997</v>
      </c>
      <c r="I137" s="3">
        <f>SMURFIT!L134</f>
        <v>92.776300000000006</v>
      </c>
      <c r="J137" s="39">
        <f t="shared" si="2"/>
        <v>94.02692857142857</v>
      </c>
      <c r="K137" s="8"/>
    </row>
    <row r="138" spans="1:11" x14ac:dyDescent="0.25">
      <c r="A138" s="43">
        <v>599</v>
      </c>
      <c r="B138" s="7">
        <f>'INTERCONEXION   '!L135</f>
        <v>667.41300000000001</v>
      </c>
      <c r="C138" s="3">
        <f>DART!L135</f>
        <v>95.879300000000001</v>
      </c>
      <c r="D138" s="3">
        <f>COHISA!L135</f>
        <v>93.59</v>
      </c>
      <c r="E138" s="3">
        <f>COOPER!L135</f>
        <v>104.9134</v>
      </c>
      <c r="F138" s="3">
        <f>STRETCHLINE!L135</f>
        <v>94.798199999999994</v>
      </c>
      <c r="G138" s="3">
        <f>QUERENCIA!L135</f>
        <v>93.9572</v>
      </c>
      <c r="H138" s="3">
        <f>REICHHOLD!L135</f>
        <v>94.288499999999999</v>
      </c>
      <c r="I138" s="3">
        <f>SMURFIT!L135</f>
        <v>93.946299999999994</v>
      </c>
      <c r="J138" s="39">
        <f t="shared" si="2"/>
        <v>95.910414285714282</v>
      </c>
      <c r="K138" s="8"/>
    </row>
    <row r="139" spans="1:11" x14ac:dyDescent="0.25">
      <c r="A139" s="43">
        <v>598</v>
      </c>
      <c r="B139" s="7">
        <f>'INTERCONEXION   '!L136</f>
        <v>671.0367</v>
      </c>
      <c r="C139" s="3">
        <f>DART!L136</f>
        <v>92.634699999999995</v>
      </c>
      <c r="D139" s="3">
        <f>COHISA!L136</f>
        <v>91.676500000000004</v>
      </c>
      <c r="E139" s="3">
        <f>COOPER!L136</f>
        <v>101.95780000000001</v>
      </c>
      <c r="F139" s="3">
        <f>STRETCHLINE!L136</f>
        <v>93.246200000000002</v>
      </c>
      <c r="G139" s="3">
        <f>QUERENCIA!L136</f>
        <v>92.956100000000006</v>
      </c>
      <c r="H139" s="3">
        <f>REICHHOLD!L136</f>
        <v>92.910700000000006</v>
      </c>
      <c r="I139" s="3">
        <f>SMURFIT!L136</f>
        <v>91.746799999999993</v>
      </c>
      <c r="J139" s="39">
        <f t="shared" si="2"/>
        <v>93.875542857142847</v>
      </c>
      <c r="K139" s="8"/>
    </row>
    <row r="140" spans="1:11" x14ac:dyDescent="0.25">
      <c r="A140" s="43">
        <v>597</v>
      </c>
      <c r="B140" s="7">
        <f>'INTERCONEXION   '!L137</f>
        <v>672.91189999999995</v>
      </c>
      <c r="C140" s="3">
        <f>DART!L137</f>
        <v>94.137100000000004</v>
      </c>
      <c r="D140" s="3">
        <f>COHISA!L137</f>
        <v>92.775099999999995</v>
      </c>
      <c r="E140" s="3">
        <f>COOPER!L137</f>
        <v>102.43470000000001</v>
      </c>
      <c r="F140" s="3">
        <f>STRETCHLINE!L137</f>
        <v>94.131</v>
      </c>
      <c r="G140" s="3">
        <f>QUERENCIA!L137</f>
        <v>93.261700000000005</v>
      </c>
      <c r="H140" s="3">
        <f>REICHHOLD!L137</f>
        <v>93.881600000000006</v>
      </c>
      <c r="I140" s="3">
        <f>SMURFIT!L137</f>
        <v>92.805300000000003</v>
      </c>
      <c r="J140" s="39">
        <f t="shared" si="2"/>
        <v>94.775214285714284</v>
      </c>
      <c r="K140" s="8"/>
    </row>
    <row r="141" spans="1:11" x14ac:dyDescent="0.25">
      <c r="A141" s="43">
        <v>596</v>
      </c>
      <c r="B141" s="7">
        <f>'INTERCONEXION   '!L138</f>
        <v>673.19</v>
      </c>
      <c r="C141" s="3">
        <f>DART!L138</f>
        <v>95.4709</v>
      </c>
      <c r="D141" s="3">
        <f>COHISA!L138</f>
        <v>93.644499999999994</v>
      </c>
      <c r="E141" s="3">
        <f>COOPER!L138</f>
        <v>104.9966</v>
      </c>
      <c r="F141" s="3">
        <f>STRETCHLINE!L138</f>
        <v>95.146299999999997</v>
      </c>
      <c r="G141" s="3">
        <f>QUERENCIA!L138</f>
        <v>94.460899999999995</v>
      </c>
      <c r="H141" s="3">
        <f>REICHHOLD!L138</f>
        <v>94.583100000000002</v>
      </c>
      <c r="I141" s="3">
        <f>SMURFIT!L138</f>
        <v>92.805300000000003</v>
      </c>
      <c r="J141" s="39">
        <f t="shared" si="2"/>
        <v>95.872514285714274</v>
      </c>
      <c r="K141" s="8"/>
    </row>
    <row r="142" spans="1:11" x14ac:dyDescent="0.25">
      <c r="A142" s="43">
        <v>595</v>
      </c>
      <c r="B142" s="7">
        <f>'INTERCONEXION   '!L139</f>
        <v>672.22630000000004</v>
      </c>
      <c r="C142" s="3">
        <f>DART!L139</f>
        <v>95.268500000000003</v>
      </c>
      <c r="D142" s="3">
        <f>COHISA!L139</f>
        <v>93.743600000000001</v>
      </c>
      <c r="E142" s="3">
        <f>COOPER!L139</f>
        <v>105.307</v>
      </c>
      <c r="F142" s="3">
        <f>STRETCHLINE!L139</f>
        <v>95.073700000000002</v>
      </c>
      <c r="G142" s="3">
        <f>QUERENCIA!L139</f>
        <v>94.460899999999995</v>
      </c>
      <c r="H142" s="3">
        <f>REICHHOLD!L139</f>
        <v>94.620800000000003</v>
      </c>
      <c r="I142" s="3">
        <f>SMURFIT!L139</f>
        <v>92.805300000000003</v>
      </c>
      <c r="J142" s="39">
        <f t="shared" si="2"/>
        <v>95.897114285714267</v>
      </c>
      <c r="K142" s="8"/>
    </row>
    <row r="143" spans="1:11" x14ac:dyDescent="0.25">
      <c r="A143" s="43">
        <v>594</v>
      </c>
      <c r="B143" s="7">
        <f>'INTERCONEXION   '!L140</f>
        <v>670.79409999999996</v>
      </c>
      <c r="C143" s="3">
        <f>DART!L140</f>
        <v>94.513400000000004</v>
      </c>
      <c r="D143" s="3">
        <f>COHISA!L140</f>
        <v>93.476399999999998</v>
      </c>
      <c r="E143" s="3">
        <f>COOPER!L140</f>
        <v>104.49639999999999</v>
      </c>
      <c r="F143" s="3">
        <f>STRETCHLINE!L140</f>
        <v>94.754599999999996</v>
      </c>
      <c r="G143" s="3">
        <f>QUERENCIA!L140</f>
        <v>94.460899999999995</v>
      </c>
      <c r="H143" s="3">
        <f>REICHHOLD!L140</f>
        <v>94.111999999999995</v>
      </c>
      <c r="I143" s="3">
        <f>SMURFIT!L140</f>
        <v>92.805300000000003</v>
      </c>
      <c r="J143" s="39">
        <f t="shared" si="2"/>
        <v>95.516999999999982</v>
      </c>
      <c r="K143" s="8"/>
    </row>
    <row r="144" spans="1:11" x14ac:dyDescent="0.25">
      <c r="A144" s="43">
        <v>593</v>
      </c>
      <c r="B144" s="7">
        <f>'INTERCONEXION   '!L141</f>
        <v>670.11339999999996</v>
      </c>
      <c r="C144" s="3">
        <f>DART!L141</f>
        <v>95.328400000000002</v>
      </c>
      <c r="D144" s="3">
        <f>COHISA!L141</f>
        <v>93.416499999999999</v>
      </c>
      <c r="E144" s="3">
        <f>COOPER!L141</f>
        <v>105.8836</v>
      </c>
      <c r="F144" s="3">
        <f>STRETCHLINE!L141</f>
        <v>95.044700000000006</v>
      </c>
      <c r="G144" s="3">
        <f>QUERENCIA!L141</f>
        <v>94.460899999999995</v>
      </c>
      <c r="H144" s="3">
        <f>REICHHOLD!L141</f>
        <v>94.583399999999997</v>
      </c>
      <c r="I144" s="3">
        <f>SMURFIT!L141</f>
        <v>92.805300000000003</v>
      </c>
      <c r="J144" s="39">
        <f t="shared" si="2"/>
        <v>95.931828571428582</v>
      </c>
      <c r="K144" s="8"/>
    </row>
    <row r="145" spans="1:11" x14ac:dyDescent="0.25">
      <c r="A145" s="43">
        <v>592</v>
      </c>
      <c r="B145" s="7">
        <f>'INTERCONEXION   '!L142</f>
        <v>669.11850000000004</v>
      </c>
      <c r="C145" s="3">
        <f>DART!L142</f>
        <v>95.85</v>
      </c>
      <c r="D145" s="3">
        <f>COHISA!L142</f>
        <v>94.383600000000001</v>
      </c>
      <c r="E145" s="3">
        <f>COOPER!L142</f>
        <v>105.8836</v>
      </c>
      <c r="F145" s="3">
        <f>STRETCHLINE!L142</f>
        <v>95.624899999999997</v>
      </c>
      <c r="G145" s="3">
        <f>QUERENCIA!L142</f>
        <v>94.460899999999995</v>
      </c>
      <c r="H145" s="3">
        <f>REICHHOLD!L142</f>
        <v>95.196899999999999</v>
      </c>
      <c r="I145" s="3">
        <f>SMURFIT!L142</f>
        <v>92.805300000000003</v>
      </c>
      <c r="J145" s="39">
        <f t="shared" si="2"/>
        <v>96.31502857142857</v>
      </c>
      <c r="K145" s="8"/>
    </row>
    <row r="146" spans="1:11" x14ac:dyDescent="0.25">
      <c r="A146" s="43">
        <v>591</v>
      </c>
      <c r="B146" s="7">
        <f>'INTERCONEXION   '!L143</f>
        <v>668.07039999999995</v>
      </c>
      <c r="C146" s="3">
        <f>DART!L143</f>
        <v>95.312899999999999</v>
      </c>
      <c r="D146" s="3">
        <f>COHISA!L143</f>
        <v>93.802899999999994</v>
      </c>
      <c r="E146" s="3">
        <f>COOPER!L143</f>
        <v>105.8836</v>
      </c>
      <c r="F146" s="3">
        <f>STRETCHLINE!L143</f>
        <v>95.175299999999993</v>
      </c>
      <c r="G146" s="3">
        <f>QUERENCIA!L143</f>
        <v>94.460899999999995</v>
      </c>
      <c r="H146" s="3">
        <f>REICHHOLD!L143</f>
        <v>94.503</v>
      </c>
      <c r="I146" s="3">
        <f>SMURFIT!L143</f>
        <v>92.805300000000003</v>
      </c>
      <c r="J146" s="39">
        <f t="shared" si="2"/>
        <v>95.991985714285718</v>
      </c>
      <c r="K146" s="8"/>
    </row>
    <row r="147" spans="1:11" x14ac:dyDescent="0.25">
      <c r="A147" s="43">
        <v>590</v>
      </c>
      <c r="B147" s="7">
        <f>'INTERCONEXION   '!L144</f>
        <v>667.66089999999997</v>
      </c>
      <c r="C147" s="3">
        <f>DART!L144</f>
        <v>95.345200000000006</v>
      </c>
      <c r="D147" s="3">
        <f>COHISA!L144</f>
        <v>94.210700000000003</v>
      </c>
      <c r="E147" s="3">
        <f>COOPER!L144</f>
        <v>105.84059999999999</v>
      </c>
      <c r="F147" s="3">
        <f>STRETCHLINE!L144</f>
        <v>95.479799999999997</v>
      </c>
      <c r="G147" s="3">
        <f>QUERENCIA!L144</f>
        <v>94.990499999999997</v>
      </c>
      <c r="H147" s="3">
        <f>REICHHOLD!L144</f>
        <v>95.124499999999998</v>
      </c>
      <c r="I147" s="3">
        <f>SMURFIT!L144</f>
        <v>92.805300000000003</v>
      </c>
      <c r="J147" s="39">
        <f t="shared" si="2"/>
        <v>96.256657142857151</v>
      </c>
      <c r="K147" s="8"/>
    </row>
    <row r="148" spans="1:11" x14ac:dyDescent="0.25">
      <c r="A148" s="43">
        <v>589</v>
      </c>
      <c r="B148" s="7">
        <f>'INTERCONEXION   '!L145</f>
        <v>666.50530000000003</v>
      </c>
      <c r="C148" s="3">
        <f>DART!L145</f>
        <v>95.228800000000007</v>
      </c>
      <c r="D148" s="3">
        <f>COHISA!L145</f>
        <v>94.140299999999996</v>
      </c>
      <c r="E148" s="3">
        <f>COOPER!L145</f>
        <v>105.84059999999999</v>
      </c>
      <c r="F148" s="3">
        <f>STRETCHLINE!L145</f>
        <v>95.421800000000005</v>
      </c>
      <c r="G148" s="3">
        <f>QUERENCIA!L145</f>
        <v>94.990499999999997</v>
      </c>
      <c r="H148" s="3">
        <f>REICHHOLD!L145</f>
        <v>95.000500000000002</v>
      </c>
      <c r="I148" s="3">
        <f>SMURFIT!L145</f>
        <v>92.805300000000003</v>
      </c>
      <c r="J148" s="39">
        <f t="shared" si="2"/>
        <v>96.203971428571435</v>
      </c>
      <c r="K148" s="8"/>
    </row>
    <row r="149" spans="1:11" x14ac:dyDescent="0.25">
      <c r="A149" s="43">
        <v>588</v>
      </c>
      <c r="B149" s="7">
        <f>'INTERCONEXION   '!L146</f>
        <v>665.29499999999996</v>
      </c>
      <c r="C149" s="3">
        <f>DART!L146</f>
        <v>95.332300000000004</v>
      </c>
      <c r="D149" s="3">
        <f>COHISA!L146</f>
        <v>93.866299999999995</v>
      </c>
      <c r="E149" s="3">
        <f>COOPER!L146</f>
        <v>105.84059999999999</v>
      </c>
      <c r="F149" s="3">
        <f>STRETCHLINE!L146</f>
        <v>95.291300000000007</v>
      </c>
      <c r="G149" s="3">
        <f>QUERENCIA!L146</f>
        <v>94.990499999999997</v>
      </c>
      <c r="H149" s="3">
        <f>REICHHOLD!L146</f>
        <v>94.826400000000007</v>
      </c>
      <c r="I149" s="3">
        <f>SMURFIT!L146</f>
        <v>92.805300000000003</v>
      </c>
      <c r="J149" s="39">
        <f t="shared" si="2"/>
        <v>96.136100000000013</v>
      </c>
      <c r="K149" s="8"/>
    </row>
    <row r="150" spans="1:11" x14ac:dyDescent="0.25">
      <c r="A150" s="43">
        <v>587</v>
      </c>
      <c r="B150" s="7">
        <f>'INTERCONEXION   '!L147</f>
        <v>663.22860000000003</v>
      </c>
      <c r="C150" s="3">
        <f>DART!L147</f>
        <v>95.583299999999994</v>
      </c>
      <c r="D150" s="3">
        <f>COHISA!L147</f>
        <v>93.881799999999998</v>
      </c>
      <c r="E150" s="3">
        <f>COOPER!L147</f>
        <v>103.9526</v>
      </c>
      <c r="F150" s="3">
        <f>STRETCHLINE!L147</f>
        <v>95.102699999999999</v>
      </c>
      <c r="G150" s="3">
        <f>QUERENCIA!L147</f>
        <v>93.903300000000002</v>
      </c>
      <c r="H150" s="3">
        <f>REICHHOLD!L147</f>
        <v>94.6066</v>
      </c>
      <c r="I150" s="3">
        <f>SMURFIT!L147</f>
        <v>92.805300000000003</v>
      </c>
      <c r="J150" s="39">
        <f t="shared" si="2"/>
        <v>95.690799999999996</v>
      </c>
      <c r="K150" s="8"/>
    </row>
    <row r="151" spans="1:11" x14ac:dyDescent="0.25">
      <c r="A151" s="43">
        <v>586</v>
      </c>
      <c r="B151" s="7">
        <f>'INTERCONEXION   '!L148</f>
        <v>660.37130000000002</v>
      </c>
      <c r="C151" s="3">
        <f>DART!L148</f>
        <v>95.102999999999994</v>
      </c>
      <c r="D151" s="3">
        <f>COHISA!L148</f>
        <v>93.765900000000002</v>
      </c>
      <c r="E151" s="3">
        <f>COOPER!L148</f>
        <v>103.9526</v>
      </c>
      <c r="F151" s="3">
        <f>STRETCHLINE!L148</f>
        <v>94.914199999999994</v>
      </c>
      <c r="G151" s="3">
        <f>QUERENCIA!L148</f>
        <v>93.903300000000002</v>
      </c>
      <c r="H151" s="3">
        <f>REICHHOLD!L148</f>
        <v>94.333200000000005</v>
      </c>
      <c r="I151" s="3">
        <f>SMURFIT!L148</f>
        <v>92.805300000000003</v>
      </c>
      <c r="J151" s="39">
        <f t="shared" si="2"/>
        <v>95.539642857142866</v>
      </c>
      <c r="K151" s="8"/>
    </row>
    <row r="152" spans="1:11" x14ac:dyDescent="0.25">
      <c r="A152" s="43">
        <v>585</v>
      </c>
      <c r="B152" s="7">
        <f>'INTERCONEXION   '!L149</f>
        <v>656.90049999999997</v>
      </c>
      <c r="C152" s="3">
        <f>DART!L149</f>
        <v>94.436400000000006</v>
      </c>
      <c r="D152" s="3">
        <f>COHISA!L149</f>
        <v>93.347200000000001</v>
      </c>
      <c r="E152" s="3">
        <f>COOPER!L149</f>
        <v>103.9526</v>
      </c>
      <c r="F152" s="3">
        <f>STRETCHLINE!L149</f>
        <v>94.580600000000004</v>
      </c>
      <c r="G152" s="3">
        <f>QUERENCIA!L149</f>
        <v>93.903300000000002</v>
      </c>
      <c r="H152" s="3">
        <f>REICHHOLD!L149</f>
        <v>94.026499999999999</v>
      </c>
      <c r="I152" s="3">
        <f>SMURFIT!L149</f>
        <v>92.805300000000003</v>
      </c>
      <c r="J152" s="39">
        <f t="shared" si="2"/>
        <v>95.293128571428568</v>
      </c>
      <c r="K152" s="8"/>
    </row>
    <row r="153" spans="1:11" x14ac:dyDescent="0.25">
      <c r="A153" s="43">
        <v>584</v>
      </c>
      <c r="B153" s="7">
        <f>'INTERCONEXION   '!L150</f>
        <v>654.12260000000003</v>
      </c>
      <c r="C153" s="3">
        <f>DART!L150</f>
        <v>95.062600000000003</v>
      </c>
      <c r="D153" s="3">
        <f>COHISA!L150</f>
        <v>93.389799999999994</v>
      </c>
      <c r="E153" s="3">
        <f>COOPER!L150</f>
        <v>103.9526</v>
      </c>
      <c r="F153" s="3">
        <f>STRETCHLINE!L150</f>
        <v>94.522599999999997</v>
      </c>
      <c r="G153" s="3">
        <f>QUERENCIA!L150</f>
        <v>93.903300000000002</v>
      </c>
      <c r="H153" s="3">
        <f>REICHHOLD!L150</f>
        <v>93.989599999999996</v>
      </c>
      <c r="I153" s="3">
        <f>SMURFIT!L150</f>
        <v>92.805300000000003</v>
      </c>
      <c r="J153" s="39">
        <f t="shared" si="2"/>
        <v>95.37511428571429</v>
      </c>
      <c r="K153" s="8"/>
    </row>
    <row r="154" spans="1:11" x14ac:dyDescent="0.25">
      <c r="A154" s="43">
        <v>583</v>
      </c>
      <c r="B154" s="7">
        <f>'INTERCONEXION   '!L151</f>
        <v>652.28039999999999</v>
      </c>
      <c r="C154" s="3">
        <f>DART!L151</f>
        <v>94.875200000000007</v>
      </c>
      <c r="D154" s="3">
        <f>COHISA!L151</f>
        <v>93.063299999999998</v>
      </c>
      <c r="E154" s="3">
        <f>COOPER!L151</f>
        <v>103.9526</v>
      </c>
      <c r="F154" s="3">
        <f>STRETCHLINE!L151</f>
        <v>94.290499999999994</v>
      </c>
      <c r="G154" s="3">
        <f>QUERENCIA!L151</f>
        <v>94.206400000000002</v>
      </c>
      <c r="H154" s="3">
        <f>REICHHOLD!L151</f>
        <v>93.719099999999997</v>
      </c>
      <c r="I154" s="3">
        <f>SMURFIT!L151</f>
        <v>92.805300000000003</v>
      </c>
      <c r="J154" s="39">
        <f t="shared" si="2"/>
        <v>95.273200000000003</v>
      </c>
      <c r="K154" s="8"/>
    </row>
    <row r="155" spans="1:11" x14ac:dyDescent="0.25">
      <c r="A155" s="43">
        <v>582</v>
      </c>
      <c r="B155" s="7">
        <f>'INTERCONEXION   '!L152</f>
        <v>650.76779999999997</v>
      </c>
      <c r="C155" s="3">
        <f>DART!L152</f>
        <v>95.110100000000003</v>
      </c>
      <c r="D155" s="3">
        <f>COHISA!L152</f>
        <v>92.930599999999998</v>
      </c>
      <c r="E155" s="3">
        <f>COOPER!L152</f>
        <v>103.89060000000001</v>
      </c>
      <c r="F155" s="3">
        <f>STRETCHLINE!L152</f>
        <v>93.942400000000006</v>
      </c>
      <c r="G155" s="3">
        <f>QUERENCIA!L152</f>
        <v>94.010300000000001</v>
      </c>
      <c r="H155" s="3">
        <f>REICHHOLD!L152</f>
        <v>93.614800000000002</v>
      </c>
      <c r="I155" s="3">
        <f>SMURFIT!L152</f>
        <v>92.805300000000003</v>
      </c>
      <c r="J155" s="39">
        <f t="shared" si="2"/>
        <v>95.186300000000003</v>
      </c>
      <c r="K155" s="8"/>
    </row>
    <row r="156" spans="1:11" x14ac:dyDescent="0.25">
      <c r="A156" s="43">
        <v>581</v>
      </c>
      <c r="B156" s="7">
        <f>'INTERCONEXION   '!L153</f>
        <v>649.65380000000005</v>
      </c>
      <c r="C156" s="3">
        <f>DART!L153</f>
        <v>94.274299999999997</v>
      </c>
      <c r="D156" s="3">
        <f>COHISA!L153</f>
        <v>92.945300000000003</v>
      </c>
      <c r="E156" s="3">
        <f>COOPER!L153</f>
        <v>103.9776</v>
      </c>
      <c r="F156" s="3">
        <f>STRETCHLINE!L153</f>
        <v>93.855400000000003</v>
      </c>
      <c r="G156" s="3">
        <f>QUERENCIA!L153</f>
        <v>93.997100000000003</v>
      </c>
      <c r="H156" s="3">
        <f>REICHHOLD!L153</f>
        <v>93.727199999999996</v>
      </c>
      <c r="I156" s="3">
        <f>SMURFIT!L153</f>
        <v>92.805300000000003</v>
      </c>
      <c r="J156" s="39">
        <f t="shared" si="2"/>
        <v>95.083171428571418</v>
      </c>
      <c r="K156" s="8"/>
    </row>
    <row r="157" spans="1:11" x14ac:dyDescent="0.25">
      <c r="A157" s="43">
        <v>580</v>
      </c>
      <c r="B157" s="7">
        <f>'INTERCONEXION   '!L154</f>
        <v>648.73299999999995</v>
      </c>
      <c r="C157" s="3">
        <f>DART!L154</f>
        <v>94.759699999999995</v>
      </c>
      <c r="D157" s="3">
        <f>COHISA!L154</f>
        <v>93.052199999999999</v>
      </c>
      <c r="E157" s="3">
        <f>COOPER!L154</f>
        <v>104.2925</v>
      </c>
      <c r="F157" s="3">
        <f>STRETCHLINE!L154</f>
        <v>94.218000000000004</v>
      </c>
      <c r="G157" s="3">
        <f>QUERENCIA!L154</f>
        <v>94.304400000000001</v>
      </c>
      <c r="H157" s="3">
        <f>REICHHOLD!L154</f>
        <v>94.3005</v>
      </c>
      <c r="I157" s="3">
        <f>SMURFIT!L154</f>
        <v>92.805300000000003</v>
      </c>
      <c r="J157" s="39">
        <f t="shared" si="2"/>
        <v>95.390371428571441</v>
      </c>
      <c r="K157" s="8"/>
    </row>
    <row r="158" spans="1:11" x14ac:dyDescent="0.25">
      <c r="A158" s="43">
        <v>579</v>
      </c>
      <c r="B158" s="7">
        <f>'INTERCONEXION   '!L155</f>
        <v>646.94179999999994</v>
      </c>
      <c r="C158" s="3">
        <f>DART!L155</f>
        <v>93.919799999999995</v>
      </c>
      <c r="D158" s="3">
        <f>COHISA!L155</f>
        <v>92.483000000000004</v>
      </c>
      <c r="E158" s="3">
        <f>COOPER!L155</f>
        <v>103.8537</v>
      </c>
      <c r="F158" s="3">
        <f>STRETCHLINE!L155</f>
        <v>93.710400000000007</v>
      </c>
      <c r="G158" s="3">
        <f>QUERENCIA!L155</f>
        <v>93.333500000000001</v>
      </c>
      <c r="H158" s="3">
        <f>REICHHOLD!L155</f>
        <v>93.466800000000006</v>
      </c>
      <c r="I158" s="3">
        <f>SMURFIT!L155</f>
        <v>92.805300000000003</v>
      </c>
      <c r="J158" s="39">
        <f t="shared" si="2"/>
        <v>94.796071428571423</v>
      </c>
      <c r="K158" s="8"/>
    </row>
    <row r="159" spans="1:11" x14ac:dyDescent="0.25">
      <c r="A159" s="43">
        <v>578</v>
      </c>
      <c r="B159" s="7">
        <f>'INTERCONEXION   '!L156</f>
        <v>647.55269999999996</v>
      </c>
      <c r="C159" s="3">
        <f>DART!L156</f>
        <v>94.561400000000006</v>
      </c>
      <c r="D159" s="3">
        <f>COHISA!L156</f>
        <v>92.931899999999999</v>
      </c>
      <c r="E159" s="3">
        <f>COOPER!L156</f>
        <v>103.4153</v>
      </c>
      <c r="F159" s="3">
        <f>STRETCHLINE!L156</f>
        <v>94.000399999999999</v>
      </c>
      <c r="G159" s="3">
        <f>QUERENCIA!L156</f>
        <v>93.542699999999996</v>
      </c>
      <c r="H159" s="3">
        <f>REICHHOLD!L156</f>
        <v>93.974199999999996</v>
      </c>
      <c r="I159" s="3">
        <f>SMURFIT!L156</f>
        <v>92.805300000000003</v>
      </c>
      <c r="J159" s="39">
        <f t="shared" si="2"/>
        <v>95.033028571428559</v>
      </c>
      <c r="K159" s="8"/>
    </row>
    <row r="160" spans="1:11" x14ac:dyDescent="0.25">
      <c r="A160" s="43">
        <v>577</v>
      </c>
      <c r="B160" s="7">
        <f>'INTERCONEXION   '!L157</f>
        <v>648.98379999999997</v>
      </c>
      <c r="C160" s="3">
        <f>DART!L157</f>
        <v>94.433700000000002</v>
      </c>
      <c r="D160" s="3">
        <f>COHISA!L157</f>
        <v>93.002700000000004</v>
      </c>
      <c r="E160" s="3">
        <f>COOPER!L157</f>
        <v>104.56140000000001</v>
      </c>
      <c r="F160" s="3">
        <f>STRETCHLINE!L157</f>
        <v>94.595100000000002</v>
      </c>
      <c r="G160" s="3">
        <f>QUERENCIA!L157</f>
        <v>93.961299999999994</v>
      </c>
      <c r="H160" s="3">
        <f>REICHHOLD!L157</f>
        <v>94.280799999999999</v>
      </c>
      <c r="I160" s="3">
        <f>SMURFIT!L157</f>
        <v>92.805300000000003</v>
      </c>
      <c r="J160" s="39">
        <f t="shared" si="2"/>
        <v>95.377185714285716</v>
      </c>
      <c r="K160" s="8"/>
    </row>
    <row r="161" spans="1:11" x14ac:dyDescent="0.25">
      <c r="A161" s="43">
        <v>576</v>
      </c>
      <c r="B161" s="7">
        <f>'INTERCONEXION   '!L158</f>
        <v>646.50480000000005</v>
      </c>
      <c r="C161" s="3">
        <f>DART!L158</f>
        <v>94.7607</v>
      </c>
      <c r="D161" s="3">
        <f>COHISA!L158</f>
        <v>93.4191</v>
      </c>
      <c r="E161" s="3">
        <f>COOPER!L158</f>
        <v>105.16840000000001</v>
      </c>
      <c r="F161" s="3">
        <f>STRETCHLINE!L158</f>
        <v>95.189800000000005</v>
      </c>
      <c r="G161" s="3">
        <f>QUERENCIA!L158</f>
        <v>93.957899999999995</v>
      </c>
      <c r="H161" s="3">
        <f>REICHHOLD!L158</f>
        <v>94.678200000000004</v>
      </c>
      <c r="I161" s="3">
        <f>SMURFIT!L158</f>
        <v>92.805300000000003</v>
      </c>
      <c r="J161" s="39">
        <f t="shared" si="2"/>
        <v>95.711342857142853</v>
      </c>
      <c r="K161" s="8"/>
    </row>
    <row r="162" spans="1:11" x14ac:dyDescent="0.25">
      <c r="A162" s="43">
        <v>575</v>
      </c>
      <c r="B162" s="7">
        <f>'INTERCONEXION   '!L159</f>
        <v>642.94590000000005</v>
      </c>
      <c r="C162" s="3">
        <f>DART!L159</f>
        <v>93.955799999999996</v>
      </c>
      <c r="D162" s="3">
        <f>COHISA!L159</f>
        <v>93.3018</v>
      </c>
      <c r="E162" s="3">
        <f>COOPER!L159</f>
        <v>104.57470000000001</v>
      </c>
      <c r="F162" s="3">
        <f>STRETCHLINE!L159</f>
        <v>94.638599999999997</v>
      </c>
      <c r="G162" s="3">
        <f>QUERENCIA!L159</f>
        <v>93.129000000000005</v>
      </c>
      <c r="H162" s="3">
        <f>REICHHOLD!L159</f>
        <v>94.258200000000002</v>
      </c>
      <c r="I162" s="3">
        <f>SMURFIT!L159</f>
        <v>92.805300000000003</v>
      </c>
      <c r="J162" s="39">
        <f t="shared" si="2"/>
        <v>95.237628571428573</v>
      </c>
      <c r="K162" s="8"/>
    </row>
    <row r="163" spans="1:11" x14ac:dyDescent="0.25">
      <c r="A163" s="43">
        <v>574</v>
      </c>
      <c r="B163" s="7">
        <f>'INTERCONEXION   '!L160</f>
        <v>640.5616</v>
      </c>
      <c r="C163" s="3">
        <f>DART!L160</f>
        <v>92.8078</v>
      </c>
      <c r="D163" s="3">
        <f>COHISA!L160</f>
        <v>92.011899999999997</v>
      </c>
      <c r="E163" s="3">
        <f>COOPER!L160</f>
        <v>103.37050000000001</v>
      </c>
      <c r="F163" s="3">
        <f>STRETCHLINE!L160</f>
        <v>93.550799999999995</v>
      </c>
      <c r="G163" s="3">
        <f>QUERENCIA!L160</f>
        <v>92.863200000000006</v>
      </c>
      <c r="H163" s="3">
        <f>REICHHOLD!L160</f>
        <v>93.139499999999998</v>
      </c>
      <c r="I163" s="3">
        <f>SMURFIT!L160</f>
        <v>92.805300000000003</v>
      </c>
      <c r="J163" s="39">
        <f t="shared" si="2"/>
        <v>94.364142857142852</v>
      </c>
      <c r="K163" s="8"/>
    </row>
    <row r="164" spans="1:11" x14ac:dyDescent="0.25">
      <c r="A164" s="43">
        <v>573</v>
      </c>
      <c r="B164" s="7">
        <f>'INTERCONEXION   '!L161</f>
        <v>639.30259999999998</v>
      </c>
      <c r="C164" s="3">
        <f>DART!L161</f>
        <v>94.040599999999998</v>
      </c>
      <c r="D164" s="3">
        <f>COHISA!L161</f>
        <v>93.1</v>
      </c>
      <c r="E164" s="3">
        <f>COOPER!L161</f>
        <v>104.2597</v>
      </c>
      <c r="F164" s="3">
        <f>STRETCHLINE!L161</f>
        <v>94.435599999999994</v>
      </c>
      <c r="G164" s="3">
        <f>QUERENCIA!L161</f>
        <v>93.229500000000002</v>
      </c>
      <c r="H164" s="3">
        <f>REICHHOLD!L161</f>
        <v>93.922499999999999</v>
      </c>
      <c r="I164" s="3">
        <f>SMURFIT!L161</f>
        <v>92.805300000000003</v>
      </c>
      <c r="J164" s="39">
        <f t="shared" si="2"/>
        <v>95.113314285714296</v>
      </c>
      <c r="K164" s="8"/>
    </row>
    <row r="165" spans="1:11" x14ac:dyDescent="0.25">
      <c r="A165" s="43">
        <v>572</v>
      </c>
      <c r="B165" s="7">
        <f>'INTERCONEXION   '!L162</f>
        <v>636.9511</v>
      </c>
      <c r="C165" s="3">
        <f>DART!L162</f>
        <v>93.636799999999994</v>
      </c>
      <c r="D165" s="3">
        <f>COHISA!L162</f>
        <v>92.665199999999999</v>
      </c>
      <c r="E165" s="3">
        <f>COOPER!L162</f>
        <v>103.79770000000001</v>
      </c>
      <c r="F165" s="3">
        <f>STRETCHLINE!L162</f>
        <v>94.188999999999993</v>
      </c>
      <c r="G165" s="3">
        <f>QUERENCIA!L162</f>
        <v>93.415599999999998</v>
      </c>
      <c r="H165" s="3">
        <f>REICHHOLD!L162</f>
        <v>93.5672</v>
      </c>
      <c r="I165" s="3">
        <f>SMURFIT!L162</f>
        <v>92.805300000000003</v>
      </c>
      <c r="J165" s="39">
        <f t="shared" si="2"/>
        <v>94.86811428571427</v>
      </c>
      <c r="K165" s="8"/>
    </row>
    <row r="166" spans="1:11" x14ac:dyDescent="0.25">
      <c r="A166" s="43">
        <v>571</v>
      </c>
      <c r="B166" s="7">
        <f>'INTERCONEXION   '!L163</f>
        <v>634.05200000000002</v>
      </c>
      <c r="C166" s="3">
        <f>DART!L163</f>
        <v>94.378</v>
      </c>
      <c r="D166" s="3">
        <f>COHISA!L163</f>
        <v>93.378200000000007</v>
      </c>
      <c r="E166" s="3">
        <f>COOPER!L163</f>
        <v>104.6153</v>
      </c>
      <c r="F166" s="3">
        <f>STRETCHLINE!L163</f>
        <v>94.783600000000007</v>
      </c>
      <c r="G166" s="3">
        <f>QUERENCIA!L163</f>
        <v>93.415599999999998</v>
      </c>
      <c r="H166" s="3">
        <f>REICHHOLD!L163</f>
        <v>94.0685</v>
      </c>
      <c r="I166" s="3">
        <f>SMURFIT!L163</f>
        <v>92.805300000000003</v>
      </c>
      <c r="J166" s="39">
        <f t="shared" si="2"/>
        <v>95.349214285714297</v>
      </c>
      <c r="K166" s="8"/>
    </row>
    <row r="167" spans="1:11" x14ac:dyDescent="0.25">
      <c r="A167" s="43">
        <v>570</v>
      </c>
      <c r="B167" s="7">
        <f>'INTERCONEXION   '!L164</f>
        <v>629.61580000000004</v>
      </c>
      <c r="C167" s="3">
        <f>DART!L164</f>
        <v>93.24</v>
      </c>
      <c r="D167" s="3">
        <f>COHISA!L164</f>
        <v>92.490600000000001</v>
      </c>
      <c r="E167" s="3">
        <f>COOPER!L164</f>
        <v>103.47499999999999</v>
      </c>
      <c r="F167" s="3">
        <f>STRETCHLINE!L164</f>
        <v>93.927899999999994</v>
      </c>
      <c r="G167" s="3">
        <f>QUERENCIA!L164</f>
        <v>93.415599999999998</v>
      </c>
      <c r="H167" s="3">
        <f>REICHHOLD!L164</f>
        <v>93.285799999999995</v>
      </c>
      <c r="I167" s="3">
        <f>SMURFIT!L164</f>
        <v>92.805300000000003</v>
      </c>
      <c r="J167" s="39">
        <f t="shared" si="2"/>
        <v>94.662885714285721</v>
      </c>
      <c r="K167" s="8"/>
    </row>
    <row r="168" spans="1:11" x14ac:dyDescent="0.25">
      <c r="A168" s="43">
        <v>569</v>
      </c>
      <c r="B168" s="7">
        <f>'INTERCONEXION   '!L165</f>
        <v>626.81330000000003</v>
      </c>
      <c r="C168" s="3">
        <f>DART!L165</f>
        <v>93.581100000000006</v>
      </c>
      <c r="D168" s="3">
        <f>COHISA!L165</f>
        <v>92.405600000000007</v>
      </c>
      <c r="E168" s="3">
        <f>COOPER!L165</f>
        <v>102.998</v>
      </c>
      <c r="F168" s="3">
        <f>STRETCHLINE!L165</f>
        <v>93.971400000000003</v>
      </c>
      <c r="G168" s="3">
        <f>QUERENCIA!L165</f>
        <v>93.838399999999993</v>
      </c>
      <c r="H168" s="3">
        <f>REICHHOLD!L165</f>
        <v>93.516000000000005</v>
      </c>
      <c r="I168" s="3">
        <f>SMURFIT!L165</f>
        <v>92.805300000000003</v>
      </c>
      <c r="J168" s="39">
        <f t="shared" si="2"/>
        <v>94.730828571428574</v>
      </c>
      <c r="K168" s="8"/>
    </row>
    <row r="169" spans="1:11" x14ac:dyDescent="0.25">
      <c r="A169" s="43">
        <v>568</v>
      </c>
      <c r="B169" s="7">
        <f>'INTERCONEXION   '!L166</f>
        <v>625.86040000000003</v>
      </c>
      <c r="C169" s="3">
        <f>DART!L166</f>
        <v>93.633600000000001</v>
      </c>
      <c r="D169" s="3">
        <f>COHISA!L166</f>
        <v>92.270799999999994</v>
      </c>
      <c r="E169" s="3">
        <f>COOPER!L166</f>
        <v>103.62009999999999</v>
      </c>
      <c r="F169" s="3">
        <f>STRETCHLINE!L166</f>
        <v>93.942400000000006</v>
      </c>
      <c r="G169" s="3">
        <f>QUERENCIA!L166</f>
        <v>94.12</v>
      </c>
      <c r="H169" s="3">
        <f>REICHHOLD!L166</f>
        <v>93.281599999999997</v>
      </c>
      <c r="I169" s="3">
        <f>SMURFIT!L166</f>
        <v>92.805300000000003</v>
      </c>
      <c r="J169" s="39">
        <f t="shared" si="2"/>
        <v>94.810542857142863</v>
      </c>
      <c r="K169" s="8"/>
    </row>
    <row r="170" spans="1:11" x14ac:dyDescent="0.25">
      <c r="A170" s="43">
        <v>567</v>
      </c>
      <c r="B170" s="7">
        <f>'INTERCONEXION   '!L167</f>
        <v>625.92619999999999</v>
      </c>
      <c r="C170" s="3">
        <f>DART!L167</f>
        <v>94.001199999999997</v>
      </c>
      <c r="D170" s="3">
        <f>COHISA!L167</f>
        <v>92.831999999999994</v>
      </c>
      <c r="E170" s="3">
        <f>COOPER!L167</f>
        <v>102.8541</v>
      </c>
      <c r="F170" s="3">
        <f>STRETCHLINE!L167</f>
        <v>94.348500000000001</v>
      </c>
      <c r="G170" s="3">
        <f>QUERENCIA!L167</f>
        <v>92.444599999999994</v>
      </c>
      <c r="H170" s="3">
        <f>REICHHOLD!L167</f>
        <v>93.707899999999995</v>
      </c>
      <c r="I170" s="3">
        <f>SMURFIT!L167</f>
        <v>92.805300000000003</v>
      </c>
      <c r="J170" s="39">
        <f t="shared" si="2"/>
        <v>94.713371428571435</v>
      </c>
      <c r="K170" s="8"/>
    </row>
    <row r="171" spans="1:11" x14ac:dyDescent="0.25">
      <c r="A171" s="43">
        <v>566</v>
      </c>
      <c r="B171" s="7">
        <f>'INTERCONEXION   '!L168</f>
        <v>625.52459999999996</v>
      </c>
      <c r="C171" s="3">
        <f>DART!L168</f>
        <v>93.491500000000002</v>
      </c>
      <c r="D171" s="3">
        <f>COHISA!L168</f>
        <v>92.277799999999999</v>
      </c>
      <c r="E171" s="3">
        <f>COOPER!L168</f>
        <v>101.78660000000001</v>
      </c>
      <c r="F171" s="3">
        <f>STRETCHLINE!L168</f>
        <v>93.608800000000002</v>
      </c>
      <c r="G171" s="3">
        <f>QUERENCIA!L168</f>
        <v>92.444599999999994</v>
      </c>
      <c r="H171" s="3">
        <f>REICHHOLD!L168</f>
        <v>93.259100000000004</v>
      </c>
      <c r="I171" s="3">
        <f>SMURFIT!L168</f>
        <v>92.805300000000003</v>
      </c>
      <c r="J171" s="39">
        <f t="shared" si="2"/>
        <v>94.239100000000008</v>
      </c>
      <c r="K171" s="8"/>
    </row>
    <row r="172" spans="1:11" x14ac:dyDescent="0.25">
      <c r="A172" s="43">
        <v>565</v>
      </c>
      <c r="B172" s="7">
        <f>'INTERCONEXION   '!L169</f>
        <v>625.29430000000002</v>
      </c>
      <c r="C172" s="3">
        <f>DART!L169</f>
        <v>92.807500000000005</v>
      </c>
      <c r="D172" s="3">
        <f>COHISA!L169</f>
        <v>91.566199999999995</v>
      </c>
      <c r="E172" s="3">
        <f>COOPER!L169</f>
        <v>100.80410000000001</v>
      </c>
      <c r="F172" s="3">
        <f>STRETCHLINE!L169</f>
        <v>92.883600000000001</v>
      </c>
      <c r="G172" s="3">
        <f>QUERENCIA!L169</f>
        <v>92.444599999999994</v>
      </c>
      <c r="H172" s="3">
        <f>REICHHOLD!L169</f>
        <v>92.723399999999998</v>
      </c>
      <c r="I172" s="3">
        <f>SMURFIT!L169</f>
        <v>92.429100000000005</v>
      </c>
      <c r="J172" s="39">
        <f t="shared" si="2"/>
        <v>93.665499999999994</v>
      </c>
      <c r="K172" s="8"/>
    </row>
    <row r="173" spans="1:11" x14ac:dyDescent="0.25">
      <c r="A173" s="43">
        <v>564</v>
      </c>
      <c r="B173" s="7">
        <f>'INTERCONEXION   '!L170</f>
        <v>626.53689999999995</v>
      </c>
      <c r="C173" s="3">
        <f>DART!L170</f>
        <v>94.209100000000007</v>
      </c>
      <c r="D173" s="3">
        <f>COHISA!L170</f>
        <v>92.869100000000003</v>
      </c>
      <c r="E173" s="3">
        <f>COOPER!L170</f>
        <v>103.0966</v>
      </c>
      <c r="F173" s="3">
        <f>STRETCHLINE!L170</f>
        <v>94.000399999999999</v>
      </c>
      <c r="G173" s="3">
        <f>QUERENCIA!L170</f>
        <v>92.444599999999994</v>
      </c>
      <c r="H173" s="3">
        <f>REICHHOLD!L170</f>
        <v>93.7607</v>
      </c>
      <c r="I173" s="3">
        <f>SMURFIT!L170</f>
        <v>93.375900000000001</v>
      </c>
      <c r="J173" s="39">
        <f t="shared" si="2"/>
        <v>94.822342857142857</v>
      </c>
      <c r="K173" s="8"/>
    </row>
    <row r="174" spans="1:11" x14ac:dyDescent="0.25">
      <c r="A174" s="43">
        <v>563</v>
      </c>
      <c r="B174" s="7">
        <f>'INTERCONEXION   '!L171</f>
        <v>624.50969999999995</v>
      </c>
      <c r="C174" s="3">
        <f>DART!L171</f>
        <v>93.629099999999994</v>
      </c>
      <c r="D174" s="3">
        <f>COHISA!L171</f>
        <v>92.182900000000004</v>
      </c>
      <c r="E174" s="3">
        <f>COOPER!L171</f>
        <v>101.3531</v>
      </c>
      <c r="F174" s="3">
        <f>STRETCHLINE!L171</f>
        <v>93.275199999999998</v>
      </c>
      <c r="G174" s="3">
        <f>QUERENCIA!L171</f>
        <v>92.444599999999994</v>
      </c>
      <c r="H174" s="3">
        <f>REICHHOLD!L171</f>
        <v>92.882000000000005</v>
      </c>
      <c r="I174" s="3">
        <f>SMURFIT!L171</f>
        <v>92.521500000000003</v>
      </c>
      <c r="J174" s="39">
        <f t="shared" si="2"/>
        <v>94.041199999999989</v>
      </c>
      <c r="K174" s="8"/>
    </row>
    <row r="175" spans="1:11" x14ac:dyDescent="0.25">
      <c r="A175" s="43">
        <v>562</v>
      </c>
      <c r="B175" s="7">
        <f>'INTERCONEXION   '!L172</f>
        <v>620.36159999999995</v>
      </c>
      <c r="C175" s="3">
        <f>DART!L172</f>
        <v>92.692599999999999</v>
      </c>
      <c r="D175" s="3">
        <f>COHISA!L172</f>
        <v>91.503900000000002</v>
      </c>
      <c r="E175" s="3">
        <f>COOPER!L172</f>
        <v>100.3687</v>
      </c>
      <c r="F175" s="3">
        <f>STRETCHLINE!L172</f>
        <v>92.433999999999997</v>
      </c>
      <c r="G175" s="3">
        <f>QUERENCIA!L172</f>
        <v>92.444599999999994</v>
      </c>
      <c r="H175" s="3">
        <f>REICHHOLD!L172</f>
        <v>91.838200000000001</v>
      </c>
      <c r="I175" s="3">
        <f>SMURFIT!L172</f>
        <v>91.958299999999994</v>
      </c>
      <c r="J175" s="39">
        <f t="shared" si="2"/>
        <v>93.320042857142852</v>
      </c>
      <c r="K175" s="8"/>
    </row>
    <row r="176" spans="1:11" x14ac:dyDescent="0.25">
      <c r="A176" s="43">
        <v>561</v>
      </c>
      <c r="B176" s="7">
        <f>'INTERCONEXION   '!L173</f>
        <v>616.11659999999995</v>
      </c>
      <c r="C176" s="3">
        <f>DART!L173</f>
        <v>92.168099999999995</v>
      </c>
      <c r="D176" s="3">
        <f>COHISA!L173</f>
        <v>90.544600000000003</v>
      </c>
      <c r="E176" s="3">
        <f>COOPER!L173</f>
        <v>100.0637</v>
      </c>
      <c r="F176" s="3">
        <f>STRETCHLINE!L173</f>
        <v>91.911900000000003</v>
      </c>
      <c r="G176" s="3">
        <f>QUERENCIA!L173</f>
        <v>92.444599999999994</v>
      </c>
      <c r="H176" s="3">
        <f>REICHHOLD!L173</f>
        <v>91.275000000000006</v>
      </c>
      <c r="I176" s="3">
        <f>SMURFIT!L173</f>
        <v>91.476299999999995</v>
      </c>
      <c r="J176" s="39">
        <f t="shared" si="2"/>
        <v>92.840599999999995</v>
      </c>
      <c r="K176" s="8"/>
    </row>
    <row r="177" spans="1:11" x14ac:dyDescent="0.25">
      <c r="A177" s="43">
        <v>560</v>
      </c>
      <c r="B177" s="7">
        <f>'INTERCONEXION   '!L174</f>
        <v>615.02110000000005</v>
      </c>
      <c r="C177" s="3">
        <f>DART!L174</f>
        <v>92.703199999999995</v>
      </c>
      <c r="D177" s="3">
        <f>COHISA!L174</f>
        <v>91.583799999999997</v>
      </c>
      <c r="E177" s="3">
        <f>COOPER!L174</f>
        <v>100.68389999999999</v>
      </c>
      <c r="F177" s="3">
        <f>STRETCHLINE!L174</f>
        <v>92.245500000000007</v>
      </c>
      <c r="G177" s="3">
        <f>QUERENCIA!L174</f>
        <v>92.444599999999994</v>
      </c>
      <c r="H177" s="3">
        <f>REICHHOLD!L174</f>
        <v>91.771199999999993</v>
      </c>
      <c r="I177" s="3">
        <f>SMURFIT!L174</f>
        <v>91.831400000000002</v>
      </c>
      <c r="J177" s="39">
        <f t="shared" si="2"/>
        <v>93.323371428571434</v>
      </c>
      <c r="K177" s="8"/>
    </row>
    <row r="178" spans="1:11" x14ac:dyDescent="0.25">
      <c r="A178" s="43">
        <v>559</v>
      </c>
      <c r="B178" s="7">
        <f>'INTERCONEXION   '!L175</f>
        <v>614.43209999999999</v>
      </c>
      <c r="C178" s="3">
        <f>DART!L175</f>
        <v>93.449399999999997</v>
      </c>
      <c r="D178" s="3">
        <f>COHISA!L175</f>
        <v>91.475399999999993</v>
      </c>
      <c r="E178" s="3">
        <f>COOPER!L175</f>
        <v>101.2004</v>
      </c>
      <c r="F178" s="3">
        <f>STRETCHLINE!L175</f>
        <v>92.578999999999994</v>
      </c>
      <c r="G178" s="3">
        <f>QUERENCIA!L175</f>
        <v>92.888000000000005</v>
      </c>
      <c r="H178" s="3">
        <f>REICHHOLD!L175</f>
        <v>92.196899999999999</v>
      </c>
      <c r="I178" s="3">
        <f>SMURFIT!L175</f>
        <v>92.1113</v>
      </c>
      <c r="J178" s="39">
        <f t="shared" si="2"/>
        <v>93.700057142857162</v>
      </c>
      <c r="K178" s="8"/>
    </row>
    <row r="179" spans="1:11" x14ac:dyDescent="0.25">
      <c r="A179" s="43">
        <v>558</v>
      </c>
      <c r="B179" s="7">
        <f>'INTERCONEXION   '!L176</f>
        <v>613.95699999999999</v>
      </c>
      <c r="C179" s="3">
        <f>DART!L176</f>
        <v>92.389600000000002</v>
      </c>
      <c r="D179" s="3">
        <f>COHISA!L176</f>
        <v>91.099599999999995</v>
      </c>
      <c r="E179" s="3">
        <f>COOPER!L176</f>
        <v>99.941900000000004</v>
      </c>
      <c r="F179" s="3">
        <f>STRETCHLINE!L176</f>
        <v>92.114900000000006</v>
      </c>
      <c r="G179" s="3">
        <f>QUERENCIA!L176</f>
        <v>92.111999999999995</v>
      </c>
      <c r="H179" s="3">
        <f>REICHHOLD!L176</f>
        <v>91.871399999999994</v>
      </c>
      <c r="I179" s="3">
        <f>SMURFIT!L176</f>
        <v>91.629300000000001</v>
      </c>
      <c r="J179" s="39">
        <f t="shared" si="2"/>
        <v>93.022671428571428</v>
      </c>
      <c r="K179" s="8"/>
    </row>
    <row r="180" spans="1:11" x14ac:dyDescent="0.25">
      <c r="A180" s="43">
        <v>557</v>
      </c>
      <c r="B180" s="7">
        <f>'INTERCONEXION   '!L177</f>
        <v>615.28499999999997</v>
      </c>
      <c r="C180" s="3">
        <f>DART!L177</f>
        <v>92.033500000000004</v>
      </c>
      <c r="D180" s="3">
        <f>COHISA!L177</f>
        <v>90.808800000000005</v>
      </c>
      <c r="E180" s="3">
        <f>COOPER!L177</f>
        <v>99.58</v>
      </c>
      <c r="F180" s="3">
        <f>STRETCHLINE!L177</f>
        <v>91.752300000000005</v>
      </c>
      <c r="G180" s="3">
        <f>QUERENCIA!L177</f>
        <v>91.782799999999995</v>
      </c>
      <c r="H180" s="3">
        <f>REICHHOLD!L177</f>
        <v>91.677000000000007</v>
      </c>
      <c r="I180" s="3">
        <f>SMURFIT!L177</f>
        <v>91.221000000000004</v>
      </c>
      <c r="J180" s="39">
        <f t="shared" si="2"/>
        <v>92.693628571428576</v>
      </c>
      <c r="K180" s="8"/>
    </row>
    <row r="181" spans="1:11" x14ac:dyDescent="0.25">
      <c r="A181" s="43">
        <v>556</v>
      </c>
      <c r="B181" s="7">
        <f>'INTERCONEXION   '!L178</f>
        <v>616.90390000000002</v>
      </c>
      <c r="C181" s="3">
        <f>DART!L178</f>
        <v>92.598299999999995</v>
      </c>
      <c r="D181" s="3">
        <f>COHISA!L178</f>
        <v>91.187100000000001</v>
      </c>
      <c r="E181" s="3">
        <f>COOPER!L178</f>
        <v>101.0706</v>
      </c>
      <c r="F181" s="3">
        <f>STRETCHLINE!L178</f>
        <v>92.187399999999997</v>
      </c>
      <c r="G181" s="3">
        <f>QUERENCIA!L178</f>
        <v>91.846400000000003</v>
      </c>
      <c r="H181" s="3">
        <f>REICHHOLD!L178</f>
        <v>92.075299999999999</v>
      </c>
      <c r="I181" s="3">
        <f>SMURFIT!L178</f>
        <v>91.852400000000003</v>
      </c>
      <c r="J181" s="39">
        <f t="shared" si="2"/>
        <v>93.25964285714285</v>
      </c>
      <c r="K181" s="8"/>
    </row>
    <row r="182" spans="1:11" x14ac:dyDescent="0.25">
      <c r="A182" s="43">
        <v>555</v>
      </c>
      <c r="B182" s="7">
        <f>'INTERCONEXION   '!L179</f>
        <v>617.11950000000002</v>
      </c>
      <c r="C182" s="3">
        <f>DART!L179</f>
        <v>90.330799999999996</v>
      </c>
      <c r="D182" s="3">
        <f>COHISA!L179</f>
        <v>89.506500000000003</v>
      </c>
      <c r="E182" s="3">
        <f>COOPER!L179</f>
        <v>98.196600000000004</v>
      </c>
      <c r="F182" s="3">
        <f>STRETCHLINE!L179</f>
        <v>90.055300000000003</v>
      </c>
      <c r="G182" s="3">
        <f>QUERENCIA!L179</f>
        <v>89.825000000000003</v>
      </c>
      <c r="H182" s="3">
        <f>REICHHOLD!L179</f>
        <v>89.748400000000004</v>
      </c>
      <c r="I182" s="3">
        <f>SMURFIT!L179</f>
        <v>89.610200000000006</v>
      </c>
      <c r="J182" s="39">
        <f t="shared" si="2"/>
        <v>91.038971428571429</v>
      </c>
      <c r="K182" s="8"/>
    </row>
    <row r="183" spans="1:11" x14ac:dyDescent="0.25">
      <c r="A183" s="43">
        <v>554</v>
      </c>
      <c r="B183" s="7">
        <f>'INTERCONEXION   '!L180</f>
        <v>618.94560000000001</v>
      </c>
      <c r="C183" s="3">
        <f>DART!L180</f>
        <v>90.031300000000002</v>
      </c>
      <c r="D183" s="3">
        <f>COHISA!L180</f>
        <v>89.258799999999994</v>
      </c>
      <c r="E183" s="3">
        <f>COOPER!L180</f>
        <v>98.294600000000003</v>
      </c>
      <c r="F183" s="3">
        <f>STRETCHLINE!L180</f>
        <v>90.403400000000005</v>
      </c>
      <c r="G183" s="3">
        <f>QUERENCIA!L180</f>
        <v>89.991100000000003</v>
      </c>
      <c r="H183" s="3">
        <f>REICHHOLD!L180</f>
        <v>90.148300000000006</v>
      </c>
      <c r="I183" s="3">
        <f>SMURFIT!L180</f>
        <v>89.859800000000007</v>
      </c>
      <c r="J183" s="39">
        <f t="shared" si="2"/>
        <v>91.141042857142864</v>
      </c>
      <c r="K183" s="8"/>
    </row>
    <row r="184" spans="1:11" x14ac:dyDescent="0.25">
      <c r="A184" s="43">
        <v>553</v>
      </c>
      <c r="B184" s="7">
        <f>'INTERCONEXION   '!L181</f>
        <v>621.43780000000004</v>
      </c>
      <c r="C184" s="3">
        <f>DART!L181</f>
        <v>91.443200000000004</v>
      </c>
      <c r="D184" s="3">
        <f>COHISA!L181</f>
        <v>90.469300000000004</v>
      </c>
      <c r="E184" s="3">
        <f>COOPER!L181</f>
        <v>99.924999999999997</v>
      </c>
      <c r="F184" s="3">
        <f>STRETCHLINE!L181</f>
        <v>91.853800000000007</v>
      </c>
      <c r="G184" s="3">
        <f>QUERENCIA!L181</f>
        <v>91.274799999999999</v>
      </c>
      <c r="H184" s="3">
        <f>REICHHOLD!L181</f>
        <v>91.396699999999996</v>
      </c>
      <c r="I184" s="3">
        <f>SMURFIT!L181</f>
        <v>91.2029</v>
      </c>
      <c r="J184" s="39">
        <f t="shared" si="2"/>
        <v>92.509385714285727</v>
      </c>
      <c r="K184" s="8"/>
    </row>
    <row r="185" spans="1:11" x14ac:dyDescent="0.25">
      <c r="A185" s="43">
        <v>552</v>
      </c>
      <c r="B185" s="7">
        <f>'INTERCONEXION   '!L182</f>
        <v>623.1087</v>
      </c>
      <c r="C185" s="3">
        <f>DART!L182</f>
        <v>92.254599999999996</v>
      </c>
      <c r="D185" s="3">
        <f>COHISA!L182</f>
        <v>91.208799999999997</v>
      </c>
      <c r="E185" s="3">
        <f>COOPER!L182</f>
        <v>100.70189999999999</v>
      </c>
      <c r="F185" s="3">
        <f>STRETCHLINE!L182</f>
        <v>92.738600000000005</v>
      </c>
      <c r="G185" s="3">
        <f>QUERENCIA!L182</f>
        <v>91.776799999999994</v>
      </c>
      <c r="H185" s="3">
        <f>REICHHOLD!L182</f>
        <v>92.307100000000005</v>
      </c>
      <c r="I185" s="3">
        <f>SMURFIT!L182</f>
        <v>92.208500000000001</v>
      </c>
      <c r="J185" s="39">
        <f t="shared" si="2"/>
        <v>93.313757142857142</v>
      </c>
      <c r="K185" s="8"/>
    </row>
    <row r="186" spans="1:11" x14ac:dyDescent="0.25">
      <c r="A186" s="43">
        <v>551</v>
      </c>
      <c r="B186" s="7">
        <f>'INTERCONEXION   '!L183</f>
        <v>625.10829999999999</v>
      </c>
      <c r="C186" s="3">
        <f>DART!L183</f>
        <v>92.261799999999994</v>
      </c>
      <c r="D186" s="3">
        <f>COHISA!L183</f>
        <v>92.0304</v>
      </c>
      <c r="E186" s="3">
        <f>COOPER!L183</f>
        <v>101.983</v>
      </c>
      <c r="F186" s="3">
        <f>STRETCHLINE!L183</f>
        <v>93.1447</v>
      </c>
      <c r="G186" s="3">
        <f>QUERENCIA!L183</f>
        <v>92.220799999999997</v>
      </c>
      <c r="H186" s="3">
        <f>REICHHOLD!L183</f>
        <v>92.697299999999998</v>
      </c>
      <c r="I186" s="3">
        <f>SMURFIT!L183</f>
        <v>92.4392</v>
      </c>
      <c r="J186" s="39">
        <f t="shared" ref="J186:J249" si="3">AVERAGE(C186:I186)</f>
        <v>93.825314285714285</v>
      </c>
      <c r="K186" s="8"/>
    </row>
    <row r="187" spans="1:11" x14ac:dyDescent="0.25">
      <c r="A187" s="43">
        <v>550</v>
      </c>
      <c r="B187" s="7">
        <f>'INTERCONEXION   '!L184</f>
        <v>626.1481</v>
      </c>
      <c r="C187" s="3">
        <f>DART!L184</f>
        <v>92.990399999999994</v>
      </c>
      <c r="D187" s="3">
        <f>COHISA!L184</f>
        <v>92.384200000000007</v>
      </c>
      <c r="E187" s="3">
        <f>COOPER!L184</f>
        <v>101.8336</v>
      </c>
      <c r="F187" s="3">
        <f>STRETCHLINE!L184</f>
        <v>93.710400000000007</v>
      </c>
      <c r="G187" s="3">
        <f>QUERENCIA!L184</f>
        <v>92.347800000000007</v>
      </c>
      <c r="H187" s="3">
        <f>REICHHOLD!L184</f>
        <v>93.165899999999993</v>
      </c>
      <c r="I187" s="3">
        <f>SMURFIT!L184</f>
        <v>91.173199999999994</v>
      </c>
      <c r="J187" s="39">
        <f t="shared" si="3"/>
        <v>93.943642857142848</v>
      </c>
      <c r="K187" s="8"/>
    </row>
    <row r="188" spans="1:11" x14ac:dyDescent="0.25">
      <c r="A188" s="43">
        <v>549</v>
      </c>
      <c r="B188" s="7">
        <f>'INTERCONEXION   '!L185</f>
        <v>625.5403</v>
      </c>
      <c r="C188" s="3">
        <f>DART!L185</f>
        <v>93.641000000000005</v>
      </c>
      <c r="D188" s="3">
        <f>COHISA!L185</f>
        <v>92.707700000000003</v>
      </c>
      <c r="E188" s="3">
        <f>COOPER!L185</f>
        <v>102.6815</v>
      </c>
      <c r="F188" s="3">
        <f>STRETCHLINE!L185</f>
        <v>94.072999999999993</v>
      </c>
      <c r="G188" s="3">
        <f>QUERENCIA!L185</f>
        <v>92.347800000000007</v>
      </c>
      <c r="H188" s="3">
        <f>REICHHOLD!L185</f>
        <v>93.653899999999993</v>
      </c>
      <c r="I188" s="3">
        <f>SMURFIT!L185</f>
        <v>93.168300000000002</v>
      </c>
      <c r="J188" s="39">
        <f t="shared" si="3"/>
        <v>94.610457142857157</v>
      </c>
      <c r="K188" s="8"/>
    </row>
    <row r="189" spans="1:11" x14ac:dyDescent="0.25">
      <c r="A189" s="43">
        <v>548</v>
      </c>
      <c r="B189" s="7">
        <f>'INTERCONEXION   '!L186</f>
        <v>624.17529999999999</v>
      </c>
      <c r="C189" s="3">
        <f>DART!L186</f>
        <v>93.2881</v>
      </c>
      <c r="D189" s="3">
        <f>COHISA!L186</f>
        <v>91.934200000000004</v>
      </c>
      <c r="E189" s="3">
        <f>COOPER!L186</f>
        <v>101.8188</v>
      </c>
      <c r="F189" s="3">
        <f>STRETCHLINE!L186</f>
        <v>93.478300000000004</v>
      </c>
      <c r="G189" s="3">
        <f>QUERENCIA!L186</f>
        <v>92.347800000000007</v>
      </c>
      <c r="H189" s="3">
        <f>REICHHOLD!L186</f>
        <v>93.045900000000003</v>
      </c>
      <c r="I189" s="3">
        <f>SMURFIT!L186</f>
        <v>93.168300000000002</v>
      </c>
      <c r="J189" s="39">
        <f t="shared" si="3"/>
        <v>94.154485714285713</v>
      </c>
      <c r="K189" s="8"/>
    </row>
    <row r="190" spans="1:11" x14ac:dyDescent="0.25">
      <c r="A190" s="43">
        <v>547</v>
      </c>
      <c r="B190" s="7">
        <f>'INTERCONEXION   '!L187</f>
        <v>623.29939999999999</v>
      </c>
      <c r="C190" s="3">
        <f>DART!L187</f>
        <v>93.681799999999996</v>
      </c>
      <c r="D190" s="3">
        <f>COHISA!L187</f>
        <v>92.738600000000005</v>
      </c>
      <c r="E190" s="3">
        <f>COOPER!L187</f>
        <v>103.55119999999999</v>
      </c>
      <c r="F190" s="3">
        <f>STRETCHLINE!L187</f>
        <v>94.16</v>
      </c>
      <c r="G190" s="3">
        <f>QUERENCIA!L187</f>
        <v>93.285200000000003</v>
      </c>
      <c r="H190" s="3">
        <f>REICHHOLD!L187</f>
        <v>93.575800000000001</v>
      </c>
      <c r="I190" s="3">
        <f>SMURFIT!L187</f>
        <v>93.168300000000002</v>
      </c>
      <c r="J190" s="39">
        <f t="shared" si="3"/>
        <v>94.880128571428571</v>
      </c>
      <c r="K190" s="8"/>
    </row>
    <row r="191" spans="1:11" x14ac:dyDescent="0.25">
      <c r="A191" s="43">
        <v>546</v>
      </c>
      <c r="B191" s="7">
        <f>'INTERCONEXION   '!L188</f>
        <v>620.03920000000005</v>
      </c>
      <c r="C191" s="3">
        <f>DART!L188</f>
        <v>92.6066</v>
      </c>
      <c r="D191" s="3">
        <f>COHISA!L188</f>
        <v>91.436000000000007</v>
      </c>
      <c r="E191" s="3">
        <f>COOPER!L188</f>
        <v>101.6169</v>
      </c>
      <c r="F191" s="3">
        <f>STRETCHLINE!L188</f>
        <v>93.101200000000006</v>
      </c>
      <c r="G191" s="3">
        <f>QUERENCIA!L188</f>
        <v>92.111599999999996</v>
      </c>
      <c r="H191" s="3">
        <f>REICHHOLD!L188</f>
        <v>92.510900000000007</v>
      </c>
      <c r="I191" s="3">
        <f>SMURFIT!L188</f>
        <v>93.168300000000002</v>
      </c>
      <c r="J191" s="39">
        <f t="shared" si="3"/>
        <v>93.793071428571437</v>
      </c>
      <c r="K191" s="8"/>
    </row>
    <row r="192" spans="1:11" x14ac:dyDescent="0.25">
      <c r="A192" s="43">
        <v>545</v>
      </c>
      <c r="B192" s="7">
        <f>'INTERCONEXION   '!L189</f>
        <v>616.46849999999995</v>
      </c>
      <c r="C192" s="3">
        <f>DART!L189</f>
        <v>92.552099999999996</v>
      </c>
      <c r="D192" s="3">
        <f>COHISA!L189</f>
        <v>91.427700000000002</v>
      </c>
      <c r="E192" s="3">
        <f>COOPER!L189</f>
        <v>101.2088</v>
      </c>
      <c r="F192" s="3">
        <f>STRETCHLINE!L189</f>
        <v>92.622600000000006</v>
      </c>
      <c r="G192" s="3">
        <f>QUERENCIA!L189</f>
        <v>91.401899999999998</v>
      </c>
      <c r="H192" s="3">
        <f>REICHHOLD!L189</f>
        <v>91.972200000000001</v>
      </c>
      <c r="I192" s="3">
        <f>SMURFIT!L189</f>
        <v>93.168300000000002</v>
      </c>
      <c r="J192" s="39">
        <f t="shared" si="3"/>
        <v>93.479085714285716</v>
      </c>
      <c r="K192" s="8"/>
    </row>
    <row r="193" spans="1:11" x14ac:dyDescent="0.25">
      <c r="A193" s="43">
        <v>544</v>
      </c>
      <c r="B193" s="7">
        <f>'INTERCONEXION   '!L190</f>
        <v>611.59739999999999</v>
      </c>
      <c r="C193" s="3">
        <f>DART!L190</f>
        <v>92.805300000000003</v>
      </c>
      <c r="D193" s="3">
        <f>COHISA!L190</f>
        <v>91.835999999999999</v>
      </c>
      <c r="E193" s="3">
        <f>COOPER!L190</f>
        <v>101.58499999999999</v>
      </c>
      <c r="F193" s="3">
        <f>STRETCHLINE!L190</f>
        <v>93.202699999999993</v>
      </c>
      <c r="G193" s="3">
        <f>QUERENCIA!L190</f>
        <v>91.778700000000001</v>
      </c>
      <c r="H193" s="3">
        <f>REICHHOLD!L190</f>
        <v>92.468199999999996</v>
      </c>
      <c r="I193" s="3">
        <f>SMURFIT!L190</f>
        <v>93.168300000000002</v>
      </c>
      <c r="J193" s="39">
        <f t="shared" si="3"/>
        <v>93.834885714285718</v>
      </c>
      <c r="K193" s="8"/>
    </row>
    <row r="194" spans="1:11" x14ac:dyDescent="0.25">
      <c r="A194" s="43">
        <v>543</v>
      </c>
      <c r="B194" s="7">
        <f>'INTERCONEXION   '!L191</f>
        <v>608.89850000000001</v>
      </c>
      <c r="C194" s="3">
        <f>DART!L191</f>
        <v>94.045000000000002</v>
      </c>
      <c r="D194" s="3">
        <f>COHISA!L191</f>
        <v>92.637799999999999</v>
      </c>
      <c r="E194" s="3">
        <f>COOPER!L191</f>
        <v>102.8379</v>
      </c>
      <c r="F194" s="3">
        <f>STRETCHLINE!L191</f>
        <v>93.942400000000006</v>
      </c>
      <c r="G194" s="3">
        <f>QUERENCIA!L191</f>
        <v>91.778700000000001</v>
      </c>
      <c r="H194" s="3">
        <f>REICHHOLD!L191</f>
        <v>93.303799999999995</v>
      </c>
      <c r="I194" s="3">
        <f>SMURFIT!L191</f>
        <v>93.168300000000002</v>
      </c>
      <c r="J194" s="39">
        <f t="shared" si="3"/>
        <v>94.530557142857148</v>
      </c>
      <c r="K194" s="8"/>
    </row>
    <row r="195" spans="1:11" x14ac:dyDescent="0.25">
      <c r="A195" s="43">
        <v>542</v>
      </c>
      <c r="B195" s="7">
        <f>'INTERCONEXION   '!L192</f>
        <v>607.93370000000004</v>
      </c>
      <c r="C195" s="3">
        <f>DART!L192</f>
        <v>93.283100000000005</v>
      </c>
      <c r="D195" s="3">
        <f>COHISA!L192</f>
        <v>92.040700000000001</v>
      </c>
      <c r="E195" s="3">
        <f>COOPER!L192</f>
        <v>101.7628</v>
      </c>
      <c r="F195" s="3">
        <f>STRETCHLINE!L192</f>
        <v>93.347800000000007</v>
      </c>
      <c r="G195" s="3">
        <f>QUERENCIA!L192</f>
        <v>91.778700000000001</v>
      </c>
      <c r="H195" s="3">
        <f>REICHHOLD!L192</f>
        <v>92.721299999999999</v>
      </c>
      <c r="I195" s="3">
        <f>SMURFIT!L192</f>
        <v>93.168300000000002</v>
      </c>
      <c r="J195" s="39">
        <f t="shared" si="3"/>
        <v>94.014671428571432</v>
      </c>
      <c r="K195" s="8"/>
    </row>
    <row r="196" spans="1:11" x14ac:dyDescent="0.25">
      <c r="A196" s="43">
        <v>541</v>
      </c>
      <c r="B196" s="7">
        <f>'INTERCONEXION   '!L193</f>
        <v>607.72770000000003</v>
      </c>
      <c r="C196" s="3">
        <f>DART!L193</f>
        <v>93.222999999999999</v>
      </c>
      <c r="D196" s="3">
        <f>COHISA!L193</f>
        <v>92.165400000000005</v>
      </c>
      <c r="E196" s="3">
        <f>COOPER!L193</f>
        <v>101.51439999999999</v>
      </c>
      <c r="F196" s="3">
        <f>STRETCHLINE!L193</f>
        <v>93.478300000000004</v>
      </c>
      <c r="G196" s="3">
        <f>QUERENCIA!L193</f>
        <v>91.778700000000001</v>
      </c>
      <c r="H196" s="3">
        <f>REICHHOLD!L193</f>
        <v>93.233500000000006</v>
      </c>
      <c r="I196" s="3">
        <f>SMURFIT!L193</f>
        <v>93.168300000000002</v>
      </c>
      <c r="J196" s="39">
        <f t="shared" si="3"/>
        <v>94.080228571428577</v>
      </c>
      <c r="K196" s="8"/>
    </row>
    <row r="197" spans="1:11" x14ac:dyDescent="0.25">
      <c r="A197" s="43">
        <v>540</v>
      </c>
      <c r="B197" s="7">
        <f>'INTERCONEXION   '!L194</f>
        <v>607.23779999999999</v>
      </c>
      <c r="C197" s="3">
        <f>DART!L194</f>
        <v>94.652799999999999</v>
      </c>
      <c r="D197" s="3">
        <f>COHISA!L194</f>
        <v>92.983699999999999</v>
      </c>
      <c r="E197" s="3">
        <f>COOPER!L194</f>
        <v>103.5742</v>
      </c>
      <c r="F197" s="3">
        <f>STRETCHLINE!L194</f>
        <v>94.247</v>
      </c>
      <c r="G197" s="3">
        <f>QUERENCIA!L194</f>
        <v>91.778700000000001</v>
      </c>
      <c r="H197" s="3">
        <f>REICHHOLD!L194</f>
        <v>93.843599999999995</v>
      </c>
      <c r="I197" s="3">
        <f>SMURFIT!L194</f>
        <v>93.168300000000002</v>
      </c>
      <c r="J197" s="39">
        <f t="shared" si="3"/>
        <v>94.892614285714302</v>
      </c>
      <c r="K197" s="8"/>
    </row>
    <row r="198" spans="1:11" x14ac:dyDescent="0.25">
      <c r="A198" s="43">
        <v>539</v>
      </c>
      <c r="B198" s="7">
        <f>'INTERCONEXION   '!L195</f>
        <v>604.68870000000004</v>
      </c>
      <c r="C198" s="3">
        <f>DART!L195</f>
        <v>93.728300000000004</v>
      </c>
      <c r="D198" s="3">
        <f>COHISA!L195</f>
        <v>91.468900000000005</v>
      </c>
      <c r="E198" s="3">
        <f>COOPER!L195</f>
        <v>101.0817</v>
      </c>
      <c r="F198" s="3">
        <f>STRETCHLINE!L195</f>
        <v>92.941599999999994</v>
      </c>
      <c r="G198" s="3">
        <f>QUERENCIA!L195</f>
        <v>91.778700000000001</v>
      </c>
      <c r="H198" s="3">
        <f>REICHHOLD!L195</f>
        <v>92.637900000000002</v>
      </c>
      <c r="I198" s="3">
        <f>SMURFIT!L195</f>
        <v>93.168300000000002</v>
      </c>
      <c r="J198" s="39">
        <f t="shared" si="3"/>
        <v>93.829342857142862</v>
      </c>
      <c r="K198" s="8"/>
    </row>
    <row r="199" spans="1:11" x14ac:dyDescent="0.25">
      <c r="A199" s="43">
        <v>538</v>
      </c>
      <c r="B199" s="7">
        <f>'INTERCONEXION   '!L196</f>
        <v>601.13810000000001</v>
      </c>
      <c r="C199" s="3">
        <f>DART!L196</f>
        <v>93.891400000000004</v>
      </c>
      <c r="D199" s="3">
        <f>COHISA!L196</f>
        <v>92.023399999999995</v>
      </c>
      <c r="E199" s="3">
        <f>COOPER!L196</f>
        <v>101.3648</v>
      </c>
      <c r="F199" s="3">
        <f>STRETCHLINE!L196</f>
        <v>93.159199999999998</v>
      </c>
      <c r="G199" s="3">
        <f>QUERENCIA!L196</f>
        <v>91.778700000000001</v>
      </c>
      <c r="H199" s="3">
        <f>REICHHOLD!L196</f>
        <v>92.557400000000001</v>
      </c>
      <c r="I199" s="3">
        <f>SMURFIT!L196</f>
        <v>91.406999999999996</v>
      </c>
      <c r="J199" s="39">
        <f t="shared" si="3"/>
        <v>93.740271428571432</v>
      </c>
      <c r="K199" s="8"/>
    </row>
    <row r="200" spans="1:11" x14ac:dyDescent="0.25">
      <c r="A200" s="43">
        <v>537</v>
      </c>
      <c r="B200" s="7">
        <f>'INTERCONEXION   '!L197</f>
        <v>598.78830000000005</v>
      </c>
      <c r="C200" s="3">
        <f>DART!L197</f>
        <v>93.504999999999995</v>
      </c>
      <c r="D200" s="3">
        <f>COHISA!L197</f>
        <v>91.782899999999998</v>
      </c>
      <c r="E200" s="3">
        <f>COOPER!L197</f>
        <v>101.05710000000001</v>
      </c>
      <c r="F200" s="3">
        <f>STRETCHLINE!L197</f>
        <v>92.738600000000005</v>
      </c>
      <c r="G200" s="3">
        <f>QUERENCIA!L197</f>
        <v>91.778700000000001</v>
      </c>
      <c r="H200" s="3">
        <f>REICHHOLD!L197</f>
        <v>92.468699999999998</v>
      </c>
      <c r="I200" s="3">
        <f>SMURFIT!L197</f>
        <v>91.406999999999996</v>
      </c>
      <c r="J200" s="39">
        <f t="shared" si="3"/>
        <v>93.534000000000006</v>
      </c>
      <c r="K200" s="8"/>
    </row>
    <row r="201" spans="1:11" x14ac:dyDescent="0.25">
      <c r="A201" s="43">
        <v>536</v>
      </c>
      <c r="B201" s="7">
        <f>'INTERCONEXION   '!L198</f>
        <v>597.63649999999996</v>
      </c>
      <c r="C201" s="3">
        <f>DART!L198</f>
        <v>91.945899999999995</v>
      </c>
      <c r="D201" s="3">
        <f>COHISA!L198</f>
        <v>90.728800000000007</v>
      </c>
      <c r="E201" s="3">
        <f>COOPER!L198</f>
        <v>99.820899999999995</v>
      </c>
      <c r="F201" s="3">
        <f>STRETCHLINE!L198</f>
        <v>91.853800000000007</v>
      </c>
      <c r="G201" s="3">
        <f>QUERENCIA!L198</f>
        <v>91.778700000000001</v>
      </c>
      <c r="H201" s="3">
        <f>REICHHOLD!L198</f>
        <v>91.372299999999996</v>
      </c>
      <c r="I201" s="3">
        <f>SMURFIT!L198</f>
        <v>91.406999999999996</v>
      </c>
      <c r="J201" s="39">
        <f t="shared" si="3"/>
        <v>92.701057142857138</v>
      </c>
      <c r="K201" s="8"/>
    </row>
    <row r="202" spans="1:11" x14ac:dyDescent="0.25">
      <c r="A202" s="43">
        <v>535</v>
      </c>
      <c r="B202" s="7">
        <f>'INTERCONEXION   '!L199</f>
        <v>598.49839999999995</v>
      </c>
      <c r="C202" s="3">
        <f>DART!L199</f>
        <v>94.228700000000003</v>
      </c>
      <c r="D202" s="3">
        <f>COHISA!L199</f>
        <v>92.494600000000005</v>
      </c>
      <c r="E202" s="3">
        <f>COOPER!L199</f>
        <v>102.12139999999999</v>
      </c>
      <c r="F202" s="3">
        <f>STRETCHLINE!L199</f>
        <v>93.217200000000005</v>
      </c>
      <c r="G202" s="3">
        <f>QUERENCIA!L199</f>
        <v>93.4499</v>
      </c>
      <c r="H202" s="3">
        <f>REICHHOLD!L199</f>
        <v>92.774000000000001</v>
      </c>
      <c r="I202" s="3">
        <f>SMURFIT!L199</f>
        <v>92.858099999999993</v>
      </c>
      <c r="J202" s="39">
        <f t="shared" si="3"/>
        <v>94.449128571428574</v>
      </c>
      <c r="K202" s="8"/>
    </row>
    <row r="203" spans="1:11" x14ac:dyDescent="0.25">
      <c r="A203" s="43">
        <v>534</v>
      </c>
      <c r="B203" s="7">
        <f>'INTERCONEXION   '!L200</f>
        <v>598.32619999999997</v>
      </c>
      <c r="C203" s="3">
        <f>DART!L200</f>
        <v>93.229699999999994</v>
      </c>
      <c r="D203" s="3">
        <f>COHISA!L200</f>
        <v>91.522999999999996</v>
      </c>
      <c r="E203" s="3">
        <f>COOPER!L200</f>
        <v>100.41379999999999</v>
      </c>
      <c r="F203" s="3">
        <f>STRETCHLINE!L200</f>
        <v>92.289000000000001</v>
      </c>
      <c r="G203" s="3">
        <f>QUERENCIA!L200</f>
        <v>92.573999999999998</v>
      </c>
      <c r="H203" s="3">
        <f>REICHHOLD!L200</f>
        <v>92.266000000000005</v>
      </c>
      <c r="I203" s="3">
        <f>SMURFIT!L200</f>
        <v>91.890199999999993</v>
      </c>
      <c r="J203" s="39">
        <f t="shared" si="3"/>
        <v>93.455100000000002</v>
      </c>
      <c r="K203" s="8"/>
    </row>
    <row r="204" spans="1:11" x14ac:dyDescent="0.25">
      <c r="A204" s="43">
        <v>533</v>
      </c>
      <c r="B204" s="7">
        <f>'INTERCONEXION   '!L201</f>
        <v>598.87609999999995</v>
      </c>
      <c r="C204" s="3">
        <f>DART!L201</f>
        <v>92.418300000000002</v>
      </c>
      <c r="D204" s="3">
        <f>COHISA!L201</f>
        <v>90.655199999999994</v>
      </c>
      <c r="E204" s="3">
        <f>COOPER!L201</f>
        <v>99.315399999999997</v>
      </c>
      <c r="F204" s="3">
        <f>STRETCHLINE!L201</f>
        <v>91.476699999999994</v>
      </c>
      <c r="G204" s="3">
        <f>QUERENCIA!L201</f>
        <v>91.508499999999998</v>
      </c>
      <c r="H204" s="3">
        <f>REICHHOLD!L201</f>
        <v>91.4131</v>
      </c>
      <c r="I204" s="3">
        <f>SMURFIT!L201</f>
        <v>91.100800000000007</v>
      </c>
      <c r="J204" s="39">
        <f t="shared" si="3"/>
        <v>92.555428571428578</v>
      </c>
      <c r="K204" s="8"/>
    </row>
    <row r="205" spans="1:11" x14ac:dyDescent="0.25">
      <c r="A205" s="43">
        <v>532</v>
      </c>
      <c r="B205" s="7">
        <f>'INTERCONEXION   '!L202</f>
        <v>600.90189999999996</v>
      </c>
      <c r="C205" s="3">
        <f>DART!L202</f>
        <v>92.498699999999999</v>
      </c>
      <c r="D205" s="3">
        <f>COHISA!L202</f>
        <v>90.991299999999995</v>
      </c>
      <c r="E205" s="3">
        <f>COOPER!L202</f>
        <v>100.932</v>
      </c>
      <c r="F205" s="3">
        <f>STRETCHLINE!L202</f>
        <v>91.868300000000005</v>
      </c>
      <c r="G205" s="3">
        <f>QUERENCIA!L202</f>
        <v>91.538799999999995</v>
      </c>
      <c r="H205" s="3">
        <f>REICHHOLD!L202</f>
        <v>91.629900000000006</v>
      </c>
      <c r="I205" s="3">
        <f>SMURFIT!L202</f>
        <v>91.486599999999996</v>
      </c>
      <c r="J205" s="39">
        <f t="shared" si="3"/>
        <v>92.992228571428555</v>
      </c>
      <c r="K205" s="8"/>
    </row>
    <row r="206" spans="1:11" x14ac:dyDescent="0.25">
      <c r="A206" s="43">
        <v>531</v>
      </c>
      <c r="B206" s="7">
        <f>'INTERCONEXION   '!L203</f>
        <v>602.16079999999999</v>
      </c>
      <c r="C206" s="3">
        <f>DART!L203</f>
        <v>90.322400000000002</v>
      </c>
      <c r="D206" s="3">
        <f>COHISA!L203</f>
        <v>89.289500000000004</v>
      </c>
      <c r="E206" s="3">
        <f>COOPER!L203</f>
        <v>97.847800000000007</v>
      </c>
      <c r="F206" s="3">
        <f>STRETCHLINE!L203</f>
        <v>89.953800000000001</v>
      </c>
      <c r="G206" s="3">
        <f>QUERENCIA!L203</f>
        <v>89.659099999999995</v>
      </c>
      <c r="H206" s="3">
        <f>REICHHOLD!L203</f>
        <v>89.669399999999996</v>
      </c>
      <c r="I206" s="3">
        <f>SMURFIT!L203</f>
        <v>89.3155</v>
      </c>
      <c r="J206" s="39">
        <f t="shared" si="3"/>
        <v>90.86535714285715</v>
      </c>
      <c r="K206" s="8"/>
    </row>
    <row r="207" spans="1:11" x14ac:dyDescent="0.25">
      <c r="A207" s="43">
        <v>530</v>
      </c>
      <c r="B207" s="7">
        <f>'INTERCONEXION   '!L204</f>
        <v>606.95399999999995</v>
      </c>
      <c r="C207" s="3">
        <f>DART!L204</f>
        <v>91.808499999999995</v>
      </c>
      <c r="D207" s="3">
        <f>COHISA!L204</f>
        <v>90.049300000000002</v>
      </c>
      <c r="E207" s="3">
        <f>COOPER!L204</f>
        <v>99.176299999999998</v>
      </c>
      <c r="F207" s="3">
        <f>STRETCHLINE!L204</f>
        <v>91.433199999999999</v>
      </c>
      <c r="G207" s="3">
        <f>QUERENCIA!L204</f>
        <v>90.911500000000004</v>
      </c>
      <c r="H207" s="3">
        <f>REICHHOLD!L204</f>
        <v>91.210899999999995</v>
      </c>
      <c r="I207" s="3">
        <f>SMURFIT!L204</f>
        <v>90.906999999999996</v>
      </c>
      <c r="J207" s="39">
        <f t="shared" si="3"/>
        <v>92.213814285714292</v>
      </c>
      <c r="K207" s="8"/>
    </row>
    <row r="208" spans="1:11" x14ac:dyDescent="0.25">
      <c r="A208" s="43">
        <v>529</v>
      </c>
      <c r="B208" s="7">
        <f>'INTERCONEXION   '!L205</f>
        <v>614.40740000000005</v>
      </c>
      <c r="C208" s="3">
        <f>DART!L205</f>
        <v>92.230400000000003</v>
      </c>
      <c r="D208" s="3">
        <f>COHISA!L205</f>
        <v>90.164000000000001</v>
      </c>
      <c r="E208" s="3">
        <f>COOPER!L205</f>
        <v>99.897199999999998</v>
      </c>
      <c r="F208" s="3">
        <f>STRETCHLINE!L205</f>
        <v>91.737799999999993</v>
      </c>
      <c r="G208" s="3">
        <f>QUERENCIA!L205</f>
        <v>91.171599999999998</v>
      </c>
      <c r="H208" s="3">
        <f>REICHHOLD!L205</f>
        <v>91.488799999999998</v>
      </c>
      <c r="I208" s="3">
        <f>SMURFIT!L205</f>
        <v>91.311700000000002</v>
      </c>
      <c r="J208" s="39">
        <f t="shared" si="3"/>
        <v>92.571642857142848</v>
      </c>
      <c r="K208" s="8"/>
    </row>
    <row r="209" spans="1:11" x14ac:dyDescent="0.25">
      <c r="A209" s="43">
        <v>528</v>
      </c>
      <c r="B209" s="7">
        <f>'INTERCONEXION   '!L206</f>
        <v>622.55119999999999</v>
      </c>
      <c r="C209" s="3">
        <f>DART!L206</f>
        <v>93.101500000000001</v>
      </c>
      <c r="D209" s="3">
        <f>COHISA!L206</f>
        <v>91.586799999999997</v>
      </c>
      <c r="E209" s="3">
        <f>COOPER!L206</f>
        <v>100.97799999999999</v>
      </c>
      <c r="F209" s="3">
        <f>STRETCHLINE!L206</f>
        <v>92.912599999999998</v>
      </c>
      <c r="G209" s="3">
        <f>QUERENCIA!L206</f>
        <v>91.992500000000007</v>
      </c>
      <c r="H209" s="3">
        <f>REICHHOLD!L206</f>
        <v>92.551500000000004</v>
      </c>
      <c r="I209" s="3">
        <f>SMURFIT!L206</f>
        <v>92.429100000000005</v>
      </c>
      <c r="J209" s="39">
        <f t="shared" si="3"/>
        <v>93.650285714285701</v>
      </c>
      <c r="K209" s="8"/>
    </row>
    <row r="210" spans="1:11" x14ac:dyDescent="0.25">
      <c r="A210" s="43">
        <v>527</v>
      </c>
      <c r="B210" s="7">
        <f>'INTERCONEXION   '!L207</f>
        <v>630.79539999999997</v>
      </c>
      <c r="C210" s="3">
        <f>DART!L207</f>
        <v>93.053899999999999</v>
      </c>
      <c r="D210" s="3">
        <f>COHISA!L207</f>
        <v>91.807699999999997</v>
      </c>
      <c r="E210" s="3">
        <f>COOPER!L207</f>
        <v>101.739</v>
      </c>
      <c r="F210" s="3">
        <f>STRETCHLINE!L207</f>
        <v>93.594300000000004</v>
      </c>
      <c r="G210" s="3">
        <f>QUERENCIA!L207</f>
        <v>92.541300000000007</v>
      </c>
      <c r="H210" s="3">
        <f>REICHHOLD!L207</f>
        <v>93.274500000000003</v>
      </c>
      <c r="I210" s="3">
        <f>SMURFIT!L207</f>
        <v>92.526700000000005</v>
      </c>
      <c r="J210" s="39">
        <f t="shared" si="3"/>
        <v>94.076771428571419</v>
      </c>
      <c r="K210" s="8"/>
    </row>
    <row r="211" spans="1:11" x14ac:dyDescent="0.25">
      <c r="A211" s="43">
        <v>526</v>
      </c>
      <c r="B211" s="7">
        <f>'INTERCONEXION   '!L208</f>
        <v>634.55290000000002</v>
      </c>
      <c r="C211" s="3">
        <f>DART!L208</f>
        <v>93.3459</v>
      </c>
      <c r="D211" s="3">
        <f>COHISA!L208</f>
        <v>92.350999999999999</v>
      </c>
      <c r="E211" s="3">
        <f>COOPER!L208</f>
        <v>102.5685</v>
      </c>
      <c r="F211" s="3">
        <f>STRETCHLINE!L208</f>
        <v>93.550799999999995</v>
      </c>
      <c r="G211" s="3">
        <f>QUERENCIA!L208</f>
        <v>92.646500000000003</v>
      </c>
      <c r="H211" s="3">
        <f>REICHHOLD!L208</f>
        <v>93.065799999999996</v>
      </c>
      <c r="I211" s="3">
        <f>SMURFIT!L208</f>
        <v>92.471900000000005</v>
      </c>
      <c r="J211" s="39">
        <f t="shared" si="3"/>
        <v>94.285771428571437</v>
      </c>
      <c r="K211" s="8"/>
    </row>
    <row r="212" spans="1:11" x14ac:dyDescent="0.25">
      <c r="A212" s="43">
        <v>525</v>
      </c>
      <c r="B212" s="7">
        <f>'INTERCONEXION   '!L209</f>
        <v>634.35450000000003</v>
      </c>
      <c r="C212" s="3">
        <f>DART!L209</f>
        <v>93.684399999999997</v>
      </c>
      <c r="D212" s="3">
        <f>COHISA!L209</f>
        <v>92.027699999999996</v>
      </c>
      <c r="E212" s="3">
        <f>COOPER!L209</f>
        <v>102.3681</v>
      </c>
      <c r="F212" s="3">
        <f>STRETCHLINE!L209</f>
        <v>93.652299999999997</v>
      </c>
      <c r="G212" s="3">
        <f>QUERENCIA!L209</f>
        <v>92.592200000000005</v>
      </c>
      <c r="H212" s="3">
        <f>REICHHOLD!L209</f>
        <v>93.325999999999993</v>
      </c>
      <c r="I212" s="3">
        <f>SMURFIT!L209</f>
        <v>93.051299999999998</v>
      </c>
      <c r="J212" s="39">
        <f t="shared" si="3"/>
        <v>94.385999999999981</v>
      </c>
      <c r="K212" s="8"/>
    </row>
    <row r="213" spans="1:11" x14ac:dyDescent="0.25">
      <c r="A213" s="43">
        <v>524</v>
      </c>
      <c r="B213" s="7">
        <f>'INTERCONEXION   '!L210</f>
        <v>632.28430000000003</v>
      </c>
      <c r="C213" s="3">
        <f>DART!L210</f>
        <v>94.090900000000005</v>
      </c>
      <c r="D213" s="3">
        <f>COHISA!L210</f>
        <v>92.645600000000002</v>
      </c>
      <c r="E213" s="3">
        <f>COOPER!L210</f>
        <v>102.49930000000001</v>
      </c>
      <c r="F213" s="3">
        <f>STRETCHLINE!L210</f>
        <v>94.290499999999994</v>
      </c>
      <c r="G213" s="3">
        <f>QUERENCIA!L210</f>
        <v>92.256900000000002</v>
      </c>
      <c r="H213" s="3">
        <f>REICHHOLD!L210</f>
        <v>93.895300000000006</v>
      </c>
      <c r="I213" s="3">
        <f>SMURFIT!L210</f>
        <v>93.051299999999998</v>
      </c>
      <c r="J213" s="39">
        <f t="shared" si="3"/>
        <v>94.67568571428572</v>
      </c>
      <c r="K213" s="8"/>
    </row>
    <row r="214" spans="1:11" x14ac:dyDescent="0.25">
      <c r="A214" s="43">
        <v>523</v>
      </c>
      <c r="B214" s="7">
        <f>'INTERCONEXION   '!L211</f>
        <v>629.41660000000002</v>
      </c>
      <c r="C214" s="3">
        <f>DART!L211</f>
        <v>94.9358</v>
      </c>
      <c r="D214" s="3">
        <f>COHISA!L211</f>
        <v>93.214600000000004</v>
      </c>
      <c r="E214" s="3">
        <f>COOPER!L211</f>
        <v>103.2608</v>
      </c>
      <c r="F214" s="3">
        <f>STRETCHLINE!L211</f>
        <v>94.464600000000004</v>
      </c>
      <c r="G214" s="3">
        <f>QUERENCIA!L211</f>
        <v>92.256900000000002</v>
      </c>
      <c r="H214" s="3">
        <f>REICHHOLD!L211</f>
        <v>94.032899999999998</v>
      </c>
      <c r="I214" s="3">
        <f>SMURFIT!L211</f>
        <v>93.051299999999998</v>
      </c>
      <c r="J214" s="39">
        <f t="shared" si="3"/>
        <v>95.03098571428572</v>
      </c>
      <c r="K214" s="8"/>
    </row>
    <row r="215" spans="1:11" x14ac:dyDescent="0.25">
      <c r="A215" s="43">
        <v>522</v>
      </c>
      <c r="B215" s="7">
        <f>'INTERCONEXION   '!L212</f>
        <v>625.2894</v>
      </c>
      <c r="C215" s="3">
        <f>DART!L212</f>
        <v>93.953299999999999</v>
      </c>
      <c r="D215" s="3">
        <f>COHISA!L212</f>
        <v>92.270700000000005</v>
      </c>
      <c r="E215" s="3">
        <f>COOPER!L212</f>
        <v>102.1495</v>
      </c>
      <c r="F215" s="3">
        <f>STRETCHLINE!L212</f>
        <v>93.855400000000003</v>
      </c>
      <c r="G215" s="3">
        <f>QUERENCIA!L212</f>
        <v>92.256900000000002</v>
      </c>
      <c r="H215" s="3">
        <f>REICHHOLD!L212</f>
        <v>93.334599999999995</v>
      </c>
      <c r="I215" s="3">
        <f>SMURFIT!L212</f>
        <v>93.051299999999998</v>
      </c>
      <c r="J215" s="39">
        <f t="shared" si="3"/>
        <v>94.410242857142848</v>
      </c>
      <c r="K215" s="8"/>
    </row>
    <row r="216" spans="1:11" x14ac:dyDescent="0.25">
      <c r="A216" s="43">
        <v>521</v>
      </c>
      <c r="B216" s="7">
        <f>'INTERCONEXION   '!L213</f>
        <v>619.74670000000003</v>
      </c>
      <c r="C216" s="3">
        <f>DART!L213</f>
        <v>92.467699999999994</v>
      </c>
      <c r="D216" s="3">
        <f>COHISA!L213</f>
        <v>91.144300000000001</v>
      </c>
      <c r="E216" s="3">
        <f>COOPER!L213</f>
        <v>100.93129999999999</v>
      </c>
      <c r="F216" s="3">
        <f>STRETCHLINE!L213</f>
        <v>92.564499999999995</v>
      </c>
      <c r="G216" s="3">
        <f>QUERENCIA!L213</f>
        <v>92.256900000000002</v>
      </c>
      <c r="H216" s="3">
        <f>REICHHOLD!L213</f>
        <v>92.1631</v>
      </c>
      <c r="I216" s="3">
        <f>SMURFIT!L213</f>
        <v>93.051299999999998</v>
      </c>
      <c r="J216" s="39">
        <f t="shared" si="3"/>
        <v>93.511299999999991</v>
      </c>
      <c r="K216" s="8"/>
    </row>
    <row r="217" spans="1:11" x14ac:dyDescent="0.25">
      <c r="A217" s="43">
        <v>520</v>
      </c>
      <c r="B217" s="7">
        <f>'INTERCONEXION   '!L214</f>
        <v>614.76419999999996</v>
      </c>
      <c r="C217" s="3">
        <f>DART!L214</f>
        <v>93.091200000000001</v>
      </c>
      <c r="D217" s="3">
        <f>COHISA!L214</f>
        <v>92.009500000000003</v>
      </c>
      <c r="E217" s="3">
        <f>COOPER!L214</f>
        <v>101.492</v>
      </c>
      <c r="F217" s="3">
        <f>STRETCHLINE!L214</f>
        <v>93.318700000000007</v>
      </c>
      <c r="G217" s="3">
        <f>QUERENCIA!L214</f>
        <v>93.030699999999996</v>
      </c>
      <c r="H217" s="3">
        <f>REICHHOLD!L214</f>
        <v>92.924499999999995</v>
      </c>
      <c r="I217" s="3">
        <f>SMURFIT!L214</f>
        <v>93.051299999999998</v>
      </c>
      <c r="J217" s="39">
        <f t="shared" si="3"/>
        <v>94.131128571428576</v>
      </c>
      <c r="K217" s="8"/>
    </row>
    <row r="218" spans="1:11" x14ac:dyDescent="0.25">
      <c r="A218" s="43">
        <v>519</v>
      </c>
      <c r="B218" s="7">
        <f>'INTERCONEXION   '!L215</f>
        <v>613.40909999999997</v>
      </c>
      <c r="C218" s="3">
        <f>DART!L215</f>
        <v>93.783900000000003</v>
      </c>
      <c r="D218" s="3">
        <f>COHISA!L215</f>
        <v>92.174499999999995</v>
      </c>
      <c r="E218" s="3">
        <f>COOPER!L215</f>
        <v>102.4203</v>
      </c>
      <c r="F218" s="3">
        <f>STRETCHLINE!L215</f>
        <v>93.376800000000003</v>
      </c>
      <c r="G218" s="3">
        <f>QUERENCIA!L215</f>
        <v>93.285700000000006</v>
      </c>
      <c r="H218" s="3">
        <f>REICHHOLD!L215</f>
        <v>93.015600000000006</v>
      </c>
      <c r="I218" s="3">
        <f>SMURFIT!L215</f>
        <v>93.051299999999998</v>
      </c>
      <c r="J218" s="39">
        <f t="shared" si="3"/>
        <v>94.444014285714289</v>
      </c>
      <c r="K218" s="8"/>
    </row>
    <row r="219" spans="1:11" x14ac:dyDescent="0.25">
      <c r="A219" s="43">
        <v>518</v>
      </c>
      <c r="B219" s="7">
        <f>'INTERCONEXION   '!L216</f>
        <v>613.90170000000001</v>
      </c>
      <c r="C219" s="3">
        <f>DART!L216</f>
        <v>93.218800000000002</v>
      </c>
      <c r="D219" s="3">
        <f>COHISA!L216</f>
        <v>91.778000000000006</v>
      </c>
      <c r="E219" s="3">
        <f>COOPER!L216</f>
        <v>101.1028</v>
      </c>
      <c r="F219" s="3">
        <f>STRETCHLINE!L216</f>
        <v>93.115700000000004</v>
      </c>
      <c r="G219" s="3">
        <f>QUERENCIA!L216</f>
        <v>92.963399999999993</v>
      </c>
      <c r="H219" s="3">
        <f>REICHHOLD!L216</f>
        <v>92.755700000000004</v>
      </c>
      <c r="I219" s="3">
        <f>SMURFIT!L216</f>
        <v>93.051299999999998</v>
      </c>
      <c r="J219" s="39">
        <f t="shared" si="3"/>
        <v>93.997957142857132</v>
      </c>
      <c r="K219" s="8"/>
    </row>
    <row r="220" spans="1:11" x14ac:dyDescent="0.25">
      <c r="A220" s="43">
        <v>517</v>
      </c>
      <c r="B220" s="7">
        <f>'INTERCONEXION   '!L217</f>
        <v>614.65409999999997</v>
      </c>
      <c r="C220" s="3">
        <f>DART!L217</f>
        <v>93.495000000000005</v>
      </c>
      <c r="D220" s="3">
        <f>COHISA!L217</f>
        <v>91.984999999999999</v>
      </c>
      <c r="E220" s="3">
        <f>COOPER!L217</f>
        <v>101.1091</v>
      </c>
      <c r="F220" s="3">
        <f>STRETCHLINE!L217</f>
        <v>93.246200000000002</v>
      </c>
      <c r="G220" s="3">
        <f>QUERENCIA!L217</f>
        <v>93.3215</v>
      </c>
      <c r="H220" s="3">
        <f>REICHHOLD!L217</f>
        <v>92.930199999999999</v>
      </c>
      <c r="I220" s="3">
        <f>SMURFIT!L217</f>
        <v>93.051299999999998</v>
      </c>
      <c r="J220" s="39">
        <f t="shared" si="3"/>
        <v>94.162614285714284</v>
      </c>
      <c r="K220" s="8"/>
    </row>
    <row r="221" spans="1:11" x14ac:dyDescent="0.25">
      <c r="A221" s="43">
        <v>516</v>
      </c>
      <c r="B221" s="7">
        <f>'INTERCONEXION   '!L218</f>
        <v>614.23599999999999</v>
      </c>
      <c r="C221" s="3">
        <f>DART!L218</f>
        <v>95.287499999999994</v>
      </c>
      <c r="D221" s="3">
        <f>COHISA!L218</f>
        <v>93.320899999999995</v>
      </c>
      <c r="E221" s="3">
        <f>COOPER!L218</f>
        <v>103.4958</v>
      </c>
      <c r="F221" s="3">
        <f>STRETCHLINE!L218</f>
        <v>94.363</v>
      </c>
      <c r="G221" s="3">
        <f>QUERENCIA!L218</f>
        <v>92.910899999999998</v>
      </c>
      <c r="H221" s="3">
        <f>REICHHOLD!L218</f>
        <v>93.99</v>
      </c>
      <c r="I221" s="3">
        <f>SMURFIT!L218</f>
        <v>92.457499999999996</v>
      </c>
      <c r="J221" s="39">
        <f t="shared" si="3"/>
        <v>95.117942857142864</v>
      </c>
      <c r="K221" s="8"/>
    </row>
    <row r="222" spans="1:11" x14ac:dyDescent="0.25">
      <c r="A222" s="43">
        <v>515</v>
      </c>
      <c r="B222" s="7">
        <f>'INTERCONEXION   '!L219</f>
        <v>611.03030000000001</v>
      </c>
      <c r="C222" s="3">
        <f>DART!L219</f>
        <v>94.205399999999997</v>
      </c>
      <c r="D222" s="3">
        <f>COHISA!L219</f>
        <v>92.588200000000001</v>
      </c>
      <c r="E222" s="3">
        <f>COOPER!L219</f>
        <v>101.9495</v>
      </c>
      <c r="F222" s="3">
        <f>STRETCHLINE!L219</f>
        <v>93.884399999999999</v>
      </c>
      <c r="G222" s="3">
        <f>QUERENCIA!L219</f>
        <v>92.910899999999998</v>
      </c>
      <c r="H222" s="3">
        <f>REICHHOLD!L219</f>
        <v>93.6267</v>
      </c>
      <c r="I222" s="3">
        <f>SMURFIT!L219</f>
        <v>92.457499999999996</v>
      </c>
      <c r="J222" s="39">
        <f t="shared" si="3"/>
        <v>94.517514285714284</v>
      </c>
      <c r="K222" s="8"/>
    </row>
    <row r="223" spans="1:11" x14ac:dyDescent="0.25">
      <c r="A223" s="43">
        <v>514</v>
      </c>
      <c r="B223" s="7">
        <f>'INTERCONEXION   '!L220</f>
        <v>608.0249</v>
      </c>
      <c r="C223" s="3">
        <f>DART!L220</f>
        <v>92.446600000000004</v>
      </c>
      <c r="D223" s="3">
        <f>COHISA!L220</f>
        <v>91.168099999999995</v>
      </c>
      <c r="E223" s="3">
        <f>COOPER!L220</f>
        <v>100.4872</v>
      </c>
      <c r="F223" s="3">
        <f>STRETCHLINE!L220</f>
        <v>92.332499999999996</v>
      </c>
      <c r="G223" s="3">
        <f>QUERENCIA!L220</f>
        <v>92.910899999999998</v>
      </c>
      <c r="H223" s="3">
        <f>REICHHOLD!L220</f>
        <v>91.8202</v>
      </c>
      <c r="I223" s="3">
        <f>SMURFIT!L220</f>
        <v>92.457499999999996</v>
      </c>
      <c r="J223" s="39">
        <f t="shared" si="3"/>
        <v>93.374714285714276</v>
      </c>
      <c r="K223" s="8"/>
    </row>
    <row r="224" spans="1:11" x14ac:dyDescent="0.25">
      <c r="A224" s="43">
        <v>513</v>
      </c>
      <c r="B224" s="7">
        <f>'INTERCONEXION   '!L221</f>
        <v>607.30269999999996</v>
      </c>
      <c r="C224" s="3">
        <f>DART!L221</f>
        <v>93.5501</v>
      </c>
      <c r="D224" s="3">
        <f>COHISA!L221</f>
        <v>92.228300000000004</v>
      </c>
      <c r="E224" s="3">
        <f>COOPER!L221</f>
        <v>101.1657</v>
      </c>
      <c r="F224" s="3">
        <f>STRETCHLINE!L221</f>
        <v>92.854600000000005</v>
      </c>
      <c r="G224" s="3">
        <f>QUERENCIA!L221</f>
        <v>92.910899999999998</v>
      </c>
      <c r="H224" s="3">
        <f>REICHHOLD!L221</f>
        <v>92.620400000000004</v>
      </c>
      <c r="I224" s="3">
        <f>SMURFIT!L221</f>
        <v>92.457499999999996</v>
      </c>
      <c r="J224" s="39">
        <f t="shared" si="3"/>
        <v>93.969642857142858</v>
      </c>
      <c r="K224" s="8"/>
    </row>
    <row r="225" spans="1:11" x14ac:dyDescent="0.25">
      <c r="A225" s="43">
        <v>512</v>
      </c>
      <c r="B225" s="7">
        <f>'INTERCONEXION   '!L222</f>
        <v>608.99770000000001</v>
      </c>
      <c r="C225" s="3">
        <f>DART!L222</f>
        <v>93.361000000000004</v>
      </c>
      <c r="D225" s="3">
        <f>COHISA!L222</f>
        <v>91.587999999999994</v>
      </c>
      <c r="E225" s="3">
        <f>COOPER!L222</f>
        <v>100.3694</v>
      </c>
      <c r="F225" s="3">
        <f>STRETCHLINE!L222</f>
        <v>92.332499999999996</v>
      </c>
      <c r="G225" s="3">
        <f>QUERENCIA!L222</f>
        <v>92.910899999999998</v>
      </c>
      <c r="H225" s="3">
        <f>REICHHOLD!L222</f>
        <v>92.488200000000006</v>
      </c>
      <c r="I225" s="3">
        <f>SMURFIT!L222</f>
        <v>92.166300000000007</v>
      </c>
      <c r="J225" s="39">
        <f t="shared" si="3"/>
        <v>93.602328571428558</v>
      </c>
      <c r="K225" s="8"/>
    </row>
    <row r="226" spans="1:11" x14ac:dyDescent="0.25">
      <c r="A226" s="43">
        <v>511</v>
      </c>
      <c r="B226" s="7">
        <f>'INTERCONEXION   '!L223</f>
        <v>612.01549999999997</v>
      </c>
      <c r="C226" s="3">
        <f>DART!L223</f>
        <v>95.334500000000006</v>
      </c>
      <c r="D226" s="3">
        <f>COHISA!L223</f>
        <v>92.624700000000004</v>
      </c>
      <c r="E226" s="3">
        <f>COOPER!L223</f>
        <v>101.5266</v>
      </c>
      <c r="F226" s="3">
        <f>STRETCHLINE!L223</f>
        <v>93.579800000000006</v>
      </c>
      <c r="G226" s="3">
        <f>QUERENCIA!L223</f>
        <v>93.732799999999997</v>
      </c>
      <c r="H226" s="3">
        <f>REICHHOLD!L223</f>
        <v>93.427700000000002</v>
      </c>
      <c r="I226" s="3">
        <f>SMURFIT!L223</f>
        <v>93.167299999999997</v>
      </c>
      <c r="J226" s="39">
        <f t="shared" si="3"/>
        <v>94.770485714285698</v>
      </c>
      <c r="K226" s="8"/>
    </row>
    <row r="227" spans="1:11" x14ac:dyDescent="0.25">
      <c r="A227" s="43">
        <v>510</v>
      </c>
      <c r="B227" s="7">
        <f>'INTERCONEXION   '!L224</f>
        <v>613.1268</v>
      </c>
      <c r="C227" s="3">
        <f>DART!L224</f>
        <v>92.836500000000001</v>
      </c>
      <c r="D227" s="3">
        <f>COHISA!L224</f>
        <v>90.984800000000007</v>
      </c>
      <c r="E227" s="3">
        <f>COOPER!L224</f>
        <v>99.851299999999995</v>
      </c>
      <c r="F227" s="3">
        <f>STRETCHLINE!L224</f>
        <v>91.882900000000006</v>
      </c>
      <c r="G227" s="3">
        <f>QUERENCIA!L224</f>
        <v>92.018900000000002</v>
      </c>
      <c r="H227" s="3">
        <f>REICHHOLD!L224</f>
        <v>91.757000000000005</v>
      </c>
      <c r="I227" s="3">
        <f>SMURFIT!L224</f>
        <v>91.332700000000003</v>
      </c>
      <c r="J227" s="39">
        <f t="shared" si="3"/>
        <v>92.952014285714299</v>
      </c>
      <c r="K227" s="8"/>
    </row>
    <row r="228" spans="1:11" x14ac:dyDescent="0.25">
      <c r="A228" s="43">
        <v>509</v>
      </c>
      <c r="B228" s="7">
        <f>'INTERCONEXION   '!L225</f>
        <v>616.52179999999998</v>
      </c>
      <c r="C228" s="3">
        <f>DART!L225</f>
        <v>92.221400000000003</v>
      </c>
      <c r="D228" s="3">
        <f>COHISA!L225</f>
        <v>90.750699999999995</v>
      </c>
      <c r="E228" s="3">
        <f>COOPER!L225</f>
        <v>99.428700000000006</v>
      </c>
      <c r="F228" s="3">
        <f>STRETCHLINE!L225</f>
        <v>91.621799999999993</v>
      </c>
      <c r="G228" s="3">
        <f>QUERENCIA!L225</f>
        <v>91.302499999999995</v>
      </c>
      <c r="H228" s="3">
        <f>REICHHOLD!L225</f>
        <v>91.425700000000006</v>
      </c>
      <c r="I228" s="3">
        <f>SMURFIT!L225</f>
        <v>91.040300000000002</v>
      </c>
      <c r="J228" s="39">
        <f t="shared" si="3"/>
        <v>92.541585714285716</v>
      </c>
      <c r="K228" s="8"/>
    </row>
    <row r="229" spans="1:11" x14ac:dyDescent="0.25">
      <c r="A229" s="43">
        <v>508</v>
      </c>
      <c r="B229" s="7">
        <f>'INTERCONEXION   '!L226</f>
        <v>619.78459999999995</v>
      </c>
      <c r="C229" s="3">
        <f>DART!L226</f>
        <v>93.055599999999998</v>
      </c>
      <c r="D229" s="3">
        <f>COHISA!L226</f>
        <v>91.1691</v>
      </c>
      <c r="E229" s="3">
        <f>COOPER!L226</f>
        <v>100.6067</v>
      </c>
      <c r="F229" s="3">
        <f>STRETCHLINE!L226</f>
        <v>91.955399999999997</v>
      </c>
      <c r="G229" s="3">
        <f>QUERENCIA!L226</f>
        <v>91.574600000000004</v>
      </c>
      <c r="H229" s="3">
        <f>REICHHOLD!L226</f>
        <v>91.754499999999993</v>
      </c>
      <c r="I229" s="3">
        <f>SMURFIT!L226</f>
        <v>91.532399999999996</v>
      </c>
      <c r="J229" s="39">
        <f t="shared" si="3"/>
        <v>93.092614285714291</v>
      </c>
      <c r="K229" s="8"/>
    </row>
    <row r="230" spans="1:11" x14ac:dyDescent="0.25">
      <c r="A230" s="43">
        <v>507</v>
      </c>
      <c r="B230" s="7">
        <f>'INTERCONEXION   '!L227</f>
        <v>623.20669999999996</v>
      </c>
      <c r="C230" s="3">
        <f>DART!L227</f>
        <v>92.457599999999999</v>
      </c>
      <c r="D230" s="3">
        <f>COHISA!L227</f>
        <v>90.010999999999996</v>
      </c>
      <c r="E230" s="3">
        <f>COOPER!L227</f>
        <v>98.916399999999996</v>
      </c>
      <c r="F230" s="3">
        <f>STRETCHLINE!L227</f>
        <v>90.679000000000002</v>
      </c>
      <c r="G230" s="3">
        <f>QUERENCIA!L227</f>
        <v>90.691800000000001</v>
      </c>
      <c r="H230" s="3">
        <f>REICHHOLD!L227</f>
        <v>90.651499999999999</v>
      </c>
      <c r="I230" s="3">
        <f>SMURFIT!L227</f>
        <v>90.512799999999999</v>
      </c>
      <c r="J230" s="39">
        <f t="shared" si="3"/>
        <v>91.988585714285705</v>
      </c>
      <c r="K230" s="8"/>
    </row>
    <row r="231" spans="1:11" x14ac:dyDescent="0.25">
      <c r="A231" s="43">
        <v>506</v>
      </c>
      <c r="B231" s="7">
        <f>'INTERCONEXION   '!L228</f>
        <v>628.65589999999997</v>
      </c>
      <c r="C231" s="3">
        <f>DART!L228</f>
        <v>91.81</v>
      </c>
      <c r="D231" s="3">
        <f>COHISA!L228</f>
        <v>89.949600000000004</v>
      </c>
      <c r="E231" s="3">
        <f>COOPER!L228</f>
        <v>98.597200000000001</v>
      </c>
      <c r="F231" s="3">
        <f>STRETCHLINE!L228</f>
        <v>90.65</v>
      </c>
      <c r="G231" s="3">
        <f>QUERENCIA!L228</f>
        <v>90.164699999999996</v>
      </c>
      <c r="H231" s="3">
        <f>REICHHOLD!L228</f>
        <v>90.266099999999994</v>
      </c>
      <c r="I231" s="3">
        <f>SMURFIT!L228</f>
        <v>90.248099999999994</v>
      </c>
      <c r="J231" s="39">
        <f t="shared" si="3"/>
        <v>91.66938571428571</v>
      </c>
      <c r="K231" s="8"/>
    </row>
    <row r="232" spans="1:11" x14ac:dyDescent="0.25">
      <c r="A232" s="43">
        <v>505</v>
      </c>
      <c r="B232" s="7">
        <f>'INTERCONEXION   '!L229</f>
        <v>635.39329999999995</v>
      </c>
      <c r="C232" s="3">
        <f>DART!L229</f>
        <v>93.511099999999999</v>
      </c>
      <c r="D232" s="3">
        <f>COHISA!L229</f>
        <v>91.187200000000004</v>
      </c>
      <c r="E232" s="3">
        <f>COOPER!L229</f>
        <v>100.0988</v>
      </c>
      <c r="F232" s="3">
        <f>STRETCHLINE!L229</f>
        <v>92.274500000000003</v>
      </c>
      <c r="G232" s="3">
        <f>QUERENCIA!L229</f>
        <v>91.6477</v>
      </c>
      <c r="H232" s="3">
        <f>REICHHOLD!L229</f>
        <v>91.784099999999995</v>
      </c>
      <c r="I232" s="3">
        <f>SMURFIT!L229</f>
        <v>91.659800000000004</v>
      </c>
      <c r="J232" s="39">
        <f t="shared" si="3"/>
        <v>93.166171428571417</v>
      </c>
      <c r="K232" s="8"/>
    </row>
    <row r="233" spans="1:11" x14ac:dyDescent="0.25">
      <c r="A233" s="43">
        <v>504</v>
      </c>
      <c r="B233" s="7">
        <f>'INTERCONEXION   '!L230</f>
        <v>642.59569999999997</v>
      </c>
      <c r="C233" s="3">
        <f>DART!L230</f>
        <v>92.626300000000001</v>
      </c>
      <c r="D233" s="3">
        <f>COHISA!L230</f>
        <v>90.933099999999996</v>
      </c>
      <c r="E233" s="3">
        <f>COOPER!L230</f>
        <v>100.3794</v>
      </c>
      <c r="F233" s="3">
        <f>STRETCHLINE!L230</f>
        <v>92.361500000000007</v>
      </c>
      <c r="G233" s="3">
        <f>QUERENCIA!L230</f>
        <v>91.332700000000003</v>
      </c>
      <c r="H233" s="3">
        <f>REICHHOLD!L230</f>
        <v>91.859399999999994</v>
      </c>
      <c r="I233" s="3">
        <f>SMURFIT!L230</f>
        <v>91.820499999999996</v>
      </c>
      <c r="J233" s="39">
        <f t="shared" si="3"/>
        <v>93.044700000000006</v>
      </c>
      <c r="K233" s="8"/>
    </row>
    <row r="234" spans="1:11" x14ac:dyDescent="0.25">
      <c r="A234" s="43">
        <v>503</v>
      </c>
      <c r="B234" s="7">
        <f>'INTERCONEXION   '!L231</f>
        <v>647.43190000000004</v>
      </c>
      <c r="C234" s="3">
        <f>DART!L231</f>
        <v>91.813100000000006</v>
      </c>
      <c r="D234" s="3">
        <f>COHISA!L231</f>
        <v>92.006100000000004</v>
      </c>
      <c r="E234" s="3">
        <f>COOPER!L231</f>
        <v>102.3402</v>
      </c>
      <c r="F234" s="3">
        <f>STRETCHLINE!L231</f>
        <v>93.1447</v>
      </c>
      <c r="G234" s="3">
        <f>QUERENCIA!L231</f>
        <v>92.244</v>
      </c>
      <c r="H234" s="3">
        <f>REICHHOLD!L231</f>
        <v>92.843299999999999</v>
      </c>
      <c r="I234" s="3">
        <f>SMURFIT!L231</f>
        <v>92.623000000000005</v>
      </c>
      <c r="J234" s="39">
        <f t="shared" si="3"/>
        <v>93.859200000000001</v>
      </c>
      <c r="K234" s="8"/>
    </row>
    <row r="235" spans="1:11" x14ac:dyDescent="0.25">
      <c r="A235" s="43">
        <v>502</v>
      </c>
      <c r="B235" s="7">
        <f>'INTERCONEXION   '!L232</f>
        <v>648.10630000000003</v>
      </c>
      <c r="C235" s="3">
        <f>DART!L232</f>
        <v>93.823899999999995</v>
      </c>
      <c r="D235" s="3">
        <f>COHISA!L232</f>
        <v>91.720799999999997</v>
      </c>
      <c r="E235" s="3">
        <f>COOPER!L232</f>
        <v>101.5018</v>
      </c>
      <c r="F235" s="3">
        <f>STRETCHLINE!L232</f>
        <v>93.028700000000001</v>
      </c>
      <c r="G235" s="3">
        <f>QUERENCIA!L232</f>
        <v>92.244</v>
      </c>
      <c r="H235" s="3">
        <f>REICHHOLD!L232</f>
        <v>92.767200000000003</v>
      </c>
      <c r="I235" s="3">
        <f>SMURFIT!L232</f>
        <v>91.764899999999997</v>
      </c>
      <c r="J235" s="39">
        <f t="shared" si="3"/>
        <v>93.835900000000009</v>
      </c>
      <c r="K235" s="8"/>
    </row>
    <row r="236" spans="1:11" x14ac:dyDescent="0.25">
      <c r="A236" s="43">
        <v>501</v>
      </c>
      <c r="B236" s="7">
        <f>'INTERCONEXION   '!L233</f>
        <v>647.47220000000004</v>
      </c>
      <c r="C236" s="3">
        <f>DART!L233</f>
        <v>94.605199999999996</v>
      </c>
      <c r="D236" s="3">
        <f>COHISA!L233</f>
        <v>92.6233</v>
      </c>
      <c r="E236" s="3">
        <f>COOPER!L233</f>
        <v>102.6481</v>
      </c>
      <c r="F236" s="3">
        <f>STRETCHLINE!L233</f>
        <v>93.753900000000002</v>
      </c>
      <c r="G236" s="3">
        <f>QUERENCIA!L233</f>
        <v>92.443299999999994</v>
      </c>
      <c r="H236" s="3">
        <f>REICHHOLD!L233</f>
        <v>93.4178</v>
      </c>
      <c r="I236" s="3">
        <f>SMURFIT!L233</f>
        <v>93.186300000000003</v>
      </c>
      <c r="J236" s="39">
        <f t="shared" si="3"/>
        <v>94.66827142857143</v>
      </c>
      <c r="K236" s="8"/>
    </row>
    <row r="237" spans="1:11" x14ac:dyDescent="0.25">
      <c r="A237" s="43">
        <v>500</v>
      </c>
      <c r="B237" s="7">
        <f>'INTERCONEXION   '!L234</f>
        <v>645.52970000000005</v>
      </c>
      <c r="C237" s="3">
        <f>DART!L234</f>
        <v>95.190100000000001</v>
      </c>
      <c r="D237" s="3">
        <f>COHISA!L234</f>
        <v>92.698400000000007</v>
      </c>
      <c r="E237" s="3">
        <f>COOPER!L234</f>
        <v>102.68640000000001</v>
      </c>
      <c r="F237" s="3">
        <f>STRETCHLINE!L234</f>
        <v>94.16</v>
      </c>
      <c r="G237" s="3">
        <f>QUERENCIA!L234</f>
        <v>92.933099999999996</v>
      </c>
      <c r="H237" s="3">
        <f>REICHHOLD!L234</f>
        <v>93.703500000000005</v>
      </c>
      <c r="I237" s="3">
        <f>SMURFIT!L234</f>
        <v>93.186300000000003</v>
      </c>
      <c r="J237" s="39">
        <f t="shared" si="3"/>
        <v>94.936828571428563</v>
      </c>
      <c r="K237" s="8"/>
    </row>
    <row r="238" spans="1:11" x14ac:dyDescent="0.25">
      <c r="A238" s="43">
        <v>499</v>
      </c>
      <c r="B238" s="7">
        <f>'INTERCONEXION   '!L235</f>
        <v>641.9778</v>
      </c>
      <c r="C238" s="3">
        <f>DART!L235</f>
        <v>95.621300000000005</v>
      </c>
      <c r="D238" s="3">
        <f>COHISA!L235</f>
        <v>93.540800000000004</v>
      </c>
      <c r="E238" s="3">
        <f>COOPER!L235</f>
        <v>103.46980000000001</v>
      </c>
      <c r="F238" s="3">
        <f>STRETCHLINE!L235</f>
        <v>94.566100000000006</v>
      </c>
      <c r="G238" s="3">
        <f>QUERENCIA!L235</f>
        <v>92.933099999999996</v>
      </c>
      <c r="H238" s="3">
        <f>REICHHOLD!L235</f>
        <v>94.117599999999996</v>
      </c>
      <c r="I238" s="3">
        <f>SMURFIT!L235</f>
        <v>93.186300000000003</v>
      </c>
      <c r="J238" s="39">
        <f t="shared" si="3"/>
        <v>95.347857142857151</v>
      </c>
      <c r="K238" s="8"/>
    </row>
    <row r="239" spans="1:11" x14ac:dyDescent="0.25">
      <c r="A239" s="43">
        <v>498</v>
      </c>
      <c r="B239" s="7">
        <f>'INTERCONEXION   '!L236</f>
        <v>636.70330000000001</v>
      </c>
      <c r="C239" s="3">
        <f>DART!L236</f>
        <v>94.912300000000002</v>
      </c>
      <c r="D239" s="3">
        <f>COHISA!L236</f>
        <v>92.229799999999997</v>
      </c>
      <c r="E239" s="3">
        <f>COOPER!L236</f>
        <v>101.9324</v>
      </c>
      <c r="F239" s="3">
        <f>STRETCHLINE!L236</f>
        <v>93.681299999999993</v>
      </c>
      <c r="G239" s="3">
        <f>QUERENCIA!L236</f>
        <v>92.933099999999996</v>
      </c>
      <c r="H239" s="3">
        <f>REICHHOLD!L236</f>
        <v>93.088099999999997</v>
      </c>
      <c r="I239" s="3">
        <f>SMURFIT!L236</f>
        <v>93.186300000000003</v>
      </c>
      <c r="J239" s="39">
        <f t="shared" si="3"/>
        <v>94.566185714285709</v>
      </c>
      <c r="K239" s="8"/>
    </row>
    <row r="240" spans="1:11" x14ac:dyDescent="0.25">
      <c r="A240" s="43">
        <v>497</v>
      </c>
      <c r="B240" s="7">
        <f>'INTERCONEXION   '!L237</f>
        <v>631.98739999999998</v>
      </c>
      <c r="C240" s="3">
        <f>DART!L237</f>
        <v>93.276700000000005</v>
      </c>
      <c r="D240" s="3">
        <f>COHISA!L237</f>
        <v>91.8904</v>
      </c>
      <c r="E240" s="3">
        <f>COOPER!L237</f>
        <v>101.2136</v>
      </c>
      <c r="F240" s="3">
        <f>STRETCHLINE!L237</f>
        <v>92.912599999999998</v>
      </c>
      <c r="G240" s="3">
        <f>QUERENCIA!L237</f>
        <v>92.6738</v>
      </c>
      <c r="H240" s="3">
        <f>REICHHOLD!L237</f>
        <v>92.650499999999994</v>
      </c>
      <c r="I240" s="3">
        <f>SMURFIT!L237</f>
        <v>93.186300000000003</v>
      </c>
      <c r="J240" s="39">
        <f t="shared" si="3"/>
        <v>93.971985714285694</v>
      </c>
      <c r="K240" s="8"/>
    </row>
    <row r="241" spans="1:11" x14ac:dyDescent="0.25">
      <c r="A241" s="43">
        <v>496</v>
      </c>
      <c r="B241" s="7">
        <f>'INTERCONEXION   '!L238</f>
        <v>625.21479999999997</v>
      </c>
      <c r="C241" s="3">
        <f>DART!L238</f>
        <v>92.725200000000001</v>
      </c>
      <c r="D241" s="3">
        <f>COHISA!L238</f>
        <v>91.353999999999999</v>
      </c>
      <c r="E241" s="3">
        <f>COOPER!L238</f>
        <v>100.9883</v>
      </c>
      <c r="F241" s="3">
        <f>STRETCHLINE!L238</f>
        <v>92.680599999999998</v>
      </c>
      <c r="G241" s="3">
        <f>QUERENCIA!L238</f>
        <v>92.566999999999993</v>
      </c>
      <c r="H241" s="3">
        <f>REICHHOLD!L238</f>
        <v>92.176100000000005</v>
      </c>
      <c r="I241" s="3">
        <f>SMURFIT!L238</f>
        <v>93.186300000000003</v>
      </c>
      <c r="J241" s="39">
        <f t="shared" si="3"/>
        <v>93.668214285714285</v>
      </c>
      <c r="K241" s="8"/>
    </row>
    <row r="242" spans="1:11" x14ac:dyDescent="0.25">
      <c r="A242" s="43">
        <v>495</v>
      </c>
      <c r="B242" s="7">
        <f>'INTERCONEXION   '!L239</f>
        <v>622.99059999999997</v>
      </c>
      <c r="C242" s="3">
        <f>DART!L239</f>
        <v>93.693799999999996</v>
      </c>
      <c r="D242" s="3">
        <f>COHISA!L239</f>
        <v>91.734899999999996</v>
      </c>
      <c r="E242" s="3">
        <f>COOPER!L239</f>
        <v>100.9742</v>
      </c>
      <c r="F242" s="3">
        <f>STRETCHLINE!L239</f>
        <v>93.159199999999998</v>
      </c>
      <c r="G242" s="3">
        <f>QUERENCIA!L239</f>
        <v>93.109300000000005</v>
      </c>
      <c r="H242" s="3">
        <f>REICHHOLD!L239</f>
        <v>92.588999999999999</v>
      </c>
      <c r="I242" s="3">
        <f>SMURFIT!L239</f>
        <v>93.186300000000003</v>
      </c>
      <c r="J242" s="39">
        <f t="shared" si="3"/>
        <v>94.063814285714287</v>
      </c>
      <c r="K242" s="8"/>
    </row>
    <row r="243" spans="1:11" x14ac:dyDescent="0.25">
      <c r="A243" s="43">
        <v>494</v>
      </c>
      <c r="B243" s="7">
        <f>'INTERCONEXION   '!L240</f>
        <v>621.47439999999995</v>
      </c>
      <c r="C243" s="3">
        <f>DART!L240</f>
        <v>93.601100000000002</v>
      </c>
      <c r="D243" s="3">
        <f>COHISA!L240</f>
        <v>91.8035</v>
      </c>
      <c r="E243" s="3">
        <f>COOPER!L240</f>
        <v>101.2505</v>
      </c>
      <c r="F243" s="3">
        <f>STRETCHLINE!L240</f>
        <v>93.043199999999999</v>
      </c>
      <c r="G243" s="3">
        <f>QUERENCIA!L240</f>
        <v>92.925399999999996</v>
      </c>
      <c r="H243" s="3">
        <f>REICHHOLD!L240</f>
        <v>92.596999999999994</v>
      </c>
      <c r="I243" s="3">
        <f>SMURFIT!L240</f>
        <v>93.186300000000003</v>
      </c>
      <c r="J243" s="39">
        <f t="shared" si="3"/>
        <v>94.05814285714284</v>
      </c>
      <c r="K243" s="8"/>
    </row>
    <row r="244" spans="1:11" x14ac:dyDescent="0.25">
      <c r="A244" s="43">
        <v>493</v>
      </c>
      <c r="B244" s="7">
        <f>'INTERCONEXION   '!L241</f>
        <v>620.28390000000002</v>
      </c>
      <c r="C244" s="3">
        <f>DART!L241</f>
        <v>93.062899999999999</v>
      </c>
      <c r="D244" s="3">
        <f>COHISA!L241</f>
        <v>91.5886</v>
      </c>
      <c r="E244" s="3">
        <f>COOPER!L241</f>
        <v>100.69459999999999</v>
      </c>
      <c r="F244" s="3">
        <f>STRETCHLINE!L241</f>
        <v>92.7821</v>
      </c>
      <c r="G244" s="3">
        <f>QUERENCIA!L241</f>
        <v>92.774299999999997</v>
      </c>
      <c r="H244" s="3">
        <f>REICHHOLD!L241</f>
        <v>92.291899999999998</v>
      </c>
      <c r="I244" s="3">
        <f>SMURFIT!L241</f>
        <v>93.186300000000003</v>
      </c>
      <c r="J244" s="39">
        <f t="shared" si="3"/>
        <v>93.768671428571423</v>
      </c>
      <c r="K244" s="8"/>
    </row>
    <row r="245" spans="1:11" x14ac:dyDescent="0.25">
      <c r="A245" s="43">
        <v>492</v>
      </c>
      <c r="B245" s="7">
        <f>'INTERCONEXION   '!L242</f>
        <v>619.15959999999995</v>
      </c>
      <c r="C245" s="3">
        <f>DART!L242</f>
        <v>94.856800000000007</v>
      </c>
      <c r="D245" s="3">
        <f>COHISA!L242</f>
        <v>92.940899999999999</v>
      </c>
      <c r="E245" s="3">
        <f>COOPER!L242</f>
        <v>103.5509</v>
      </c>
      <c r="F245" s="3">
        <f>STRETCHLINE!L242</f>
        <v>93.942400000000006</v>
      </c>
      <c r="G245" s="3">
        <f>QUERENCIA!L242</f>
        <v>93.790899999999993</v>
      </c>
      <c r="H245" s="3">
        <f>REICHHOLD!L242</f>
        <v>93.332499999999996</v>
      </c>
      <c r="I245" s="3">
        <f>SMURFIT!L242</f>
        <v>93.186300000000003</v>
      </c>
      <c r="J245" s="39">
        <f t="shared" si="3"/>
        <v>95.085814285714278</v>
      </c>
      <c r="K245" s="8"/>
    </row>
    <row r="246" spans="1:11" x14ac:dyDescent="0.25">
      <c r="A246" s="43">
        <v>491</v>
      </c>
      <c r="B246" s="7">
        <f>'INTERCONEXION   '!L243</f>
        <v>614.93020000000001</v>
      </c>
      <c r="C246" s="3">
        <f>DART!L243</f>
        <v>93.218699999999998</v>
      </c>
      <c r="D246" s="3">
        <f>COHISA!L243</f>
        <v>91.347499999999997</v>
      </c>
      <c r="E246" s="3">
        <f>COOPER!L243</f>
        <v>100.3207</v>
      </c>
      <c r="F246" s="3">
        <f>STRETCHLINE!L243</f>
        <v>92.433999999999997</v>
      </c>
      <c r="G246" s="3">
        <f>QUERENCIA!L243</f>
        <v>92.095600000000005</v>
      </c>
      <c r="H246" s="3">
        <f>REICHHOLD!L243</f>
        <v>92.014099999999999</v>
      </c>
      <c r="I246" s="3">
        <f>SMURFIT!L243</f>
        <v>91.971599999999995</v>
      </c>
      <c r="J246" s="39">
        <f t="shared" si="3"/>
        <v>93.343171428571409</v>
      </c>
      <c r="K246" s="8"/>
    </row>
    <row r="247" spans="1:11" x14ac:dyDescent="0.25">
      <c r="A247" s="43">
        <v>490</v>
      </c>
      <c r="B247" s="7">
        <f>'INTERCONEXION   '!L244</f>
        <v>611.21910000000003</v>
      </c>
      <c r="C247" s="3">
        <f>DART!L244</f>
        <v>92.674199999999999</v>
      </c>
      <c r="D247" s="3">
        <f>COHISA!L244</f>
        <v>90.441100000000006</v>
      </c>
      <c r="E247" s="3">
        <f>COOPER!L244</f>
        <v>99.541700000000006</v>
      </c>
      <c r="F247" s="3">
        <f>STRETCHLINE!L244</f>
        <v>91.723299999999995</v>
      </c>
      <c r="G247" s="3">
        <f>QUERENCIA!L244</f>
        <v>92.095600000000005</v>
      </c>
      <c r="H247" s="3">
        <f>REICHHOLD!L244</f>
        <v>91.055499999999995</v>
      </c>
      <c r="I247" s="3">
        <f>SMURFIT!L244</f>
        <v>91.1858</v>
      </c>
      <c r="J247" s="39">
        <f t="shared" si="3"/>
        <v>92.673885714285703</v>
      </c>
      <c r="K247" s="8"/>
    </row>
    <row r="248" spans="1:11" x14ac:dyDescent="0.25">
      <c r="A248" s="43">
        <v>489</v>
      </c>
      <c r="B248" s="7">
        <f>'INTERCONEXION   '!L245</f>
        <v>609.83249999999998</v>
      </c>
      <c r="C248" s="3">
        <f>DART!L245</f>
        <v>93.048400000000001</v>
      </c>
      <c r="D248" s="3">
        <f>COHISA!L245</f>
        <v>90.804900000000004</v>
      </c>
      <c r="E248" s="3">
        <f>COOPER!L245</f>
        <v>99.820599999999999</v>
      </c>
      <c r="F248" s="3">
        <f>STRETCHLINE!L245</f>
        <v>91.839299999999994</v>
      </c>
      <c r="G248" s="3">
        <f>QUERENCIA!L245</f>
        <v>92.095600000000005</v>
      </c>
      <c r="H248" s="3">
        <f>REICHHOLD!L245</f>
        <v>91.380099999999999</v>
      </c>
      <c r="I248" s="3">
        <f>SMURFIT!L245</f>
        <v>91.313900000000004</v>
      </c>
      <c r="J248" s="39">
        <f t="shared" si="3"/>
        <v>92.900399999999991</v>
      </c>
      <c r="K248" s="8"/>
    </row>
    <row r="249" spans="1:11" x14ac:dyDescent="0.25">
      <c r="A249" s="43">
        <v>488</v>
      </c>
      <c r="B249" s="7">
        <f>'INTERCONEXION   '!L246</f>
        <v>611.62139999999999</v>
      </c>
      <c r="C249" s="3">
        <f>DART!L246</f>
        <v>93.244600000000005</v>
      </c>
      <c r="D249" s="3">
        <f>COHISA!L246</f>
        <v>91.257999999999996</v>
      </c>
      <c r="E249" s="3">
        <f>COOPER!L246</f>
        <v>100.3533</v>
      </c>
      <c r="F249" s="3">
        <f>STRETCHLINE!L246</f>
        <v>92.245500000000007</v>
      </c>
      <c r="G249" s="3">
        <f>QUERENCIA!L246</f>
        <v>92.095600000000005</v>
      </c>
      <c r="H249" s="3">
        <f>REICHHOLD!L246</f>
        <v>91.801599999999993</v>
      </c>
      <c r="I249" s="3">
        <f>SMURFIT!L246</f>
        <v>91.629000000000005</v>
      </c>
      <c r="J249" s="39">
        <f t="shared" si="3"/>
        <v>93.232514285714288</v>
      </c>
      <c r="K249" s="8"/>
    </row>
    <row r="250" spans="1:11" x14ac:dyDescent="0.25">
      <c r="A250" s="43">
        <v>487</v>
      </c>
      <c r="B250" s="7">
        <f>'INTERCONEXION   '!L247</f>
        <v>612.18079999999998</v>
      </c>
      <c r="C250" s="3">
        <f>DART!L247</f>
        <v>93.865700000000004</v>
      </c>
      <c r="D250" s="3">
        <f>COHISA!L247</f>
        <v>91.757400000000004</v>
      </c>
      <c r="E250" s="3">
        <f>COOPER!L247</f>
        <v>101.42230000000001</v>
      </c>
      <c r="F250" s="3">
        <f>STRETCHLINE!L247</f>
        <v>92.448499999999996</v>
      </c>
      <c r="G250" s="3">
        <f>QUERENCIA!L247</f>
        <v>92.897400000000005</v>
      </c>
      <c r="H250" s="3">
        <f>REICHHOLD!L247</f>
        <v>91.776200000000003</v>
      </c>
      <c r="I250" s="3">
        <f>SMURFIT!L247</f>
        <v>92.165099999999995</v>
      </c>
      <c r="J250" s="39">
        <f t="shared" ref="J250:J313" si="4">AVERAGE(C250:I250)</f>
        <v>93.761799999999994</v>
      </c>
      <c r="K250" s="8"/>
    </row>
    <row r="251" spans="1:11" x14ac:dyDescent="0.25">
      <c r="A251" s="43">
        <v>486</v>
      </c>
      <c r="B251" s="7">
        <f>'INTERCONEXION   '!L248</f>
        <v>612.14020000000005</v>
      </c>
      <c r="C251" s="3">
        <f>DART!L248</f>
        <v>93.568100000000001</v>
      </c>
      <c r="D251" s="3">
        <f>COHISA!L248</f>
        <v>91.512100000000004</v>
      </c>
      <c r="E251" s="3">
        <f>COOPER!L248</f>
        <v>99.980699999999999</v>
      </c>
      <c r="F251" s="3">
        <f>STRETCHLINE!L248</f>
        <v>92.129400000000004</v>
      </c>
      <c r="G251" s="3">
        <f>QUERENCIA!L248</f>
        <v>91.260599999999997</v>
      </c>
      <c r="H251" s="3">
        <f>REICHHOLD!L248</f>
        <v>91.634100000000004</v>
      </c>
      <c r="I251" s="3">
        <f>SMURFIT!L248</f>
        <v>91.406400000000005</v>
      </c>
      <c r="J251" s="39">
        <f t="shared" si="4"/>
        <v>93.0702</v>
      </c>
      <c r="K251" s="8"/>
    </row>
    <row r="252" spans="1:11" x14ac:dyDescent="0.25">
      <c r="A252" s="43">
        <v>485</v>
      </c>
      <c r="B252" s="7">
        <f>'INTERCONEXION   '!L249</f>
        <v>614.61289999999997</v>
      </c>
      <c r="C252" s="3">
        <f>DART!L249</f>
        <v>94.422600000000003</v>
      </c>
      <c r="D252" s="3">
        <f>COHISA!L249</f>
        <v>91.221000000000004</v>
      </c>
      <c r="E252" s="3">
        <f>COOPER!L249</f>
        <v>100.3224</v>
      </c>
      <c r="F252" s="3">
        <f>STRETCHLINE!L249</f>
        <v>92.361500000000007</v>
      </c>
      <c r="G252" s="3">
        <f>QUERENCIA!L249</f>
        <v>92.360200000000006</v>
      </c>
      <c r="H252" s="3">
        <f>REICHHOLD!L249</f>
        <v>92.117099999999994</v>
      </c>
      <c r="I252" s="3">
        <f>SMURFIT!L249</f>
        <v>91.835099999999997</v>
      </c>
      <c r="J252" s="39">
        <f t="shared" si="4"/>
        <v>93.51998571428571</v>
      </c>
      <c r="K252" s="8"/>
    </row>
    <row r="253" spans="1:11" x14ac:dyDescent="0.25">
      <c r="A253" s="43">
        <v>484</v>
      </c>
      <c r="B253" s="7">
        <f>'INTERCONEXION   '!L250</f>
        <v>617.9425</v>
      </c>
      <c r="C253" s="3">
        <f>DART!L250</f>
        <v>94.311400000000006</v>
      </c>
      <c r="D253" s="3">
        <f>COHISA!L250</f>
        <v>92.076300000000003</v>
      </c>
      <c r="E253" s="3">
        <f>COOPER!L250</f>
        <v>101.4379</v>
      </c>
      <c r="F253" s="3">
        <f>STRETCHLINE!L250</f>
        <v>93.275199999999998</v>
      </c>
      <c r="G253" s="3">
        <f>QUERENCIA!L250</f>
        <v>92.915400000000005</v>
      </c>
      <c r="H253" s="3">
        <f>REICHHOLD!L250</f>
        <v>93.346299999999999</v>
      </c>
      <c r="I253" s="3">
        <f>SMURFIT!L250</f>
        <v>92.905100000000004</v>
      </c>
      <c r="J253" s="39">
        <f t="shared" si="4"/>
        <v>94.323942857142882</v>
      </c>
      <c r="K253" s="8"/>
    </row>
    <row r="254" spans="1:11" x14ac:dyDescent="0.25">
      <c r="A254" s="43">
        <v>483</v>
      </c>
      <c r="B254" s="7">
        <f>'INTERCONEXION   '!L251</f>
        <v>621.58910000000003</v>
      </c>
      <c r="C254" s="3">
        <f>DART!L251</f>
        <v>93.084699999999998</v>
      </c>
      <c r="D254" s="3">
        <f>COHISA!L251</f>
        <v>90.99</v>
      </c>
      <c r="E254" s="3">
        <f>COOPER!L251</f>
        <v>99.469200000000001</v>
      </c>
      <c r="F254" s="3">
        <f>STRETCHLINE!L251</f>
        <v>91.839299999999994</v>
      </c>
      <c r="G254" s="3">
        <f>QUERENCIA!L251</f>
        <v>91.205500000000001</v>
      </c>
      <c r="H254" s="3">
        <f>REICHHOLD!L251</f>
        <v>91.333299999999994</v>
      </c>
      <c r="I254" s="3">
        <f>SMURFIT!L251</f>
        <v>91.207300000000004</v>
      </c>
      <c r="J254" s="39">
        <f t="shared" si="4"/>
        <v>92.732757142857153</v>
      </c>
      <c r="K254" s="8"/>
    </row>
    <row r="255" spans="1:11" x14ac:dyDescent="0.25">
      <c r="A255" s="43">
        <v>482</v>
      </c>
      <c r="B255" s="7">
        <f>'INTERCONEXION   '!L252</f>
        <v>627.14340000000004</v>
      </c>
      <c r="C255" s="3">
        <f>DART!L252</f>
        <v>92.075999999999993</v>
      </c>
      <c r="D255" s="3">
        <f>COHISA!L252</f>
        <v>89.888300000000001</v>
      </c>
      <c r="E255" s="3">
        <f>COOPER!L252</f>
        <v>97.825299999999999</v>
      </c>
      <c r="F255" s="3">
        <f>STRETCHLINE!L252</f>
        <v>90.766000000000005</v>
      </c>
      <c r="G255" s="3">
        <f>QUERENCIA!L252</f>
        <v>90.305400000000006</v>
      </c>
      <c r="H255" s="3">
        <f>REICHHOLD!L252</f>
        <v>90.745699999999999</v>
      </c>
      <c r="I255" s="3">
        <f>SMURFIT!L252</f>
        <v>90.020399999999995</v>
      </c>
      <c r="J255" s="39">
        <f t="shared" si="4"/>
        <v>91.661014285714288</v>
      </c>
      <c r="K255" s="8"/>
    </row>
    <row r="256" spans="1:11" x14ac:dyDescent="0.25">
      <c r="A256" s="43">
        <v>481</v>
      </c>
      <c r="B256" s="7">
        <f>'INTERCONEXION   '!L253</f>
        <v>636.96159999999998</v>
      </c>
      <c r="C256" s="3">
        <f>DART!L253</f>
        <v>93.130200000000002</v>
      </c>
      <c r="D256" s="3">
        <f>COHISA!L253</f>
        <v>90.584900000000005</v>
      </c>
      <c r="E256" s="3">
        <f>COOPER!L253</f>
        <v>99.093100000000007</v>
      </c>
      <c r="F256" s="3">
        <f>STRETCHLINE!L253</f>
        <v>91.781300000000002</v>
      </c>
      <c r="G256" s="3">
        <f>QUERENCIA!L253</f>
        <v>91.282499999999999</v>
      </c>
      <c r="H256" s="3">
        <f>REICHHOLD!L253</f>
        <v>91.586399999999998</v>
      </c>
      <c r="I256" s="3">
        <f>SMURFIT!L253</f>
        <v>91.157799999999995</v>
      </c>
      <c r="J256" s="39">
        <f t="shared" si="4"/>
        <v>92.659457142857136</v>
      </c>
      <c r="K256" s="8"/>
    </row>
    <row r="257" spans="1:11" x14ac:dyDescent="0.25">
      <c r="A257" s="43">
        <v>480</v>
      </c>
      <c r="B257" s="7">
        <f>'INTERCONEXION   '!L254</f>
        <v>646.13670000000002</v>
      </c>
      <c r="C257" s="3">
        <f>DART!L254</f>
        <v>94.491500000000002</v>
      </c>
      <c r="D257" s="3">
        <f>COHISA!L254</f>
        <v>91.529499999999999</v>
      </c>
      <c r="E257" s="3">
        <f>COOPER!L254</f>
        <v>100.4538</v>
      </c>
      <c r="F257" s="3">
        <f>STRETCHLINE!L254</f>
        <v>92.7821</v>
      </c>
      <c r="G257" s="3">
        <f>QUERENCIA!L254</f>
        <v>91.965800000000002</v>
      </c>
      <c r="H257" s="3">
        <f>REICHHOLD!L254</f>
        <v>92.277100000000004</v>
      </c>
      <c r="I257" s="3">
        <f>SMURFIT!L254</f>
        <v>92.104200000000006</v>
      </c>
      <c r="J257" s="39">
        <f t="shared" si="4"/>
        <v>93.657714285714292</v>
      </c>
      <c r="K257" s="8"/>
    </row>
    <row r="258" spans="1:11" x14ac:dyDescent="0.25">
      <c r="A258" s="43">
        <v>479</v>
      </c>
      <c r="B258" s="7">
        <f>'INTERCONEXION   '!L255</f>
        <v>648.92100000000005</v>
      </c>
      <c r="C258" s="3">
        <f>DART!L255</f>
        <v>93.527799999999999</v>
      </c>
      <c r="D258" s="3">
        <f>COHISA!L255</f>
        <v>91.301699999999997</v>
      </c>
      <c r="E258" s="3">
        <f>COOPER!L255</f>
        <v>100.9003</v>
      </c>
      <c r="F258" s="3">
        <f>STRETCHLINE!L255</f>
        <v>92.492000000000004</v>
      </c>
      <c r="G258" s="3">
        <f>QUERENCIA!L255</f>
        <v>91.460099999999997</v>
      </c>
      <c r="H258" s="3">
        <f>REICHHOLD!L255</f>
        <v>91.757400000000004</v>
      </c>
      <c r="I258" s="3">
        <f>SMURFIT!L255</f>
        <v>91.636099999999999</v>
      </c>
      <c r="J258" s="39">
        <f t="shared" si="4"/>
        <v>93.296485714285708</v>
      </c>
      <c r="K258" s="8"/>
    </row>
    <row r="259" spans="1:11" x14ac:dyDescent="0.25">
      <c r="A259" s="43">
        <v>478</v>
      </c>
      <c r="B259" s="7">
        <f>'INTERCONEXION   '!L256</f>
        <v>650.04639999999995</v>
      </c>
      <c r="C259" s="3">
        <f>DART!L256</f>
        <v>93.716399999999993</v>
      </c>
      <c r="D259" s="3">
        <f>COHISA!L256</f>
        <v>91.293000000000006</v>
      </c>
      <c r="E259" s="3">
        <f>COOPER!L256</f>
        <v>100.54</v>
      </c>
      <c r="F259" s="3">
        <f>STRETCHLINE!L256</f>
        <v>92.433999999999997</v>
      </c>
      <c r="G259" s="3">
        <f>QUERENCIA!L256</f>
        <v>91.996600000000001</v>
      </c>
      <c r="H259" s="3">
        <f>REICHHOLD!L256</f>
        <v>91.768600000000006</v>
      </c>
      <c r="I259" s="3">
        <f>SMURFIT!L256</f>
        <v>91.254800000000003</v>
      </c>
      <c r="J259" s="39">
        <f t="shared" si="4"/>
        <v>93.286200000000008</v>
      </c>
      <c r="K259" s="8"/>
    </row>
    <row r="260" spans="1:11" x14ac:dyDescent="0.25">
      <c r="A260" s="43">
        <v>477</v>
      </c>
      <c r="B260" s="7">
        <f>'INTERCONEXION   '!L257</f>
        <v>649.68730000000005</v>
      </c>
      <c r="C260" s="3">
        <f>DART!L257</f>
        <v>94.032899999999998</v>
      </c>
      <c r="D260" s="3">
        <f>COHISA!L257</f>
        <v>91.661100000000005</v>
      </c>
      <c r="E260" s="3">
        <f>COOPER!L257</f>
        <v>100.7856</v>
      </c>
      <c r="F260" s="3">
        <f>STRETCHLINE!L257</f>
        <v>93.101200000000006</v>
      </c>
      <c r="G260" s="3">
        <f>QUERENCIA!L257</f>
        <v>91.815700000000007</v>
      </c>
      <c r="H260" s="3">
        <f>REICHHOLD!L257</f>
        <v>92.5364</v>
      </c>
      <c r="I260" s="3">
        <f>SMURFIT!L257</f>
        <v>95.690399999999997</v>
      </c>
      <c r="J260" s="39">
        <f t="shared" si="4"/>
        <v>94.231899999999996</v>
      </c>
      <c r="K260" s="8"/>
    </row>
    <row r="261" spans="1:11" x14ac:dyDescent="0.25">
      <c r="A261" s="43">
        <v>476</v>
      </c>
      <c r="B261" s="7">
        <f>'INTERCONEXION   '!L258</f>
        <v>648.13890000000004</v>
      </c>
      <c r="C261" s="3">
        <f>DART!L258</f>
        <v>94.7607</v>
      </c>
      <c r="D261" s="3">
        <f>COHISA!L258</f>
        <v>92.390500000000003</v>
      </c>
      <c r="E261" s="3">
        <f>COOPER!L258</f>
        <v>101.86060000000001</v>
      </c>
      <c r="F261" s="3">
        <f>STRETCHLINE!L258</f>
        <v>93.826400000000007</v>
      </c>
      <c r="G261" s="3">
        <f>QUERENCIA!L258</f>
        <v>93.208399999999997</v>
      </c>
      <c r="H261" s="3">
        <f>REICHHOLD!L258</f>
        <v>93.380399999999995</v>
      </c>
      <c r="I261" s="3">
        <f>SMURFIT!L258</f>
        <v>95.690399999999997</v>
      </c>
      <c r="J261" s="39">
        <f t="shared" si="4"/>
        <v>95.016771428571431</v>
      </c>
      <c r="K261" s="8"/>
    </row>
    <row r="262" spans="1:11" x14ac:dyDescent="0.25">
      <c r="A262" s="43">
        <v>475</v>
      </c>
      <c r="B262" s="7">
        <f>'INTERCONEXION   '!L259</f>
        <v>645.31209999999999</v>
      </c>
      <c r="C262" s="3">
        <f>DART!L259</f>
        <v>95.232100000000003</v>
      </c>
      <c r="D262" s="3">
        <f>COHISA!L259</f>
        <v>93.030600000000007</v>
      </c>
      <c r="E262" s="3">
        <f>COOPER!L259</f>
        <v>102.5284</v>
      </c>
      <c r="F262" s="3">
        <f>STRETCHLINE!L259</f>
        <v>94.188999999999993</v>
      </c>
      <c r="G262" s="3">
        <f>QUERENCIA!L259</f>
        <v>93.208399999999997</v>
      </c>
      <c r="H262" s="3">
        <f>REICHHOLD!L259</f>
        <v>93.639899999999997</v>
      </c>
      <c r="I262" s="3">
        <f>SMURFIT!L259</f>
        <v>95.690399999999997</v>
      </c>
      <c r="J262" s="39">
        <f t="shared" si="4"/>
        <v>95.359828571428565</v>
      </c>
      <c r="K262" s="8"/>
    </row>
    <row r="263" spans="1:11" x14ac:dyDescent="0.25">
      <c r="A263" s="43">
        <v>474</v>
      </c>
      <c r="B263" s="7">
        <f>'INTERCONEXION   '!L260</f>
        <v>641.51610000000005</v>
      </c>
      <c r="C263" s="3">
        <f>DART!L260</f>
        <v>94.21</v>
      </c>
      <c r="D263" s="3">
        <f>COHISA!L260</f>
        <v>91.730099999999993</v>
      </c>
      <c r="E263" s="3">
        <f>COOPER!L260</f>
        <v>100.8048</v>
      </c>
      <c r="F263" s="3">
        <f>STRETCHLINE!L260</f>
        <v>93.072199999999995</v>
      </c>
      <c r="G263" s="3">
        <f>QUERENCIA!L260</f>
        <v>93.208399999999997</v>
      </c>
      <c r="H263" s="3">
        <f>REICHHOLD!L260</f>
        <v>92.580600000000004</v>
      </c>
      <c r="I263" s="3">
        <f>SMURFIT!L260</f>
        <v>95.690399999999997</v>
      </c>
      <c r="J263" s="39">
        <f t="shared" si="4"/>
        <v>94.470928571428558</v>
      </c>
      <c r="K263" s="8"/>
    </row>
    <row r="264" spans="1:11" x14ac:dyDescent="0.25">
      <c r="A264" s="43">
        <v>473</v>
      </c>
      <c r="B264" s="7">
        <f>'INTERCONEXION   '!L261</f>
        <v>638.23260000000005</v>
      </c>
      <c r="C264" s="3">
        <f>DART!L261</f>
        <v>96.844399999999993</v>
      </c>
      <c r="D264" s="3">
        <f>COHISA!L261</f>
        <v>92.618899999999996</v>
      </c>
      <c r="E264" s="3">
        <f>COOPER!L261</f>
        <v>101.4211</v>
      </c>
      <c r="F264" s="3">
        <f>STRETCHLINE!L261</f>
        <v>93.7684</v>
      </c>
      <c r="G264" s="3">
        <f>QUERENCIA!L261</f>
        <v>93.561800000000005</v>
      </c>
      <c r="H264" s="3">
        <f>REICHHOLD!L261</f>
        <v>93.492199999999997</v>
      </c>
      <c r="I264" s="3">
        <f>SMURFIT!L261</f>
        <v>95.690399999999997</v>
      </c>
      <c r="J264" s="39">
        <f t="shared" si="4"/>
        <v>95.342457142857143</v>
      </c>
      <c r="K264" s="8"/>
    </row>
    <row r="265" spans="1:11" x14ac:dyDescent="0.25">
      <c r="A265" s="43">
        <v>472</v>
      </c>
      <c r="B265" s="7">
        <f>'INTERCONEXION   '!L262</f>
        <v>635.67930000000001</v>
      </c>
      <c r="C265" s="3">
        <f>DART!L262</f>
        <v>105.5835</v>
      </c>
      <c r="D265" s="3">
        <f>COHISA!L262</f>
        <v>94.350700000000003</v>
      </c>
      <c r="E265" s="3">
        <f>COOPER!L262</f>
        <v>103.51739999999999</v>
      </c>
      <c r="F265" s="3">
        <f>STRETCHLINE!L262</f>
        <v>95.421800000000005</v>
      </c>
      <c r="G265" s="3">
        <f>QUERENCIA!L262</f>
        <v>95.384299999999996</v>
      </c>
      <c r="H265" s="3">
        <f>REICHHOLD!L262</f>
        <v>95.192899999999995</v>
      </c>
      <c r="I265" s="3">
        <f>SMURFIT!L262</f>
        <v>95.690399999999997</v>
      </c>
      <c r="J265" s="39">
        <f t="shared" si="4"/>
        <v>97.877285714285705</v>
      </c>
      <c r="K265" s="8"/>
    </row>
    <row r="266" spans="1:11" x14ac:dyDescent="0.25">
      <c r="A266" s="43">
        <v>471</v>
      </c>
      <c r="B266" s="7">
        <f>'INTERCONEXION   '!L263</f>
        <v>636.09969999999998</v>
      </c>
      <c r="C266" s="3">
        <f>DART!L263</f>
        <v>107.6602</v>
      </c>
      <c r="D266" s="3">
        <f>COHISA!L263</f>
        <v>95.428399999999996</v>
      </c>
      <c r="E266" s="3">
        <f>COOPER!L263</f>
        <v>105.208</v>
      </c>
      <c r="F266" s="3">
        <f>STRETCHLINE!L263</f>
        <v>96.350099999999998</v>
      </c>
      <c r="G266" s="3">
        <f>QUERENCIA!L263</f>
        <v>96.072299999999998</v>
      </c>
      <c r="H266" s="3">
        <f>REICHHOLD!L263</f>
        <v>95.634699999999995</v>
      </c>
      <c r="I266" s="3">
        <f>SMURFIT!L263</f>
        <v>95.690399999999997</v>
      </c>
      <c r="J266" s="39">
        <f t="shared" si="4"/>
        <v>98.863442857142857</v>
      </c>
      <c r="K266" s="8"/>
    </row>
    <row r="267" spans="1:11" x14ac:dyDescent="0.25">
      <c r="A267" s="43">
        <v>470</v>
      </c>
      <c r="B267" s="7">
        <f>'INTERCONEXION   '!L264</f>
        <v>636.45529999999997</v>
      </c>
      <c r="C267" s="3">
        <f>DART!L264</f>
        <v>107.4105</v>
      </c>
      <c r="D267" s="3">
        <f>COHISA!L264</f>
        <v>95.070099999999996</v>
      </c>
      <c r="E267" s="3">
        <f>COOPER!L264</f>
        <v>104.3267</v>
      </c>
      <c r="F267" s="3">
        <f>STRETCHLINE!L264</f>
        <v>96.204999999999998</v>
      </c>
      <c r="G267" s="3">
        <f>QUERENCIA!L264</f>
        <v>95.360299999999995</v>
      </c>
      <c r="H267" s="3">
        <f>REICHHOLD!L264</f>
        <v>95.680700000000002</v>
      </c>
      <c r="I267" s="3">
        <f>SMURFIT!L264</f>
        <v>95.690399999999997</v>
      </c>
      <c r="J267" s="39">
        <f t="shared" si="4"/>
        <v>98.53481428571429</v>
      </c>
      <c r="K267" s="8"/>
    </row>
    <row r="268" spans="1:11" x14ac:dyDescent="0.25">
      <c r="A268" s="43">
        <v>469</v>
      </c>
      <c r="B268" s="7">
        <f>'INTERCONEXION   '!L265</f>
        <v>637.09199999999998</v>
      </c>
      <c r="C268" s="3">
        <f>DART!L265</f>
        <v>107.11</v>
      </c>
      <c r="D268" s="3">
        <f>COHISA!L265</f>
        <v>95.069699999999997</v>
      </c>
      <c r="E268" s="3">
        <f>COOPER!L265</f>
        <v>104.21680000000001</v>
      </c>
      <c r="F268" s="3">
        <f>STRETCHLINE!L265</f>
        <v>96.045500000000004</v>
      </c>
      <c r="G268" s="3">
        <f>QUERENCIA!L265</f>
        <v>95.360299999999995</v>
      </c>
      <c r="H268" s="3">
        <f>REICHHOLD!L265</f>
        <v>95.492000000000004</v>
      </c>
      <c r="I268" s="3">
        <f>SMURFIT!L265</f>
        <v>95.690399999999997</v>
      </c>
      <c r="J268" s="39">
        <f t="shared" si="4"/>
        <v>98.426385714285715</v>
      </c>
      <c r="K268" s="8"/>
    </row>
    <row r="269" spans="1:11" x14ac:dyDescent="0.25">
      <c r="A269" s="43">
        <v>468</v>
      </c>
      <c r="B269" s="7">
        <f>'INTERCONEXION   '!L266</f>
        <v>637.52459999999996</v>
      </c>
      <c r="C269" s="3">
        <f>DART!L266</f>
        <v>107.593</v>
      </c>
      <c r="D269" s="3">
        <f>COHISA!L266</f>
        <v>95.378900000000002</v>
      </c>
      <c r="E269" s="3">
        <f>COOPER!L266</f>
        <v>105.5849</v>
      </c>
      <c r="F269" s="3">
        <f>STRETCHLINE!L266</f>
        <v>96.437100000000001</v>
      </c>
      <c r="G269" s="3">
        <f>QUERENCIA!L266</f>
        <v>95.360299999999995</v>
      </c>
      <c r="H269" s="3">
        <f>REICHHOLD!L266</f>
        <v>96.142399999999995</v>
      </c>
      <c r="I269" s="3">
        <f>SMURFIT!L266</f>
        <v>95.712900000000005</v>
      </c>
      <c r="J269" s="39">
        <f t="shared" si="4"/>
        <v>98.887071428571417</v>
      </c>
      <c r="K269" s="8"/>
    </row>
    <row r="270" spans="1:11" x14ac:dyDescent="0.25">
      <c r="A270" s="43">
        <v>467</v>
      </c>
      <c r="B270" s="7">
        <f>'INTERCONEXION   '!L267</f>
        <v>636.29629999999997</v>
      </c>
      <c r="C270" s="3">
        <f>DART!L267</f>
        <v>107.6232</v>
      </c>
      <c r="D270" s="3">
        <f>COHISA!L267</f>
        <v>95.616600000000005</v>
      </c>
      <c r="E270" s="3">
        <f>COOPER!L267</f>
        <v>104.5733</v>
      </c>
      <c r="F270" s="3">
        <f>STRETCHLINE!L267</f>
        <v>96.408100000000005</v>
      </c>
      <c r="G270" s="3">
        <f>QUERENCIA!L267</f>
        <v>95.360299999999995</v>
      </c>
      <c r="H270" s="3">
        <f>REICHHOLD!L267</f>
        <v>95.881900000000002</v>
      </c>
      <c r="I270" s="3">
        <f>SMURFIT!L267</f>
        <v>95.712900000000005</v>
      </c>
      <c r="J270" s="39">
        <f t="shared" si="4"/>
        <v>98.73947142857142</v>
      </c>
      <c r="K270" s="8"/>
    </row>
    <row r="271" spans="1:11" x14ac:dyDescent="0.25">
      <c r="A271" s="43">
        <v>466</v>
      </c>
      <c r="B271" s="7">
        <f>'INTERCONEXION   '!L268</f>
        <v>634.40250000000003</v>
      </c>
      <c r="C271" s="3">
        <f>DART!L268</f>
        <v>107.4114</v>
      </c>
      <c r="D271" s="3">
        <f>COHISA!L268</f>
        <v>95.239500000000007</v>
      </c>
      <c r="E271" s="3">
        <f>COOPER!L268</f>
        <v>104.8265</v>
      </c>
      <c r="F271" s="3">
        <f>STRETCHLINE!L268</f>
        <v>96.103499999999997</v>
      </c>
      <c r="G271" s="3">
        <f>QUERENCIA!L268</f>
        <v>95.360299999999995</v>
      </c>
      <c r="H271" s="3">
        <f>REICHHOLD!L268</f>
        <v>95.776399999999995</v>
      </c>
      <c r="I271" s="3">
        <f>SMURFIT!L268</f>
        <v>95.712900000000005</v>
      </c>
      <c r="J271" s="39">
        <f t="shared" si="4"/>
        <v>98.632928571428565</v>
      </c>
      <c r="K271" s="8"/>
    </row>
    <row r="272" spans="1:11" x14ac:dyDescent="0.25">
      <c r="A272" s="43">
        <v>465</v>
      </c>
      <c r="B272" s="7">
        <f>'INTERCONEXION   '!L269</f>
        <v>632.76559999999995</v>
      </c>
      <c r="C272" s="3">
        <f>DART!L269</f>
        <v>106.8956</v>
      </c>
      <c r="D272" s="3">
        <f>COHISA!L269</f>
        <v>94.888099999999994</v>
      </c>
      <c r="E272" s="3">
        <f>COOPER!L269</f>
        <v>103.9432</v>
      </c>
      <c r="F272" s="3">
        <f>STRETCHLINE!L269</f>
        <v>95.682900000000004</v>
      </c>
      <c r="G272" s="3">
        <f>QUERENCIA!L269</f>
        <v>95.360299999999995</v>
      </c>
      <c r="H272" s="3">
        <f>REICHHOLD!L269</f>
        <v>95.072999999999993</v>
      </c>
      <c r="I272" s="3">
        <f>SMURFIT!L269</f>
        <v>95.267099999999999</v>
      </c>
      <c r="J272" s="39">
        <f t="shared" si="4"/>
        <v>98.158600000000007</v>
      </c>
      <c r="K272" s="8"/>
    </row>
    <row r="273" spans="1:11" x14ac:dyDescent="0.25">
      <c r="A273" s="43">
        <v>464</v>
      </c>
      <c r="B273" s="7">
        <f>'INTERCONEXION   '!L270</f>
        <v>633.40830000000005</v>
      </c>
      <c r="C273" s="3">
        <f>DART!L270</f>
        <v>105.97750000000001</v>
      </c>
      <c r="D273" s="3">
        <f>COHISA!L270</f>
        <v>94.735399999999998</v>
      </c>
      <c r="E273" s="3">
        <f>COOPER!L270</f>
        <v>103.378</v>
      </c>
      <c r="F273" s="3">
        <f>STRETCHLINE!L270</f>
        <v>95.450800000000001</v>
      </c>
      <c r="G273" s="3">
        <f>QUERENCIA!L270</f>
        <v>95.360299999999995</v>
      </c>
      <c r="H273" s="3">
        <f>REICHHOLD!L270</f>
        <v>95.091399999999993</v>
      </c>
      <c r="I273" s="3">
        <f>SMURFIT!L270</f>
        <v>95.033799999999999</v>
      </c>
      <c r="J273" s="39">
        <f t="shared" si="4"/>
        <v>97.861028571428577</v>
      </c>
      <c r="K273" s="8"/>
    </row>
    <row r="274" spans="1:11" x14ac:dyDescent="0.25">
      <c r="A274" s="43">
        <v>463</v>
      </c>
      <c r="B274" s="7">
        <f>'INTERCONEXION   '!L271</f>
        <v>633.6943</v>
      </c>
      <c r="C274" s="3">
        <f>DART!L271</f>
        <v>99.122699999999995</v>
      </c>
      <c r="D274" s="3">
        <f>COHISA!L271</f>
        <v>92.950599999999994</v>
      </c>
      <c r="E274" s="3">
        <f>COOPER!L271</f>
        <v>103.12820000000001</v>
      </c>
      <c r="F274" s="3">
        <f>STRETCHLINE!L271</f>
        <v>93.898899999999998</v>
      </c>
      <c r="G274" s="3">
        <f>QUERENCIA!L271</f>
        <v>91.652100000000004</v>
      </c>
      <c r="H274" s="3">
        <f>REICHHOLD!L271</f>
        <v>93.584699999999998</v>
      </c>
      <c r="I274" s="3">
        <f>SMURFIT!L271</f>
        <v>93.561400000000006</v>
      </c>
      <c r="J274" s="39">
        <f t="shared" si="4"/>
        <v>95.414085714285733</v>
      </c>
      <c r="K274" s="8"/>
    </row>
    <row r="275" spans="1:11" x14ac:dyDescent="0.25">
      <c r="A275" s="43">
        <v>462</v>
      </c>
      <c r="B275" s="7">
        <f>'INTERCONEXION   '!L272</f>
        <v>635.14020000000005</v>
      </c>
      <c r="C275" s="3">
        <f>DART!L272</f>
        <v>98.430400000000006</v>
      </c>
      <c r="D275" s="3">
        <f>COHISA!L272</f>
        <v>92.318100000000001</v>
      </c>
      <c r="E275" s="3">
        <f>COOPER!L272</f>
        <v>101.3989</v>
      </c>
      <c r="F275" s="3">
        <f>STRETCHLINE!L272</f>
        <v>93.376800000000003</v>
      </c>
      <c r="G275" s="3">
        <f>QUERENCIA!L272</f>
        <v>91.652100000000004</v>
      </c>
      <c r="H275" s="3">
        <f>REICHHOLD!L272</f>
        <v>93.042599999999993</v>
      </c>
      <c r="I275" s="3">
        <f>SMURFIT!L272</f>
        <v>92.841099999999997</v>
      </c>
      <c r="J275" s="39">
        <f t="shared" si="4"/>
        <v>94.722857142857151</v>
      </c>
      <c r="K275" s="8"/>
    </row>
    <row r="276" spans="1:11" x14ac:dyDescent="0.25">
      <c r="A276" s="43">
        <v>461</v>
      </c>
      <c r="B276" s="7">
        <f>'INTERCONEXION   '!L273</f>
        <v>638.41160000000002</v>
      </c>
      <c r="C276" s="3">
        <f>DART!L273</f>
        <v>98.013999999999996</v>
      </c>
      <c r="D276" s="3">
        <f>COHISA!L273</f>
        <v>91.847899999999996</v>
      </c>
      <c r="E276" s="3">
        <f>COOPER!L273</f>
        <v>100.6463</v>
      </c>
      <c r="F276" s="3">
        <f>STRETCHLINE!L273</f>
        <v>92.593500000000006</v>
      </c>
      <c r="G276" s="3">
        <f>QUERENCIA!L273</f>
        <v>91.652100000000004</v>
      </c>
      <c r="H276" s="3">
        <f>REICHHOLD!L273</f>
        <v>92.402100000000004</v>
      </c>
      <c r="I276" s="3">
        <f>SMURFIT!L273</f>
        <v>92.125900000000001</v>
      </c>
      <c r="J276" s="39">
        <f t="shared" si="4"/>
        <v>94.183114285714282</v>
      </c>
      <c r="K276" s="8"/>
    </row>
    <row r="277" spans="1:11" x14ac:dyDescent="0.25">
      <c r="A277" s="43">
        <v>460</v>
      </c>
      <c r="B277" s="7">
        <f>'INTERCONEXION   '!L274</f>
        <v>642.94899999999996</v>
      </c>
      <c r="C277" s="3">
        <f>DART!L274</f>
        <v>97.649500000000003</v>
      </c>
      <c r="D277" s="3">
        <f>COHISA!L274</f>
        <v>92.253</v>
      </c>
      <c r="E277" s="3">
        <f>COOPER!L274</f>
        <v>101.50920000000001</v>
      </c>
      <c r="F277" s="3">
        <f>STRETCHLINE!L274</f>
        <v>92.709599999999995</v>
      </c>
      <c r="G277" s="3">
        <f>QUERENCIA!L274</f>
        <v>92.424400000000006</v>
      </c>
      <c r="H277" s="3">
        <f>REICHHOLD!L274</f>
        <v>92.506799999999998</v>
      </c>
      <c r="I277" s="3">
        <f>SMURFIT!L274</f>
        <v>92.387299999999996</v>
      </c>
      <c r="J277" s="39">
        <f t="shared" si="4"/>
        <v>94.491399999999999</v>
      </c>
      <c r="K277" s="8"/>
    </row>
    <row r="278" spans="1:11" x14ac:dyDescent="0.25">
      <c r="A278" s="43">
        <v>459</v>
      </c>
      <c r="B278" s="7">
        <f>'INTERCONEXION   '!L275</f>
        <v>647.84939999999995</v>
      </c>
      <c r="C278" s="3">
        <f>DART!L275</f>
        <v>95.903199999999998</v>
      </c>
      <c r="D278" s="3">
        <f>COHISA!L275</f>
        <v>90.851600000000005</v>
      </c>
      <c r="E278" s="3">
        <f>COOPER!L275</f>
        <v>99.653199999999998</v>
      </c>
      <c r="F278" s="3">
        <f>STRETCHLINE!L275</f>
        <v>91.491200000000006</v>
      </c>
      <c r="G278" s="3">
        <f>QUERENCIA!L275</f>
        <v>91.427999999999997</v>
      </c>
      <c r="H278" s="3">
        <f>REICHHOLD!L275</f>
        <v>91.642799999999994</v>
      </c>
      <c r="I278" s="3">
        <f>SMURFIT!L275</f>
        <v>91.249600000000001</v>
      </c>
      <c r="J278" s="39">
        <f t="shared" si="4"/>
        <v>93.174228571428571</v>
      </c>
      <c r="K278" s="8"/>
    </row>
    <row r="279" spans="1:11" x14ac:dyDescent="0.25">
      <c r="A279" s="43">
        <v>458</v>
      </c>
      <c r="B279" s="7">
        <f>'INTERCONEXION   '!L276</f>
        <v>655.34910000000002</v>
      </c>
      <c r="C279" s="3">
        <f>DART!L276</f>
        <v>93.394499999999994</v>
      </c>
      <c r="D279" s="3">
        <f>COHISA!L276</f>
        <v>90.378100000000003</v>
      </c>
      <c r="E279" s="3">
        <f>COOPER!L276</f>
        <v>98.699100000000001</v>
      </c>
      <c r="F279" s="3">
        <f>STRETCHLINE!L276</f>
        <v>91.143100000000004</v>
      </c>
      <c r="G279" s="3">
        <f>QUERENCIA!L276</f>
        <v>90.752700000000004</v>
      </c>
      <c r="H279" s="3">
        <f>REICHHOLD!L276</f>
        <v>91.001199999999997</v>
      </c>
      <c r="I279" s="3">
        <f>SMURFIT!L276</f>
        <v>90.445800000000006</v>
      </c>
      <c r="J279" s="39">
        <f t="shared" si="4"/>
        <v>92.259214285714279</v>
      </c>
      <c r="K279" s="8"/>
    </row>
    <row r="280" spans="1:11" x14ac:dyDescent="0.25">
      <c r="A280" s="43">
        <v>457</v>
      </c>
      <c r="B280" s="7">
        <f>'INTERCONEXION   '!L277</f>
        <v>661.06039999999996</v>
      </c>
      <c r="C280" s="3">
        <f>DART!L277</f>
        <v>94.022199999999998</v>
      </c>
      <c r="D280" s="3">
        <f>COHISA!L277</f>
        <v>91.199700000000007</v>
      </c>
      <c r="E280" s="3">
        <f>COOPER!L277</f>
        <v>100.3395</v>
      </c>
      <c r="F280" s="3">
        <f>STRETCHLINE!L277</f>
        <v>92.419499999999999</v>
      </c>
      <c r="G280" s="3">
        <f>QUERENCIA!L277</f>
        <v>91.439499999999995</v>
      </c>
      <c r="H280" s="3">
        <f>REICHHOLD!L277</f>
        <v>92.016300000000001</v>
      </c>
      <c r="I280" s="3">
        <f>SMURFIT!L277</f>
        <v>92.050200000000004</v>
      </c>
      <c r="J280" s="39">
        <f t="shared" si="4"/>
        <v>93.355271428571427</v>
      </c>
      <c r="K280" s="8"/>
    </row>
    <row r="281" spans="1:11" x14ac:dyDescent="0.25">
      <c r="A281" s="43">
        <v>456</v>
      </c>
      <c r="B281" s="7">
        <f>'INTERCONEXION   '!L278</f>
        <v>664.22180000000003</v>
      </c>
      <c r="C281" s="3">
        <f>DART!L278</f>
        <v>93.711500000000001</v>
      </c>
      <c r="D281" s="3">
        <f>COHISA!L278</f>
        <v>91.640100000000004</v>
      </c>
      <c r="E281" s="3">
        <f>COOPER!L278</f>
        <v>101.3022</v>
      </c>
      <c r="F281" s="3">
        <f>STRETCHLINE!L278</f>
        <v>92.898099999999999</v>
      </c>
      <c r="G281" s="3">
        <f>QUERENCIA!L278</f>
        <v>91.919300000000007</v>
      </c>
      <c r="H281" s="3">
        <f>REICHHOLD!L278</f>
        <v>92.186700000000002</v>
      </c>
      <c r="I281" s="3">
        <f>SMURFIT!L278</f>
        <v>92.355000000000004</v>
      </c>
      <c r="J281" s="39">
        <f t="shared" si="4"/>
        <v>93.716128571428584</v>
      </c>
      <c r="K281" s="8"/>
    </row>
    <row r="282" spans="1:11" x14ac:dyDescent="0.25">
      <c r="A282" s="43">
        <v>455</v>
      </c>
      <c r="B282" s="7">
        <f>'INTERCONEXION   '!L279</f>
        <v>666.45510000000002</v>
      </c>
      <c r="C282" s="3">
        <f>DART!L279</f>
        <v>92.694400000000002</v>
      </c>
      <c r="D282" s="3">
        <f>COHISA!L279</f>
        <v>91.341099999999997</v>
      </c>
      <c r="E282" s="3">
        <f>COOPER!L279</f>
        <v>101.3107</v>
      </c>
      <c r="F282" s="3">
        <f>STRETCHLINE!L279</f>
        <v>92.912599999999998</v>
      </c>
      <c r="G282" s="3">
        <f>QUERENCIA!L279</f>
        <v>92.132199999999997</v>
      </c>
      <c r="H282" s="3">
        <f>REICHHOLD!L279</f>
        <v>92.162800000000004</v>
      </c>
      <c r="I282" s="3">
        <f>SMURFIT!L279</f>
        <v>91.689700000000002</v>
      </c>
      <c r="J282" s="39">
        <f t="shared" si="4"/>
        <v>93.463357142857149</v>
      </c>
      <c r="K282" s="8"/>
    </row>
    <row r="283" spans="1:11" x14ac:dyDescent="0.25">
      <c r="A283" s="43">
        <v>454</v>
      </c>
      <c r="B283" s="7">
        <f>'INTERCONEXION   '!L280</f>
        <v>668.06970000000001</v>
      </c>
      <c r="C283" s="3">
        <f>DART!L280</f>
        <v>93.220299999999995</v>
      </c>
      <c r="D283" s="3">
        <f>COHISA!L280</f>
        <v>91.938299999999998</v>
      </c>
      <c r="E283" s="3">
        <f>COOPER!L280</f>
        <v>101.8738</v>
      </c>
      <c r="F283" s="3">
        <f>STRETCHLINE!L280</f>
        <v>93.130200000000002</v>
      </c>
      <c r="G283" s="3">
        <f>QUERENCIA!L280</f>
        <v>92.382099999999994</v>
      </c>
      <c r="H283" s="3">
        <f>REICHHOLD!L280</f>
        <v>92.375600000000006</v>
      </c>
      <c r="I283" s="3">
        <f>SMURFIT!L280</f>
        <v>91.951400000000007</v>
      </c>
      <c r="J283" s="39">
        <f t="shared" si="4"/>
        <v>93.838814285714292</v>
      </c>
      <c r="K283" s="8"/>
    </row>
    <row r="284" spans="1:11" x14ac:dyDescent="0.25">
      <c r="A284" s="43">
        <v>453</v>
      </c>
      <c r="B284" s="7">
        <f>'INTERCONEXION   '!L281</f>
        <v>669.00120000000004</v>
      </c>
      <c r="C284" s="3">
        <f>DART!L281</f>
        <v>93.873999999999995</v>
      </c>
      <c r="D284" s="3">
        <f>COHISA!L281</f>
        <v>92.186400000000006</v>
      </c>
      <c r="E284" s="3">
        <f>COOPER!L281</f>
        <v>102.04</v>
      </c>
      <c r="F284" s="3">
        <f>STRETCHLINE!L281</f>
        <v>93.507300000000001</v>
      </c>
      <c r="G284" s="3">
        <f>QUERENCIA!L281</f>
        <v>92.666899999999998</v>
      </c>
      <c r="H284" s="3">
        <f>REICHHOLD!L281</f>
        <v>92.980900000000005</v>
      </c>
      <c r="I284" s="3">
        <f>SMURFIT!L281</f>
        <v>91.76</v>
      </c>
      <c r="J284" s="39">
        <f t="shared" si="4"/>
        <v>94.145071428571427</v>
      </c>
      <c r="K284" s="8"/>
    </row>
    <row r="285" spans="1:11" x14ac:dyDescent="0.25">
      <c r="A285" s="43">
        <v>452</v>
      </c>
      <c r="B285" s="7">
        <f>'INTERCONEXION   '!L282</f>
        <v>668.55319999999995</v>
      </c>
      <c r="C285" s="3">
        <f>DART!L282</f>
        <v>93.813599999999994</v>
      </c>
      <c r="D285" s="3">
        <f>COHISA!L282</f>
        <v>92.305400000000006</v>
      </c>
      <c r="E285" s="3">
        <f>COOPER!L282</f>
        <v>101.9224</v>
      </c>
      <c r="F285" s="3">
        <f>STRETCHLINE!L282</f>
        <v>93.637799999999999</v>
      </c>
      <c r="G285" s="3">
        <f>QUERENCIA!L282</f>
        <v>92.825000000000003</v>
      </c>
      <c r="H285" s="3">
        <f>REICHHOLD!L282</f>
        <v>93.240600000000001</v>
      </c>
      <c r="I285" s="3">
        <f>SMURFIT!L282</f>
        <v>91.76</v>
      </c>
      <c r="J285" s="39">
        <f t="shared" si="4"/>
        <v>94.214971428571431</v>
      </c>
      <c r="K285" s="8"/>
    </row>
    <row r="286" spans="1:11" x14ac:dyDescent="0.25">
      <c r="A286" s="43">
        <v>451</v>
      </c>
      <c r="B286" s="7">
        <f>'INTERCONEXION   '!L283</f>
        <v>667.80160000000001</v>
      </c>
      <c r="C286" s="3">
        <f>DART!L283</f>
        <v>93.943100000000001</v>
      </c>
      <c r="D286" s="3">
        <f>COHISA!L283</f>
        <v>92.7453</v>
      </c>
      <c r="E286" s="3">
        <f>COOPER!L283</f>
        <v>103.4422</v>
      </c>
      <c r="F286" s="3">
        <f>STRETCHLINE!L283</f>
        <v>93.942400000000006</v>
      </c>
      <c r="G286" s="3">
        <f>QUERENCIA!L283</f>
        <v>93.159899999999993</v>
      </c>
      <c r="H286" s="3">
        <f>REICHHOLD!L283</f>
        <v>93.182100000000005</v>
      </c>
      <c r="I286" s="3">
        <f>SMURFIT!L283</f>
        <v>91.76</v>
      </c>
      <c r="J286" s="39">
        <f t="shared" si="4"/>
        <v>94.596428571428575</v>
      </c>
      <c r="K286" s="8"/>
    </row>
    <row r="287" spans="1:11" x14ac:dyDescent="0.25">
      <c r="A287" s="43">
        <v>450</v>
      </c>
      <c r="B287" s="7">
        <f>'INTERCONEXION   '!L284</f>
        <v>664.38879999999995</v>
      </c>
      <c r="C287" s="3">
        <f>DART!L284</f>
        <v>92.729299999999995</v>
      </c>
      <c r="D287" s="3">
        <f>COHISA!L284</f>
        <v>91.4054</v>
      </c>
      <c r="E287" s="3">
        <f>COOPER!L284</f>
        <v>101.0378</v>
      </c>
      <c r="F287" s="3">
        <f>STRETCHLINE!L284</f>
        <v>92.825599999999994</v>
      </c>
      <c r="G287" s="3">
        <f>QUERENCIA!L284</f>
        <v>92.017600000000002</v>
      </c>
      <c r="H287" s="3">
        <f>REICHHOLD!L284</f>
        <v>92.111400000000003</v>
      </c>
      <c r="I287" s="3">
        <f>SMURFIT!L284</f>
        <v>91.76</v>
      </c>
      <c r="J287" s="39">
        <f t="shared" si="4"/>
        <v>93.412442857142864</v>
      </c>
      <c r="K287" s="8"/>
    </row>
    <row r="288" spans="1:11" x14ac:dyDescent="0.25">
      <c r="A288" s="43">
        <v>449</v>
      </c>
      <c r="B288" s="7">
        <f>'INTERCONEXION   '!L285</f>
        <v>661.00570000000005</v>
      </c>
      <c r="C288" s="3">
        <f>DART!L285</f>
        <v>93.811300000000003</v>
      </c>
      <c r="D288" s="3">
        <f>COHISA!L285</f>
        <v>92.111999999999995</v>
      </c>
      <c r="E288" s="3">
        <f>COOPER!L285</f>
        <v>102.23520000000001</v>
      </c>
      <c r="F288" s="3">
        <f>STRETCHLINE!L285</f>
        <v>93.565299999999993</v>
      </c>
      <c r="G288" s="3">
        <f>QUERENCIA!L285</f>
        <v>92.714200000000005</v>
      </c>
      <c r="H288" s="3">
        <f>REICHHOLD!L285</f>
        <v>93.054500000000004</v>
      </c>
      <c r="I288" s="3">
        <f>SMURFIT!L285</f>
        <v>91.76</v>
      </c>
      <c r="J288" s="39">
        <f t="shared" si="4"/>
        <v>94.178928571428557</v>
      </c>
      <c r="K288" s="8"/>
    </row>
    <row r="289" spans="1:11" x14ac:dyDescent="0.25">
      <c r="A289" s="43">
        <v>448</v>
      </c>
      <c r="B289" s="7">
        <f>'INTERCONEXION   '!L286</f>
        <v>657.5077</v>
      </c>
      <c r="C289" s="3">
        <f>DART!L286</f>
        <v>93.666300000000007</v>
      </c>
      <c r="D289" s="3">
        <f>COHISA!L286</f>
        <v>91.949700000000007</v>
      </c>
      <c r="E289" s="3">
        <f>COOPER!L286</f>
        <v>101.86279999999999</v>
      </c>
      <c r="F289" s="3">
        <f>STRETCHLINE!L286</f>
        <v>93.449299999999994</v>
      </c>
      <c r="G289" s="3">
        <f>QUERENCIA!L286</f>
        <v>92.619699999999995</v>
      </c>
      <c r="H289" s="3">
        <f>REICHHOLD!L286</f>
        <v>92.974999999999994</v>
      </c>
      <c r="I289" s="3">
        <f>SMURFIT!L286</f>
        <v>91.76</v>
      </c>
      <c r="J289" s="39">
        <f t="shared" si="4"/>
        <v>94.040399999999991</v>
      </c>
      <c r="K289" s="8"/>
    </row>
    <row r="290" spans="1:11" x14ac:dyDescent="0.25">
      <c r="A290" s="43">
        <v>447</v>
      </c>
      <c r="B290" s="7">
        <f>'INTERCONEXION   '!L287</f>
        <v>657.67349999999999</v>
      </c>
      <c r="C290" s="3">
        <f>DART!L287</f>
        <v>94.1738</v>
      </c>
      <c r="D290" s="3">
        <f>COHISA!L287</f>
        <v>92.576899999999995</v>
      </c>
      <c r="E290" s="3">
        <f>COOPER!L287</f>
        <v>102.6152</v>
      </c>
      <c r="F290" s="3">
        <f>STRETCHLINE!L287</f>
        <v>94.000399999999999</v>
      </c>
      <c r="G290" s="3">
        <f>QUERENCIA!L287</f>
        <v>91.754800000000003</v>
      </c>
      <c r="H290" s="3">
        <f>REICHHOLD!L287</f>
        <v>93.627399999999994</v>
      </c>
      <c r="I290" s="3">
        <f>SMURFIT!L287</f>
        <v>91.76</v>
      </c>
      <c r="J290" s="39">
        <f t="shared" si="4"/>
        <v>94.358357142857145</v>
      </c>
      <c r="K290" s="8"/>
    </row>
    <row r="291" spans="1:11" x14ac:dyDescent="0.25">
      <c r="A291" s="43">
        <v>446</v>
      </c>
      <c r="B291" s="7">
        <f>'INTERCONEXION   '!L288</f>
        <v>658.6712</v>
      </c>
      <c r="C291" s="3">
        <f>DART!L288</f>
        <v>94.7834</v>
      </c>
      <c r="D291" s="3">
        <f>COHISA!L288</f>
        <v>92.566999999999993</v>
      </c>
      <c r="E291" s="3">
        <f>COOPER!L288</f>
        <v>102.45480000000001</v>
      </c>
      <c r="F291" s="3">
        <f>STRETCHLINE!L288</f>
        <v>93.985900000000001</v>
      </c>
      <c r="G291" s="3">
        <f>QUERENCIA!L288</f>
        <v>91.754800000000003</v>
      </c>
      <c r="H291" s="3">
        <f>REICHHOLD!L288</f>
        <v>93.715400000000002</v>
      </c>
      <c r="I291" s="3">
        <f>SMURFIT!L288</f>
        <v>91.76</v>
      </c>
      <c r="J291" s="39">
        <f t="shared" si="4"/>
        <v>94.431614285714289</v>
      </c>
      <c r="K291" s="8"/>
    </row>
    <row r="292" spans="1:11" x14ac:dyDescent="0.25">
      <c r="A292" s="43">
        <v>445</v>
      </c>
      <c r="B292" s="7">
        <f>'INTERCONEXION   '!L289</f>
        <v>659.84079999999994</v>
      </c>
      <c r="C292" s="3">
        <f>DART!L289</f>
        <v>93.820700000000002</v>
      </c>
      <c r="D292" s="3">
        <f>COHISA!L289</f>
        <v>91.971299999999999</v>
      </c>
      <c r="E292" s="3">
        <f>COOPER!L289</f>
        <v>101.06789999999999</v>
      </c>
      <c r="F292" s="3">
        <f>STRETCHLINE!L289</f>
        <v>93.014200000000002</v>
      </c>
      <c r="G292" s="3">
        <f>QUERENCIA!L289</f>
        <v>91.754800000000003</v>
      </c>
      <c r="H292" s="3">
        <f>REICHHOLD!L289</f>
        <v>92.892899999999997</v>
      </c>
      <c r="I292" s="3">
        <f>SMURFIT!L289</f>
        <v>91.76</v>
      </c>
      <c r="J292" s="39">
        <f t="shared" si="4"/>
        <v>93.754542857142852</v>
      </c>
      <c r="K292" s="8"/>
    </row>
    <row r="293" spans="1:11" x14ac:dyDescent="0.25">
      <c r="A293" s="43">
        <v>444</v>
      </c>
      <c r="B293" s="7">
        <f>'INTERCONEXION   '!L290</f>
        <v>662.1318</v>
      </c>
      <c r="C293" s="3">
        <f>DART!L290</f>
        <v>94.665300000000002</v>
      </c>
      <c r="D293" s="3">
        <f>COHISA!L290</f>
        <v>92.686199999999999</v>
      </c>
      <c r="E293" s="3">
        <f>COOPER!L290</f>
        <v>103.21</v>
      </c>
      <c r="F293" s="3">
        <f>STRETCHLINE!L290</f>
        <v>94.014899999999997</v>
      </c>
      <c r="G293" s="3">
        <f>QUERENCIA!L290</f>
        <v>91.754800000000003</v>
      </c>
      <c r="H293" s="3">
        <f>REICHHOLD!L290</f>
        <v>93.841200000000001</v>
      </c>
      <c r="I293" s="3">
        <f>SMURFIT!L290</f>
        <v>93.578800000000001</v>
      </c>
      <c r="J293" s="39">
        <f t="shared" si="4"/>
        <v>94.821599999999989</v>
      </c>
      <c r="K293" s="8"/>
    </row>
    <row r="294" spans="1:11" x14ac:dyDescent="0.25">
      <c r="A294" s="43">
        <v>443</v>
      </c>
      <c r="B294" s="7">
        <f>'INTERCONEXION   '!L291</f>
        <v>661.99689999999998</v>
      </c>
      <c r="C294" s="3">
        <f>DART!L291</f>
        <v>93.802999999999997</v>
      </c>
      <c r="D294" s="3">
        <f>COHISA!L291</f>
        <v>92.015699999999995</v>
      </c>
      <c r="E294" s="3">
        <f>COOPER!L291</f>
        <v>101.0523</v>
      </c>
      <c r="F294" s="3">
        <f>STRETCHLINE!L291</f>
        <v>93.115700000000004</v>
      </c>
      <c r="G294" s="3">
        <f>QUERENCIA!L291</f>
        <v>91.754800000000003</v>
      </c>
      <c r="H294" s="3">
        <f>REICHHOLD!L291</f>
        <v>92.771199999999993</v>
      </c>
      <c r="I294" s="3">
        <f>SMURFIT!L291</f>
        <v>92.294499999999999</v>
      </c>
      <c r="J294" s="39">
        <f t="shared" si="4"/>
        <v>93.829599999999999</v>
      </c>
      <c r="K294" s="8"/>
    </row>
    <row r="295" spans="1:11" x14ac:dyDescent="0.25">
      <c r="A295" s="43">
        <v>442</v>
      </c>
      <c r="B295" s="7">
        <f>'INTERCONEXION   '!L292</f>
        <v>661.7124</v>
      </c>
      <c r="C295" s="3">
        <f>DART!L292</f>
        <v>92.888999999999996</v>
      </c>
      <c r="D295" s="3">
        <f>COHISA!L292</f>
        <v>90.636099999999999</v>
      </c>
      <c r="E295" s="3">
        <f>COOPER!L292</f>
        <v>100.4361</v>
      </c>
      <c r="F295" s="3">
        <f>STRETCHLINE!L292</f>
        <v>92.317999999999998</v>
      </c>
      <c r="G295" s="3">
        <f>QUERENCIA!L292</f>
        <v>91.754800000000003</v>
      </c>
      <c r="H295" s="3">
        <f>REICHHOLD!L292</f>
        <v>91.982900000000001</v>
      </c>
      <c r="I295" s="3">
        <f>SMURFIT!L292</f>
        <v>91.857900000000001</v>
      </c>
      <c r="J295" s="39">
        <f t="shared" si="4"/>
        <v>93.124971428571413</v>
      </c>
      <c r="K295" s="8"/>
    </row>
    <row r="296" spans="1:11" x14ac:dyDescent="0.25">
      <c r="A296" s="43">
        <v>441</v>
      </c>
      <c r="B296" s="7">
        <f>'INTERCONEXION   '!L293</f>
        <v>662.61919999999998</v>
      </c>
      <c r="C296" s="3">
        <f>DART!L293</f>
        <v>92.889399999999995</v>
      </c>
      <c r="D296" s="3">
        <f>COHISA!L293</f>
        <v>91.087999999999994</v>
      </c>
      <c r="E296" s="3">
        <f>COOPER!L293</f>
        <v>100.1893</v>
      </c>
      <c r="F296" s="3">
        <f>STRETCHLINE!L293</f>
        <v>92.1584</v>
      </c>
      <c r="G296" s="3">
        <f>QUERENCIA!L293</f>
        <v>91.754800000000003</v>
      </c>
      <c r="H296" s="3">
        <f>REICHHOLD!L293</f>
        <v>91.9983</v>
      </c>
      <c r="I296" s="3">
        <f>SMURFIT!L293</f>
        <v>91.782600000000002</v>
      </c>
      <c r="J296" s="39">
        <f t="shared" si="4"/>
        <v>93.122971428571432</v>
      </c>
      <c r="K296" s="8"/>
    </row>
    <row r="297" spans="1:11" x14ac:dyDescent="0.25">
      <c r="A297" s="43">
        <v>440</v>
      </c>
      <c r="B297" s="7">
        <f>'INTERCONEXION   '!L294</f>
        <v>665.42330000000004</v>
      </c>
      <c r="C297" s="3">
        <f>DART!L294</f>
        <v>94.268799999999999</v>
      </c>
      <c r="D297" s="3">
        <f>COHISA!L294</f>
        <v>91.807400000000001</v>
      </c>
      <c r="E297" s="3">
        <f>COOPER!L294</f>
        <v>100.4855</v>
      </c>
      <c r="F297" s="3">
        <f>STRETCHLINE!L294</f>
        <v>92.419499999999999</v>
      </c>
      <c r="G297" s="3">
        <f>QUERENCIA!L294</f>
        <v>91.754800000000003</v>
      </c>
      <c r="H297" s="3">
        <f>REICHHOLD!L294</f>
        <v>92.159899999999993</v>
      </c>
      <c r="I297" s="3">
        <f>SMURFIT!L294</f>
        <v>91.713899999999995</v>
      </c>
      <c r="J297" s="39">
        <f t="shared" si="4"/>
        <v>93.515685714285709</v>
      </c>
      <c r="K297" s="8"/>
    </row>
    <row r="298" spans="1:11" x14ac:dyDescent="0.25">
      <c r="A298" s="43">
        <v>439</v>
      </c>
      <c r="B298" s="7">
        <f>'INTERCONEXION   '!L295</f>
        <v>669.39380000000006</v>
      </c>
      <c r="C298" s="3">
        <f>DART!L295</f>
        <v>95.5351</v>
      </c>
      <c r="D298" s="3">
        <f>COHISA!L295</f>
        <v>92.563100000000006</v>
      </c>
      <c r="E298" s="3">
        <f>COOPER!L295</f>
        <v>101.8335</v>
      </c>
      <c r="F298" s="3">
        <f>STRETCHLINE!L295</f>
        <v>93.318700000000007</v>
      </c>
      <c r="G298" s="3">
        <f>QUERENCIA!L295</f>
        <v>91.754800000000003</v>
      </c>
      <c r="H298" s="3">
        <f>REICHHOLD!L295</f>
        <v>92.978300000000004</v>
      </c>
      <c r="I298" s="3">
        <f>SMURFIT!L295</f>
        <v>92.853499999999997</v>
      </c>
      <c r="J298" s="39">
        <f t="shared" si="4"/>
        <v>94.405285714285711</v>
      </c>
      <c r="K298" s="8"/>
    </row>
    <row r="299" spans="1:11" x14ac:dyDescent="0.25">
      <c r="A299" s="43">
        <v>438</v>
      </c>
      <c r="B299" s="7">
        <f>'INTERCONEXION   '!L296</f>
        <v>672.45749999999998</v>
      </c>
      <c r="C299" s="3">
        <f>DART!L296</f>
        <v>93.441500000000005</v>
      </c>
      <c r="D299" s="3">
        <f>COHISA!L296</f>
        <v>91.191999999999993</v>
      </c>
      <c r="E299" s="3">
        <f>COOPER!L296</f>
        <v>100.3074</v>
      </c>
      <c r="F299" s="3">
        <f>STRETCHLINE!L296</f>
        <v>91.940899999999999</v>
      </c>
      <c r="G299" s="3">
        <f>QUERENCIA!L296</f>
        <v>91.754800000000003</v>
      </c>
      <c r="H299" s="3">
        <f>REICHHOLD!L296</f>
        <v>91.562899999999999</v>
      </c>
      <c r="I299" s="3">
        <f>SMURFIT!L296</f>
        <v>91.588399999999993</v>
      </c>
      <c r="J299" s="39">
        <f t="shared" si="4"/>
        <v>93.112557142857128</v>
      </c>
      <c r="K299" s="8"/>
    </row>
    <row r="300" spans="1:11" x14ac:dyDescent="0.25">
      <c r="A300" s="43">
        <v>437</v>
      </c>
      <c r="B300" s="7">
        <f>'INTERCONEXION   '!L297</f>
        <v>677.56389999999999</v>
      </c>
      <c r="C300" s="3">
        <f>DART!L297</f>
        <v>94.552199999999999</v>
      </c>
      <c r="D300" s="3">
        <f>COHISA!L297</f>
        <v>91.812100000000001</v>
      </c>
      <c r="E300" s="3">
        <f>COOPER!L297</f>
        <v>100.9273</v>
      </c>
      <c r="F300" s="3">
        <f>STRETCHLINE!L297</f>
        <v>92.448499999999996</v>
      </c>
      <c r="G300" s="3">
        <f>QUERENCIA!L297</f>
        <v>91.754800000000003</v>
      </c>
      <c r="H300" s="3">
        <f>REICHHOLD!L297</f>
        <v>92.305499999999995</v>
      </c>
      <c r="I300" s="3">
        <f>SMURFIT!L297</f>
        <v>91.934200000000004</v>
      </c>
      <c r="J300" s="39">
        <f t="shared" si="4"/>
        <v>93.676371428571429</v>
      </c>
      <c r="K300" s="8"/>
    </row>
    <row r="301" spans="1:11" x14ac:dyDescent="0.25">
      <c r="A301" s="43">
        <v>436</v>
      </c>
      <c r="B301" s="7">
        <f>'INTERCONEXION   '!L298</f>
        <v>682.80219999999997</v>
      </c>
      <c r="C301" s="3">
        <f>DART!L298</f>
        <v>93.778499999999994</v>
      </c>
      <c r="D301" s="3">
        <f>COHISA!L298</f>
        <v>92.145799999999994</v>
      </c>
      <c r="E301" s="3">
        <f>COOPER!L298</f>
        <v>101.6095</v>
      </c>
      <c r="F301" s="3">
        <f>STRETCHLINE!L298</f>
        <v>92.970600000000005</v>
      </c>
      <c r="G301" s="3">
        <f>QUERENCIA!L298</f>
        <v>91.754800000000003</v>
      </c>
      <c r="H301" s="3">
        <f>REICHHOLD!L298</f>
        <v>92.692599999999999</v>
      </c>
      <c r="I301" s="3">
        <f>SMURFIT!L298</f>
        <v>92.427199999999999</v>
      </c>
      <c r="J301" s="39">
        <f t="shared" si="4"/>
        <v>93.911285714285697</v>
      </c>
      <c r="K301" s="8"/>
    </row>
    <row r="302" spans="1:11" x14ac:dyDescent="0.25">
      <c r="A302" s="43">
        <v>435</v>
      </c>
      <c r="B302" s="7">
        <f>'INTERCONEXION   '!L299</f>
        <v>689.53309999999999</v>
      </c>
      <c r="C302" s="3">
        <f>DART!L299</f>
        <v>92.650700000000001</v>
      </c>
      <c r="D302" s="3">
        <f>COHISA!L299</f>
        <v>91.480500000000006</v>
      </c>
      <c r="E302" s="3">
        <f>COOPER!L299</f>
        <v>99.984300000000005</v>
      </c>
      <c r="F302" s="3">
        <f>STRETCHLINE!L299</f>
        <v>92.027900000000002</v>
      </c>
      <c r="G302" s="3">
        <f>QUERENCIA!L299</f>
        <v>91.754800000000003</v>
      </c>
      <c r="H302" s="3">
        <f>REICHHOLD!L299</f>
        <v>91.845399999999998</v>
      </c>
      <c r="I302" s="3">
        <f>SMURFIT!L299</f>
        <v>91.574299999999994</v>
      </c>
      <c r="J302" s="39">
        <f t="shared" si="4"/>
        <v>93.045414285714287</v>
      </c>
      <c r="K302" s="8"/>
    </row>
    <row r="303" spans="1:11" x14ac:dyDescent="0.25">
      <c r="A303" s="43">
        <v>434</v>
      </c>
      <c r="B303" s="7">
        <f>'INTERCONEXION   '!L300</f>
        <v>697.03800000000001</v>
      </c>
      <c r="C303" s="3">
        <f>DART!L300</f>
        <v>93.139899999999997</v>
      </c>
      <c r="D303" s="3">
        <f>COHISA!L300</f>
        <v>90.548500000000004</v>
      </c>
      <c r="E303" s="3">
        <f>COOPER!L300</f>
        <v>100.5171</v>
      </c>
      <c r="F303" s="3">
        <f>STRETCHLINE!L300</f>
        <v>92.3035</v>
      </c>
      <c r="G303" s="3">
        <f>QUERENCIA!L300</f>
        <v>91.811800000000005</v>
      </c>
      <c r="H303" s="3">
        <f>REICHHOLD!L300</f>
        <v>92.044600000000003</v>
      </c>
      <c r="I303" s="3">
        <f>SMURFIT!L300</f>
        <v>91.937799999999996</v>
      </c>
      <c r="J303" s="39">
        <f t="shared" si="4"/>
        <v>93.186171428571441</v>
      </c>
      <c r="K303" s="8"/>
    </row>
    <row r="304" spans="1:11" x14ac:dyDescent="0.25">
      <c r="A304" s="43">
        <v>433</v>
      </c>
      <c r="B304" s="7">
        <f>'INTERCONEXION   '!L301</f>
        <v>702.76530000000002</v>
      </c>
      <c r="C304" s="3">
        <f>DART!L301</f>
        <v>93.472899999999996</v>
      </c>
      <c r="D304" s="3">
        <f>COHISA!L301</f>
        <v>91.504599999999996</v>
      </c>
      <c r="E304" s="3">
        <f>COOPER!L301</f>
        <v>100.9864</v>
      </c>
      <c r="F304" s="3">
        <f>STRETCHLINE!L301</f>
        <v>92.811099999999996</v>
      </c>
      <c r="G304" s="3">
        <f>QUERENCIA!L301</f>
        <v>91.9208</v>
      </c>
      <c r="H304" s="3">
        <f>REICHHOLD!L301</f>
        <v>92.548599999999993</v>
      </c>
      <c r="I304" s="3">
        <f>SMURFIT!L301</f>
        <v>92.393699999999995</v>
      </c>
      <c r="J304" s="39">
        <f t="shared" si="4"/>
        <v>93.662585714285697</v>
      </c>
      <c r="K304" s="8"/>
    </row>
    <row r="305" spans="1:11" x14ac:dyDescent="0.25">
      <c r="A305" s="43">
        <v>432</v>
      </c>
      <c r="B305" s="7">
        <f>'INTERCONEXION   '!L302</f>
        <v>706.30319999999995</v>
      </c>
      <c r="C305" s="3">
        <f>DART!L302</f>
        <v>93.2303</v>
      </c>
      <c r="D305" s="3">
        <f>COHISA!L302</f>
        <v>91.620500000000007</v>
      </c>
      <c r="E305" s="3">
        <f>COOPER!L302</f>
        <v>101.2771</v>
      </c>
      <c r="F305" s="3">
        <f>STRETCHLINE!L302</f>
        <v>93.246200000000002</v>
      </c>
      <c r="G305" s="3">
        <f>QUERENCIA!L302</f>
        <v>92.578800000000001</v>
      </c>
      <c r="H305" s="3">
        <f>REICHHOLD!L302</f>
        <v>92.916799999999995</v>
      </c>
      <c r="I305" s="3">
        <f>SMURFIT!L302</f>
        <v>92.7393</v>
      </c>
      <c r="J305" s="39">
        <f t="shared" si="4"/>
        <v>93.94414285714285</v>
      </c>
      <c r="K305" s="8"/>
    </row>
    <row r="306" spans="1:11" x14ac:dyDescent="0.25">
      <c r="A306" s="43">
        <v>431</v>
      </c>
      <c r="B306" s="7">
        <f>'INTERCONEXION   '!L303</f>
        <v>709.72760000000005</v>
      </c>
      <c r="C306" s="3">
        <f>DART!L303</f>
        <v>93.026300000000006</v>
      </c>
      <c r="D306" s="3">
        <f>COHISA!L303</f>
        <v>91.6995</v>
      </c>
      <c r="E306" s="3">
        <f>COOPER!L303</f>
        <v>102.59829999999999</v>
      </c>
      <c r="F306" s="3">
        <f>STRETCHLINE!L303</f>
        <v>92.970600000000005</v>
      </c>
      <c r="G306" s="3">
        <f>QUERENCIA!L303</f>
        <v>92.733800000000002</v>
      </c>
      <c r="H306" s="3">
        <f>REICHHOLD!L303</f>
        <v>92.549700000000001</v>
      </c>
      <c r="I306" s="3">
        <f>SMURFIT!L303</f>
        <v>92.3767</v>
      </c>
      <c r="J306" s="39">
        <f t="shared" si="4"/>
        <v>93.993557142857156</v>
      </c>
      <c r="K306" s="8"/>
    </row>
    <row r="307" spans="1:11" x14ac:dyDescent="0.25">
      <c r="A307" s="43">
        <v>430</v>
      </c>
      <c r="B307" s="7">
        <f>'INTERCONEXION   '!L304</f>
        <v>712.23479999999995</v>
      </c>
      <c r="C307" s="3">
        <f>DART!L304</f>
        <v>93.285499999999999</v>
      </c>
      <c r="D307" s="3">
        <f>COHISA!L304</f>
        <v>92.1541</v>
      </c>
      <c r="E307" s="3">
        <f>COOPER!L304</f>
        <v>102.9417</v>
      </c>
      <c r="F307" s="3">
        <f>STRETCHLINE!L304</f>
        <v>93.536299999999997</v>
      </c>
      <c r="G307" s="3">
        <f>QUERENCIA!L304</f>
        <v>93.465400000000002</v>
      </c>
      <c r="H307" s="3">
        <f>REICHHOLD!L304</f>
        <v>93.398700000000005</v>
      </c>
      <c r="I307" s="3">
        <f>SMURFIT!L304</f>
        <v>91.751000000000005</v>
      </c>
      <c r="J307" s="39">
        <f t="shared" si="4"/>
        <v>94.361814285714289</v>
      </c>
      <c r="K307" s="8"/>
    </row>
    <row r="308" spans="1:11" x14ac:dyDescent="0.25">
      <c r="A308" s="43">
        <v>429</v>
      </c>
      <c r="B308" s="7">
        <f>'INTERCONEXION   '!L305</f>
        <v>712.56280000000004</v>
      </c>
      <c r="C308" s="3">
        <f>DART!L305</f>
        <v>94.174599999999998</v>
      </c>
      <c r="D308" s="3">
        <f>COHISA!L305</f>
        <v>93.281800000000004</v>
      </c>
      <c r="E308" s="3">
        <f>COOPER!L305</f>
        <v>103.6328</v>
      </c>
      <c r="F308" s="3">
        <f>STRETCHLINE!L305</f>
        <v>94.566100000000006</v>
      </c>
      <c r="G308" s="3">
        <f>QUERENCIA!L305</f>
        <v>94.116799999999998</v>
      </c>
      <c r="H308" s="3">
        <f>REICHHOLD!L305</f>
        <v>94.023899999999998</v>
      </c>
      <c r="I308" s="3">
        <f>SMURFIT!L305</f>
        <v>91.968000000000004</v>
      </c>
      <c r="J308" s="39">
        <f t="shared" si="4"/>
        <v>95.109142857142857</v>
      </c>
      <c r="K308" s="8"/>
    </row>
    <row r="309" spans="1:11" x14ac:dyDescent="0.25">
      <c r="A309" s="43">
        <v>428</v>
      </c>
      <c r="B309" s="7">
        <f>'INTERCONEXION   '!L306</f>
        <v>711.48649999999998</v>
      </c>
      <c r="C309" s="3">
        <f>DART!L306</f>
        <v>94.179000000000002</v>
      </c>
      <c r="D309" s="3">
        <f>COHISA!L306</f>
        <v>93.281800000000004</v>
      </c>
      <c r="E309" s="3">
        <f>COOPER!L306</f>
        <v>104.6844</v>
      </c>
      <c r="F309" s="3">
        <f>STRETCHLINE!L306</f>
        <v>94.711100000000002</v>
      </c>
      <c r="G309" s="3">
        <f>QUERENCIA!L306</f>
        <v>94.388800000000003</v>
      </c>
      <c r="H309" s="3">
        <f>REICHHOLD!L306</f>
        <v>94.370699999999999</v>
      </c>
      <c r="I309" s="3">
        <f>SMURFIT!L306</f>
        <v>91.968000000000004</v>
      </c>
      <c r="J309" s="39">
        <f t="shared" si="4"/>
        <v>95.369114285714289</v>
      </c>
      <c r="K309" s="8"/>
    </row>
    <row r="310" spans="1:11" x14ac:dyDescent="0.25">
      <c r="A310" s="43">
        <v>427</v>
      </c>
      <c r="B310" s="7">
        <f>'INTERCONEXION   '!L307</f>
        <v>708.82</v>
      </c>
      <c r="C310" s="3">
        <f>DART!L307</f>
        <v>94.8887</v>
      </c>
      <c r="D310" s="3">
        <f>COHISA!L307</f>
        <v>93.664100000000005</v>
      </c>
      <c r="E310" s="3">
        <f>COOPER!L307</f>
        <v>105.569</v>
      </c>
      <c r="F310" s="3">
        <f>STRETCHLINE!L307</f>
        <v>95.160799999999995</v>
      </c>
      <c r="G310" s="3">
        <f>QUERENCIA!L307</f>
        <v>94.751999999999995</v>
      </c>
      <c r="H310" s="3">
        <f>REICHHOLD!L307</f>
        <v>94.511399999999995</v>
      </c>
      <c r="I310" s="3">
        <f>SMURFIT!L307</f>
        <v>91.968000000000004</v>
      </c>
      <c r="J310" s="39">
        <f t="shared" si="4"/>
        <v>95.787714285714287</v>
      </c>
      <c r="K310" s="8"/>
    </row>
    <row r="311" spans="1:11" x14ac:dyDescent="0.25">
      <c r="A311" s="43">
        <v>426</v>
      </c>
      <c r="B311" s="7">
        <f>'INTERCONEXION   '!L308</f>
        <v>704.93849999999998</v>
      </c>
      <c r="C311" s="3">
        <f>DART!L308</f>
        <v>94.438500000000005</v>
      </c>
      <c r="D311" s="3">
        <f>COHISA!L308</f>
        <v>93.269000000000005</v>
      </c>
      <c r="E311" s="3">
        <f>COOPER!L308</f>
        <v>105.19880000000001</v>
      </c>
      <c r="F311" s="3">
        <f>STRETCHLINE!L308</f>
        <v>94.783600000000007</v>
      </c>
      <c r="G311" s="3">
        <f>QUERENCIA!L308</f>
        <v>94.413899999999998</v>
      </c>
      <c r="H311" s="3">
        <f>REICHHOLD!L308</f>
        <v>94.174000000000007</v>
      </c>
      <c r="I311" s="3">
        <f>SMURFIT!L308</f>
        <v>91.968000000000004</v>
      </c>
      <c r="J311" s="39">
        <f t="shared" si="4"/>
        <v>95.463685714285702</v>
      </c>
      <c r="K311" s="8"/>
    </row>
    <row r="312" spans="1:11" x14ac:dyDescent="0.25">
      <c r="A312" s="43">
        <v>425</v>
      </c>
      <c r="B312" s="7">
        <f>'INTERCONEXION   '!L309</f>
        <v>700.57</v>
      </c>
      <c r="C312" s="3">
        <f>DART!L309</f>
        <v>94.910600000000002</v>
      </c>
      <c r="D312" s="3">
        <f>COHISA!L309</f>
        <v>93.8001</v>
      </c>
      <c r="E312" s="3">
        <f>COOPER!L309</f>
        <v>105.6071</v>
      </c>
      <c r="F312" s="3">
        <f>STRETCHLINE!L309</f>
        <v>95.175299999999993</v>
      </c>
      <c r="G312" s="3">
        <f>QUERENCIA!L309</f>
        <v>95.092200000000005</v>
      </c>
      <c r="H312" s="3">
        <f>REICHHOLD!L309</f>
        <v>94.571899999999999</v>
      </c>
      <c r="I312" s="3">
        <f>SMURFIT!L309</f>
        <v>91.968000000000004</v>
      </c>
      <c r="J312" s="39">
        <f t="shared" si="4"/>
        <v>95.875028571428558</v>
      </c>
      <c r="K312" s="8"/>
    </row>
    <row r="313" spans="1:11" x14ac:dyDescent="0.25">
      <c r="A313" s="43">
        <v>424</v>
      </c>
      <c r="B313" s="7">
        <f>'INTERCONEXION   '!L310</f>
        <v>696.14480000000003</v>
      </c>
      <c r="C313" s="3">
        <f>DART!L310</f>
        <v>94.558300000000003</v>
      </c>
      <c r="D313" s="3">
        <f>COHISA!L310</f>
        <v>93.726200000000006</v>
      </c>
      <c r="E313" s="3">
        <f>COOPER!L310</f>
        <v>105.6071</v>
      </c>
      <c r="F313" s="3">
        <f>STRETCHLINE!L310</f>
        <v>95.102699999999999</v>
      </c>
      <c r="G313" s="3">
        <f>QUERENCIA!L310</f>
        <v>94.847899999999996</v>
      </c>
      <c r="H313" s="3">
        <f>REICHHOLD!L310</f>
        <v>94.504599999999996</v>
      </c>
      <c r="I313" s="3">
        <f>SMURFIT!L310</f>
        <v>91.968000000000004</v>
      </c>
      <c r="J313" s="39">
        <f t="shared" si="4"/>
        <v>95.759257142857138</v>
      </c>
      <c r="K313" s="8"/>
    </row>
    <row r="314" spans="1:11" x14ac:dyDescent="0.25">
      <c r="A314" s="43">
        <v>423</v>
      </c>
      <c r="B314" s="7">
        <f>'INTERCONEXION   '!L311</f>
        <v>692.66240000000005</v>
      </c>
      <c r="C314" s="3">
        <f>DART!L311</f>
        <v>94.622699999999995</v>
      </c>
      <c r="D314" s="3">
        <f>COHISA!L311</f>
        <v>93.3827</v>
      </c>
      <c r="E314" s="3">
        <f>COOPER!L311</f>
        <v>104.5937</v>
      </c>
      <c r="F314" s="3">
        <f>STRETCHLINE!L311</f>
        <v>94.914199999999994</v>
      </c>
      <c r="G314" s="3">
        <f>QUERENCIA!L311</f>
        <v>94.847899999999996</v>
      </c>
      <c r="H314" s="3">
        <f>REICHHOLD!L311</f>
        <v>94.021500000000003</v>
      </c>
      <c r="I314" s="3">
        <f>SMURFIT!L311</f>
        <v>91.968000000000004</v>
      </c>
      <c r="J314" s="39">
        <f t="shared" ref="J314:J377" si="5">AVERAGE(C314:I314)</f>
        <v>95.478671428571417</v>
      </c>
      <c r="K314" s="8"/>
    </row>
    <row r="315" spans="1:11" x14ac:dyDescent="0.25">
      <c r="A315" s="43">
        <v>422</v>
      </c>
      <c r="B315" s="7">
        <f>'INTERCONEXION   '!L312</f>
        <v>689.34479999999996</v>
      </c>
      <c r="C315" s="3">
        <f>DART!L312</f>
        <v>94.429900000000004</v>
      </c>
      <c r="D315" s="3">
        <f>COHISA!L312</f>
        <v>93.1541</v>
      </c>
      <c r="E315" s="3">
        <f>COOPER!L312</f>
        <v>104.5937</v>
      </c>
      <c r="F315" s="3">
        <f>STRETCHLINE!L312</f>
        <v>94.740099999999998</v>
      </c>
      <c r="G315" s="3">
        <f>QUERENCIA!L312</f>
        <v>94.847899999999996</v>
      </c>
      <c r="H315" s="3">
        <f>REICHHOLD!L312</f>
        <v>93.962100000000007</v>
      </c>
      <c r="I315" s="3">
        <f>SMURFIT!L312</f>
        <v>91.968000000000004</v>
      </c>
      <c r="J315" s="39">
        <f t="shared" si="5"/>
        <v>95.38511428571428</v>
      </c>
      <c r="K315" s="8"/>
    </row>
    <row r="316" spans="1:11" x14ac:dyDescent="0.25">
      <c r="A316" s="43">
        <v>421</v>
      </c>
      <c r="B316" s="7">
        <f>'INTERCONEXION   '!L313</f>
        <v>686.21659999999997</v>
      </c>
      <c r="C316" s="3">
        <f>DART!L313</f>
        <v>94.977900000000005</v>
      </c>
      <c r="D316" s="3">
        <f>COHISA!L313</f>
        <v>93.780299999999997</v>
      </c>
      <c r="E316" s="3">
        <f>COOPER!L313</f>
        <v>103.39449999999999</v>
      </c>
      <c r="F316" s="3">
        <f>STRETCHLINE!L313</f>
        <v>95.160799999999995</v>
      </c>
      <c r="G316" s="3">
        <f>QUERENCIA!L313</f>
        <v>94.847899999999996</v>
      </c>
      <c r="H316" s="3">
        <f>REICHHOLD!L313</f>
        <v>94.609300000000005</v>
      </c>
      <c r="I316" s="3">
        <f>SMURFIT!L313</f>
        <v>91.968000000000004</v>
      </c>
      <c r="J316" s="39">
        <f t="shared" si="5"/>
        <v>95.534099999999981</v>
      </c>
      <c r="K316" s="8"/>
    </row>
    <row r="317" spans="1:11" x14ac:dyDescent="0.25">
      <c r="A317" s="43">
        <v>420</v>
      </c>
      <c r="B317" s="7">
        <f>'INTERCONEXION   '!L314</f>
        <v>682.65800000000002</v>
      </c>
      <c r="C317" s="3">
        <f>DART!L314</f>
        <v>94.949299999999994</v>
      </c>
      <c r="D317" s="3">
        <f>COHISA!L314</f>
        <v>93.632800000000003</v>
      </c>
      <c r="E317" s="3">
        <f>COOPER!L314</f>
        <v>103.39449999999999</v>
      </c>
      <c r="F317" s="3">
        <f>STRETCHLINE!L314</f>
        <v>95.117199999999997</v>
      </c>
      <c r="G317" s="3">
        <f>QUERENCIA!L314</f>
        <v>94.847899999999996</v>
      </c>
      <c r="H317" s="3">
        <f>REICHHOLD!L314</f>
        <v>94.287300000000002</v>
      </c>
      <c r="I317" s="3">
        <f>SMURFIT!L314</f>
        <v>91.968000000000004</v>
      </c>
      <c r="J317" s="39">
        <f t="shared" si="5"/>
        <v>95.45671428571427</v>
      </c>
      <c r="K317" s="8"/>
    </row>
    <row r="318" spans="1:11" x14ac:dyDescent="0.25">
      <c r="A318" s="43">
        <v>419</v>
      </c>
      <c r="B318" s="7">
        <f>'INTERCONEXION   '!L315</f>
        <v>677.95079999999996</v>
      </c>
      <c r="C318" s="3">
        <f>DART!L315</f>
        <v>95.248500000000007</v>
      </c>
      <c r="D318" s="3">
        <f>COHISA!L315</f>
        <v>93.557299999999998</v>
      </c>
      <c r="E318" s="3">
        <f>COOPER!L315</f>
        <v>103.39449999999999</v>
      </c>
      <c r="F318" s="3">
        <f>STRETCHLINE!L315</f>
        <v>95.146299999999997</v>
      </c>
      <c r="G318" s="3">
        <f>QUERENCIA!L315</f>
        <v>94.847899999999996</v>
      </c>
      <c r="H318" s="3">
        <f>REICHHOLD!L315</f>
        <v>94.3416</v>
      </c>
      <c r="I318" s="3">
        <f>SMURFIT!L315</f>
        <v>91.968000000000004</v>
      </c>
      <c r="J318" s="39">
        <f t="shared" si="5"/>
        <v>95.500585714285691</v>
      </c>
      <c r="K318" s="8"/>
    </row>
    <row r="319" spans="1:11" x14ac:dyDescent="0.25">
      <c r="A319" s="43">
        <v>418</v>
      </c>
      <c r="B319" s="7">
        <f>'INTERCONEXION   '!L316</f>
        <v>671.33510000000001</v>
      </c>
      <c r="C319" s="3">
        <f>DART!L316</f>
        <v>95.291399999999996</v>
      </c>
      <c r="D319" s="3">
        <f>COHISA!L316</f>
        <v>93.635400000000004</v>
      </c>
      <c r="E319" s="3">
        <f>COOPER!L316</f>
        <v>103.39449999999999</v>
      </c>
      <c r="F319" s="3">
        <f>STRETCHLINE!L316</f>
        <v>94.711100000000002</v>
      </c>
      <c r="G319" s="3">
        <f>QUERENCIA!L316</f>
        <v>94.847899999999996</v>
      </c>
      <c r="H319" s="3">
        <f>REICHHOLD!L316</f>
        <v>94.052199999999999</v>
      </c>
      <c r="I319" s="3">
        <f>SMURFIT!L316</f>
        <v>91.968000000000004</v>
      </c>
      <c r="J319" s="39">
        <f t="shared" si="5"/>
        <v>95.414357142857142</v>
      </c>
      <c r="K319" s="8"/>
    </row>
    <row r="320" spans="1:11" x14ac:dyDescent="0.25">
      <c r="A320" s="43">
        <v>417</v>
      </c>
      <c r="B320" s="7">
        <f>'INTERCONEXION   '!L317</f>
        <v>665.63239999999996</v>
      </c>
      <c r="C320" s="3">
        <f>DART!L317</f>
        <v>94.472399999999993</v>
      </c>
      <c r="D320" s="3">
        <f>COHISA!L317</f>
        <v>93.304199999999994</v>
      </c>
      <c r="E320" s="3">
        <f>COOPER!L317</f>
        <v>103.39449999999999</v>
      </c>
      <c r="F320" s="3">
        <f>STRETCHLINE!L317</f>
        <v>94.479100000000003</v>
      </c>
      <c r="G320" s="3">
        <f>QUERENCIA!L317</f>
        <v>94.847899999999996</v>
      </c>
      <c r="H320" s="3">
        <f>REICHHOLD!L317</f>
        <v>93.886700000000005</v>
      </c>
      <c r="I320" s="3">
        <f>SMURFIT!L317</f>
        <v>91.968000000000004</v>
      </c>
      <c r="J320" s="39">
        <f t="shared" si="5"/>
        <v>95.193257142857121</v>
      </c>
      <c r="K320" s="8"/>
    </row>
    <row r="321" spans="1:11" x14ac:dyDescent="0.25">
      <c r="A321" s="43">
        <v>416</v>
      </c>
      <c r="B321" s="7">
        <f>'INTERCONEXION   '!L318</f>
        <v>662.46969999999999</v>
      </c>
      <c r="C321" s="3">
        <f>DART!L318</f>
        <v>95.154499999999999</v>
      </c>
      <c r="D321" s="3">
        <f>COHISA!L318</f>
        <v>93.4602</v>
      </c>
      <c r="E321" s="3">
        <f>COOPER!L318</f>
        <v>103.39449999999999</v>
      </c>
      <c r="F321" s="3">
        <f>STRETCHLINE!L318</f>
        <v>94.6096</v>
      </c>
      <c r="G321" s="3">
        <f>QUERENCIA!L318</f>
        <v>94.847899999999996</v>
      </c>
      <c r="H321" s="3">
        <f>REICHHOLD!L318</f>
        <v>94.077200000000005</v>
      </c>
      <c r="I321" s="3">
        <f>SMURFIT!L318</f>
        <v>91.968000000000004</v>
      </c>
      <c r="J321" s="39">
        <f t="shared" si="5"/>
        <v>95.358842857142832</v>
      </c>
      <c r="K321" s="8"/>
    </row>
    <row r="322" spans="1:11" x14ac:dyDescent="0.25">
      <c r="A322" s="43">
        <v>415</v>
      </c>
      <c r="B322" s="7">
        <f>'INTERCONEXION   '!L319</f>
        <v>660.53210000000001</v>
      </c>
      <c r="C322" s="3">
        <f>DART!L319</f>
        <v>95.188299999999998</v>
      </c>
      <c r="D322" s="3">
        <f>COHISA!L319</f>
        <v>93.475999999999999</v>
      </c>
      <c r="E322" s="3">
        <f>COOPER!L319</f>
        <v>103.39449999999999</v>
      </c>
      <c r="F322" s="3">
        <f>STRETCHLINE!L319</f>
        <v>94.493600000000001</v>
      </c>
      <c r="G322" s="3">
        <f>QUERENCIA!L319</f>
        <v>94.612499999999997</v>
      </c>
      <c r="H322" s="3">
        <f>REICHHOLD!L319</f>
        <v>94.128900000000002</v>
      </c>
      <c r="I322" s="3">
        <f>SMURFIT!L319</f>
        <v>91.968000000000004</v>
      </c>
      <c r="J322" s="39">
        <f t="shared" si="5"/>
        <v>95.323114285714283</v>
      </c>
      <c r="K322" s="8"/>
    </row>
    <row r="323" spans="1:11" x14ac:dyDescent="0.25">
      <c r="A323" s="43">
        <v>414</v>
      </c>
      <c r="B323" s="7">
        <f>'INTERCONEXION   '!L320</f>
        <v>658.84379999999999</v>
      </c>
      <c r="C323" s="3">
        <f>DART!L320</f>
        <v>94.653099999999995</v>
      </c>
      <c r="D323" s="3">
        <f>COHISA!L320</f>
        <v>93.450299999999999</v>
      </c>
      <c r="E323" s="3">
        <f>COOPER!L320</f>
        <v>103.39449999999999</v>
      </c>
      <c r="F323" s="3">
        <f>STRETCHLINE!L320</f>
        <v>94.479100000000003</v>
      </c>
      <c r="G323" s="3">
        <f>QUERENCIA!L320</f>
        <v>94.505200000000002</v>
      </c>
      <c r="H323" s="3">
        <f>REICHHOLD!L320</f>
        <v>94.174800000000005</v>
      </c>
      <c r="I323" s="3">
        <f>SMURFIT!L320</f>
        <v>91.968000000000004</v>
      </c>
      <c r="J323" s="39">
        <f t="shared" si="5"/>
        <v>95.232142857142847</v>
      </c>
      <c r="K323" s="8"/>
    </row>
    <row r="324" spans="1:11" x14ac:dyDescent="0.25">
      <c r="A324" s="43">
        <v>413</v>
      </c>
      <c r="B324" s="7">
        <f>'INTERCONEXION   '!L321</f>
        <v>656.47789999999998</v>
      </c>
      <c r="C324" s="3">
        <f>DART!L321</f>
        <v>94.439300000000003</v>
      </c>
      <c r="D324" s="3">
        <f>COHISA!L321</f>
        <v>92.525700000000001</v>
      </c>
      <c r="E324" s="3">
        <f>COOPER!L321</f>
        <v>103.39449999999999</v>
      </c>
      <c r="F324" s="3">
        <f>STRETCHLINE!L321</f>
        <v>93.478300000000004</v>
      </c>
      <c r="G324" s="3">
        <f>QUERENCIA!L321</f>
        <v>93.624799999999993</v>
      </c>
      <c r="H324" s="3">
        <f>REICHHOLD!L321</f>
        <v>93.352199999999996</v>
      </c>
      <c r="I324" s="3">
        <f>SMURFIT!L321</f>
        <v>91.968000000000004</v>
      </c>
      <c r="J324" s="39">
        <f t="shared" si="5"/>
        <v>94.68325714285713</v>
      </c>
      <c r="K324" s="8"/>
    </row>
    <row r="325" spans="1:11" x14ac:dyDescent="0.25">
      <c r="A325" s="43">
        <v>412</v>
      </c>
      <c r="B325" s="7">
        <f>'INTERCONEXION   '!L322</f>
        <v>656.62739999999997</v>
      </c>
      <c r="C325" s="3">
        <f>DART!L322</f>
        <v>94.084599999999995</v>
      </c>
      <c r="D325" s="3">
        <f>COHISA!L322</f>
        <v>92.792500000000004</v>
      </c>
      <c r="E325" s="3">
        <f>COOPER!L322</f>
        <v>103.5942</v>
      </c>
      <c r="F325" s="3">
        <f>STRETCHLINE!L322</f>
        <v>93.826400000000007</v>
      </c>
      <c r="G325" s="3">
        <f>QUERENCIA!L322</f>
        <v>93.8613</v>
      </c>
      <c r="H325" s="3">
        <f>REICHHOLD!L322</f>
        <v>93.654700000000005</v>
      </c>
      <c r="I325" s="3">
        <f>SMURFIT!L322</f>
        <v>93.695800000000006</v>
      </c>
      <c r="J325" s="39">
        <f t="shared" si="5"/>
        <v>95.072785714285715</v>
      </c>
      <c r="K325" s="8"/>
    </row>
    <row r="326" spans="1:11" x14ac:dyDescent="0.25">
      <c r="A326" s="43">
        <v>411</v>
      </c>
      <c r="B326" s="7">
        <f>'INTERCONEXION   '!L323</f>
        <v>658.67399999999998</v>
      </c>
      <c r="C326" s="3">
        <f>DART!L323</f>
        <v>94.802899999999994</v>
      </c>
      <c r="D326" s="3">
        <f>COHISA!L323</f>
        <v>93.179400000000001</v>
      </c>
      <c r="E326" s="3">
        <f>COOPER!L323</f>
        <v>103.9729</v>
      </c>
      <c r="F326" s="3">
        <f>STRETCHLINE!L323</f>
        <v>94.275999999999996</v>
      </c>
      <c r="G326" s="3">
        <f>QUERENCIA!L323</f>
        <v>94.1233</v>
      </c>
      <c r="H326" s="3">
        <f>REICHHOLD!L323</f>
        <v>94.010900000000007</v>
      </c>
      <c r="I326" s="3">
        <f>SMURFIT!L323</f>
        <v>92.957700000000003</v>
      </c>
      <c r="J326" s="39">
        <f t="shared" si="5"/>
        <v>95.331871428571432</v>
      </c>
      <c r="K326" s="8"/>
    </row>
    <row r="327" spans="1:11" x14ac:dyDescent="0.25">
      <c r="A327" s="43">
        <v>410</v>
      </c>
      <c r="B327" s="7">
        <f>'INTERCONEXION   '!L324</f>
        <v>660.18489999999997</v>
      </c>
      <c r="C327" s="3">
        <f>DART!L324</f>
        <v>95.331000000000003</v>
      </c>
      <c r="D327" s="3">
        <f>COHISA!L324</f>
        <v>93.087400000000002</v>
      </c>
      <c r="E327" s="3">
        <f>COOPER!L324</f>
        <v>104.3486</v>
      </c>
      <c r="F327" s="3">
        <f>STRETCHLINE!L324</f>
        <v>94.551599999999993</v>
      </c>
      <c r="G327" s="3">
        <f>QUERENCIA!L324</f>
        <v>94.411299999999997</v>
      </c>
      <c r="H327" s="3">
        <f>REICHHOLD!L324</f>
        <v>94.221800000000002</v>
      </c>
      <c r="I327" s="3">
        <f>SMURFIT!L324</f>
        <v>92.583799999999997</v>
      </c>
      <c r="J327" s="39">
        <f t="shared" si="5"/>
        <v>95.505071428571441</v>
      </c>
      <c r="K327" s="8"/>
    </row>
    <row r="328" spans="1:11" x14ac:dyDescent="0.25">
      <c r="A328" s="43">
        <v>409</v>
      </c>
      <c r="B328" s="7">
        <f>'INTERCONEXION   '!L325</f>
        <v>661.54650000000004</v>
      </c>
      <c r="C328" s="3">
        <f>DART!L325</f>
        <v>94.652199999999993</v>
      </c>
      <c r="D328" s="3">
        <f>COHISA!L325</f>
        <v>93.434600000000003</v>
      </c>
      <c r="E328" s="3">
        <f>COOPER!L325</f>
        <v>104.33240000000001</v>
      </c>
      <c r="F328" s="3">
        <f>STRETCHLINE!L325</f>
        <v>94.203500000000005</v>
      </c>
      <c r="G328" s="3">
        <f>QUERENCIA!L325</f>
        <v>94.094300000000004</v>
      </c>
      <c r="H328" s="3">
        <f>REICHHOLD!L325</f>
        <v>94.005399999999995</v>
      </c>
      <c r="I328" s="3">
        <f>SMURFIT!L325</f>
        <v>92.583799999999997</v>
      </c>
      <c r="J328" s="39">
        <f t="shared" si="5"/>
        <v>95.329457142857137</v>
      </c>
      <c r="K328" s="8"/>
    </row>
    <row r="329" spans="1:11" x14ac:dyDescent="0.25">
      <c r="A329" s="43">
        <v>408</v>
      </c>
      <c r="B329" s="7">
        <f>'INTERCONEXION   '!L326</f>
        <v>660.83339999999998</v>
      </c>
      <c r="C329" s="3">
        <f>DART!L326</f>
        <v>93.914100000000005</v>
      </c>
      <c r="D329" s="3">
        <f>COHISA!L326</f>
        <v>92.770899999999997</v>
      </c>
      <c r="E329" s="3">
        <f>COOPER!L326</f>
        <v>104.1499</v>
      </c>
      <c r="F329" s="3">
        <f>STRETCHLINE!L326</f>
        <v>94.174499999999995</v>
      </c>
      <c r="G329" s="3">
        <f>QUERENCIA!L326</f>
        <v>93.85</v>
      </c>
      <c r="H329" s="3">
        <f>REICHHOLD!L326</f>
        <v>93.621200000000002</v>
      </c>
      <c r="I329" s="3">
        <f>SMURFIT!L326</f>
        <v>92.583799999999997</v>
      </c>
      <c r="J329" s="39">
        <f t="shared" si="5"/>
        <v>95.009200000000007</v>
      </c>
      <c r="K329" s="8"/>
    </row>
    <row r="330" spans="1:11" x14ac:dyDescent="0.25">
      <c r="A330" s="43">
        <v>407</v>
      </c>
      <c r="B330" s="7">
        <f>'INTERCONEXION   '!L327</f>
        <v>660.08500000000004</v>
      </c>
      <c r="C330" s="3">
        <f>DART!L327</f>
        <v>94.073099999999997</v>
      </c>
      <c r="D330" s="3">
        <f>COHISA!L327</f>
        <v>93.543700000000001</v>
      </c>
      <c r="E330" s="3">
        <f>COOPER!L327</f>
        <v>104.5612</v>
      </c>
      <c r="F330" s="3">
        <f>STRETCHLINE!L327</f>
        <v>94.391999999999996</v>
      </c>
      <c r="G330" s="3">
        <f>QUERENCIA!L327</f>
        <v>94.287899999999993</v>
      </c>
      <c r="H330" s="3">
        <f>REICHHOLD!L327</f>
        <v>93.7881</v>
      </c>
      <c r="I330" s="3">
        <f>SMURFIT!L327</f>
        <v>92.583799999999997</v>
      </c>
      <c r="J330" s="39">
        <f t="shared" si="5"/>
        <v>95.318542857142845</v>
      </c>
      <c r="K330" s="8"/>
    </row>
    <row r="331" spans="1:11" x14ac:dyDescent="0.25">
      <c r="A331" s="43">
        <v>406</v>
      </c>
      <c r="B331" s="7">
        <f>'INTERCONEXION   '!L328</f>
        <v>658.62969999999996</v>
      </c>
      <c r="C331" s="3">
        <f>DART!L328</f>
        <v>93.229100000000003</v>
      </c>
      <c r="D331" s="3">
        <f>COHISA!L328</f>
        <v>92.330600000000004</v>
      </c>
      <c r="E331" s="3">
        <f>COOPER!L328</f>
        <v>103.69840000000001</v>
      </c>
      <c r="F331" s="3">
        <f>STRETCHLINE!L328</f>
        <v>93.695800000000006</v>
      </c>
      <c r="G331" s="3">
        <f>QUERENCIA!L328</f>
        <v>93.615799999999993</v>
      </c>
      <c r="H331" s="3">
        <f>REICHHOLD!L328</f>
        <v>92.975899999999996</v>
      </c>
      <c r="I331" s="3">
        <f>SMURFIT!L328</f>
        <v>92.583799999999997</v>
      </c>
      <c r="J331" s="39">
        <f t="shared" si="5"/>
        <v>94.589914285714286</v>
      </c>
      <c r="K331" s="8"/>
    </row>
    <row r="332" spans="1:11" x14ac:dyDescent="0.25">
      <c r="A332" s="43">
        <v>405</v>
      </c>
      <c r="B332" s="7">
        <f>'INTERCONEXION   '!L329</f>
        <v>656.94230000000005</v>
      </c>
      <c r="C332" s="3">
        <f>DART!L329</f>
        <v>92.989500000000007</v>
      </c>
      <c r="D332" s="3">
        <f>COHISA!L329</f>
        <v>92.286799999999999</v>
      </c>
      <c r="E332" s="3">
        <f>COOPER!L329</f>
        <v>103.7133</v>
      </c>
      <c r="F332" s="3">
        <f>STRETCHLINE!L329</f>
        <v>93.637799999999999</v>
      </c>
      <c r="G332" s="3">
        <f>QUERENCIA!L329</f>
        <v>93.547600000000003</v>
      </c>
      <c r="H332" s="3">
        <f>REICHHOLD!L329</f>
        <v>93.135900000000007</v>
      </c>
      <c r="I332" s="3">
        <f>SMURFIT!L329</f>
        <v>92.583799999999997</v>
      </c>
      <c r="J332" s="39">
        <f t="shared" si="5"/>
        <v>94.55638571428571</v>
      </c>
      <c r="K332" s="8"/>
    </row>
    <row r="333" spans="1:11" x14ac:dyDescent="0.25">
      <c r="A333" s="43">
        <v>404</v>
      </c>
      <c r="B333" s="7">
        <f>'INTERCONEXION   '!L330</f>
        <v>655.41719999999998</v>
      </c>
      <c r="C333" s="3">
        <f>DART!L330</f>
        <v>94.508200000000002</v>
      </c>
      <c r="D333" s="3">
        <f>COHISA!L330</f>
        <v>93.831599999999995</v>
      </c>
      <c r="E333" s="3">
        <f>COOPER!L330</f>
        <v>104.6114</v>
      </c>
      <c r="F333" s="3">
        <f>STRETCHLINE!L330</f>
        <v>94.769099999999995</v>
      </c>
      <c r="G333" s="3">
        <f>QUERENCIA!L330</f>
        <v>94.3065</v>
      </c>
      <c r="H333" s="3">
        <f>REICHHOLD!L330</f>
        <v>94.400300000000001</v>
      </c>
      <c r="I333" s="3">
        <f>SMURFIT!L330</f>
        <v>92.583799999999997</v>
      </c>
      <c r="J333" s="39">
        <f t="shared" si="5"/>
        <v>95.572985714285707</v>
      </c>
      <c r="K333" s="8"/>
    </row>
    <row r="334" spans="1:11" x14ac:dyDescent="0.25">
      <c r="A334" s="43">
        <v>403</v>
      </c>
      <c r="B334" s="7">
        <f>'INTERCONEXION   '!L331</f>
        <v>652.10799999999995</v>
      </c>
      <c r="C334" s="3">
        <f>DART!L331</f>
        <v>94.225200000000001</v>
      </c>
      <c r="D334" s="3">
        <f>COHISA!L331</f>
        <v>92.977999999999994</v>
      </c>
      <c r="E334" s="3">
        <f>COOPER!L331</f>
        <v>104.45529999999999</v>
      </c>
      <c r="F334" s="3">
        <f>STRETCHLINE!L331</f>
        <v>94.595100000000002</v>
      </c>
      <c r="G334" s="3">
        <f>QUERENCIA!L331</f>
        <v>92.629499999999993</v>
      </c>
      <c r="H334" s="3">
        <f>REICHHOLD!L331</f>
        <v>94.173500000000004</v>
      </c>
      <c r="I334" s="3">
        <f>SMURFIT!L331</f>
        <v>92.583799999999997</v>
      </c>
      <c r="J334" s="39">
        <f t="shared" si="5"/>
        <v>95.09148571428571</v>
      </c>
      <c r="K334" s="8"/>
    </row>
    <row r="335" spans="1:11" x14ac:dyDescent="0.25">
      <c r="A335" s="43">
        <v>402</v>
      </c>
      <c r="B335" s="7">
        <f>'INTERCONEXION   '!L332</f>
        <v>648.31719999999996</v>
      </c>
      <c r="C335" s="3">
        <f>DART!L332</f>
        <v>93.937899999999999</v>
      </c>
      <c r="D335" s="3">
        <f>COHISA!L332</f>
        <v>92.855099999999993</v>
      </c>
      <c r="E335" s="3">
        <f>COOPER!L332</f>
        <v>104.2955</v>
      </c>
      <c r="F335" s="3">
        <f>STRETCHLINE!L332</f>
        <v>94.406499999999994</v>
      </c>
      <c r="G335" s="3">
        <f>QUERENCIA!L332</f>
        <v>92.629499999999993</v>
      </c>
      <c r="H335" s="3">
        <f>REICHHOLD!L332</f>
        <v>94.0548</v>
      </c>
      <c r="I335" s="3">
        <f>SMURFIT!L332</f>
        <v>92.583799999999997</v>
      </c>
      <c r="J335" s="39">
        <f t="shared" si="5"/>
        <v>94.966157142857142</v>
      </c>
      <c r="K335" s="8"/>
    </row>
    <row r="336" spans="1:11" x14ac:dyDescent="0.25">
      <c r="A336" s="43">
        <v>401</v>
      </c>
      <c r="B336" s="7">
        <f>'INTERCONEXION   '!L333</f>
        <v>644.32140000000004</v>
      </c>
      <c r="C336" s="3">
        <f>DART!L333</f>
        <v>94.081500000000005</v>
      </c>
      <c r="D336" s="3">
        <f>COHISA!L333</f>
        <v>93.211600000000004</v>
      </c>
      <c r="E336" s="3">
        <f>COOPER!L333</f>
        <v>103.5547</v>
      </c>
      <c r="F336" s="3">
        <f>STRETCHLINE!L333</f>
        <v>94.522599999999997</v>
      </c>
      <c r="G336" s="3">
        <f>QUERENCIA!L333</f>
        <v>92.629499999999993</v>
      </c>
      <c r="H336" s="3">
        <f>REICHHOLD!L333</f>
        <v>94.043400000000005</v>
      </c>
      <c r="I336" s="3">
        <f>SMURFIT!L333</f>
        <v>92.583799999999997</v>
      </c>
      <c r="J336" s="39">
        <f t="shared" si="5"/>
        <v>94.946728571428579</v>
      </c>
      <c r="K336" s="8"/>
    </row>
    <row r="337" spans="1:11" x14ac:dyDescent="0.25">
      <c r="A337" s="43">
        <v>400</v>
      </c>
      <c r="B337" s="7">
        <f>'INTERCONEXION   '!L334</f>
        <v>641.0136</v>
      </c>
      <c r="C337" s="3">
        <f>DART!L334</f>
        <v>93.966099999999997</v>
      </c>
      <c r="D337" s="3">
        <f>COHISA!L334</f>
        <v>92.861900000000006</v>
      </c>
      <c r="E337" s="3">
        <f>COOPER!L334</f>
        <v>103.43089999999999</v>
      </c>
      <c r="F337" s="3">
        <f>STRETCHLINE!L334</f>
        <v>94.290499999999994</v>
      </c>
      <c r="G337" s="3">
        <f>QUERENCIA!L334</f>
        <v>92.629499999999993</v>
      </c>
      <c r="H337" s="3">
        <f>REICHHOLD!L334</f>
        <v>94.058000000000007</v>
      </c>
      <c r="I337" s="3">
        <f>SMURFIT!L334</f>
        <v>92.583799999999997</v>
      </c>
      <c r="J337" s="39">
        <f t="shared" si="5"/>
        <v>94.831528571428564</v>
      </c>
      <c r="K337" s="8"/>
    </row>
    <row r="338" spans="1:11" x14ac:dyDescent="0.25">
      <c r="A338" s="43">
        <v>399</v>
      </c>
      <c r="B338" s="7">
        <f>'INTERCONEXION   '!L335</f>
        <v>637.99490000000003</v>
      </c>
      <c r="C338" s="3">
        <f>DART!L335</f>
        <v>93.783199999999994</v>
      </c>
      <c r="D338" s="3">
        <f>COHISA!L335</f>
        <v>92.335800000000006</v>
      </c>
      <c r="E338" s="3">
        <f>COOPER!L335</f>
        <v>103.2454</v>
      </c>
      <c r="F338" s="3">
        <f>STRETCHLINE!L335</f>
        <v>94.102000000000004</v>
      </c>
      <c r="G338" s="3">
        <f>QUERENCIA!L335</f>
        <v>92.629499999999993</v>
      </c>
      <c r="H338" s="3">
        <f>REICHHOLD!L335</f>
        <v>93.470299999999995</v>
      </c>
      <c r="I338" s="3">
        <f>SMURFIT!L335</f>
        <v>92.583799999999997</v>
      </c>
      <c r="J338" s="39">
        <f t="shared" si="5"/>
        <v>94.592857142857142</v>
      </c>
      <c r="K338" s="8"/>
    </row>
    <row r="339" spans="1:11" x14ac:dyDescent="0.25">
      <c r="A339" s="43">
        <v>398</v>
      </c>
      <c r="B339" s="7">
        <f>'INTERCONEXION   '!L336</f>
        <v>635.76289999999995</v>
      </c>
      <c r="C339" s="3">
        <f>DART!L336</f>
        <v>93.310199999999995</v>
      </c>
      <c r="D339" s="3">
        <f>COHISA!L336</f>
        <v>92.375699999999995</v>
      </c>
      <c r="E339" s="3">
        <f>COOPER!L336</f>
        <v>103.38290000000001</v>
      </c>
      <c r="F339" s="3">
        <f>STRETCHLINE!L336</f>
        <v>93.753900000000002</v>
      </c>
      <c r="G339" s="3">
        <f>QUERENCIA!L336</f>
        <v>92.629499999999993</v>
      </c>
      <c r="H339" s="3">
        <f>REICHHOLD!L336</f>
        <v>93.452500000000001</v>
      </c>
      <c r="I339" s="3">
        <f>SMURFIT!L336</f>
        <v>92.583799999999997</v>
      </c>
      <c r="J339" s="39">
        <f t="shared" si="5"/>
        <v>94.498357142857145</v>
      </c>
      <c r="K339" s="8"/>
    </row>
    <row r="340" spans="1:11" x14ac:dyDescent="0.25">
      <c r="A340" s="43">
        <v>397</v>
      </c>
      <c r="B340" s="7">
        <f>'INTERCONEXION   '!L337</f>
        <v>633.34460000000001</v>
      </c>
      <c r="C340" s="3">
        <f>DART!L337</f>
        <v>93.044899999999998</v>
      </c>
      <c r="D340" s="3">
        <f>COHISA!L337</f>
        <v>92.071100000000001</v>
      </c>
      <c r="E340" s="3">
        <f>COOPER!L337</f>
        <v>102.7157</v>
      </c>
      <c r="F340" s="3">
        <f>STRETCHLINE!L337</f>
        <v>93.1447</v>
      </c>
      <c r="G340" s="3">
        <f>QUERENCIA!L337</f>
        <v>92.629499999999993</v>
      </c>
      <c r="H340" s="3">
        <f>REICHHOLD!L337</f>
        <v>92.666499999999999</v>
      </c>
      <c r="I340" s="3">
        <f>SMURFIT!L337</f>
        <v>92.795900000000003</v>
      </c>
      <c r="J340" s="39">
        <f t="shared" si="5"/>
        <v>94.152614285714279</v>
      </c>
      <c r="K340" s="8"/>
    </row>
    <row r="341" spans="1:11" x14ac:dyDescent="0.25">
      <c r="A341" s="43">
        <v>396</v>
      </c>
      <c r="B341" s="7">
        <f>'INTERCONEXION   '!L338</f>
        <v>630.39469999999994</v>
      </c>
      <c r="C341" s="3">
        <f>DART!L338</f>
        <v>93.101799999999997</v>
      </c>
      <c r="D341" s="3">
        <f>COHISA!L338</f>
        <v>91.886799999999994</v>
      </c>
      <c r="E341" s="3">
        <f>COOPER!L338</f>
        <v>103.19499999999999</v>
      </c>
      <c r="F341" s="3">
        <f>STRETCHLINE!L338</f>
        <v>93.231700000000004</v>
      </c>
      <c r="G341" s="3">
        <f>QUERENCIA!L338</f>
        <v>92.629499999999993</v>
      </c>
      <c r="H341" s="3">
        <f>REICHHOLD!L338</f>
        <v>92.541799999999995</v>
      </c>
      <c r="I341" s="3">
        <f>SMURFIT!L338</f>
        <v>93.047799999999995</v>
      </c>
      <c r="J341" s="39">
        <f t="shared" si="5"/>
        <v>94.233485714285706</v>
      </c>
      <c r="K341" s="8"/>
    </row>
    <row r="342" spans="1:11" x14ac:dyDescent="0.25">
      <c r="A342" s="43">
        <v>395</v>
      </c>
      <c r="B342" s="7">
        <f>'INTERCONEXION   '!L339</f>
        <v>627.25739999999996</v>
      </c>
      <c r="C342" s="3">
        <f>DART!L339</f>
        <v>92.557100000000005</v>
      </c>
      <c r="D342" s="3">
        <f>COHISA!L339</f>
        <v>91.614699999999999</v>
      </c>
      <c r="E342" s="3">
        <f>COOPER!L339</f>
        <v>102.2346</v>
      </c>
      <c r="F342" s="3">
        <f>STRETCHLINE!L339</f>
        <v>92.651600000000002</v>
      </c>
      <c r="G342" s="3">
        <f>QUERENCIA!L339</f>
        <v>92.629499999999993</v>
      </c>
      <c r="H342" s="3">
        <f>REICHHOLD!L339</f>
        <v>91.971900000000005</v>
      </c>
      <c r="I342" s="3">
        <f>SMURFIT!L339</f>
        <v>92.306899999999999</v>
      </c>
      <c r="J342" s="39">
        <f t="shared" si="5"/>
        <v>93.709471428571433</v>
      </c>
      <c r="K342" s="8"/>
    </row>
    <row r="343" spans="1:11" x14ac:dyDescent="0.25">
      <c r="A343" s="43">
        <v>394</v>
      </c>
      <c r="B343" s="7">
        <f>'INTERCONEXION   '!L340</f>
        <v>623.03859999999997</v>
      </c>
      <c r="C343" s="3">
        <f>DART!L340</f>
        <v>92.145799999999994</v>
      </c>
      <c r="D343" s="3">
        <f>COHISA!L340</f>
        <v>91.4499</v>
      </c>
      <c r="E343" s="3">
        <f>COOPER!L340</f>
        <v>101.93729999999999</v>
      </c>
      <c r="F343" s="3">
        <f>STRETCHLINE!L340</f>
        <v>92.405000000000001</v>
      </c>
      <c r="G343" s="3">
        <f>QUERENCIA!L340</f>
        <v>92.629499999999993</v>
      </c>
      <c r="H343" s="3">
        <f>REICHHOLD!L340</f>
        <v>91.935100000000006</v>
      </c>
      <c r="I343" s="3">
        <f>SMURFIT!L340</f>
        <v>91.886899999999997</v>
      </c>
      <c r="J343" s="39">
        <f t="shared" si="5"/>
        <v>93.484214285714287</v>
      </c>
      <c r="K343" s="8"/>
    </row>
    <row r="344" spans="1:11" x14ac:dyDescent="0.25">
      <c r="A344" s="43">
        <v>393</v>
      </c>
      <c r="B344" s="7">
        <f>'INTERCONEXION   '!L341</f>
        <v>618.49419999999998</v>
      </c>
      <c r="C344" s="3">
        <f>DART!L341</f>
        <v>92.845200000000006</v>
      </c>
      <c r="D344" s="3">
        <f>COHISA!L341</f>
        <v>91.9285</v>
      </c>
      <c r="E344" s="3">
        <f>COOPER!L341</f>
        <v>101.8596</v>
      </c>
      <c r="F344" s="3">
        <f>STRETCHLINE!L341</f>
        <v>93.057699999999997</v>
      </c>
      <c r="G344" s="3">
        <f>QUERENCIA!L341</f>
        <v>92.629499999999993</v>
      </c>
      <c r="H344" s="3">
        <f>REICHHOLD!L341</f>
        <v>92.716700000000003</v>
      </c>
      <c r="I344" s="3">
        <f>SMURFIT!L341</f>
        <v>92.6678</v>
      </c>
      <c r="J344" s="39">
        <f t="shared" si="5"/>
        <v>93.957857142857137</v>
      </c>
      <c r="K344" s="8"/>
    </row>
    <row r="345" spans="1:11" x14ac:dyDescent="0.25">
      <c r="A345" s="43">
        <v>392</v>
      </c>
      <c r="B345" s="7">
        <f>'INTERCONEXION   '!L342</f>
        <v>614.3655</v>
      </c>
      <c r="C345" s="3">
        <f>DART!L342</f>
        <v>93.198700000000002</v>
      </c>
      <c r="D345" s="3">
        <f>COHISA!L342</f>
        <v>92.421400000000006</v>
      </c>
      <c r="E345" s="3">
        <f>COOPER!L342</f>
        <v>102.52719999999999</v>
      </c>
      <c r="F345" s="3">
        <f>STRETCHLINE!L342</f>
        <v>93.362300000000005</v>
      </c>
      <c r="G345" s="3">
        <f>QUERENCIA!L342</f>
        <v>92.629499999999993</v>
      </c>
      <c r="H345" s="3">
        <f>REICHHOLD!L342</f>
        <v>93.206800000000001</v>
      </c>
      <c r="I345" s="3">
        <f>SMURFIT!L342</f>
        <v>92.936599999999999</v>
      </c>
      <c r="J345" s="39">
        <f t="shared" si="5"/>
        <v>94.326071428571439</v>
      </c>
      <c r="K345" s="8"/>
    </row>
    <row r="346" spans="1:11" x14ac:dyDescent="0.25">
      <c r="A346" s="43">
        <v>391</v>
      </c>
      <c r="B346" s="7">
        <f>'INTERCONEXION   '!L343</f>
        <v>608.7441</v>
      </c>
      <c r="C346" s="3">
        <f>DART!L343</f>
        <v>92.041200000000003</v>
      </c>
      <c r="D346" s="3">
        <f>COHISA!L343</f>
        <v>91.5839</v>
      </c>
      <c r="E346" s="3">
        <f>COOPER!L343</f>
        <v>101.4533</v>
      </c>
      <c r="F346" s="3">
        <f>STRETCHLINE!L343</f>
        <v>92.3035</v>
      </c>
      <c r="G346" s="3">
        <f>QUERENCIA!L343</f>
        <v>92.629499999999993</v>
      </c>
      <c r="H346" s="3">
        <f>REICHHOLD!L343</f>
        <v>92.313800000000001</v>
      </c>
      <c r="I346" s="3">
        <f>SMURFIT!L343</f>
        <v>91.965500000000006</v>
      </c>
      <c r="J346" s="39">
        <f t="shared" si="5"/>
        <v>93.470100000000002</v>
      </c>
      <c r="K346" s="8"/>
    </row>
    <row r="347" spans="1:11" x14ac:dyDescent="0.25">
      <c r="A347" s="43">
        <v>390</v>
      </c>
      <c r="B347" s="7">
        <f>'INTERCONEXION   '!L344</f>
        <v>607.29459999999995</v>
      </c>
      <c r="C347" s="3">
        <f>DART!L344</f>
        <v>92.349000000000004</v>
      </c>
      <c r="D347" s="3">
        <f>COHISA!L344</f>
        <v>91.437899999999999</v>
      </c>
      <c r="E347" s="3">
        <f>COOPER!L344</f>
        <v>101.4954</v>
      </c>
      <c r="F347" s="3">
        <f>STRETCHLINE!L344</f>
        <v>92.405000000000001</v>
      </c>
      <c r="G347" s="3">
        <f>QUERENCIA!L344</f>
        <v>92.481099999999998</v>
      </c>
      <c r="H347" s="3">
        <f>REICHHOLD!L344</f>
        <v>91.950199999999995</v>
      </c>
      <c r="I347" s="3">
        <f>SMURFIT!L344</f>
        <v>91.954800000000006</v>
      </c>
      <c r="J347" s="39">
        <f t="shared" si="5"/>
        <v>93.439057142857138</v>
      </c>
      <c r="K347" s="8"/>
    </row>
    <row r="348" spans="1:11" x14ac:dyDescent="0.25">
      <c r="A348" s="43">
        <v>389</v>
      </c>
      <c r="B348" s="7">
        <f>'INTERCONEXION   '!L345</f>
        <v>608.85249999999996</v>
      </c>
      <c r="C348" s="3">
        <f>DART!L345</f>
        <v>91.011700000000005</v>
      </c>
      <c r="D348" s="3">
        <f>COHISA!L345</f>
        <v>90.665099999999995</v>
      </c>
      <c r="E348" s="3">
        <f>COOPER!L345</f>
        <v>100.25190000000001</v>
      </c>
      <c r="F348" s="3">
        <f>STRETCHLINE!L345</f>
        <v>91.549300000000002</v>
      </c>
      <c r="G348" s="3">
        <f>QUERENCIA!L345</f>
        <v>91.589100000000002</v>
      </c>
      <c r="H348" s="3">
        <f>REICHHOLD!L345</f>
        <v>90.991</v>
      </c>
      <c r="I348" s="3">
        <f>SMURFIT!L345</f>
        <v>91.137799999999999</v>
      </c>
      <c r="J348" s="39">
        <f t="shared" si="5"/>
        <v>92.45655714285715</v>
      </c>
      <c r="K348" s="8"/>
    </row>
    <row r="349" spans="1:11" x14ac:dyDescent="0.25">
      <c r="A349" s="43">
        <v>388</v>
      </c>
      <c r="B349" s="7">
        <f>'INTERCONEXION   '!L346</f>
        <v>612.73310000000004</v>
      </c>
      <c r="C349" s="3">
        <f>DART!L346</f>
        <v>91.765500000000003</v>
      </c>
      <c r="D349" s="3">
        <f>COHISA!L346</f>
        <v>91.106200000000001</v>
      </c>
      <c r="E349" s="3">
        <f>COOPER!L346</f>
        <v>100.2889</v>
      </c>
      <c r="F349" s="3">
        <f>STRETCHLINE!L346</f>
        <v>91.882900000000006</v>
      </c>
      <c r="G349" s="3">
        <f>QUERENCIA!L346</f>
        <v>92.027000000000001</v>
      </c>
      <c r="H349" s="3">
        <f>REICHHOLD!L346</f>
        <v>91.576499999999996</v>
      </c>
      <c r="I349" s="3">
        <f>SMURFIT!L346</f>
        <v>91.585999999999999</v>
      </c>
      <c r="J349" s="39">
        <f t="shared" si="5"/>
        <v>92.890428571428558</v>
      </c>
      <c r="K349" s="8"/>
    </row>
    <row r="350" spans="1:11" x14ac:dyDescent="0.25">
      <c r="A350" s="43">
        <v>387</v>
      </c>
      <c r="B350" s="7">
        <f>'INTERCONEXION   '!L347</f>
        <v>617.96730000000002</v>
      </c>
      <c r="C350" s="3">
        <f>DART!L347</f>
        <v>91.013800000000003</v>
      </c>
      <c r="D350" s="3">
        <f>COHISA!L347</f>
        <v>90.698599999999999</v>
      </c>
      <c r="E350" s="3">
        <f>COOPER!L347</f>
        <v>100.1039</v>
      </c>
      <c r="F350" s="3">
        <f>STRETCHLINE!L347</f>
        <v>91.563800000000001</v>
      </c>
      <c r="G350" s="3">
        <f>QUERENCIA!L347</f>
        <v>91.613900000000001</v>
      </c>
      <c r="H350" s="3">
        <f>REICHHOLD!L347</f>
        <v>91.069900000000004</v>
      </c>
      <c r="I350" s="3">
        <f>SMURFIT!L347</f>
        <v>91.173000000000002</v>
      </c>
      <c r="J350" s="39">
        <f t="shared" si="5"/>
        <v>92.462414285714289</v>
      </c>
      <c r="K350" s="8"/>
    </row>
    <row r="351" spans="1:11" x14ac:dyDescent="0.25">
      <c r="A351" s="43">
        <v>386</v>
      </c>
      <c r="B351" s="7">
        <f>'INTERCONEXION   '!L348</f>
        <v>625.47080000000005</v>
      </c>
      <c r="C351" s="3">
        <f>DART!L348</f>
        <v>91.636300000000006</v>
      </c>
      <c r="D351" s="3">
        <f>COHISA!L348</f>
        <v>91.316199999999995</v>
      </c>
      <c r="E351" s="3">
        <f>COOPER!L348</f>
        <v>101.4301</v>
      </c>
      <c r="F351" s="3">
        <f>STRETCHLINE!L348</f>
        <v>92.55</v>
      </c>
      <c r="G351" s="3">
        <f>QUERENCIA!L348</f>
        <v>92.385900000000007</v>
      </c>
      <c r="H351" s="3">
        <f>REICHHOLD!L348</f>
        <v>92.250699999999995</v>
      </c>
      <c r="I351" s="3">
        <f>SMURFIT!L348</f>
        <v>92.258499999999998</v>
      </c>
      <c r="J351" s="39">
        <f t="shared" si="5"/>
        <v>93.403957142857138</v>
      </c>
      <c r="K351" s="8"/>
    </row>
    <row r="352" spans="1:11" x14ac:dyDescent="0.25">
      <c r="A352" s="43">
        <v>385</v>
      </c>
      <c r="B352" s="7">
        <f>'INTERCONEXION   '!L349</f>
        <v>630.94420000000002</v>
      </c>
      <c r="C352" s="3">
        <f>DART!L349</f>
        <v>92.661600000000007</v>
      </c>
      <c r="D352" s="3">
        <f>COHISA!L349</f>
        <v>91.818600000000004</v>
      </c>
      <c r="E352" s="3">
        <f>COOPER!L349</f>
        <v>102.3485</v>
      </c>
      <c r="F352" s="3">
        <f>STRETCHLINE!L349</f>
        <v>92.854600000000005</v>
      </c>
      <c r="G352" s="3">
        <f>QUERENCIA!L349</f>
        <v>92.830699999999993</v>
      </c>
      <c r="H352" s="3">
        <f>REICHHOLD!L349</f>
        <v>92.710899999999995</v>
      </c>
      <c r="I352" s="3">
        <f>SMURFIT!L349</f>
        <v>92.699100000000001</v>
      </c>
      <c r="J352" s="39">
        <f t="shared" si="5"/>
        <v>93.989142857142866</v>
      </c>
      <c r="K352" s="8"/>
    </row>
    <row r="353" spans="1:11" x14ac:dyDescent="0.25">
      <c r="A353" s="43">
        <v>384</v>
      </c>
      <c r="B353" s="7">
        <f>'INTERCONEXION   '!L350</f>
        <v>632.91920000000005</v>
      </c>
      <c r="C353" s="3">
        <f>DART!L350</f>
        <v>91.436800000000005</v>
      </c>
      <c r="D353" s="3">
        <f>COHISA!L350</f>
        <v>91.063999999999993</v>
      </c>
      <c r="E353" s="3">
        <f>COOPER!L350</f>
        <v>100.7889</v>
      </c>
      <c r="F353" s="3">
        <f>STRETCHLINE!L350</f>
        <v>92.492000000000004</v>
      </c>
      <c r="G353" s="3">
        <f>QUERENCIA!L350</f>
        <v>92.248500000000007</v>
      </c>
      <c r="H353" s="3">
        <f>REICHHOLD!L350</f>
        <v>92.1828</v>
      </c>
      <c r="I353" s="3">
        <f>SMURFIT!L350</f>
        <v>92.191199999999995</v>
      </c>
      <c r="J353" s="39">
        <f t="shared" si="5"/>
        <v>93.200600000000009</v>
      </c>
      <c r="K353" s="8"/>
    </row>
    <row r="354" spans="1:11" x14ac:dyDescent="0.25">
      <c r="A354" s="43">
        <v>383</v>
      </c>
      <c r="B354" s="7">
        <f>'INTERCONEXION   '!L351</f>
        <v>634.78089999999997</v>
      </c>
      <c r="C354" s="3">
        <f>DART!L351</f>
        <v>92.849500000000006</v>
      </c>
      <c r="D354" s="3">
        <f>COHISA!L351</f>
        <v>92.281999999999996</v>
      </c>
      <c r="E354" s="3">
        <f>COOPER!L351</f>
        <v>103.3284</v>
      </c>
      <c r="F354" s="3">
        <f>STRETCHLINE!L351</f>
        <v>93.565299999999993</v>
      </c>
      <c r="G354" s="3">
        <f>QUERENCIA!L351</f>
        <v>93.395499999999998</v>
      </c>
      <c r="H354" s="3">
        <f>REICHHOLD!L351</f>
        <v>93.106300000000005</v>
      </c>
      <c r="I354" s="3">
        <f>SMURFIT!L351</f>
        <v>93.019400000000005</v>
      </c>
      <c r="J354" s="39">
        <f t="shared" si="5"/>
        <v>94.506628571428578</v>
      </c>
      <c r="K354" s="8"/>
    </row>
    <row r="355" spans="1:11" x14ac:dyDescent="0.25">
      <c r="A355" s="43">
        <v>382</v>
      </c>
      <c r="B355" s="7">
        <f>'INTERCONEXION   '!L352</f>
        <v>634.79</v>
      </c>
      <c r="C355" s="3">
        <f>DART!L352</f>
        <v>91.490499999999997</v>
      </c>
      <c r="D355" s="3">
        <f>COHISA!L352</f>
        <v>90.613</v>
      </c>
      <c r="E355" s="3">
        <f>COOPER!L352</f>
        <v>100.2393</v>
      </c>
      <c r="F355" s="3">
        <f>STRETCHLINE!L352</f>
        <v>92.114900000000006</v>
      </c>
      <c r="G355" s="3">
        <f>QUERENCIA!L352</f>
        <v>91.907399999999996</v>
      </c>
      <c r="H355" s="3">
        <f>REICHHOLD!L352</f>
        <v>91.6267</v>
      </c>
      <c r="I355" s="3">
        <f>SMURFIT!L352</f>
        <v>91.037300000000002</v>
      </c>
      <c r="J355" s="39">
        <f t="shared" si="5"/>
        <v>92.718442857142847</v>
      </c>
      <c r="K355" s="8"/>
    </row>
    <row r="356" spans="1:11" x14ac:dyDescent="0.25">
      <c r="A356" s="43">
        <v>381</v>
      </c>
      <c r="B356" s="7">
        <f>'INTERCONEXION   '!L353</f>
        <v>634.19029999999998</v>
      </c>
      <c r="C356" s="3">
        <f>DART!L353</f>
        <v>92.073899999999995</v>
      </c>
      <c r="D356" s="3">
        <f>COHISA!L353</f>
        <v>91.556100000000001</v>
      </c>
      <c r="E356" s="3">
        <f>COOPER!L353</f>
        <v>101.1819</v>
      </c>
      <c r="F356" s="3">
        <f>STRETCHLINE!L353</f>
        <v>92.6661</v>
      </c>
      <c r="G356" s="3">
        <f>QUERENCIA!L353</f>
        <v>92.844300000000004</v>
      </c>
      <c r="H356" s="3">
        <f>REICHHOLD!L353</f>
        <v>92.592399999999998</v>
      </c>
      <c r="I356" s="3">
        <f>SMURFIT!L353</f>
        <v>93.099299999999999</v>
      </c>
      <c r="J356" s="39">
        <f t="shared" si="5"/>
        <v>93.716285714285704</v>
      </c>
      <c r="K356" s="8"/>
    </row>
    <row r="357" spans="1:11" x14ac:dyDescent="0.25">
      <c r="A357" s="43">
        <v>380</v>
      </c>
      <c r="B357" s="7">
        <f>'INTERCONEXION   '!L354</f>
        <v>632.87400000000002</v>
      </c>
      <c r="C357" s="3">
        <f>DART!L354</f>
        <v>92.850099999999998</v>
      </c>
      <c r="D357" s="3">
        <f>COHISA!L354</f>
        <v>91.813199999999995</v>
      </c>
      <c r="E357" s="3">
        <f>COOPER!L354</f>
        <v>101.5039</v>
      </c>
      <c r="F357" s="3">
        <f>STRETCHLINE!L354</f>
        <v>93.231700000000004</v>
      </c>
      <c r="G357" s="3">
        <f>QUERENCIA!L354</f>
        <v>93.076700000000002</v>
      </c>
      <c r="H357" s="3">
        <f>REICHHOLD!L354</f>
        <v>93.078999999999994</v>
      </c>
      <c r="I357" s="3">
        <f>SMURFIT!L354</f>
        <v>93.099299999999999</v>
      </c>
      <c r="J357" s="39">
        <f t="shared" si="5"/>
        <v>94.093414285714275</v>
      </c>
      <c r="K357" s="8"/>
    </row>
    <row r="358" spans="1:11" x14ac:dyDescent="0.25">
      <c r="A358" s="43">
        <v>379</v>
      </c>
      <c r="B358" s="7">
        <f>'INTERCONEXION   '!L355</f>
        <v>631.2242</v>
      </c>
      <c r="C358" s="3">
        <f>DART!L355</f>
        <v>94.445400000000006</v>
      </c>
      <c r="D358" s="3">
        <f>COHISA!L355</f>
        <v>93.0274</v>
      </c>
      <c r="E358" s="3">
        <f>COOPER!L355</f>
        <v>103.28789999999999</v>
      </c>
      <c r="F358" s="3">
        <f>STRETCHLINE!L355</f>
        <v>94.305000000000007</v>
      </c>
      <c r="G358" s="3">
        <f>QUERENCIA!L355</f>
        <v>93.1892</v>
      </c>
      <c r="H358" s="3">
        <f>REICHHOLD!L355</f>
        <v>93.941999999999993</v>
      </c>
      <c r="I358" s="3">
        <f>SMURFIT!L355</f>
        <v>93.099299999999999</v>
      </c>
      <c r="J358" s="39">
        <f t="shared" si="5"/>
        <v>95.042314285714284</v>
      </c>
      <c r="K358" s="8"/>
    </row>
    <row r="359" spans="1:11" x14ac:dyDescent="0.25">
      <c r="A359" s="43">
        <v>378</v>
      </c>
      <c r="B359" s="7">
        <f>'INTERCONEXION   '!L356</f>
        <v>627.56970000000001</v>
      </c>
      <c r="C359" s="3">
        <f>DART!L356</f>
        <v>92.704899999999995</v>
      </c>
      <c r="D359" s="3">
        <f>COHISA!L356</f>
        <v>91.673100000000005</v>
      </c>
      <c r="E359" s="3">
        <f>COOPER!L356</f>
        <v>101.0558</v>
      </c>
      <c r="F359" s="3">
        <f>STRETCHLINE!L356</f>
        <v>93.115700000000004</v>
      </c>
      <c r="G359" s="3">
        <f>QUERENCIA!L356</f>
        <v>93.1892</v>
      </c>
      <c r="H359" s="3">
        <f>REICHHOLD!L356</f>
        <v>92.683000000000007</v>
      </c>
      <c r="I359" s="3">
        <f>SMURFIT!L356</f>
        <v>93.099299999999999</v>
      </c>
      <c r="J359" s="39">
        <f t="shared" si="5"/>
        <v>93.931571428571417</v>
      </c>
      <c r="K359" s="8"/>
    </row>
    <row r="360" spans="1:11" x14ac:dyDescent="0.25">
      <c r="A360" s="43">
        <v>377</v>
      </c>
      <c r="B360" s="7">
        <f>'INTERCONEXION   '!L357</f>
        <v>624.00670000000002</v>
      </c>
      <c r="C360" s="3">
        <f>DART!L357</f>
        <v>93.674199999999999</v>
      </c>
      <c r="D360" s="3">
        <f>COHISA!L357</f>
        <v>92.3703</v>
      </c>
      <c r="E360" s="3">
        <f>COOPER!L357</f>
        <v>101.96120000000001</v>
      </c>
      <c r="F360" s="3">
        <f>STRETCHLINE!L357</f>
        <v>93.608800000000002</v>
      </c>
      <c r="G360" s="3">
        <f>QUERENCIA!L357</f>
        <v>93.1892</v>
      </c>
      <c r="H360" s="3">
        <f>REICHHOLD!L357</f>
        <v>93.462800000000001</v>
      </c>
      <c r="I360" s="3">
        <f>SMURFIT!L357</f>
        <v>93.099299999999999</v>
      </c>
      <c r="J360" s="39">
        <f t="shared" si="5"/>
        <v>94.480828571428574</v>
      </c>
      <c r="K360" s="8"/>
    </row>
    <row r="361" spans="1:11" x14ac:dyDescent="0.25">
      <c r="A361" s="43">
        <v>376</v>
      </c>
      <c r="B361" s="7">
        <f>'INTERCONEXION   '!L358</f>
        <v>618.5444</v>
      </c>
      <c r="C361" s="3">
        <f>DART!L358</f>
        <v>92.979200000000006</v>
      </c>
      <c r="D361" s="3">
        <f>COHISA!L358</f>
        <v>91.995099999999994</v>
      </c>
      <c r="E361" s="3">
        <f>COOPER!L358</f>
        <v>101.42749999999999</v>
      </c>
      <c r="F361" s="3">
        <f>STRETCHLINE!L358</f>
        <v>93.318700000000007</v>
      </c>
      <c r="G361" s="3">
        <f>QUERENCIA!L358</f>
        <v>93.1892</v>
      </c>
      <c r="H361" s="3">
        <f>REICHHOLD!L358</f>
        <v>93.159599999999998</v>
      </c>
      <c r="I361" s="3">
        <f>SMURFIT!L358</f>
        <v>93.099299999999999</v>
      </c>
      <c r="J361" s="39">
        <f t="shared" si="5"/>
        <v>94.166942857142857</v>
      </c>
      <c r="K361" s="8"/>
    </row>
    <row r="362" spans="1:11" x14ac:dyDescent="0.25">
      <c r="A362" s="43">
        <v>375</v>
      </c>
      <c r="B362" s="7">
        <f>'INTERCONEXION   '!L359</f>
        <v>617.07659999999998</v>
      </c>
      <c r="C362" s="3">
        <f>DART!L359</f>
        <v>93.747200000000007</v>
      </c>
      <c r="D362" s="3">
        <f>COHISA!L359</f>
        <v>92.587900000000005</v>
      </c>
      <c r="E362" s="3">
        <f>COOPER!L359</f>
        <v>102.5236</v>
      </c>
      <c r="F362" s="3">
        <f>STRETCHLINE!L359</f>
        <v>94.058499999999995</v>
      </c>
      <c r="G362" s="3">
        <f>QUERENCIA!L359</f>
        <v>93.1892</v>
      </c>
      <c r="H362" s="3">
        <f>REICHHOLD!L359</f>
        <v>93.678399999999996</v>
      </c>
      <c r="I362" s="3">
        <f>SMURFIT!L359</f>
        <v>93.099299999999999</v>
      </c>
      <c r="J362" s="39">
        <f t="shared" si="5"/>
        <v>94.69772857142857</v>
      </c>
      <c r="K362" s="8"/>
    </row>
    <row r="363" spans="1:11" x14ac:dyDescent="0.25">
      <c r="A363" s="43">
        <v>374</v>
      </c>
      <c r="B363" s="7">
        <f>'INTERCONEXION   '!L360</f>
        <v>615.91989999999998</v>
      </c>
      <c r="C363" s="3">
        <f>DART!L360</f>
        <v>93.360100000000003</v>
      </c>
      <c r="D363" s="3">
        <f>COHISA!L360</f>
        <v>92.171899999999994</v>
      </c>
      <c r="E363" s="3">
        <f>COOPER!L360</f>
        <v>101.4012</v>
      </c>
      <c r="F363" s="3">
        <f>STRETCHLINE!L360</f>
        <v>93.376800000000003</v>
      </c>
      <c r="G363" s="3">
        <f>QUERENCIA!L360</f>
        <v>93.1892</v>
      </c>
      <c r="H363" s="3">
        <f>REICHHOLD!L360</f>
        <v>93.156300000000002</v>
      </c>
      <c r="I363" s="3">
        <f>SMURFIT!L360</f>
        <v>93.099299999999999</v>
      </c>
      <c r="J363" s="39">
        <f t="shared" si="5"/>
        <v>94.250685714285709</v>
      </c>
      <c r="K363" s="8"/>
    </row>
    <row r="364" spans="1:11" x14ac:dyDescent="0.25">
      <c r="A364" s="43">
        <v>373</v>
      </c>
      <c r="B364" s="7">
        <f>'INTERCONEXION   '!L361</f>
        <v>615.58659999999998</v>
      </c>
      <c r="C364" s="3">
        <f>DART!L361</f>
        <v>92.706100000000006</v>
      </c>
      <c r="D364" s="3">
        <f>COHISA!L361</f>
        <v>91.525999999999996</v>
      </c>
      <c r="E364" s="3">
        <f>COOPER!L361</f>
        <v>100.55029999999999</v>
      </c>
      <c r="F364" s="3">
        <f>STRETCHLINE!L361</f>
        <v>92.869100000000003</v>
      </c>
      <c r="G364" s="3">
        <f>QUERENCIA!L361</f>
        <v>93.1892</v>
      </c>
      <c r="H364" s="3">
        <f>REICHHOLD!L361</f>
        <v>92.665899999999993</v>
      </c>
      <c r="I364" s="3">
        <f>SMURFIT!L361</f>
        <v>93.099299999999999</v>
      </c>
      <c r="J364" s="39">
        <f t="shared" si="5"/>
        <v>93.80084285714284</v>
      </c>
      <c r="K364" s="8"/>
    </row>
    <row r="365" spans="1:11" x14ac:dyDescent="0.25">
      <c r="A365" s="43">
        <v>372</v>
      </c>
      <c r="B365" s="7">
        <f>'INTERCONEXION   '!L362</f>
        <v>615.57150000000001</v>
      </c>
      <c r="C365" s="3">
        <f>DART!L362</f>
        <v>93.689899999999994</v>
      </c>
      <c r="D365" s="3">
        <f>COHISA!L362</f>
        <v>92.175700000000006</v>
      </c>
      <c r="E365" s="3">
        <f>COOPER!L362</f>
        <v>102.71939999999999</v>
      </c>
      <c r="F365" s="3">
        <f>STRETCHLINE!L362</f>
        <v>93.478300000000004</v>
      </c>
      <c r="G365" s="3">
        <f>QUERENCIA!L362</f>
        <v>93.1892</v>
      </c>
      <c r="H365" s="3">
        <f>REICHHOLD!L362</f>
        <v>92.846400000000003</v>
      </c>
      <c r="I365" s="3">
        <f>SMURFIT!L362</f>
        <v>93.099299999999999</v>
      </c>
      <c r="J365" s="39">
        <f t="shared" si="5"/>
        <v>94.456885714285704</v>
      </c>
      <c r="K365" s="8"/>
    </row>
    <row r="366" spans="1:11" x14ac:dyDescent="0.25">
      <c r="A366" s="43">
        <v>371</v>
      </c>
      <c r="B366" s="7">
        <f>'INTERCONEXION   '!L363</f>
        <v>614.52380000000005</v>
      </c>
      <c r="C366" s="3">
        <f>DART!L363</f>
        <v>92.973299999999995</v>
      </c>
      <c r="D366" s="3">
        <f>COHISA!L363</f>
        <v>91.575699999999998</v>
      </c>
      <c r="E366" s="3">
        <f>COOPER!L363</f>
        <v>100.0934</v>
      </c>
      <c r="F366" s="3">
        <f>STRETCHLINE!L363</f>
        <v>92.680599999999998</v>
      </c>
      <c r="G366" s="3">
        <f>QUERENCIA!L363</f>
        <v>93.1892</v>
      </c>
      <c r="H366" s="3">
        <f>REICHHOLD!L363</f>
        <v>92.204300000000003</v>
      </c>
      <c r="I366" s="3">
        <f>SMURFIT!L363</f>
        <v>93.099299999999999</v>
      </c>
      <c r="J366" s="39">
        <f t="shared" si="5"/>
        <v>93.68797142857143</v>
      </c>
      <c r="K366" s="8"/>
    </row>
    <row r="367" spans="1:11" x14ac:dyDescent="0.25">
      <c r="A367" s="43">
        <v>370</v>
      </c>
      <c r="B367" s="7">
        <f>'INTERCONEXION   '!L364</f>
        <v>612.73410000000001</v>
      </c>
      <c r="C367" s="3">
        <f>DART!L364</f>
        <v>92.917699999999996</v>
      </c>
      <c r="D367" s="3">
        <f>COHISA!L364</f>
        <v>91.753299999999996</v>
      </c>
      <c r="E367" s="3">
        <f>COOPER!L364</f>
        <v>100.5462</v>
      </c>
      <c r="F367" s="3">
        <f>STRETCHLINE!L364</f>
        <v>92.7821</v>
      </c>
      <c r="G367" s="3">
        <f>QUERENCIA!L364</f>
        <v>93.1892</v>
      </c>
      <c r="H367" s="3">
        <f>REICHHOLD!L364</f>
        <v>92.362499999999997</v>
      </c>
      <c r="I367" s="3">
        <f>SMURFIT!L364</f>
        <v>90.891599999999997</v>
      </c>
      <c r="J367" s="39">
        <f t="shared" si="5"/>
        <v>93.491799999999998</v>
      </c>
      <c r="K367" s="8"/>
    </row>
    <row r="368" spans="1:11" x14ac:dyDescent="0.25">
      <c r="A368" s="43">
        <v>369</v>
      </c>
      <c r="B368" s="7">
        <f>'INTERCONEXION   '!L365</f>
        <v>610.77660000000003</v>
      </c>
      <c r="C368" s="3">
        <f>DART!L365</f>
        <v>91.779300000000006</v>
      </c>
      <c r="D368" s="3">
        <f>COHISA!L365</f>
        <v>90.816500000000005</v>
      </c>
      <c r="E368" s="3">
        <f>COOPER!L365</f>
        <v>99.405799999999999</v>
      </c>
      <c r="F368" s="3">
        <f>STRETCHLINE!L365</f>
        <v>91.984399999999994</v>
      </c>
      <c r="G368" s="3">
        <f>QUERENCIA!L365</f>
        <v>93.1892</v>
      </c>
      <c r="H368" s="3">
        <f>REICHHOLD!L365</f>
        <v>91.519400000000005</v>
      </c>
      <c r="I368" s="3">
        <f>SMURFIT!L365</f>
        <v>90.891599999999997</v>
      </c>
      <c r="J368" s="39">
        <f t="shared" si="5"/>
        <v>92.798028571428588</v>
      </c>
      <c r="K368" s="8"/>
    </row>
    <row r="369" spans="1:11" x14ac:dyDescent="0.25">
      <c r="A369" s="43">
        <v>368</v>
      </c>
      <c r="B369" s="7">
        <f>'INTERCONEXION   '!L366</f>
        <v>610.96299999999997</v>
      </c>
      <c r="C369" s="3">
        <f>DART!L366</f>
        <v>91.654399999999995</v>
      </c>
      <c r="D369" s="3">
        <f>COHISA!L366</f>
        <v>90.764200000000002</v>
      </c>
      <c r="E369" s="3">
        <f>COOPER!L366</f>
        <v>99.290599999999998</v>
      </c>
      <c r="F369" s="3">
        <f>STRETCHLINE!L366</f>
        <v>91.549300000000002</v>
      </c>
      <c r="G369" s="3">
        <f>QUERENCIA!L366</f>
        <v>93.1892</v>
      </c>
      <c r="H369" s="3">
        <f>REICHHOLD!L366</f>
        <v>91.245400000000004</v>
      </c>
      <c r="I369" s="3">
        <f>SMURFIT!L366</f>
        <v>91.009600000000006</v>
      </c>
      <c r="J369" s="39">
        <f t="shared" si="5"/>
        <v>92.671814285714291</v>
      </c>
      <c r="K369" s="8"/>
    </row>
    <row r="370" spans="1:11" x14ac:dyDescent="0.25">
      <c r="A370" s="43">
        <v>367</v>
      </c>
      <c r="B370" s="7">
        <f>'INTERCONEXION   '!L367</f>
        <v>611.35680000000002</v>
      </c>
      <c r="C370" s="3">
        <f>DART!L367</f>
        <v>92.864500000000007</v>
      </c>
      <c r="D370" s="3">
        <f>COHISA!L367</f>
        <v>91.356399999999994</v>
      </c>
      <c r="E370" s="3">
        <f>COOPER!L367</f>
        <v>100.676</v>
      </c>
      <c r="F370" s="3">
        <f>STRETCHLINE!L367</f>
        <v>92.477500000000006</v>
      </c>
      <c r="G370" s="3">
        <f>QUERENCIA!L367</f>
        <v>92.6661</v>
      </c>
      <c r="H370" s="3">
        <f>REICHHOLD!L367</f>
        <v>92.15</v>
      </c>
      <c r="I370" s="3">
        <f>SMURFIT!L367</f>
        <v>91.936400000000006</v>
      </c>
      <c r="J370" s="39">
        <f t="shared" si="5"/>
        <v>93.446700000000007</v>
      </c>
      <c r="K370" s="8"/>
    </row>
    <row r="371" spans="1:11" x14ac:dyDescent="0.25">
      <c r="A371" s="43">
        <v>366</v>
      </c>
      <c r="B371" s="7">
        <f>'INTERCONEXION   '!L368</f>
        <v>612.19010000000003</v>
      </c>
      <c r="C371" s="3">
        <f>DART!L368</f>
        <v>92.070800000000006</v>
      </c>
      <c r="D371" s="3">
        <f>COHISA!L368</f>
        <v>90.664699999999996</v>
      </c>
      <c r="E371" s="3">
        <f>COOPER!L368</f>
        <v>99.560100000000006</v>
      </c>
      <c r="F371" s="3">
        <f>STRETCHLINE!L368</f>
        <v>91.824799999999996</v>
      </c>
      <c r="G371" s="3">
        <f>QUERENCIA!L368</f>
        <v>92.014099999999999</v>
      </c>
      <c r="H371" s="3">
        <f>REICHHOLD!L368</f>
        <v>91.5976</v>
      </c>
      <c r="I371" s="3">
        <f>SMURFIT!L368</f>
        <v>90.9803</v>
      </c>
      <c r="J371" s="39">
        <f t="shared" si="5"/>
        <v>92.67319999999998</v>
      </c>
      <c r="K371" s="8"/>
    </row>
    <row r="372" spans="1:11" x14ac:dyDescent="0.25">
      <c r="A372" s="43">
        <v>365</v>
      </c>
      <c r="B372" s="7">
        <f>'INTERCONEXION   '!L369</f>
        <v>614.51679999999999</v>
      </c>
      <c r="C372" s="3">
        <f>DART!L369</f>
        <v>91.370900000000006</v>
      </c>
      <c r="D372" s="3">
        <f>COHISA!L369</f>
        <v>90.199399999999997</v>
      </c>
      <c r="E372" s="3">
        <f>COOPER!L369</f>
        <v>98.975499999999997</v>
      </c>
      <c r="F372" s="3">
        <f>STRETCHLINE!L369</f>
        <v>91.114099999999993</v>
      </c>
      <c r="G372" s="3">
        <f>QUERENCIA!L369</f>
        <v>91.375399999999999</v>
      </c>
      <c r="H372" s="3">
        <f>REICHHOLD!L369</f>
        <v>90.889499999999998</v>
      </c>
      <c r="I372" s="3">
        <f>SMURFIT!L369</f>
        <v>90.524799999999999</v>
      </c>
      <c r="J372" s="39">
        <f t="shared" si="5"/>
        <v>92.064228571428572</v>
      </c>
      <c r="K372" s="8"/>
    </row>
    <row r="373" spans="1:11" x14ac:dyDescent="0.25">
      <c r="A373" s="43">
        <v>364</v>
      </c>
      <c r="B373" s="7">
        <f>'INTERCONEXION   '!L370</f>
        <v>618.4973</v>
      </c>
      <c r="C373" s="3">
        <f>DART!L370</f>
        <v>93.088099999999997</v>
      </c>
      <c r="D373" s="3">
        <f>COHISA!L370</f>
        <v>91.7333</v>
      </c>
      <c r="E373" s="3">
        <f>COOPER!L370</f>
        <v>100.8591</v>
      </c>
      <c r="F373" s="3">
        <f>STRETCHLINE!L370</f>
        <v>92.535499999999999</v>
      </c>
      <c r="G373" s="3">
        <f>QUERENCIA!L370</f>
        <v>92.590100000000007</v>
      </c>
      <c r="H373" s="3">
        <f>REICHHOLD!L370</f>
        <v>92.275499999999994</v>
      </c>
      <c r="I373" s="3">
        <f>SMURFIT!L370</f>
        <v>91.941999999999993</v>
      </c>
      <c r="J373" s="39">
        <f t="shared" si="5"/>
        <v>93.574799999999996</v>
      </c>
      <c r="K373" s="8"/>
    </row>
    <row r="374" spans="1:11" x14ac:dyDescent="0.25">
      <c r="A374" s="43">
        <v>363</v>
      </c>
      <c r="B374" s="7">
        <f>'INTERCONEXION   '!L371</f>
        <v>623.07140000000004</v>
      </c>
      <c r="C374" s="3">
        <f>DART!L371</f>
        <v>92.989500000000007</v>
      </c>
      <c r="D374" s="3">
        <f>COHISA!L371</f>
        <v>91.178700000000006</v>
      </c>
      <c r="E374" s="3">
        <f>COOPER!L371</f>
        <v>100.92959999999999</v>
      </c>
      <c r="F374" s="3">
        <f>STRETCHLINE!L371</f>
        <v>92.230999999999995</v>
      </c>
      <c r="G374" s="3">
        <f>QUERENCIA!L371</f>
        <v>92.239800000000002</v>
      </c>
      <c r="H374" s="3">
        <f>REICHHOLD!L371</f>
        <v>92.025700000000001</v>
      </c>
      <c r="I374" s="3">
        <f>SMURFIT!L371</f>
        <v>91.775099999999995</v>
      </c>
      <c r="J374" s="39">
        <f t="shared" si="5"/>
        <v>93.33848571428571</v>
      </c>
      <c r="K374" s="8"/>
    </row>
    <row r="375" spans="1:11" x14ac:dyDescent="0.25">
      <c r="A375" s="43">
        <v>362</v>
      </c>
      <c r="B375" s="7">
        <f>'INTERCONEXION   '!L372</f>
        <v>630.32399999999996</v>
      </c>
      <c r="C375" s="3">
        <f>DART!L372</f>
        <v>92.698300000000003</v>
      </c>
      <c r="D375" s="3">
        <f>COHISA!L372</f>
        <v>90.708600000000004</v>
      </c>
      <c r="E375" s="3">
        <f>COOPER!L372</f>
        <v>99.804100000000005</v>
      </c>
      <c r="F375" s="3">
        <f>STRETCHLINE!L372</f>
        <v>91.969899999999996</v>
      </c>
      <c r="G375" s="3">
        <f>QUERENCIA!L372</f>
        <v>91.860100000000003</v>
      </c>
      <c r="H375" s="3">
        <f>REICHHOLD!L372</f>
        <v>91.625</v>
      </c>
      <c r="I375" s="3">
        <f>SMURFIT!L372</f>
        <v>91.516599999999997</v>
      </c>
      <c r="J375" s="39">
        <f t="shared" si="5"/>
        <v>92.883228571428575</v>
      </c>
      <c r="K375" s="8"/>
    </row>
    <row r="376" spans="1:11" x14ac:dyDescent="0.25">
      <c r="A376" s="43">
        <v>361</v>
      </c>
      <c r="B376" s="7">
        <f>'INTERCONEXION   '!L373</f>
        <v>640.52779999999996</v>
      </c>
      <c r="C376" s="3">
        <f>DART!L373</f>
        <v>93.538799999999995</v>
      </c>
      <c r="D376" s="3">
        <f>COHISA!L373</f>
        <v>91.373900000000006</v>
      </c>
      <c r="E376" s="3">
        <f>COOPER!L373</f>
        <v>100.91719999999999</v>
      </c>
      <c r="F376" s="3">
        <f>STRETCHLINE!L373</f>
        <v>92.738600000000005</v>
      </c>
      <c r="G376" s="3">
        <f>QUERENCIA!L373</f>
        <v>92.450800000000001</v>
      </c>
      <c r="H376" s="3">
        <f>REICHHOLD!L373</f>
        <v>92.525499999999994</v>
      </c>
      <c r="I376" s="3">
        <f>SMURFIT!L373</f>
        <v>92.226299999999995</v>
      </c>
      <c r="J376" s="39">
        <f t="shared" si="5"/>
        <v>93.681585714285717</v>
      </c>
      <c r="K376" s="8"/>
    </row>
    <row r="377" spans="1:11" x14ac:dyDescent="0.25">
      <c r="A377" s="43">
        <v>360</v>
      </c>
      <c r="B377" s="7">
        <f>'INTERCONEXION   '!L374</f>
        <v>650.76390000000004</v>
      </c>
      <c r="C377" s="3">
        <f>DART!L374</f>
        <v>92.393799999999999</v>
      </c>
      <c r="D377" s="3">
        <f>COHISA!L374</f>
        <v>90.457400000000007</v>
      </c>
      <c r="E377" s="3">
        <f>COOPER!L374</f>
        <v>100.5461</v>
      </c>
      <c r="F377" s="3">
        <f>STRETCHLINE!L374</f>
        <v>92.056899999999999</v>
      </c>
      <c r="G377" s="3">
        <f>QUERENCIA!L374</f>
        <v>91.7881</v>
      </c>
      <c r="H377" s="3">
        <f>REICHHOLD!L374</f>
        <v>91.814999999999998</v>
      </c>
      <c r="I377" s="3">
        <f>SMURFIT!L374</f>
        <v>91.737499999999997</v>
      </c>
      <c r="J377" s="39">
        <f t="shared" si="5"/>
        <v>92.970685714285693</v>
      </c>
      <c r="K377" s="8"/>
    </row>
    <row r="378" spans="1:11" x14ac:dyDescent="0.25">
      <c r="A378" s="43">
        <v>359</v>
      </c>
      <c r="B378" s="7">
        <f>'INTERCONEXION   '!L375</f>
        <v>657.50750000000005</v>
      </c>
      <c r="C378" s="3">
        <f>DART!L375</f>
        <v>92.165199999999999</v>
      </c>
      <c r="D378" s="3">
        <f>COHISA!L375</f>
        <v>91.668000000000006</v>
      </c>
      <c r="E378" s="3">
        <f>COOPER!L375</f>
        <v>101.08710000000001</v>
      </c>
      <c r="F378" s="3">
        <f>STRETCHLINE!L375</f>
        <v>92.985100000000003</v>
      </c>
      <c r="G378" s="3">
        <f>QUERENCIA!L375</f>
        <v>92.336200000000005</v>
      </c>
      <c r="H378" s="3">
        <f>REICHHOLD!L375</f>
        <v>92.260999999999996</v>
      </c>
      <c r="I378" s="3">
        <f>SMURFIT!L375</f>
        <v>91.639600000000002</v>
      </c>
      <c r="J378" s="39">
        <f t="shared" ref="J378:J441" si="6">AVERAGE(C378:I378)</f>
        <v>93.448885714285709</v>
      </c>
      <c r="K378" s="8"/>
    </row>
    <row r="379" spans="1:11" x14ac:dyDescent="0.25">
      <c r="A379" s="43">
        <v>358</v>
      </c>
      <c r="B379" s="7">
        <f>'INTERCONEXION   '!L376</f>
        <v>661.27539999999999</v>
      </c>
      <c r="C379" s="3">
        <f>DART!L376</f>
        <v>91.071100000000001</v>
      </c>
      <c r="D379" s="3">
        <f>COHISA!L376</f>
        <v>91.034700000000001</v>
      </c>
      <c r="E379" s="3">
        <f>COOPER!L376</f>
        <v>101.042</v>
      </c>
      <c r="F379" s="3">
        <f>STRETCHLINE!L376</f>
        <v>92.477500000000006</v>
      </c>
      <c r="G379" s="3">
        <f>QUERENCIA!L376</f>
        <v>92.042299999999997</v>
      </c>
      <c r="H379" s="3">
        <f>REICHHOLD!L376</f>
        <v>91.896900000000002</v>
      </c>
      <c r="I379" s="3">
        <f>SMURFIT!L376</f>
        <v>90.655100000000004</v>
      </c>
      <c r="J379" s="39">
        <f t="shared" si="6"/>
        <v>92.888514285714265</v>
      </c>
      <c r="K379" s="8"/>
    </row>
    <row r="380" spans="1:11" x14ac:dyDescent="0.25">
      <c r="A380" s="43">
        <v>357</v>
      </c>
      <c r="B380" s="7">
        <f>'INTERCONEXION   '!L377</f>
        <v>664.94069999999999</v>
      </c>
      <c r="C380" s="3">
        <f>DART!L377</f>
        <v>91.928100000000001</v>
      </c>
      <c r="D380" s="3">
        <f>COHISA!L377</f>
        <v>91.338700000000003</v>
      </c>
      <c r="E380" s="3">
        <f>COOPER!L377</f>
        <v>101.2154</v>
      </c>
      <c r="F380" s="3">
        <f>STRETCHLINE!L377</f>
        <v>92.796599999999998</v>
      </c>
      <c r="G380" s="3">
        <f>QUERENCIA!L377</f>
        <v>92.638499999999993</v>
      </c>
      <c r="H380" s="3">
        <f>REICHHOLD!L377</f>
        <v>92.4208</v>
      </c>
      <c r="I380" s="3">
        <f>SMURFIT!L377</f>
        <v>94.4071</v>
      </c>
      <c r="J380" s="39">
        <f t="shared" si="6"/>
        <v>93.820742857142847</v>
      </c>
      <c r="K380" s="8"/>
    </row>
    <row r="381" spans="1:11" x14ac:dyDescent="0.25">
      <c r="A381" s="43">
        <v>356</v>
      </c>
      <c r="B381" s="7">
        <f>'INTERCONEXION   '!L378</f>
        <v>667.452</v>
      </c>
      <c r="C381" s="3">
        <f>DART!L378</f>
        <v>91.879900000000006</v>
      </c>
      <c r="D381" s="3">
        <f>COHISA!L378</f>
        <v>91.585400000000007</v>
      </c>
      <c r="E381" s="3">
        <f>COOPER!L378</f>
        <v>101.0107</v>
      </c>
      <c r="F381" s="3">
        <f>STRETCHLINE!L378</f>
        <v>92.912599999999998</v>
      </c>
      <c r="G381" s="3">
        <f>QUERENCIA!L378</f>
        <v>92.463399999999993</v>
      </c>
      <c r="H381" s="3">
        <f>REICHHOLD!L378</f>
        <v>92.520300000000006</v>
      </c>
      <c r="I381" s="3">
        <f>SMURFIT!L378</f>
        <v>94.4071</v>
      </c>
      <c r="J381" s="39">
        <f t="shared" si="6"/>
        <v>93.825628571428567</v>
      </c>
      <c r="K381" s="8"/>
    </row>
    <row r="382" spans="1:11" x14ac:dyDescent="0.25">
      <c r="A382" s="43">
        <v>355</v>
      </c>
      <c r="B382" s="7">
        <f>'INTERCONEXION   '!L379</f>
        <v>668.7056</v>
      </c>
      <c r="C382" s="3">
        <f>DART!L379</f>
        <v>92.535200000000003</v>
      </c>
      <c r="D382" s="3">
        <f>COHISA!L379</f>
        <v>91.7166</v>
      </c>
      <c r="E382" s="3">
        <f>COOPER!L379</f>
        <v>102.22029999999999</v>
      </c>
      <c r="F382" s="3">
        <f>STRETCHLINE!L379</f>
        <v>93.420299999999997</v>
      </c>
      <c r="G382" s="3">
        <f>QUERENCIA!L379</f>
        <v>93.165599999999998</v>
      </c>
      <c r="H382" s="3">
        <f>REICHHOLD!L379</f>
        <v>93.025899999999993</v>
      </c>
      <c r="I382" s="3">
        <f>SMURFIT!L379</f>
        <v>94.4071</v>
      </c>
      <c r="J382" s="39">
        <f t="shared" si="6"/>
        <v>94.355857142857147</v>
      </c>
      <c r="K382" s="8"/>
    </row>
    <row r="383" spans="1:11" x14ac:dyDescent="0.25">
      <c r="A383" s="43">
        <v>354</v>
      </c>
      <c r="B383" s="7">
        <f>'INTERCONEXION   '!L380</f>
        <v>665.67100000000005</v>
      </c>
      <c r="C383" s="3">
        <f>DART!L380</f>
        <v>92.513000000000005</v>
      </c>
      <c r="D383" s="3">
        <f>COHISA!L380</f>
        <v>92.203999999999994</v>
      </c>
      <c r="E383" s="3">
        <f>COOPER!L380</f>
        <v>101.5226</v>
      </c>
      <c r="F383" s="3">
        <f>STRETCHLINE!L380</f>
        <v>93.173699999999997</v>
      </c>
      <c r="G383" s="3">
        <f>QUERENCIA!L380</f>
        <v>92.986999999999995</v>
      </c>
      <c r="H383" s="3">
        <f>REICHHOLD!L380</f>
        <v>92.446200000000005</v>
      </c>
      <c r="I383" s="3">
        <f>SMURFIT!L380</f>
        <v>94.4071</v>
      </c>
      <c r="J383" s="39">
        <f t="shared" si="6"/>
        <v>94.179085714285719</v>
      </c>
      <c r="K383" s="8"/>
    </row>
    <row r="384" spans="1:11" x14ac:dyDescent="0.25">
      <c r="A384" s="43">
        <v>353</v>
      </c>
      <c r="B384" s="7">
        <f>'INTERCONEXION   '!L381</f>
        <v>660.05539999999996</v>
      </c>
      <c r="C384" s="3">
        <f>DART!L381</f>
        <v>92.077200000000005</v>
      </c>
      <c r="D384" s="3">
        <f>COHISA!L381</f>
        <v>91.174800000000005</v>
      </c>
      <c r="E384" s="3">
        <f>COOPER!L381</f>
        <v>100.79949999999999</v>
      </c>
      <c r="F384" s="3">
        <f>STRETCHLINE!L381</f>
        <v>92.709599999999995</v>
      </c>
      <c r="G384" s="3">
        <f>QUERENCIA!L381</f>
        <v>92.433000000000007</v>
      </c>
      <c r="H384" s="3">
        <f>REICHHOLD!L381</f>
        <v>92.094499999999996</v>
      </c>
      <c r="I384" s="3">
        <f>SMURFIT!L381</f>
        <v>94.4071</v>
      </c>
      <c r="J384" s="39">
        <f t="shared" si="6"/>
        <v>93.6708142857143</v>
      </c>
      <c r="K384" s="8"/>
    </row>
    <row r="385" spans="1:11" x14ac:dyDescent="0.25">
      <c r="A385" s="43">
        <v>352</v>
      </c>
      <c r="B385" s="7">
        <f>'INTERCONEXION   '!L382</f>
        <v>654.29020000000003</v>
      </c>
      <c r="C385" s="3">
        <f>DART!L382</f>
        <v>92.597999999999999</v>
      </c>
      <c r="D385" s="3">
        <f>COHISA!L382</f>
        <v>92.075599999999994</v>
      </c>
      <c r="E385" s="3">
        <f>COOPER!L382</f>
        <v>101.82899999999999</v>
      </c>
      <c r="F385" s="3">
        <f>STRETCHLINE!L382</f>
        <v>93.391300000000001</v>
      </c>
      <c r="G385" s="3">
        <f>QUERENCIA!L382</f>
        <v>92.752700000000004</v>
      </c>
      <c r="H385" s="3">
        <f>REICHHOLD!L382</f>
        <v>92.064700000000002</v>
      </c>
      <c r="I385" s="3">
        <f>SMURFIT!L382</f>
        <v>94.4071</v>
      </c>
      <c r="J385" s="39">
        <f t="shared" si="6"/>
        <v>94.159771428571418</v>
      </c>
      <c r="K385" s="8"/>
    </row>
    <row r="386" spans="1:11" x14ac:dyDescent="0.25">
      <c r="A386" s="43">
        <v>351</v>
      </c>
      <c r="B386" s="7">
        <f>'INTERCONEXION   '!L383</f>
        <v>652.08630000000005</v>
      </c>
      <c r="C386" s="3">
        <f>DART!L383</f>
        <v>93.067700000000002</v>
      </c>
      <c r="D386" s="3">
        <f>COHISA!L383</f>
        <v>92.585400000000007</v>
      </c>
      <c r="E386" s="3">
        <f>COOPER!L383</f>
        <v>102.3459</v>
      </c>
      <c r="F386" s="3">
        <f>STRETCHLINE!L383</f>
        <v>93.826400000000007</v>
      </c>
      <c r="G386" s="3">
        <f>QUERENCIA!L383</f>
        <v>92.752700000000004</v>
      </c>
      <c r="H386" s="3">
        <f>REICHHOLD!L383</f>
        <v>92.666499999999999</v>
      </c>
      <c r="I386" s="3">
        <f>SMURFIT!L383</f>
        <v>94.4071</v>
      </c>
      <c r="J386" s="39">
        <f t="shared" si="6"/>
        <v>94.521671428571452</v>
      </c>
      <c r="K386" s="8"/>
    </row>
    <row r="387" spans="1:11" x14ac:dyDescent="0.25">
      <c r="A387" s="43">
        <v>350</v>
      </c>
      <c r="B387" s="7">
        <f>'INTERCONEXION   '!L384</f>
        <v>650.84630000000004</v>
      </c>
      <c r="C387" s="3">
        <f>DART!L384</f>
        <v>92.342500000000001</v>
      </c>
      <c r="D387" s="3">
        <f>COHISA!L384</f>
        <v>91.836699999999993</v>
      </c>
      <c r="E387" s="3">
        <f>COOPER!L384</f>
        <v>101.53530000000001</v>
      </c>
      <c r="F387" s="3">
        <f>STRETCHLINE!L384</f>
        <v>93.188199999999995</v>
      </c>
      <c r="G387" s="3">
        <f>QUERENCIA!L384</f>
        <v>92.752700000000004</v>
      </c>
      <c r="H387" s="3">
        <f>REICHHOLD!L384</f>
        <v>92.6511</v>
      </c>
      <c r="I387" s="3">
        <f>SMURFIT!L384</f>
        <v>94.4071</v>
      </c>
      <c r="J387" s="39">
        <f t="shared" si="6"/>
        <v>94.101942857142859</v>
      </c>
      <c r="K387" s="8"/>
    </row>
    <row r="388" spans="1:11" x14ac:dyDescent="0.25">
      <c r="A388" s="43">
        <v>349</v>
      </c>
      <c r="B388" s="7">
        <f>'INTERCONEXION   '!L385</f>
        <v>650.7749</v>
      </c>
      <c r="C388" s="3">
        <f>DART!L385</f>
        <v>91.862799999999993</v>
      </c>
      <c r="D388" s="3">
        <f>COHISA!L385</f>
        <v>91.105000000000004</v>
      </c>
      <c r="E388" s="3">
        <f>COOPER!L385</f>
        <v>100.4646</v>
      </c>
      <c r="F388" s="3">
        <f>STRETCHLINE!L385</f>
        <v>92.622600000000006</v>
      </c>
      <c r="G388" s="3">
        <f>QUERENCIA!L385</f>
        <v>92.752700000000004</v>
      </c>
      <c r="H388" s="3">
        <f>REICHHOLD!L385</f>
        <v>92.016000000000005</v>
      </c>
      <c r="I388" s="3">
        <f>SMURFIT!L385</f>
        <v>94.4071</v>
      </c>
      <c r="J388" s="39">
        <f t="shared" si="6"/>
        <v>93.604400000000012</v>
      </c>
      <c r="K388" s="8"/>
    </row>
    <row r="389" spans="1:11" x14ac:dyDescent="0.25">
      <c r="A389" s="43">
        <v>348</v>
      </c>
      <c r="B389" s="7">
        <f>'INTERCONEXION   '!L386</f>
        <v>651.5136</v>
      </c>
      <c r="C389" s="3">
        <f>DART!L386</f>
        <v>93.413899999999998</v>
      </c>
      <c r="D389" s="3">
        <f>COHISA!L386</f>
        <v>92.479699999999994</v>
      </c>
      <c r="E389" s="3">
        <f>COOPER!L386</f>
        <v>103.1455</v>
      </c>
      <c r="F389" s="3">
        <f>STRETCHLINE!L386</f>
        <v>93.782899999999998</v>
      </c>
      <c r="G389" s="3">
        <f>QUERENCIA!L386</f>
        <v>92.752700000000004</v>
      </c>
      <c r="H389" s="3">
        <f>REICHHOLD!L386</f>
        <v>93.617699999999999</v>
      </c>
      <c r="I389" s="3">
        <f>SMURFIT!L386</f>
        <v>94.4071</v>
      </c>
      <c r="J389" s="39">
        <f t="shared" si="6"/>
        <v>94.799928571428566</v>
      </c>
      <c r="K389" s="8"/>
    </row>
    <row r="390" spans="1:11" x14ac:dyDescent="0.25">
      <c r="A390" s="43">
        <v>347</v>
      </c>
      <c r="B390" s="7">
        <f>'INTERCONEXION   '!L387</f>
        <v>648.9751</v>
      </c>
      <c r="C390" s="3">
        <f>DART!L387</f>
        <v>92.1905</v>
      </c>
      <c r="D390" s="3">
        <f>COHISA!L387</f>
        <v>91.387200000000007</v>
      </c>
      <c r="E390" s="3">
        <f>COOPER!L387</f>
        <v>100.6228</v>
      </c>
      <c r="F390" s="3">
        <f>STRETCHLINE!L387</f>
        <v>92.564499999999995</v>
      </c>
      <c r="G390" s="3">
        <f>QUERENCIA!L387</f>
        <v>92.752700000000004</v>
      </c>
      <c r="H390" s="3">
        <f>REICHHOLD!L387</f>
        <v>91.912899999999993</v>
      </c>
      <c r="I390" s="3">
        <f>SMURFIT!L387</f>
        <v>91.409300000000002</v>
      </c>
      <c r="J390" s="39">
        <f t="shared" si="6"/>
        <v>93.262842857142871</v>
      </c>
      <c r="K390" s="8"/>
    </row>
    <row r="391" spans="1:11" x14ac:dyDescent="0.25">
      <c r="A391" s="43">
        <v>346</v>
      </c>
      <c r="B391" s="7">
        <f>'INTERCONEXION   '!L388</f>
        <v>646.1114</v>
      </c>
      <c r="C391" s="3">
        <f>DART!L388</f>
        <v>91.983099999999993</v>
      </c>
      <c r="D391" s="3">
        <f>COHISA!L388</f>
        <v>91.348500000000001</v>
      </c>
      <c r="E391" s="3">
        <f>COOPER!L388</f>
        <v>99.991200000000006</v>
      </c>
      <c r="F391" s="3">
        <f>STRETCHLINE!L388</f>
        <v>92.129400000000004</v>
      </c>
      <c r="G391" s="3">
        <f>QUERENCIA!L388</f>
        <v>92.752700000000004</v>
      </c>
      <c r="H391" s="3">
        <f>REICHHOLD!L388</f>
        <v>91.868600000000001</v>
      </c>
      <c r="I391" s="3">
        <f>SMURFIT!L388</f>
        <v>91.8322</v>
      </c>
      <c r="J391" s="39">
        <f t="shared" si="6"/>
        <v>93.129385714285718</v>
      </c>
      <c r="K391" s="8"/>
    </row>
    <row r="392" spans="1:11" x14ac:dyDescent="0.25">
      <c r="A392" s="43">
        <v>345</v>
      </c>
      <c r="B392" s="7">
        <f>'INTERCONEXION   '!L389</f>
        <v>644.22320000000002</v>
      </c>
      <c r="C392" s="3">
        <f>DART!L389</f>
        <v>93.305000000000007</v>
      </c>
      <c r="D392" s="3">
        <f>COHISA!L389</f>
        <v>91.616399999999999</v>
      </c>
      <c r="E392" s="3">
        <f>COOPER!L389</f>
        <v>100.5312</v>
      </c>
      <c r="F392" s="3">
        <f>STRETCHLINE!L389</f>
        <v>92.651600000000002</v>
      </c>
      <c r="G392" s="3">
        <f>QUERENCIA!L389</f>
        <v>92.752700000000004</v>
      </c>
      <c r="H392" s="3">
        <f>REICHHOLD!L389</f>
        <v>92.277199999999993</v>
      </c>
      <c r="I392" s="3">
        <f>SMURFIT!L389</f>
        <v>91.980900000000005</v>
      </c>
      <c r="J392" s="39">
        <f t="shared" si="6"/>
        <v>93.587857142857146</v>
      </c>
      <c r="K392" s="8"/>
    </row>
    <row r="393" spans="1:11" x14ac:dyDescent="0.25">
      <c r="A393" s="43">
        <v>344</v>
      </c>
      <c r="B393" s="7">
        <f>'INTERCONEXION   '!L390</f>
        <v>643.55740000000003</v>
      </c>
      <c r="C393" s="3">
        <f>DART!L390</f>
        <v>93.805499999999995</v>
      </c>
      <c r="D393" s="3">
        <f>COHISA!L390</f>
        <v>91.519199999999998</v>
      </c>
      <c r="E393" s="3">
        <f>COOPER!L390</f>
        <v>100.38800000000001</v>
      </c>
      <c r="F393" s="3">
        <f>STRETCHLINE!L390</f>
        <v>92.448499999999996</v>
      </c>
      <c r="G393" s="3">
        <f>QUERENCIA!L390</f>
        <v>92.752700000000004</v>
      </c>
      <c r="H393" s="3">
        <f>REICHHOLD!L390</f>
        <v>92.355000000000004</v>
      </c>
      <c r="I393" s="3">
        <f>SMURFIT!L390</f>
        <v>91.837299999999999</v>
      </c>
      <c r="J393" s="39">
        <f t="shared" si="6"/>
        <v>93.586600000000004</v>
      </c>
      <c r="K393" s="8"/>
    </row>
    <row r="394" spans="1:11" x14ac:dyDescent="0.25">
      <c r="A394" s="43">
        <v>343</v>
      </c>
      <c r="B394" s="7">
        <f>'INTERCONEXION   '!L391</f>
        <v>642.14520000000005</v>
      </c>
      <c r="C394" s="3">
        <f>DART!L391</f>
        <v>93.442499999999995</v>
      </c>
      <c r="D394" s="3">
        <f>COHISA!L391</f>
        <v>91.616799999999998</v>
      </c>
      <c r="E394" s="3">
        <f>COOPER!L391</f>
        <v>100.9902</v>
      </c>
      <c r="F394" s="3">
        <f>STRETCHLINE!L391</f>
        <v>92.462999999999994</v>
      </c>
      <c r="G394" s="3">
        <f>QUERENCIA!L391</f>
        <v>92.752700000000004</v>
      </c>
      <c r="H394" s="3">
        <f>REICHHOLD!L391</f>
        <v>92.373500000000007</v>
      </c>
      <c r="I394" s="3">
        <f>SMURFIT!L391</f>
        <v>92.126199999999997</v>
      </c>
      <c r="J394" s="39">
        <f t="shared" si="6"/>
        <v>93.680700000000016</v>
      </c>
      <c r="K394" s="8"/>
    </row>
    <row r="395" spans="1:11" x14ac:dyDescent="0.25">
      <c r="A395" s="43">
        <v>342</v>
      </c>
      <c r="B395" s="7">
        <f>'INTERCONEXION   '!L392</f>
        <v>641.10450000000003</v>
      </c>
      <c r="C395" s="3">
        <f>DART!L392</f>
        <v>92.795000000000002</v>
      </c>
      <c r="D395" s="3">
        <f>COHISA!L392</f>
        <v>91.341399999999993</v>
      </c>
      <c r="E395" s="3">
        <f>COOPER!L392</f>
        <v>100.2538</v>
      </c>
      <c r="F395" s="3">
        <f>STRETCHLINE!L392</f>
        <v>93.565299999999993</v>
      </c>
      <c r="G395" s="3">
        <f>QUERENCIA!L392</f>
        <v>92.497799999999998</v>
      </c>
      <c r="H395" s="3">
        <f>REICHHOLD!L392</f>
        <v>92.195700000000002</v>
      </c>
      <c r="I395" s="3">
        <f>SMURFIT!L392</f>
        <v>91.812899999999999</v>
      </c>
      <c r="J395" s="39">
        <f t="shared" si="6"/>
        <v>93.494557142857147</v>
      </c>
      <c r="K395" s="8"/>
    </row>
    <row r="396" spans="1:11" x14ac:dyDescent="0.25">
      <c r="A396" s="43">
        <v>341</v>
      </c>
      <c r="B396" s="7">
        <f>'INTERCONEXION   '!L393</f>
        <v>641.63480000000004</v>
      </c>
      <c r="C396" s="3">
        <f>DART!L393</f>
        <v>92.052499999999995</v>
      </c>
      <c r="D396" s="3">
        <f>COHISA!L393</f>
        <v>90.687600000000003</v>
      </c>
      <c r="E396" s="3">
        <f>COOPER!L393</f>
        <v>99.162999999999997</v>
      </c>
      <c r="F396" s="3">
        <f>STRETCHLINE!L393</f>
        <v>91.926400000000001</v>
      </c>
      <c r="G396" s="3">
        <f>QUERENCIA!L393</f>
        <v>91.704300000000003</v>
      </c>
      <c r="H396" s="3">
        <f>REICHHOLD!L393</f>
        <v>91.336799999999997</v>
      </c>
      <c r="I396" s="3">
        <f>SMURFIT!L393</f>
        <v>90.977500000000006</v>
      </c>
      <c r="J396" s="39">
        <f t="shared" si="6"/>
        <v>92.54972857142856</v>
      </c>
      <c r="K396" s="8"/>
    </row>
    <row r="397" spans="1:11" x14ac:dyDescent="0.25">
      <c r="A397" s="43">
        <v>340</v>
      </c>
      <c r="B397" s="7">
        <f>'INTERCONEXION   '!L394</f>
        <v>643.82629999999995</v>
      </c>
      <c r="C397" s="3">
        <f>DART!L394</f>
        <v>92.614000000000004</v>
      </c>
      <c r="D397" s="3">
        <f>COHISA!L394</f>
        <v>90.797399999999996</v>
      </c>
      <c r="E397" s="3">
        <f>COOPER!L394</f>
        <v>100.9716</v>
      </c>
      <c r="F397" s="3">
        <f>STRETCHLINE!L394</f>
        <v>91.853800000000007</v>
      </c>
      <c r="G397" s="3">
        <f>QUERENCIA!L394</f>
        <v>91.9602</v>
      </c>
      <c r="H397" s="3">
        <f>REICHHOLD!L394</f>
        <v>91.469300000000004</v>
      </c>
      <c r="I397" s="3">
        <f>SMURFIT!L394</f>
        <v>91.5458</v>
      </c>
      <c r="J397" s="39">
        <f t="shared" si="6"/>
        <v>93.030299999999997</v>
      </c>
      <c r="K397" s="8"/>
    </row>
    <row r="398" spans="1:11" x14ac:dyDescent="0.25">
      <c r="A398" s="43">
        <v>339</v>
      </c>
      <c r="B398" s="7">
        <f>'INTERCONEXION   '!L395</f>
        <v>644.80430000000001</v>
      </c>
      <c r="C398" s="3">
        <f>DART!L395</f>
        <v>91.569000000000003</v>
      </c>
      <c r="D398" s="3">
        <f>COHISA!L395</f>
        <v>90.356999999999999</v>
      </c>
      <c r="E398" s="3">
        <f>COOPER!L395</f>
        <v>98.944299999999998</v>
      </c>
      <c r="F398" s="3">
        <f>STRETCHLINE!L395</f>
        <v>91.3172</v>
      </c>
      <c r="G398" s="3">
        <f>QUERENCIA!L395</f>
        <v>91.274699999999996</v>
      </c>
      <c r="H398" s="3">
        <f>REICHHOLD!L395</f>
        <v>90.838899999999995</v>
      </c>
      <c r="I398" s="3">
        <f>SMURFIT!L395</f>
        <v>91.057699999999997</v>
      </c>
      <c r="J398" s="39">
        <f t="shared" si="6"/>
        <v>92.194114285714278</v>
      </c>
      <c r="K398" s="8"/>
    </row>
    <row r="399" spans="1:11" x14ac:dyDescent="0.25">
      <c r="A399" s="43">
        <v>338</v>
      </c>
      <c r="B399" s="7">
        <f>'INTERCONEXION   '!L396</f>
        <v>648.55010000000004</v>
      </c>
      <c r="C399" s="3">
        <f>DART!L396</f>
        <v>91.867199999999997</v>
      </c>
      <c r="D399" s="3">
        <f>COHISA!L396</f>
        <v>90.379499999999993</v>
      </c>
      <c r="E399" s="3">
        <f>COOPER!L396</f>
        <v>99.073899999999995</v>
      </c>
      <c r="F399" s="3">
        <f>STRETCHLINE!L396</f>
        <v>90.925600000000003</v>
      </c>
      <c r="G399" s="3">
        <f>QUERENCIA!L396</f>
        <v>91.424499999999995</v>
      </c>
      <c r="H399" s="3">
        <f>REICHHOLD!L396</f>
        <v>91.142700000000005</v>
      </c>
      <c r="I399" s="3">
        <f>SMURFIT!L396</f>
        <v>90.970699999999994</v>
      </c>
      <c r="J399" s="39">
        <f t="shared" si="6"/>
        <v>92.254871428571406</v>
      </c>
      <c r="K399" s="8"/>
    </row>
    <row r="400" spans="1:11" x14ac:dyDescent="0.25">
      <c r="A400" s="43">
        <v>337</v>
      </c>
      <c r="B400" s="7">
        <f>'INTERCONEXION   '!L397</f>
        <v>654.9194</v>
      </c>
      <c r="C400" s="3">
        <f>DART!L397</f>
        <v>92.236999999999995</v>
      </c>
      <c r="D400" s="3">
        <f>COHISA!L397</f>
        <v>90.460999999999999</v>
      </c>
      <c r="E400" s="3">
        <f>COOPER!L397</f>
        <v>99.883700000000005</v>
      </c>
      <c r="F400" s="3">
        <f>STRETCHLINE!L397</f>
        <v>91.737799999999993</v>
      </c>
      <c r="G400" s="3">
        <f>QUERENCIA!L397</f>
        <v>91.545500000000004</v>
      </c>
      <c r="H400" s="3">
        <f>REICHHOLD!L397</f>
        <v>91.371099999999998</v>
      </c>
      <c r="I400" s="3">
        <f>SMURFIT!L397</f>
        <v>91.207099999999997</v>
      </c>
      <c r="J400" s="39">
        <f t="shared" si="6"/>
        <v>92.634742857142854</v>
      </c>
      <c r="K400" s="8"/>
    </row>
    <row r="401" spans="1:11" x14ac:dyDescent="0.25">
      <c r="A401" s="43">
        <v>336</v>
      </c>
      <c r="B401" s="7">
        <f>'INTERCONEXION   '!L398</f>
        <v>659.37950000000001</v>
      </c>
      <c r="C401" s="3">
        <f>DART!L398</f>
        <v>92.670100000000005</v>
      </c>
      <c r="D401" s="3">
        <f>COHISA!L398</f>
        <v>91.162099999999995</v>
      </c>
      <c r="E401" s="3">
        <f>COOPER!L398</f>
        <v>100.4708</v>
      </c>
      <c r="F401" s="3">
        <f>STRETCHLINE!L398</f>
        <v>92.405000000000001</v>
      </c>
      <c r="G401" s="3">
        <f>QUERENCIA!L398</f>
        <v>92.079099999999997</v>
      </c>
      <c r="H401" s="3">
        <f>REICHHOLD!L398</f>
        <v>92.082300000000004</v>
      </c>
      <c r="I401" s="3">
        <f>SMURFIT!L398</f>
        <v>91.816900000000004</v>
      </c>
      <c r="J401" s="39">
        <f t="shared" si="6"/>
        <v>93.240899999999996</v>
      </c>
      <c r="K401" s="8"/>
    </row>
    <row r="402" spans="1:11" x14ac:dyDescent="0.25">
      <c r="A402" s="43">
        <v>335</v>
      </c>
      <c r="B402" s="7">
        <f>'INTERCONEXION   '!L399</f>
        <v>659.96510000000001</v>
      </c>
      <c r="C402" s="3">
        <f>DART!L399</f>
        <v>91.415800000000004</v>
      </c>
      <c r="D402" s="3">
        <f>COHISA!L399</f>
        <v>90.644099999999995</v>
      </c>
      <c r="E402" s="3">
        <f>COOPER!L399</f>
        <v>101.0286</v>
      </c>
      <c r="F402" s="3">
        <f>STRETCHLINE!L399</f>
        <v>92.578999999999994</v>
      </c>
      <c r="G402" s="3">
        <f>QUERENCIA!L399</f>
        <v>91.872600000000006</v>
      </c>
      <c r="H402" s="3">
        <f>REICHHOLD!L399</f>
        <v>92.133799999999994</v>
      </c>
      <c r="I402" s="3">
        <f>SMURFIT!L399</f>
        <v>91.854600000000005</v>
      </c>
      <c r="J402" s="39">
        <f t="shared" si="6"/>
        <v>93.075500000000005</v>
      </c>
      <c r="K402" s="8"/>
    </row>
    <row r="403" spans="1:11" x14ac:dyDescent="0.25">
      <c r="A403" s="43">
        <v>334</v>
      </c>
      <c r="B403" s="7">
        <f>'INTERCONEXION   '!L400</f>
        <v>659.12869999999998</v>
      </c>
      <c r="C403" s="3">
        <f>DART!L400</f>
        <v>91.356099999999998</v>
      </c>
      <c r="D403" s="3">
        <f>COHISA!L400</f>
        <v>90.958500000000001</v>
      </c>
      <c r="E403" s="3">
        <f>COOPER!L400</f>
        <v>100.831</v>
      </c>
      <c r="F403" s="3">
        <f>STRETCHLINE!L400</f>
        <v>92.201899999999995</v>
      </c>
      <c r="G403" s="3">
        <f>QUERENCIA!L400</f>
        <v>92.287199999999999</v>
      </c>
      <c r="H403" s="3">
        <f>REICHHOLD!L400</f>
        <v>92.3506</v>
      </c>
      <c r="I403" s="3">
        <f>SMURFIT!L400</f>
        <v>91.002300000000005</v>
      </c>
      <c r="J403" s="39">
        <f t="shared" si="6"/>
        <v>92.998228571428555</v>
      </c>
      <c r="K403" s="8"/>
    </row>
    <row r="404" spans="1:11" x14ac:dyDescent="0.25">
      <c r="A404" s="43">
        <v>333</v>
      </c>
      <c r="B404" s="7">
        <f>'INTERCONEXION   '!L401</f>
        <v>656.13620000000003</v>
      </c>
      <c r="C404" s="3">
        <f>DART!L401</f>
        <v>91.418000000000006</v>
      </c>
      <c r="D404" s="3">
        <f>COHISA!L401</f>
        <v>91.635000000000005</v>
      </c>
      <c r="E404" s="3">
        <f>COOPER!L401</f>
        <v>101.169</v>
      </c>
      <c r="F404" s="3">
        <f>STRETCHLINE!L401</f>
        <v>92.941599999999994</v>
      </c>
      <c r="G404" s="3">
        <f>QUERENCIA!L401</f>
        <v>92.668099999999995</v>
      </c>
      <c r="H404" s="3">
        <f>REICHHOLD!L401</f>
        <v>92.378299999999996</v>
      </c>
      <c r="I404" s="3">
        <f>SMURFIT!L401</f>
        <v>92.870900000000006</v>
      </c>
      <c r="J404" s="39">
        <f t="shared" si="6"/>
        <v>93.582985714285698</v>
      </c>
      <c r="K404" s="8"/>
    </row>
    <row r="405" spans="1:11" x14ac:dyDescent="0.25">
      <c r="A405" s="43">
        <v>332</v>
      </c>
      <c r="B405" s="7">
        <f>'INTERCONEXION   '!L402</f>
        <v>652.03189999999995</v>
      </c>
      <c r="C405" s="3">
        <f>DART!L402</f>
        <v>91.412099999999995</v>
      </c>
      <c r="D405" s="3">
        <f>COHISA!L402</f>
        <v>91.3733</v>
      </c>
      <c r="E405" s="3">
        <f>COOPER!L402</f>
        <v>101.18980000000001</v>
      </c>
      <c r="F405" s="3">
        <f>STRETCHLINE!L402</f>
        <v>92.854600000000005</v>
      </c>
      <c r="G405" s="3">
        <f>QUERENCIA!L402</f>
        <v>92.534400000000005</v>
      </c>
      <c r="H405" s="3">
        <f>REICHHOLD!L402</f>
        <v>92.350200000000001</v>
      </c>
      <c r="I405" s="3">
        <f>SMURFIT!L402</f>
        <v>92.870900000000006</v>
      </c>
      <c r="J405" s="39">
        <f t="shared" si="6"/>
        <v>93.512185714285707</v>
      </c>
      <c r="K405" s="8"/>
    </row>
    <row r="406" spans="1:11" x14ac:dyDescent="0.25">
      <c r="A406" s="43">
        <v>331</v>
      </c>
      <c r="B406" s="7">
        <f>'INTERCONEXION   '!L403</f>
        <v>646.82889999999998</v>
      </c>
      <c r="C406" s="3">
        <f>DART!L403</f>
        <v>91.6524</v>
      </c>
      <c r="D406" s="3">
        <f>COHISA!L403</f>
        <v>91.803799999999995</v>
      </c>
      <c r="E406" s="3">
        <f>COOPER!L403</f>
        <v>102.08159999999999</v>
      </c>
      <c r="F406" s="3">
        <f>STRETCHLINE!L403</f>
        <v>93.101200000000006</v>
      </c>
      <c r="G406" s="3">
        <f>QUERENCIA!L403</f>
        <v>92.841999999999999</v>
      </c>
      <c r="H406" s="3">
        <f>REICHHOLD!L403</f>
        <v>92.701700000000002</v>
      </c>
      <c r="I406" s="3">
        <f>SMURFIT!L403</f>
        <v>92.870900000000006</v>
      </c>
      <c r="J406" s="39">
        <f t="shared" si="6"/>
        <v>93.864799999999988</v>
      </c>
      <c r="K406" s="8"/>
    </row>
    <row r="407" spans="1:11" x14ac:dyDescent="0.25">
      <c r="A407" s="43">
        <v>330</v>
      </c>
      <c r="B407" s="7">
        <f>'INTERCONEXION   '!L404</f>
        <v>640.03819999999996</v>
      </c>
      <c r="C407" s="3">
        <f>DART!L404</f>
        <v>91.430499999999995</v>
      </c>
      <c r="D407" s="3">
        <f>COHISA!L404</f>
        <v>91.488600000000005</v>
      </c>
      <c r="E407" s="3">
        <f>COOPER!L404</f>
        <v>101.1348</v>
      </c>
      <c r="F407" s="3">
        <f>STRETCHLINE!L404</f>
        <v>92.927099999999996</v>
      </c>
      <c r="G407" s="3">
        <f>QUERENCIA!L404</f>
        <v>92.758499999999998</v>
      </c>
      <c r="H407" s="3">
        <f>REICHHOLD!L404</f>
        <v>92.520399999999995</v>
      </c>
      <c r="I407" s="3">
        <f>SMURFIT!L404</f>
        <v>92.870900000000006</v>
      </c>
      <c r="J407" s="39">
        <f t="shared" si="6"/>
        <v>93.590114285714293</v>
      </c>
      <c r="K407" s="8"/>
    </row>
    <row r="408" spans="1:11" x14ac:dyDescent="0.25">
      <c r="A408" s="43">
        <v>329</v>
      </c>
      <c r="B408" s="7">
        <f>'INTERCONEXION   '!L405</f>
        <v>632.58330000000001</v>
      </c>
      <c r="C408" s="3">
        <f>DART!L405</f>
        <v>91.670100000000005</v>
      </c>
      <c r="D408" s="3">
        <f>COHISA!L405</f>
        <v>91.605999999999995</v>
      </c>
      <c r="E408" s="3">
        <f>COOPER!L405</f>
        <v>101.3319</v>
      </c>
      <c r="F408" s="3">
        <f>STRETCHLINE!L405</f>
        <v>93.159199999999998</v>
      </c>
      <c r="G408" s="3">
        <f>QUERENCIA!L405</f>
        <v>92.878799999999998</v>
      </c>
      <c r="H408" s="3">
        <f>REICHHOLD!L405</f>
        <v>92.856700000000004</v>
      </c>
      <c r="I408" s="3">
        <f>SMURFIT!L405</f>
        <v>92.870900000000006</v>
      </c>
      <c r="J408" s="39">
        <f t="shared" si="6"/>
        <v>93.767657142857146</v>
      </c>
      <c r="K408" s="8"/>
    </row>
    <row r="409" spans="1:11" x14ac:dyDescent="0.25">
      <c r="A409" s="43">
        <v>328</v>
      </c>
      <c r="B409" s="7">
        <f>'INTERCONEXION   '!L406</f>
        <v>624.2319</v>
      </c>
      <c r="C409" s="3">
        <f>DART!L406</f>
        <v>92.583200000000005</v>
      </c>
      <c r="D409" s="3">
        <f>COHISA!L406</f>
        <v>92.314599999999999</v>
      </c>
      <c r="E409" s="3">
        <f>COOPER!L406</f>
        <v>101.72029999999999</v>
      </c>
      <c r="F409" s="3">
        <f>STRETCHLINE!L406</f>
        <v>93.608800000000002</v>
      </c>
      <c r="G409" s="3">
        <f>QUERENCIA!L406</f>
        <v>91.267399999999995</v>
      </c>
      <c r="H409" s="3">
        <f>REICHHOLD!L406</f>
        <v>93.392899999999997</v>
      </c>
      <c r="I409" s="3">
        <f>SMURFIT!L406</f>
        <v>92.870900000000006</v>
      </c>
      <c r="J409" s="39">
        <f t="shared" si="6"/>
        <v>93.965442857142861</v>
      </c>
      <c r="K409" s="8"/>
    </row>
    <row r="410" spans="1:11" x14ac:dyDescent="0.25">
      <c r="A410" s="43">
        <v>327</v>
      </c>
      <c r="B410" s="7">
        <f>'INTERCONEXION   '!L407</f>
        <v>620.1268</v>
      </c>
      <c r="C410" s="3">
        <f>DART!L407</f>
        <v>92.801400000000001</v>
      </c>
      <c r="D410" s="3">
        <f>COHISA!L407</f>
        <v>92.847099999999998</v>
      </c>
      <c r="E410" s="3">
        <f>COOPER!L407</f>
        <v>102.49590000000001</v>
      </c>
      <c r="F410" s="3">
        <f>STRETCHLINE!L407</f>
        <v>94.029399999999995</v>
      </c>
      <c r="G410" s="3">
        <f>QUERENCIA!L407</f>
        <v>91.267399999999995</v>
      </c>
      <c r="H410" s="3">
        <f>REICHHOLD!L407</f>
        <v>93.712500000000006</v>
      </c>
      <c r="I410" s="3">
        <f>SMURFIT!L407</f>
        <v>92.870900000000006</v>
      </c>
      <c r="J410" s="39">
        <f t="shared" si="6"/>
        <v>94.28922857142858</v>
      </c>
      <c r="K410" s="8"/>
    </row>
    <row r="411" spans="1:11" x14ac:dyDescent="0.25">
      <c r="A411" s="43">
        <v>326</v>
      </c>
      <c r="B411" s="7">
        <f>'INTERCONEXION   '!L408</f>
        <v>616.64179999999999</v>
      </c>
      <c r="C411" s="3">
        <f>DART!L408</f>
        <v>92.391499999999994</v>
      </c>
      <c r="D411" s="3">
        <f>COHISA!L408</f>
        <v>91.721900000000005</v>
      </c>
      <c r="E411" s="3">
        <f>COOPER!L408</f>
        <v>101.4846</v>
      </c>
      <c r="F411" s="3">
        <f>STRETCHLINE!L408</f>
        <v>93.188199999999995</v>
      </c>
      <c r="G411" s="3">
        <f>QUERENCIA!L408</f>
        <v>91.267399999999995</v>
      </c>
      <c r="H411" s="3">
        <f>REICHHOLD!L408</f>
        <v>93.177199999999999</v>
      </c>
      <c r="I411" s="3">
        <f>SMURFIT!L408</f>
        <v>92.870900000000006</v>
      </c>
      <c r="J411" s="39">
        <f t="shared" si="6"/>
        <v>93.728814285714293</v>
      </c>
      <c r="K411" s="8"/>
    </row>
    <row r="412" spans="1:11" x14ac:dyDescent="0.25">
      <c r="A412" s="43">
        <v>325</v>
      </c>
      <c r="B412" s="7">
        <f>'INTERCONEXION   '!L409</f>
        <v>614.32860000000005</v>
      </c>
      <c r="C412" s="3">
        <f>DART!L409</f>
        <v>92.672200000000004</v>
      </c>
      <c r="D412" s="3">
        <f>COHISA!L409</f>
        <v>92.137</v>
      </c>
      <c r="E412" s="3">
        <f>COOPER!L409</f>
        <v>101.3708</v>
      </c>
      <c r="F412" s="3">
        <f>STRETCHLINE!L409</f>
        <v>93.463800000000006</v>
      </c>
      <c r="G412" s="3">
        <f>QUERENCIA!L409</f>
        <v>91.267399999999995</v>
      </c>
      <c r="H412" s="3">
        <f>REICHHOLD!L409</f>
        <v>93.191100000000006</v>
      </c>
      <c r="I412" s="3">
        <f>SMURFIT!L409</f>
        <v>92.870900000000006</v>
      </c>
      <c r="J412" s="39">
        <f t="shared" si="6"/>
        <v>93.853314285714291</v>
      </c>
      <c r="K412" s="8"/>
    </row>
    <row r="413" spans="1:11" x14ac:dyDescent="0.25">
      <c r="A413" s="43">
        <v>324</v>
      </c>
      <c r="B413" s="7">
        <f>'INTERCONEXION   '!L410</f>
        <v>610.08860000000004</v>
      </c>
      <c r="C413" s="3">
        <f>DART!L410</f>
        <v>92.879300000000001</v>
      </c>
      <c r="D413" s="3">
        <f>COHISA!L410</f>
        <v>91.922700000000006</v>
      </c>
      <c r="E413" s="3">
        <f>COOPER!L410</f>
        <v>102.3663</v>
      </c>
      <c r="F413" s="3">
        <f>STRETCHLINE!L410</f>
        <v>93.202699999999993</v>
      </c>
      <c r="G413" s="3">
        <f>QUERENCIA!L410</f>
        <v>91.267399999999995</v>
      </c>
      <c r="H413" s="3">
        <f>REICHHOLD!L410</f>
        <v>92.780199999999994</v>
      </c>
      <c r="I413" s="3">
        <f>SMURFIT!L410</f>
        <v>92.870900000000006</v>
      </c>
      <c r="J413" s="39">
        <f t="shared" si="6"/>
        <v>93.898500000000013</v>
      </c>
      <c r="K413" s="8"/>
    </row>
    <row r="414" spans="1:11" x14ac:dyDescent="0.25">
      <c r="A414" s="43">
        <v>323</v>
      </c>
      <c r="B414" s="7">
        <f>'INTERCONEXION   '!L411</f>
        <v>604.45330000000001</v>
      </c>
      <c r="C414" s="3">
        <f>DART!L411</f>
        <v>91.549000000000007</v>
      </c>
      <c r="D414" s="3">
        <f>COHISA!L411</f>
        <v>90.530900000000003</v>
      </c>
      <c r="E414" s="3">
        <f>COOPER!L411</f>
        <v>99.615200000000002</v>
      </c>
      <c r="F414" s="3">
        <f>STRETCHLINE!L411</f>
        <v>91.810299999999998</v>
      </c>
      <c r="G414" s="3">
        <f>QUERENCIA!L411</f>
        <v>91.267399999999995</v>
      </c>
      <c r="H414" s="3">
        <f>REICHHOLD!L411</f>
        <v>91.116</v>
      </c>
      <c r="I414" s="3">
        <f>SMURFIT!L411</f>
        <v>91.279899999999998</v>
      </c>
      <c r="J414" s="39">
        <f t="shared" si="6"/>
        <v>92.452671428571435</v>
      </c>
      <c r="K414" s="8"/>
    </row>
    <row r="415" spans="1:11" x14ac:dyDescent="0.25">
      <c r="A415" s="43">
        <v>322</v>
      </c>
      <c r="B415" s="7">
        <f>'INTERCONEXION   '!L412</f>
        <v>599.78480000000002</v>
      </c>
      <c r="C415" s="3">
        <f>DART!L412</f>
        <v>90.955799999999996</v>
      </c>
      <c r="D415" s="3">
        <f>COHISA!L412</f>
        <v>90.020700000000005</v>
      </c>
      <c r="E415" s="3">
        <f>COOPER!L412</f>
        <v>99.328599999999994</v>
      </c>
      <c r="F415" s="3">
        <f>STRETCHLINE!L412</f>
        <v>91.273700000000005</v>
      </c>
      <c r="G415" s="3">
        <f>QUERENCIA!L412</f>
        <v>91.267399999999995</v>
      </c>
      <c r="H415" s="3">
        <f>REICHHOLD!L412</f>
        <v>90.729200000000006</v>
      </c>
      <c r="I415" s="3">
        <f>SMURFIT!L412</f>
        <v>90.940799999999996</v>
      </c>
      <c r="J415" s="39">
        <f t="shared" si="6"/>
        <v>92.073742857142861</v>
      </c>
      <c r="K415" s="8"/>
    </row>
    <row r="416" spans="1:11" x14ac:dyDescent="0.25">
      <c r="A416" s="43">
        <v>321</v>
      </c>
      <c r="B416" s="7">
        <f>'INTERCONEXION   '!L413</f>
        <v>595.67639999999994</v>
      </c>
      <c r="C416" s="3">
        <f>DART!L413</f>
        <v>91.384100000000004</v>
      </c>
      <c r="D416" s="3">
        <f>COHISA!L413</f>
        <v>90.828999999999994</v>
      </c>
      <c r="E416" s="3">
        <f>COOPER!L413</f>
        <v>99.838399999999993</v>
      </c>
      <c r="F416" s="3">
        <f>STRETCHLINE!L413</f>
        <v>91.781300000000002</v>
      </c>
      <c r="G416" s="3">
        <f>QUERENCIA!L413</f>
        <v>91.267399999999995</v>
      </c>
      <c r="H416" s="3">
        <f>REICHHOLD!L413</f>
        <v>91.422899999999998</v>
      </c>
      <c r="I416" s="3">
        <f>SMURFIT!L413</f>
        <v>91.205699999999993</v>
      </c>
      <c r="J416" s="39">
        <f t="shared" si="6"/>
        <v>92.532685714285705</v>
      </c>
      <c r="K416" s="8"/>
    </row>
    <row r="417" spans="1:11" x14ac:dyDescent="0.25">
      <c r="A417" s="43">
        <v>320</v>
      </c>
      <c r="B417" s="7">
        <f>'INTERCONEXION   '!L414</f>
        <v>591.50319999999999</v>
      </c>
      <c r="C417" s="3">
        <f>DART!L414</f>
        <v>91.058700000000002</v>
      </c>
      <c r="D417" s="3">
        <f>COHISA!L414</f>
        <v>90.661500000000004</v>
      </c>
      <c r="E417" s="3">
        <f>COOPER!L414</f>
        <v>99.153800000000004</v>
      </c>
      <c r="F417" s="3">
        <f>STRETCHLINE!L414</f>
        <v>91.288200000000003</v>
      </c>
      <c r="G417" s="3">
        <f>QUERENCIA!L414</f>
        <v>91.267399999999995</v>
      </c>
      <c r="H417" s="3">
        <f>REICHHOLD!L414</f>
        <v>90.992699999999999</v>
      </c>
      <c r="I417" s="3">
        <f>SMURFIT!L414</f>
        <v>90.527699999999996</v>
      </c>
      <c r="J417" s="39">
        <f t="shared" si="6"/>
        <v>92.135714285714286</v>
      </c>
      <c r="K417" s="8"/>
    </row>
    <row r="418" spans="1:11" x14ac:dyDescent="0.25">
      <c r="A418" s="43">
        <v>319</v>
      </c>
      <c r="B418" s="7">
        <f>'INTERCONEXION   '!L415</f>
        <v>587.56039999999996</v>
      </c>
      <c r="C418" s="3">
        <f>DART!L415</f>
        <v>91.446600000000004</v>
      </c>
      <c r="D418" s="3">
        <f>COHISA!L415</f>
        <v>90.647400000000005</v>
      </c>
      <c r="E418" s="3">
        <f>COOPER!L415</f>
        <v>99.708799999999997</v>
      </c>
      <c r="F418" s="3">
        <f>STRETCHLINE!L415</f>
        <v>91.781300000000002</v>
      </c>
      <c r="G418" s="3">
        <f>QUERENCIA!L415</f>
        <v>91.912599999999998</v>
      </c>
      <c r="H418" s="3">
        <f>REICHHOLD!L415</f>
        <v>91.480099999999993</v>
      </c>
      <c r="I418" s="3">
        <f>SMURFIT!L415</f>
        <v>91.190299999999993</v>
      </c>
      <c r="J418" s="39">
        <f t="shared" si="6"/>
        <v>92.59529999999998</v>
      </c>
      <c r="K418" s="8"/>
    </row>
    <row r="419" spans="1:11" x14ac:dyDescent="0.25">
      <c r="A419" s="43">
        <v>318</v>
      </c>
      <c r="B419" s="7">
        <f>'INTERCONEXION   '!L416</f>
        <v>586.16430000000003</v>
      </c>
      <c r="C419" s="3">
        <f>DART!L416</f>
        <v>91.376400000000004</v>
      </c>
      <c r="D419" s="3">
        <f>COHISA!L416</f>
        <v>90.429100000000005</v>
      </c>
      <c r="E419" s="3">
        <f>COOPER!L416</f>
        <v>99.145300000000006</v>
      </c>
      <c r="F419" s="3">
        <f>STRETCHLINE!L416</f>
        <v>91.462199999999996</v>
      </c>
      <c r="G419" s="3">
        <f>QUERENCIA!L416</f>
        <v>91.622799999999998</v>
      </c>
      <c r="H419" s="3">
        <f>REICHHOLD!L416</f>
        <v>91.287800000000004</v>
      </c>
      <c r="I419" s="3">
        <f>SMURFIT!L416</f>
        <v>90.932400000000001</v>
      </c>
      <c r="J419" s="39">
        <f t="shared" si="6"/>
        <v>92.322285714285712</v>
      </c>
      <c r="K419" s="8"/>
    </row>
    <row r="420" spans="1:11" x14ac:dyDescent="0.25">
      <c r="A420" s="43">
        <v>317</v>
      </c>
      <c r="B420" s="7">
        <f>'INTERCONEXION   '!L417</f>
        <v>587.86990000000003</v>
      </c>
      <c r="C420" s="3">
        <f>DART!L417</f>
        <v>91.971299999999999</v>
      </c>
      <c r="D420" s="3">
        <f>COHISA!L417</f>
        <v>90.597200000000001</v>
      </c>
      <c r="E420" s="3">
        <f>COOPER!L417</f>
        <v>99.55</v>
      </c>
      <c r="F420" s="3">
        <f>STRETCHLINE!L417</f>
        <v>91.476699999999994</v>
      </c>
      <c r="G420" s="3">
        <f>QUERENCIA!L417</f>
        <v>91.733199999999997</v>
      </c>
      <c r="H420" s="3">
        <f>REICHHOLD!L417</f>
        <v>91.505600000000001</v>
      </c>
      <c r="I420" s="3">
        <f>SMURFIT!L417</f>
        <v>90.9726</v>
      </c>
      <c r="J420" s="39">
        <f t="shared" si="6"/>
        <v>92.54379999999999</v>
      </c>
      <c r="K420" s="8"/>
    </row>
    <row r="421" spans="1:11" x14ac:dyDescent="0.25">
      <c r="A421" s="43">
        <v>316</v>
      </c>
      <c r="B421" s="7">
        <f>'INTERCONEXION   '!L418</f>
        <v>589.76350000000002</v>
      </c>
      <c r="C421" s="3">
        <f>DART!L418</f>
        <v>93.020300000000006</v>
      </c>
      <c r="D421" s="3">
        <f>COHISA!L418</f>
        <v>91.428299999999993</v>
      </c>
      <c r="E421" s="3">
        <f>COOPER!L418</f>
        <v>99.640600000000006</v>
      </c>
      <c r="F421" s="3">
        <f>STRETCHLINE!L418</f>
        <v>92.085899999999995</v>
      </c>
      <c r="G421" s="3">
        <f>QUERENCIA!L418</f>
        <v>92.115600000000001</v>
      </c>
      <c r="H421" s="3">
        <f>REICHHOLD!L418</f>
        <v>91.993700000000004</v>
      </c>
      <c r="I421" s="3">
        <f>SMURFIT!L418</f>
        <v>91.52</v>
      </c>
      <c r="J421" s="39">
        <f t="shared" si="6"/>
        <v>93.114914285714278</v>
      </c>
      <c r="K421" s="8"/>
    </row>
    <row r="422" spans="1:11" x14ac:dyDescent="0.25">
      <c r="A422" s="43">
        <v>315</v>
      </c>
      <c r="B422" s="7">
        <f>'INTERCONEXION   '!L419</f>
        <v>592.52959999999996</v>
      </c>
      <c r="C422" s="3">
        <f>DART!L419</f>
        <v>92.837599999999995</v>
      </c>
      <c r="D422" s="3">
        <f>COHISA!L419</f>
        <v>90.936499999999995</v>
      </c>
      <c r="E422" s="3">
        <f>COOPER!L419</f>
        <v>99.743300000000005</v>
      </c>
      <c r="F422" s="3">
        <f>STRETCHLINE!L419</f>
        <v>92.013400000000004</v>
      </c>
      <c r="G422" s="3">
        <f>QUERENCIA!L419</f>
        <v>92.072699999999998</v>
      </c>
      <c r="H422" s="3">
        <f>REICHHOLD!L419</f>
        <v>91.929000000000002</v>
      </c>
      <c r="I422" s="3">
        <f>SMURFIT!L419</f>
        <v>91.520799999999994</v>
      </c>
      <c r="J422" s="39">
        <f t="shared" si="6"/>
        <v>93.007614285714268</v>
      </c>
      <c r="K422" s="8"/>
    </row>
    <row r="423" spans="1:11" x14ac:dyDescent="0.25">
      <c r="A423" s="43">
        <v>314</v>
      </c>
      <c r="B423" s="7">
        <f>'INTERCONEXION   '!L420</f>
        <v>598.30240000000003</v>
      </c>
      <c r="C423" s="3">
        <f>DART!L420</f>
        <v>91.514899999999997</v>
      </c>
      <c r="D423" s="3">
        <f>COHISA!L420</f>
        <v>90.675399999999996</v>
      </c>
      <c r="E423" s="3">
        <f>COOPER!L420</f>
        <v>99.520700000000005</v>
      </c>
      <c r="F423" s="3">
        <f>STRETCHLINE!L420</f>
        <v>91.636300000000006</v>
      </c>
      <c r="G423" s="3">
        <f>QUERENCIA!L420</f>
        <v>91.689400000000006</v>
      </c>
      <c r="H423" s="3">
        <f>REICHHOLD!L420</f>
        <v>91.639600000000002</v>
      </c>
      <c r="I423" s="3">
        <f>SMURFIT!L420</f>
        <v>90.788700000000006</v>
      </c>
      <c r="J423" s="39">
        <f t="shared" si="6"/>
        <v>92.49499999999999</v>
      </c>
      <c r="K423" s="8"/>
    </row>
    <row r="424" spans="1:11" x14ac:dyDescent="0.25">
      <c r="A424" s="43">
        <v>313</v>
      </c>
      <c r="B424" s="7">
        <f>'INTERCONEXION   '!L421</f>
        <v>607.71910000000003</v>
      </c>
      <c r="C424" s="3">
        <f>DART!L421</f>
        <v>92.065299999999993</v>
      </c>
      <c r="D424" s="3">
        <f>COHISA!L421</f>
        <v>91.055999999999997</v>
      </c>
      <c r="E424" s="3">
        <f>COOPER!L421</f>
        <v>100.401</v>
      </c>
      <c r="F424" s="3">
        <f>STRETCHLINE!L421</f>
        <v>92.593500000000006</v>
      </c>
      <c r="G424" s="3">
        <f>QUERENCIA!L421</f>
        <v>92.286199999999994</v>
      </c>
      <c r="H424" s="3">
        <f>REICHHOLD!L421</f>
        <v>92.296099999999996</v>
      </c>
      <c r="I424" s="3">
        <f>SMURFIT!L421</f>
        <v>91.772300000000001</v>
      </c>
      <c r="J424" s="39">
        <f t="shared" si="6"/>
        <v>93.210057142857139</v>
      </c>
      <c r="K424" s="8"/>
    </row>
    <row r="425" spans="1:11" x14ac:dyDescent="0.25">
      <c r="A425" s="43">
        <v>312</v>
      </c>
      <c r="B425" s="7">
        <f>'INTERCONEXION   '!L422</f>
        <v>615.98519999999996</v>
      </c>
      <c r="C425" s="3">
        <f>DART!L422</f>
        <v>91.679100000000005</v>
      </c>
      <c r="D425" s="3">
        <f>COHISA!L422</f>
        <v>90.819900000000004</v>
      </c>
      <c r="E425" s="3">
        <f>COOPER!L422</f>
        <v>100.64700000000001</v>
      </c>
      <c r="F425" s="3">
        <f>STRETCHLINE!L422</f>
        <v>92.390500000000003</v>
      </c>
      <c r="G425" s="3">
        <f>QUERENCIA!L422</f>
        <v>92.031999999999996</v>
      </c>
      <c r="H425" s="3">
        <f>REICHHOLD!L422</f>
        <v>91.950900000000004</v>
      </c>
      <c r="I425" s="3">
        <f>SMURFIT!L422</f>
        <v>91.524699999999996</v>
      </c>
      <c r="J425" s="39">
        <f t="shared" si="6"/>
        <v>93.00630000000001</v>
      </c>
      <c r="K425" s="8"/>
    </row>
    <row r="426" spans="1:11" x14ac:dyDescent="0.25">
      <c r="A426" s="43">
        <v>311</v>
      </c>
      <c r="B426" s="7">
        <f>'INTERCONEXION   '!L423</f>
        <v>618.88</v>
      </c>
      <c r="C426" s="3">
        <f>DART!L423</f>
        <v>91.624399999999994</v>
      </c>
      <c r="D426" s="3">
        <f>COHISA!L423</f>
        <v>91.354500000000002</v>
      </c>
      <c r="E426" s="3">
        <f>COOPER!L423</f>
        <v>102.1259</v>
      </c>
      <c r="F426" s="3">
        <f>STRETCHLINE!L423</f>
        <v>92.985100000000003</v>
      </c>
      <c r="G426" s="3">
        <f>QUERENCIA!L423</f>
        <v>92.561800000000005</v>
      </c>
      <c r="H426" s="3">
        <f>REICHHOLD!L423</f>
        <v>92.654600000000002</v>
      </c>
      <c r="I426" s="3">
        <f>SMURFIT!L423</f>
        <v>91.524699999999996</v>
      </c>
      <c r="J426" s="39">
        <f t="shared" si="6"/>
        <v>93.547285714285707</v>
      </c>
      <c r="K426" s="8"/>
    </row>
    <row r="427" spans="1:11" x14ac:dyDescent="0.25">
      <c r="A427" s="43">
        <v>310</v>
      </c>
      <c r="B427" s="7">
        <f>'INTERCONEXION   '!L423</f>
        <v>618.88</v>
      </c>
      <c r="C427" s="3">
        <f>DART!L424</f>
        <v>89.550799999999995</v>
      </c>
      <c r="D427" s="3">
        <f>COHISA!L424</f>
        <v>90.369900000000001</v>
      </c>
      <c r="E427" s="3">
        <f>COOPER!L424</f>
        <v>99.664100000000005</v>
      </c>
      <c r="F427" s="3">
        <f>STRETCHLINE!L424</f>
        <v>91.607299999999995</v>
      </c>
      <c r="G427" s="3">
        <f>QUERENCIA!L424</f>
        <v>91.279499999999999</v>
      </c>
      <c r="H427" s="3">
        <f>REICHHOLD!L424</f>
        <v>91.083699999999993</v>
      </c>
      <c r="I427" s="3">
        <f>SMURFIT!L424</f>
        <v>90.229100000000003</v>
      </c>
      <c r="J427" s="39">
        <f t="shared" si="6"/>
        <v>91.969200000000001</v>
      </c>
      <c r="K427" s="8"/>
    </row>
    <row r="428" spans="1:11" x14ac:dyDescent="0.25">
      <c r="A428" s="43">
        <v>309</v>
      </c>
      <c r="B428" s="7">
        <f>'INTERCONEXION   '!L424</f>
        <v>619.04809999999998</v>
      </c>
      <c r="C428" s="3">
        <f>DART!L425</f>
        <v>90.045199999999994</v>
      </c>
      <c r="D428" s="3">
        <f>COHISA!L425</f>
        <v>90.590699999999998</v>
      </c>
      <c r="E428" s="3">
        <f>COOPER!L425</f>
        <v>100.01990000000001</v>
      </c>
      <c r="F428" s="3">
        <f>STRETCHLINE!L425</f>
        <v>92.027900000000002</v>
      </c>
      <c r="G428" s="3">
        <f>QUERENCIA!L425</f>
        <v>91.747</v>
      </c>
      <c r="H428" s="3">
        <f>REICHHOLD!L425</f>
        <v>91.531400000000005</v>
      </c>
      <c r="I428" s="3">
        <f>SMURFIT!L425</f>
        <v>93.213399999999993</v>
      </c>
      <c r="J428" s="39">
        <f t="shared" si="6"/>
        <v>92.739357142857131</v>
      </c>
      <c r="K428" s="8"/>
    </row>
    <row r="429" spans="1:11" x14ac:dyDescent="0.25">
      <c r="A429" s="43">
        <v>308</v>
      </c>
      <c r="B429" s="7">
        <f>'INTERCONEXION   '!L425</f>
        <v>620.05619999999999</v>
      </c>
      <c r="C429" s="3">
        <f>DART!L426</f>
        <v>91.611199999999997</v>
      </c>
      <c r="D429" s="3">
        <f>COHISA!L426</f>
        <v>91.149100000000004</v>
      </c>
      <c r="E429" s="3">
        <f>COOPER!L426</f>
        <v>100.6859</v>
      </c>
      <c r="F429" s="3">
        <f>STRETCHLINE!L425</f>
        <v>92.027900000000002</v>
      </c>
      <c r="G429" s="3">
        <f>QUERENCIA!L426</f>
        <v>92.6571</v>
      </c>
      <c r="H429" s="3">
        <f>REICHHOLD!L426</f>
        <v>92.497500000000002</v>
      </c>
      <c r="I429" s="3">
        <f>SMURFIT!L426</f>
        <v>93.213399999999993</v>
      </c>
      <c r="J429" s="39">
        <f t="shared" si="6"/>
        <v>93.406014285714278</v>
      </c>
      <c r="K429" s="8"/>
    </row>
    <row r="430" spans="1:11" x14ac:dyDescent="0.25">
      <c r="A430" s="43">
        <v>307</v>
      </c>
      <c r="B430" s="7">
        <f>'INTERCONEXION   '!L426</f>
        <v>619.81449999999995</v>
      </c>
      <c r="C430" s="3">
        <f>DART!L427</f>
        <v>91.967799999999997</v>
      </c>
      <c r="D430" s="3">
        <f>COHISA!L427</f>
        <v>91.659499999999994</v>
      </c>
      <c r="E430" s="3">
        <f>COOPER!L427</f>
        <v>102.1204</v>
      </c>
      <c r="F430" s="3">
        <f>STRETCHLINE!L426</f>
        <v>92.970600000000005</v>
      </c>
      <c r="G430" s="3">
        <f>QUERENCIA!L427</f>
        <v>93.194000000000003</v>
      </c>
      <c r="H430" s="3">
        <f>REICHHOLD!L427</f>
        <v>92.881</v>
      </c>
      <c r="I430" s="3">
        <f>SMURFIT!L427</f>
        <v>93.213399999999993</v>
      </c>
      <c r="J430" s="39">
        <f t="shared" si="6"/>
        <v>94.000957142857146</v>
      </c>
      <c r="K430" s="8"/>
    </row>
    <row r="431" spans="1:11" x14ac:dyDescent="0.25">
      <c r="A431" s="43">
        <v>306</v>
      </c>
      <c r="B431" s="7">
        <f>'INTERCONEXION   '!L427</f>
        <v>617.83579999999995</v>
      </c>
      <c r="C431" s="3">
        <f>DART!L428</f>
        <v>91.081599999999995</v>
      </c>
      <c r="D431" s="3">
        <f>COHISA!L428</f>
        <v>90.877399999999994</v>
      </c>
      <c r="E431" s="3">
        <f>COOPER!L428</f>
        <v>100.785</v>
      </c>
      <c r="F431" s="3">
        <f>STRETCHLINE!L427</f>
        <v>93.318700000000007</v>
      </c>
      <c r="G431" s="3">
        <f>QUERENCIA!L428</f>
        <v>92.26</v>
      </c>
      <c r="H431" s="3">
        <f>REICHHOLD!L428</f>
        <v>92.122299999999996</v>
      </c>
      <c r="I431" s="3">
        <f>SMURFIT!L428</f>
        <v>93.213399999999993</v>
      </c>
      <c r="J431" s="39">
        <f t="shared" si="6"/>
        <v>93.379771428571431</v>
      </c>
      <c r="K431" s="8"/>
    </row>
    <row r="432" spans="1:11" x14ac:dyDescent="0.25">
      <c r="A432" s="43">
        <v>305</v>
      </c>
      <c r="B432" s="7">
        <f>'INTERCONEXION   '!L428</f>
        <v>613.96939999999995</v>
      </c>
      <c r="C432" s="3">
        <f>DART!L429</f>
        <v>92.098200000000006</v>
      </c>
      <c r="D432" s="3">
        <f>COHISA!L429</f>
        <v>91.363200000000006</v>
      </c>
      <c r="E432" s="3">
        <f>COOPER!L429</f>
        <v>101.21680000000001</v>
      </c>
      <c r="F432" s="3">
        <f>STRETCHLINE!L428</f>
        <v>92.535499999999999</v>
      </c>
      <c r="G432" s="3">
        <f>QUERENCIA!L429</f>
        <v>92.728999999999999</v>
      </c>
      <c r="H432" s="3">
        <f>REICHHOLD!L429</f>
        <v>92.528999999999996</v>
      </c>
      <c r="I432" s="3">
        <f>SMURFIT!L429</f>
        <v>93.213399999999993</v>
      </c>
      <c r="J432" s="39">
        <f t="shared" si="6"/>
        <v>93.669300000000007</v>
      </c>
      <c r="K432" s="8"/>
    </row>
    <row r="433" spans="1:11" x14ac:dyDescent="0.25">
      <c r="A433" s="43">
        <v>304</v>
      </c>
      <c r="B433" s="7">
        <f>'INTERCONEXION   '!L429</f>
        <v>610.40499999999997</v>
      </c>
      <c r="C433" s="3">
        <f>DART!L430</f>
        <v>92.183199999999999</v>
      </c>
      <c r="D433" s="3">
        <f>COHISA!L430</f>
        <v>91.972200000000001</v>
      </c>
      <c r="E433" s="3">
        <f>COOPER!L430</f>
        <v>101.44070000000001</v>
      </c>
      <c r="F433" s="3">
        <f>STRETCHLINE!L429</f>
        <v>92.941599999999994</v>
      </c>
      <c r="G433" s="3">
        <f>QUERENCIA!L430</f>
        <v>92.825800000000001</v>
      </c>
      <c r="H433" s="3">
        <f>REICHHOLD!L430</f>
        <v>92.698400000000007</v>
      </c>
      <c r="I433" s="3">
        <f>SMURFIT!L430</f>
        <v>93.213399999999993</v>
      </c>
      <c r="J433" s="39">
        <f t="shared" si="6"/>
        <v>93.896471428571431</v>
      </c>
      <c r="K433" s="8"/>
    </row>
    <row r="434" spans="1:11" x14ac:dyDescent="0.25">
      <c r="A434" s="43">
        <v>303</v>
      </c>
      <c r="B434" s="7">
        <f>'INTERCONEXION   '!L430</f>
        <v>605.28139999999996</v>
      </c>
      <c r="C434" s="3">
        <f>DART!L431</f>
        <v>92.886200000000002</v>
      </c>
      <c r="D434" s="3">
        <f>COHISA!L431</f>
        <v>92.582099999999997</v>
      </c>
      <c r="E434" s="3">
        <f>COOPER!L431</f>
        <v>102.4466</v>
      </c>
      <c r="F434" s="3">
        <f>STRETCHLINE!L430</f>
        <v>93.1447</v>
      </c>
      <c r="G434" s="3">
        <f>QUERENCIA!L431</f>
        <v>93.058400000000006</v>
      </c>
      <c r="H434" s="3">
        <f>REICHHOLD!L431</f>
        <v>93.486699999999999</v>
      </c>
      <c r="I434" s="3">
        <f>SMURFIT!L431</f>
        <v>93.213399999999993</v>
      </c>
      <c r="J434" s="39">
        <f t="shared" si="6"/>
        <v>94.402585714285706</v>
      </c>
      <c r="K434" s="8"/>
    </row>
    <row r="435" spans="1:11" x14ac:dyDescent="0.25">
      <c r="A435" s="43">
        <v>302</v>
      </c>
      <c r="B435" s="7">
        <f>'INTERCONEXION   '!L431</f>
        <v>604.47069999999997</v>
      </c>
      <c r="C435" s="3">
        <f>DART!L432</f>
        <v>92.473500000000001</v>
      </c>
      <c r="D435" s="3">
        <f>COHISA!L432</f>
        <v>91.840500000000006</v>
      </c>
      <c r="E435" s="3">
        <f>COOPER!L432</f>
        <v>101.5448</v>
      </c>
      <c r="F435" s="3">
        <f>STRETCHLINE!L431</f>
        <v>93.884399999999999</v>
      </c>
      <c r="G435" s="3">
        <f>QUERENCIA!L432</f>
        <v>93.058400000000006</v>
      </c>
      <c r="H435" s="3">
        <f>REICHHOLD!L432</f>
        <v>93.058800000000005</v>
      </c>
      <c r="I435" s="3">
        <f>SMURFIT!L432</f>
        <v>93.213399999999993</v>
      </c>
      <c r="J435" s="39">
        <f t="shared" si="6"/>
        <v>94.153400000000005</v>
      </c>
      <c r="K435" s="8"/>
    </row>
    <row r="436" spans="1:11" x14ac:dyDescent="0.25">
      <c r="A436" s="43">
        <v>301</v>
      </c>
      <c r="B436" s="7">
        <f>'INTERCONEXION   '!L432</f>
        <v>605.94200000000001</v>
      </c>
      <c r="C436" s="3">
        <f>DART!L433</f>
        <v>92.958200000000005</v>
      </c>
      <c r="D436" s="3">
        <f>COHISA!L433</f>
        <v>92.017600000000002</v>
      </c>
      <c r="E436" s="3">
        <f>COOPER!L433</f>
        <v>100.8544</v>
      </c>
      <c r="F436" s="3">
        <f>STRETCHLINE!L432</f>
        <v>93.376800000000003</v>
      </c>
      <c r="G436" s="3">
        <f>QUERENCIA!L433</f>
        <v>93.058400000000006</v>
      </c>
      <c r="H436" s="3">
        <f>REICHHOLD!L433</f>
        <v>92.899600000000007</v>
      </c>
      <c r="I436" s="3">
        <f>SMURFIT!L433</f>
        <v>93.213399999999993</v>
      </c>
      <c r="J436" s="39">
        <f t="shared" si="6"/>
        <v>94.054057142857133</v>
      </c>
      <c r="K436" s="8"/>
    </row>
    <row r="437" spans="1:11" x14ac:dyDescent="0.25">
      <c r="A437" s="43">
        <v>300</v>
      </c>
      <c r="B437" s="7">
        <f>'INTERCONEXION   '!L433</f>
        <v>607.67830000000004</v>
      </c>
      <c r="C437" s="3">
        <f>DART!L434</f>
        <v>93.129800000000003</v>
      </c>
      <c r="D437" s="3">
        <f>COHISA!L434</f>
        <v>92.023499999999999</v>
      </c>
      <c r="E437" s="3">
        <f>COOPER!L434</f>
        <v>102.80670000000001</v>
      </c>
      <c r="F437" s="3">
        <f>STRETCHLINE!L433</f>
        <v>93.246200000000002</v>
      </c>
      <c r="G437" s="3">
        <f>QUERENCIA!L434</f>
        <v>93.058400000000006</v>
      </c>
      <c r="H437" s="3">
        <f>REICHHOLD!L434</f>
        <v>92.9208</v>
      </c>
      <c r="I437" s="3">
        <f>SMURFIT!L434</f>
        <v>93.213399999999993</v>
      </c>
      <c r="J437" s="39">
        <f t="shared" si="6"/>
        <v>94.342685714285722</v>
      </c>
      <c r="K437" s="8"/>
    </row>
    <row r="438" spans="1:11" x14ac:dyDescent="0.25">
      <c r="A438" s="43">
        <v>299</v>
      </c>
      <c r="B438" s="7">
        <f>'INTERCONEXION   '!L434</f>
        <v>609.649</v>
      </c>
      <c r="C438" s="3">
        <f>DART!L435</f>
        <v>91.793800000000005</v>
      </c>
      <c r="D438" s="3">
        <f>COHISA!L435</f>
        <v>91.206699999999998</v>
      </c>
      <c r="E438" s="3">
        <f>COOPER!L435</f>
        <v>100.1182</v>
      </c>
      <c r="F438" s="3">
        <f>STRETCHLINE!L434</f>
        <v>93.434799999999996</v>
      </c>
      <c r="G438" s="3">
        <f>QUERENCIA!L435</f>
        <v>93.058400000000006</v>
      </c>
      <c r="H438" s="3">
        <f>REICHHOLD!L435</f>
        <v>92.095799999999997</v>
      </c>
      <c r="I438" s="3">
        <f>SMURFIT!L435</f>
        <v>91.906499999999994</v>
      </c>
      <c r="J438" s="39">
        <f t="shared" si="6"/>
        <v>93.373457142857134</v>
      </c>
      <c r="K438" s="8"/>
    </row>
    <row r="439" spans="1:11" x14ac:dyDescent="0.25">
      <c r="A439" s="43">
        <v>298</v>
      </c>
      <c r="B439" s="7">
        <f>'INTERCONEXION   '!L435</f>
        <v>609.37990000000002</v>
      </c>
      <c r="C439" s="3">
        <f>DART!L436</f>
        <v>91.498199999999997</v>
      </c>
      <c r="D439" s="3">
        <f>COHISA!L436</f>
        <v>90.670199999999994</v>
      </c>
      <c r="E439" s="3">
        <f>COOPER!L436</f>
        <v>99.540999999999997</v>
      </c>
      <c r="F439" s="3">
        <f>STRETCHLINE!L435</f>
        <v>92.361500000000007</v>
      </c>
      <c r="G439" s="3">
        <f>QUERENCIA!L436</f>
        <v>93.058400000000006</v>
      </c>
      <c r="H439" s="3">
        <f>REICHHOLD!L436</f>
        <v>91.447000000000003</v>
      </c>
      <c r="I439" s="3">
        <f>SMURFIT!L436</f>
        <v>91.149500000000003</v>
      </c>
      <c r="J439" s="39">
        <f t="shared" si="6"/>
        <v>92.817971428571425</v>
      </c>
      <c r="K439" s="8"/>
    </row>
    <row r="440" spans="1:11" x14ac:dyDescent="0.25">
      <c r="A440" s="43">
        <v>297</v>
      </c>
      <c r="B440" s="7">
        <f>'INTERCONEXION   '!L436</f>
        <v>608.30349999999999</v>
      </c>
      <c r="C440" s="3">
        <f>DART!L437</f>
        <v>91.420299999999997</v>
      </c>
      <c r="D440" s="3">
        <f>COHISA!L437</f>
        <v>91.188800000000001</v>
      </c>
      <c r="E440" s="3">
        <f>COOPER!L437</f>
        <v>99.341700000000003</v>
      </c>
      <c r="F440" s="3">
        <f>STRETCHLINE!L436</f>
        <v>91.665300000000002</v>
      </c>
      <c r="G440" s="3">
        <f>QUERENCIA!L437</f>
        <v>93.058400000000006</v>
      </c>
      <c r="H440" s="3">
        <f>REICHHOLD!L437</f>
        <v>91.415999999999997</v>
      </c>
      <c r="I440" s="3">
        <f>SMURFIT!L437</f>
        <v>91.266999999999996</v>
      </c>
      <c r="J440" s="39">
        <f t="shared" si="6"/>
        <v>92.765357142857155</v>
      </c>
      <c r="K440" s="8"/>
    </row>
    <row r="441" spans="1:11" x14ac:dyDescent="0.25">
      <c r="A441" s="43">
        <v>296</v>
      </c>
      <c r="B441" s="7">
        <f>'INTERCONEXION   '!L437</f>
        <v>608.67629999999997</v>
      </c>
      <c r="C441" s="3">
        <f>DART!L438</f>
        <v>91.891300000000001</v>
      </c>
      <c r="D441" s="3">
        <f>COHISA!L438</f>
        <v>91.002700000000004</v>
      </c>
      <c r="E441" s="3">
        <f>COOPER!L438</f>
        <v>99.308599999999998</v>
      </c>
      <c r="F441" s="3">
        <f>STRETCHLINE!L437</f>
        <v>91.868300000000005</v>
      </c>
      <c r="G441" s="3">
        <f>QUERENCIA!L438</f>
        <v>93.058400000000006</v>
      </c>
      <c r="H441" s="3">
        <f>REICHHOLD!L438</f>
        <v>91.869500000000002</v>
      </c>
      <c r="I441" s="3">
        <f>SMURFIT!L438</f>
        <v>91.245500000000007</v>
      </c>
      <c r="J441" s="39">
        <f t="shared" si="6"/>
        <v>92.892042857142869</v>
      </c>
      <c r="K441" s="8"/>
    </row>
    <row r="442" spans="1:11" x14ac:dyDescent="0.25">
      <c r="A442" s="43">
        <v>295</v>
      </c>
      <c r="B442" s="7">
        <f>'INTERCONEXION   '!L438</f>
        <v>610.08519999999999</v>
      </c>
      <c r="C442" s="3">
        <f>DART!L439</f>
        <v>92.335700000000003</v>
      </c>
      <c r="D442" s="3">
        <f>COHISA!L439</f>
        <v>90.629000000000005</v>
      </c>
      <c r="E442" s="3">
        <f>COOPER!L439</f>
        <v>99.597700000000003</v>
      </c>
      <c r="F442" s="3">
        <f>STRETCHLINE!L438</f>
        <v>91.810299999999998</v>
      </c>
      <c r="G442" s="3">
        <f>QUERENCIA!L439</f>
        <v>92.058199999999999</v>
      </c>
      <c r="H442" s="3">
        <f>REICHHOLD!L439</f>
        <v>91.670900000000003</v>
      </c>
      <c r="I442" s="3">
        <f>SMURFIT!L439</f>
        <v>91.495400000000004</v>
      </c>
      <c r="J442" s="39">
        <f t="shared" ref="J442:J505" si="7">AVERAGE(C442:I442)</f>
        <v>92.799600000000012</v>
      </c>
      <c r="K442" s="8"/>
    </row>
    <row r="443" spans="1:11" x14ac:dyDescent="0.25">
      <c r="A443" s="43">
        <v>294</v>
      </c>
      <c r="B443" s="7">
        <f>'INTERCONEXION   '!L439</f>
        <v>612.6223</v>
      </c>
      <c r="C443" s="3">
        <f>DART!L440</f>
        <v>92.958500000000001</v>
      </c>
      <c r="D443" s="3">
        <f>COHISA!L440</f>
        <v>90.911699999999996</v>
      </c>
      <c r="E443" s="3">
        <f>COOPER!L440</f>
        <v>99.8</v>
      </c>
      <c r="F443" s="3">
        <f>STRETCHLINE!L439</f>
        <v>91.839299999999994</v>
      </c>
      <c r="G443" s="3">
        <f>QUERENCIA!L440</f>
        <v>92.287800000000004</v>
      </c>
      <c r="H443" s="3">
        <f>REICHHOLD!L440</f>
        <v>91.855599999999995</v>
      </c>
      <c r="I443" s="3">
        <f>SMURFIT!L440</f>
        <v>91.255700000000004</v>
      </c>
      <c r="J443" s="39">
        <f t="shared" si="7"/>
        <v>92.986942857142864</v>
      </c>
      <c r="K443" s="8"/>
    </row>
    <row r="444" spans="1:11" x14ac:dyDescent="0.25">
      <c r="A444" s="43">
        <v>293</v>
      </c>
      <c r="B444" s="7">
        <f>'INTERCONEXION   '!L440</f>
        <v>615.6825</v>
      </c>
      <c r="C444" s="3">
        <f>DART!L441</f>
        <v>91.377399999999994</v>
      </c>
      <c r="D444" s="3">
        <f>COHISA!L441</f>
        <v>90.379800000000003</v>
      </c>
      <c r="E444" s="3">
        <f>COOPER!L441</f>
        <v>99.026700000000005</v>
      </c>
      <c r="F444" s="3">
        <f>STRETCHLINE!L440</f>
        <v>92.042400000000001</v>
      </c>
      <c r="G444" s="3">
        <f>QUERENCIA!L441</f>
        <v>91.541600000000003</v>
      </c>
      <c r="H444" s="3">
        <f>REICHHOLD!L441</f>
        <v>90.998000000000005</v>
      </c>
      <c r="I444" s="3">
        <f>SMURFIT!L441</f>
        <v>90.915599999999998</v>
      </c>
      <c r="J444" s="39">
        <f t="shared" si="7"/>
        <v>92.325928571428577</v>
      </c>
      <c r="K444" s="8"/>
    </row>
    <row r="445" spans="1:11" x14ac:dyDescent="0.25">
      <c r="A445" s="43">
        <v>292</v>
      </c>
      <c r="B445" s="7">
        <f>'INTERCONEXION   '!L441</f>
        <v>619.14549999999997</v>
      </c>
      <c r="C445" s="3">
        <f>DART!L442</f>
        <v>92.830500000000001</v>
      </c>
      <c r="D445" s="3">
        <f>COHISA!L442</f>
        <v>91.234999999999999</v>
      </c>
      <c r="E445" s="3">
        <f>COOPER!L442</f>
        <v>101.0227</v>
      </c>
      <c r="F445" s="3">
        <f>STRETCHLINE!L441</f>
        <v>91.404200000000003</v>
      </c>
      <c r="G445" s="3">
        <f>QUERENCIA!L442</f>
        <v>92.189599999999999</v>
      </c>
      <c r="H445" s="3">
        <f>REICHHOLD!L442</f>
        <v>91.755899999999997</v>
      </c>
      <c r="I445" s="3">
        <f>SMURFIT!L442</f>
        <v>91.498800000000003</v>
      </c>
      <c r="J445" s="39">
        <f t="shared" si="7"/>
        <v>93.133814285714266</v>
      </c>
      <c r="K445" s="8"/>
    </row>
    <row r="446" spans="1:11" x14ac:dyDescent="0.25">
      <c r="A446" s="43">
        <v>291</v>
      </c>
      <c r="B446" s="7">
        <f>'INTERCONEXION   '!L442</f>
        <v>624.5249</v>
      </c>
      <c r="C446" s="3">
        <f>DART!L443</f>
        <v>91.8232</v>
      </c>
      <c r="D446" s="3">
        <f>COHISA!L443</f>
        <v>90.216899999999995</v>
      </c>
      <c r="E446" s="3">
        <f>COOPER!L443</f>
        <v>98.978200000000001</v>
      </c>
      <c r="F446" s="3">
        <f>STRETCHLINE!L442</f>
        <v>92.114900000000006</v>
      </c>
      <c r="G446" s="3">
        <f>QUERENCIA!L443</f>
        <v>91.1678</v>
      </c>
      <c r="H446" s="3">
        <f>REICHHOLD!L443</f>
        <v>90.918800000000005</v>
      </c>
      <c r="I446" s="3">
        <f>SMURFIT!L443</f>
        <v>90.768100000000004</v>
      </c>
      <c r="J446" s="39">
        <f t="shared" si="7"/>
        <v>92.283985714285706</v>
      </c>
      <c r="K446" s="8"/>
    </row>
    <row r="447" spans="1:11" x14ac:dyDescent="0.25">
      <c r="A447" s="43">
        <v>290</v>
      </c>
      <c r="B447" s="7">
        <f>'INTERCONEXION   '!L443</f>
        <v>630.74519999999995</v>
      </c>
      <c r="C447" s="3">
        <f>DART!L444</f>
        <v>92.226299999999995</v>
      </c>
      <c r="D447" s="3">
        <f>COHISA!L444</f>
        <v>90.3994</v>
      </c>
      <c r="E447" s="3">
        <f>COOPER!L444</f>
        <v>99.324600000000004</v>
      </c>
      <c r="F447" s="3">
        <f>STRETCHLINE!L443</f>
        <v>91.099599999999995</v>
      </c>
      <c r="G447" s="3">
        <f>QUERENCIA!L444</f>
        <v>91.647599999999997</v>
      </c>
      <c r="H447" s="3">
        <f>REICHHOLD!L444</f>
        <v>91.236099999999993</v>
      </c>
      <c r="I447" s="3">
        <f>SMURFIT!L444</f>
        <v>90.981300000000005</v>
      </c>
      <c r="J447" s="39">
        <f t="shared" si="7"/>
        <v>92.416414285714282</v>
      </c>
      <c r="K447" s="8"/>
    </row>
    <row r="448" spans="1:11" x14ac:dyDescent="0.25">
      <c r="A448" s="43">
        <v>289</v>
      </c>
      <c r="B448" s="7">
        <f>'INTERCONEXION   '!L444</f>
        <v>639.90170000000001</v>
      </c>
      <c r="C448" s="3">
        <f>DART!L445</f>
        <v>92.699399999999997</v>
      </c>
      <c r="D448" s="3">
        <f>COHISA!L445</f>
        <v>90.411600000000007</v>
      </c>
      <c r="E448" s="3">
        <f>COOPER!L445</f>
        <v>99.817599999999999</v>
      </c>
      <c r="F448" s="3">
        <f>STRETCHLINE!L444</f>
        <v>91.476699999999994</v>
      </c>
      <c r="G448" s="3">
        <f>QUERENCIA!L445</f>
        <v>91.435100000000006</v>
      </c>
      <c r="H448" s="3">
        <f>REICHHOLD!L445</f>
        <v>91.565200000000004</v>
      </c>
      <c r="I448" s="3">
        <f>SMURFIT!L445</f>
        <v>91.209900000000005</v>
      </c>
      <c r="J448" s="39">
        <f t="shared" si="7"/>
        <v>92.659357142857132</v>
      </c>
      <c r="K448" s="8"/>
    </row>
    <row r="449" spans="1:11" x14ac:dyDescent="0.25">
      <c r="A449" s="43">
        <v>288</v>
      </c>
      <c r="B449" s="7">
        <f>'INTERCONEXION   '!L445</f>
        <v>647.07000000000005</v>
      </c>
      <c r="C449" s="3">
        <f>DART!L446</f>
        <v>93.420900000000003</v>
      </c>
      <c r="D449" s="3">
        <f>COHISA!L446</f>
        <v>91.215199999999996</v>
      </c>
      <c r="E449" s="3">
        <f>COOPER!L446</f>
        <v>100.6344</v>
      </c>
      <c r="F449" s="3">
        <f>STRETCHLINE!L445</f>
        <v>92.230999999999995</v>
      </c>
      <c r="G449" s="3">
        <f>QUERENCIA!L446</f>
        <v>92.1404</v>
      </c>
      <c r="H449" s="3">
        <f>REICHHOLD!L446</f>
        <v>92.269499999999994</v>
      </c>
      <c r="I449" s="3">
        <f>SMURFIT!L446</f>
        <v>92.002399999999994</v>
      </c>
      <c r="J449" s="39">
        <f t="shared" si="7"/>
        <v>93.416257142857134</v>
      </c>
      <c r="K449" s="8"/>
    </row>
    <row r="450" spans="1:11" x14ac:dyDescent="0.25">
      <c r="A450" s="43">
        <v>287</v>
      </c>
      <c r="B450" s="7">
        <f>'INTERCONEXION   '!L446</f>
        <v>652.98749999999995</v>
      </c>
      <c r="C450" s="3">
        <f>DART!L447</f>
        <v>92.439099999999996</v>
      </c>
      <c r="D450" s="3">
        <f>COHISA!L447</f>
        <v>91.020600000000002</v>
      </c>
      <c r="E450" s="3">
        <f>COOPER!L447</f>
        <v>101.4494</v>
      </c>
      <c r="F450" s="3">
        <f>STRETCHLINE!L446</f>
        <v>92.593500000000006</v>
      </c>
      <c r="G450" s="3">
        <f>QUERENCIA!L447</f>
        <v>92.271299999999997</v>
      </c>
      <c r="H450" s="3">
        <f>REICHHOLD!L447</f>
        <v>92.371799999999993</v>
      </c>
      <c r="I450" s="3">
        <f>SMURFIT!L447</f>
        <v>92.161000000000001</v>
      </c>
      <c r="J450" s="39">
        <f t="shared" si="7"/>
        <v>93.472385714285693</v>
      </c>
      <c r="K450" s="8"/>
    </row>
    <row r="451" spans="1:11" x14ac:dyDescent="0.25">
      <c r="A451" s="43">
        <v>286</v>
      </c>
      <c r="B451" s="7">
        <f>'INTERCONEXION   '!L447</f>
        <v>657.63819999999998</v>
      </c>
      <c r="C451" s="3">
        <f>DART!L448</f>
        <v>90.7607</v>
      </c>
      <c r="D451" s="3">
        <f>COHISA!L448</f>
        <v>90.067800000000005</v>
      </c>
      <c r="E451" s="3">
        <f>COOPER!L448</f>
        <v>99.799300000000002</v>
      </c>
      <c r="F451" s="3">
        <f>STRETCHLINE!L447</f>
        <v>92.767600000000002</v>
      </c>
      <c r="G451" s="3">
        <f>QUERENCIA!L448</f>
        <v>91.103700000000003</v>
      </c>
      <c r="H451" s="3">
        <f>REICHHOLD!L448</f>
        <v>91.228899999999996</v>
      </c>
      <c r="I451" s="3">
        <f>SMURFIT!L448</f>
        <v>90.4499</v>
      </c>
      <c r="J451" s="39">
        <f t="shared" si="7"/>
        <v>92.311128571428569</v>
      </c>
      <c r="K451" s="8"/>
    </row>
    <row r="452" spans="1:11" x14ac:dyDescent="0.25">
      <c r="A452" s="43">
        <v>285</v>
      </c>
      <c r="B452" s="7">
        <f>'INTERCONEXION   '!L448</f>
        <v>660.65350000000001</v>
      </c>
      <c r="C452" s="3">
        <f>DART!L449</f>
        <v>91.901300000000006</v>
      </c>
      <c r="D452" s="3">
        <f>COHISA!L449</f>
        <v>90.841200000000001</v>
      </c>
      <c r="E452" s="3">
        <f>COOPER!L449</f>
        <v>100.47499999999999</v>
      </c>
      <c r="F452" s="3">
        <f>STRETCHLINE!L448</f>
        <v>91.505700000000004</v>
      </c>
      <c r="G452" s="3">
        <f>QUERENCIA!L449</f>
        <v>91.940399999999997</v>
      </c>
      <c r="H452" s="3">
        <f>REICHHOLD!L449</f>
        <v>91.873099999999994</v>
      </c>
      <c r="I452" s="3">
        <f>SMURFIT!L449</f>
        <v>90.8155</v>
      </c>
      <c r="J452" s="39">
        <f t="shared" si="7"/>
        <v>92.764600000000002</v>
      </c>
      <c r="K452" s="8"/>
    </row>
    <row r="453" spans="1:11" x14ac:dyDescent="0.25">
      <c r="A453" s="43">
        <v>284</v>
      </c>
      <c r="B453" s="7">
        <f>'INTERCONEXION   '!L449</f>
        <v>664.73760000000004</v>
      </c>
      <c r="C453" s="3">
        <f>DART!L450</f>
        <v>91.988</v>
      </c>
      <c r="D453" s="3">
        <f>COHISA!L450</f>
        <v>91.116500000000002</v>
      </c>
      <c r="E453" s="3">
        <f>COOPER!L450</f>
        <v>100.7574</v>
      </c>
      <c r="F453" s="3">
        <f>STRETCHLINE!L449</f>
        <v>92.332499999999996</v>
      </c>
      <c r="G453" s="3">
        <f>QUERENCIA!L450</f>
        <v>92.184799999999996</v>
      </c>
      <c r="H453" s="3">
        <f>REICHHOLD!L450</f>
        <v>92.224400000000003</v>
      </c>
      <c r="I453" s="3">
        <f>SMURFIT!L450</f>
        <v>92.689099999999996</v>
      </c>
      <c r="J453" s="39">
        <f t="shared" si="7"/>
        <v>93.327528571428573</v>
      </c>
      <c r="K453" s="8"/>
    </row>
    <row r="454" spans="1:11" x14ac:dyDescent="0.25">
      <c r="A454" s="43">
        <v>283</v>
      </c>
      <c r="B454" s="7">
        <f>'INTERCONEXION   '!L450</f>
        <v>667.11120000000005</v>
      </c>
      <c r="C454" s="3">
        <f>DART!L451</f>
        <v>93.883799999999994</v>
      </c>
      <c r="D454" s="3">
        <f>COHISA!L451</f>
        <v>92.390100000000004</v>
      </c>
      <c r="E454" s="3">
        <f>COOPER!L451</f>
        <v>102.65600000000001</v>
      </c>
      <c r="F454" s="3">
        <f>STRETCHLINE!L450</f>
        <v>92.695099999999996</v>
      </c>
      <c r="G454" s="3">
        <f>QUERENCIA!L451</f>
        <v>93.707999999999998</v>
      </c>
      <c r="H454" s="3">
        <f>REICHHOLD!L451</f>
        <v>93.678700000000006</v>
      </c>
      <c r="I454" s="3">
        <f>SMURFIT!L451</f>
        <v>92.689099999999996</v>
      </c>
      <c r="J454" s="39">
        <f t="shared" si="7"/>
        <v>94.528685714285729</v>
      </c>
      <c r="K454" s="8"/>
    </row>
    <row r="455" spans="1:11" x14ac:dyDescent="0.25">
      <c r="A455" s="43">
        <v>282</v>
      </c>
      <c r="B455" s="7">
        <f>'INTERCONEXION   '!L451</f>
        <v>668.91869999999994</v>
      </c>
      <c r="C455" s="3">
        <f>DART!L452</f>
        <v>93.061000000000007</v>
      </c>
      <c r="D455" s="3">
        <f>COHISA!L452</f>
        <v>91.695499999999996</v>
      </c>
      <c r="E455" s="3">
        <f>COOPER!L452</f>
        <v>101.6567</v>
      </c>
      <c r="F455" s="3">
        <f>STRETCHLINE!L451</f>
        <v>93.782899999999998</v>
      </c>
      <c r="G455" s="3">
        <f>QUERENCIA!L452</f>
        <v>93.094700000000003</v>
      </c>
      <c r="H455" s="3">
        <f>REICHHOLD!L452</f>
        <v>92.986999999999995</v>
      </c>
      <c r="I455" s="3">
        <f>SMURFIT!L452</f>
        <v>92.689099999999996</v>
      </c>
      <c r="J455" s="39">
        <f t="shared" si="7"/>
        <v>94.138128571428553</v>
      </c>
      <c r="K455" s="8"/>
    </row>
    <row r="456" spans="1:11" x14ac:dyDescent="0.25">
      <c r="A456" s="43">
        <v>281</v>
      </c>
      <c r="B456" s="7">
        <f>'INTERCONEXION   '!L452</f>
        <v>668.46500000000003</v>
      </c>
      <c r="C456" s="3">
        <f>DART!L453</f>
        <v>92.695700000000002</v>
      </c>
      <c r="D456" s="3">
        <f>COHISA!L453</f>
        <v>91.855099999999993</v>
      </c>
      <c r="E456" s="3">
        <f>COOPER!L453</f>
        <v>101.28230000000001</v>
      </c>
      <c r="F456" s="3">
        <f>STRETCHLINE!L452</f>
        <v>93.362300000000005</v>
      </c>
      <c r="G456" s="3">
        <f>QUERENCIA!L453</f>
        <v>92.980800000000002</v>
      </c>
      <c r="H456" s="3">
        <f>REICHHOLD!L453</f>
        <v>92.814999999999998</v>
      </c>
      <c r="I456" s="3">
        <f>SMURFIT!L453</f>
        <v>92.689099999999996</v>
      </c>
      <c r="J456" s="39">
        <f t="shared" si="7"/>
        <v>93.954328571428576</v>
      </c>
      <c r="K456" s="8"/>
    </row>
    <row r="457" spans="1:11" x14ac:dyDescent="0.25">
      <c r="A457" s="43">
        <v>280</v>
      </c>
      <c r="B457" s="7">
        <f>'INTERCONEXION   '!L453</f>
        <v>668.14459999999997</v>
      </c>
      <c r="C457" s="3">
        <f>DART!L454</f>
        <v>93.461200000000005</v>
      </c>
      <c r="D457" s="3">
        <f>COHISA!L454</f>
        <v>91.933499999999995</v>
      </c>
      <c r="E457" s="3">
        <f>COOPER!L454</f>
        <v>101.5827</v>
      </c>
      <c r="F457" s="3">
        <f>STRETCHLINE!L453</f>
        <v>93.217200000000005</v>
      </c>
      <c r="G457" s="3">
        <f>QUERENCIA!L454</f>
        <v>93.135099999999994</v>
      </c>
      <c r="H457" s="3">
        <f>REICHHOLD!L454</f>
        <v>93.271199999999993</v>
      </c>
      <c r="I457" s="3">
        <f>SMURFIT!L454</f>
        <v>92.689099999999996</v>
      </c>
      <c r="J457" s="39">
        <f t="shared" si="7"/>
        <v>94.184285714285707</v>
      </c>
      <c r="K457" s="8"/>
    </row>
    <row r="458" spans="1:11" x14ac:dyDescent="0.25">
      <c r="A458" s="43">
        <v>279</v>
      </c>
      <c r="B458" s="7">
        <f>'INTERCONEXION   '!L454</f>
        <v>666.95989999999995</v>
      </c>
      <c r="C458" s="3">
        <f>DART!L455</f>
        <v>93.962699999999998</v>
      </c>
      <c r="D458" s="3">
        <f>COHISA!L455</f>
        <v>92.643299999999996</v>
      </c>
      <c r="E458" s="3">
        <f>COOPER!L455</f>
        <v>102.58929999999999</v>
      </c>
      <c r="F458" s="3">
        <f>STRETCHLINE!L454</f>
        <v>93.550799999999995</v>
      </c>
      <c r="G458" s="3">
        <f>QUERENCIA!L455</f>
        <v>92.107500000000002</v>
      </c>
      <c r="H458" s="3">
        <f>REICHHOLD!L455</f>
        <v>93.707999999999998</v>
      </c>
      <c r="I458" s="3">
        <f>SMURFIT!L455</f>
        <v>92.689099999999996</v>
      </c>
      <c r="J458" s="39">
        <f t="shared" si="7"/>
        <v>94.464385714285726</v>
      </c>
      <c r="K458" s="8"/>
    </row>
    <row r="459" spans="1:11" x14ac:dyDescent="0.25">
      <c r="A459" s="43">
        <v>278</v>
      </c>
      <c r="B459" s="7">
        <f>'INTERCONEXION   '!L455</f>
        <v>668.7029</v>
      </c>
      <c r="C459" s="3">
        <f>DART!L456</f>
        <v>93.209400000000002</v>
      </c>
      <c r="D459" s="3">
        <f>COHISA!L456</f>
        <v>92.183800000000005</v>
      </c>
      <c r="E459" s="3">
        <f>COOPER!L456</f>
        <v>101.5363</v>
      </c>
      <c r="F459" s="3">
        <f>STRETCHLINE!L455</f>
        <v>94.014899999999997</v>
      </c>
      <c r="G459" s="3">
        <f>QUERENCIA!L456</f>
        <v>92.107500000000002</v>
      </c>
      <c r="H459" s="3">
        <f>REICHHOLD!L456</f>
        <v>93.045400000000001</v>
      </c>
      <c r="I459" s="3">
        <f>SMURFIT!L456</f>
        <v>92.689099999999996</v>
      </c>
      <c r="J459" s="39">
        <f t="shared" si="7"/>
        <v>94.112342857142849</v>
      </c>
      <c r="K459" s="8"/>
    </row>
    <row r="460" spans="1:11" x14ac:dyDescent="0.25">
      <c r="A460" s="43">
        <v>277</v>
      </c>
      <c r="B460" s="7">
        <f>'INTERCONEXION   '!L456</f>
        <v>672.12819999999999</v>
      </c>
      <c r="C460" s="3">
        <f>DART!L457</f>
        <v>92.251800000000003</v>
      </c>
      <c r="D460" s="3">
        <f>COHISA!L457</f>
        <v>91.114400000000003</v>
      </c>
      <c r="E460" s="3">
        <f>COOPER!L457</f>
        <v>100.50839999999999</v>
      </c>
      <c r="F460" s="3">
        <f>STRETCHLINE!L456</f>
        <v>93.391300000000001</v>
      </c>
      <c r="G460" s="3">
        <f>QUERENCIA!L457</f>
        <v>92.107500000000002</v>
      </c>
      <c r="H460" s="3">
        <f>REICHHOLD!L457</f>
        <v>92.012699999999995</v>
      </c>
      <c r="I460" s="3">
        <f>SMURFIT!L457</f>
        <v>91.967799999999997</v>
      </c>
      <c r="J460" s="39">
        <f t="shared" si="7"/>
        <v>93.336271428571422</v>
      </c>
      <c r="K460" s="8"/>
    </row>
    <row r="461" spans="1:11" x14ac:dyDescent="0.25">
      <c r="A461" s="43">
        <v>276</v>
      </c>
      <c r="B461" s="7">
        <f>'INTERCONEXION   '!L457</f>
        <v>675.99760000000003</v>
      </c>
      <c r="C461" s="3">
        <f>DART!L458</f>
        <v>93.434799999999996</v>
      </c>
      <c r="D461" s="3">
        <f>COHISA!L458</f>
        <v>92.649199999999993</v>
      </c>
      <c r="E461" s="3">
        <f>COOPER!L458</f>
        <v>102.2931</v>
      </c>
      <c r="F461" s="3">
        <f>STRETCHLINE!L457</f>
        <v>92.448499999999996</v>
      </c>
      <c r="G461" s="3">
        <f>QUERENCIA!L458</f>
        <v>92.107500000000002</v>
      </c>
      <c r="H461" s="3">
        <f>REICHHOLD!L458</f>
        <v>93.366500000000002</v>
      </c>
      <c r="I461" s="3">
        <f>SMURFIT!L458</f>
        <v>93.254499999999993</v>
      </c>
      <c r="J461" s="39">
        <f t="shared" si="7"/>
        <v>94.222014285714295</v>
      </c>
      <c r="K461" s="8"/>
    </row>
    <row r="462" spans="1:11" x14ac:dyDescent="0.25">
      <c r="A462" s="43">
        <v>275</v>
      </c>
      <c r="B462" s="7">
        <f>'INTERCONEXION   '!L458</f>
        <v>680.88289999999995</v>
      </c>
      <c r="C462" s="3">
        <f>DART!L459</f>
        <v>93.078999999999994</v>
      </c>
      <c r="D462" s="3">
        <f>COHISA!L459</f>
        <v>91.903599999999997</v>
      </c>
      <c r="E462" s="3">
        <f>COOPER!L459</f>
        <v>100.8259</v>
      </c>
      <c r="F462" s="3">
        <f>STRETCHLINE!L458</f>
        <v>93.608800000000002</v>
      </c>
      <c r="G462" s="3">
        <f>QUERENCIA!L459</f>
        <v>92.107500000000002</v>
      </c>
      <c r="H462" s="3">
        <f>REICHHOLD!L459</f>
        <v>92.675899999999999</v>
      </c>
      <c r="I462" s="3">
        <f>SMURFIT!L459</f>
        <v>92.475899999999996</v>
      </c>
      <c r="J462" s="39">
        <f t="shared" si="7"/>
        <v>93.810942857142862</v>
      </c>
      <c r="K462" s="8"/>
    </row>
    <row r="463" spans="1:11" x14ac:dyDescent="0.25">
      <c r="A463" s="43">
        <v>274</v>
      </c>
      <c r="B463" s="7">
        <f>'INTERCONEXION   '!L459</f>
        <v>683.23429999999996</v>
      </c>
      <c r="C463" s="3">
        <f>DART!L460</f>
        <v>92.098399999999998</v>
      </c>
      <c r="D463" s="3">
        <f>COHISA!L460</f>
        <v>90.7607</v>
      </c>
      <c r="E463" s="3">
        <f>COOPER!L460</f>
        <v>99.739500000000007</v>
      </c>
      <c r="F463" s="3">
        <f>STRETCHLINE!L459</f>
        <v>92.956100000000006</v>
      </c>
      <c r="G463" s="3">
        <f>QUERENCIA!L460</f>
        <v>92.107500000000002</v>
      </c>
      <c r="H463" s="3">
        <f>REICHHOLD!L460</f>
        <v>91.749700000000004</v>
      </c>
      <c r="I463" s="3">
        <f>SMURFIT!L460</f>
        <v>91.1083</v>
      </c>
      <c r="J463" s="39">
        <f t="shared" si="7"/>
        <v>92.931457142857155</v>
      </c>
      <c r="K463" s="8"/>
    </row>
    <row r="464" spans="1:11" x14ac:dyDescent="0.25">
      <c r="A464" s="43">
        <v>273</v>
      </c>
      <c r="B464" s="7">
        <f>'INTERCONEXION   '!L460</f>
        <v>685.07219999999995</v>
      </c>
      <c r="C464" s="3">
        <f>DART!L461</f>
        <v>91.867500000000007</v>
      </c>
      <c r="D464" s="3">
        <f>COHISA!L461</f>
        <v>90.759200000000007</v>
      </c>
      <c r="E464" s="3">
        <f>COOPER!L461</f>
        <v>99.278199999999998</v>
      </c>
      <c r="F464" s="3">
        <f>STRETCHLINE!L460</f>
        <v>91.853800000000007</v>
      </c>
      <c r="G464" s="3">
        <f>QUERENCIA!L461</f>
        <v>92.107500000000002</v>
      </c>
      <c r="H464" s="3">
        <f>REICHHOLD!L461</f>
        <v>91.419300000000007</v>
      </c>
      <c r="I464" s="3">
        <f>SMURFIT!L461</f>
        <v>91.153999999999996</v>
      </c>
      <c r="J464" s="39">
        <f t="shared" si="7"/>
        <v>92.634214285714279</v>
      </c>
      <c r="K464" s="8"/>
    </row>
    <row r="465" spans="1:11" x14ac:dyDescent="0.25">
      <c r="A465" s="43">
        <v>272</v>
      </c>
      <c r="B465" s="7">
        <f>'INTERCONEXION   '!L461</f>
        <v>688.1463</v>
      </c>
      <c r="C465" s="3">
        <f>DART!L462</f>
        <v>92.755300000000005</v>
      </c>
      <c r="D465" s="3">
        <f>COHISA!L462</f>
        <v>91.268199999999993</v>
      </c>
      <c r="E465" s="3">
        <f>COOPER!L462</f>
        <v>99.987300000000005</v>
      </c>
      <c r="F465" s="3">
        <f>STRETCHLINE!L461</f>
        <v>91.7958</v>
      </c>
      <c r="G465" s="3">
        <f>QUERENCIA!L462</f>
        <v>92.107500000000002</v>
      </c>
      <c r="H465" s="3">
        <f>REICHHOLD!L462</f>
        <v>91.908799999999999</v>
      </c>
      <c r="I465" s="3">
        <f>SMURFIT!L462</f>
        <v>91.698099999999997</v>
      </c>
      <c r="J465" s="39">
        <f t="shared" si="7"/>
        <v>93.07442857142857</v>
      </c>
      <c r="K465" s="8"/>
    </row>
    <row r="466" spans="1:11" x14ac:dyDescent="0.25">
      <c r="A466" s="43">
        <v>271</v>
      </c>
      <c r="B466" s="7">
        <f>'INTERCONEXION   '!L462</f>
        <v>693.59389999999996</v>
      </c>
      <c r="C466" s="3">
        <f>DART!L463</f>
        <v>93.433199999999999</v>
      </c>
      <c r="D466" s="3">
        <f>COHISA!L463</f>
        <v>91.310199999999995</v>
      </c>
      <c r="E466" s="3">
        <f>COOPER!L463</f>
        <v>100.3272</v>
      </c>
      <c r="F466" s="3">
        <f>STRETCHLINE!L462</f>
        <v>92.3035</v>
      </c>
      <c r="G466" s="3">
        <f>QUERENCIA!L463</f>
        <v>92.3874</v>
      </c>
      <c r="H466" s="3">
        <f>REICHHOLD!L463</f>
        <v>91.716800000000006</v>
      </c>
      <c r="I466" s="3">
        <f>SMURFIT!L463</f>
        <v>91.863299999999995</v>
      </c>
      <c r="J466" s="39">
        <f t="shared" si="7"/>
        <v>93.334514285714278</v>
      </c>
      <c r="K466" s="8"/>
    </row>
    <row r="467" spans="1:11" x14ac:dyDescent="0.25">
      <c r="A467" s="43">
        <v>270</v>
      </c>
      <c r="B467" s="7">
        <f>'INTERCONEXION   '!L463</f>
        <v>698.74559999999997</v>
      </c>
      <c r="C467" s="3">
        <f>DART!L464</f>
        <v>91.930400000000006</v>
      </c>
      <c r="D467" s="3">
        <f>COHISA!L464</f>
        <v>89.915999999999997</v>
      </c>
      <c r="E467" s="3">
        <f>COOPER!L464</f>
        <v>98.831299999999999</v>
      </c>
      <c r="F467" s="3">
        <f>STRETCHLINE!L463</f>
        <v>92.201899999999995</v>
      </c>
      <c r="G467" s="3">
        <f>QUERENCIA!L464</f>
        <v>91.195400000000006</v>
      </c>
      <c r="H467" s="3">
        <f>REICHHOLD!L464</f>
        <v>90.562299999999993</v>
      </c>
      <c r="I467" s="3">
        <f>SMURFIT!L464</f>
        <v>89.967200000000005</v>
      </c>
      <c r="J467" s="39">
        <f t="shared" si="7"/>
        <v>92.086357142857153</v>
      </c>
      <c r="K467" s="8"/>
    </row>
    <row r="468" spans="1:11" x14ac:dyDescent="0.25">
      <c r="A468" s="43">
        <v>269</v>
      </c>
      <c r="B468" s="7">
        <f>'INTERCONEXION   '!L464</f>
        <v>703.62009999999998</v>
      </c>
      <c r="C468" s="3">
        <f>DART!L465</f>
        <v>93.992999999999995</v>
      </c>
      <c r="D468" s="3">
        <f>COHISA!L465</f>
        <v>91.348200000000006</v>
      </c>
      <c r="E468" s="3">
        <f>COOPER!L465</f>
        <v>100.41249999999999</v>
      </c>
      <c r="F468" s="3">
        <f>STRETCHLINE!L464</f>
        <v>91.012600000000006</v>
      </c>
      <c r="G468" s="3">
        <f>QUERENCIA!L465</f>
        <v>92.383099999999999</v>
      </c>
      <c r="H468" s="3">
        <f>REICHHOLD!L465</f>
        <v>91.979399999999998</v>
      </c>
      <c r="I468" s="3">
        <f>SMURFIT!L465</f>
        <v>91.075400000000002</v>
      </c>
      <c r="J468" s="39">
        <f t="shared" si="7"/>
        <v>93.172028571428555</v>
      </c>
      <c r="K468" s="8"/>
    </row>
    <row r="469" spans="1:11" x14ac:dyDescent="0.25">
      <c r="A469" s="43">
        <v>268</v>
      </c>
      <c r="B469" s="7">
        <f>'INTERCONEXION   '!L465</f>
        <v>709.09659999999997</v>
      </c>
      <c r="C469" s="3">
        <f>DART!L466</f>
        <v>95.124499999999998</v>
      </c>
      <c r="D469" s="3">
        <f>COHISA!L466</f>
        <v>92.392200000000003</v>
      </c>
      <c r="E469" s="3">
        <f>COOPER!L466</f>
        <v>102.7255</v>
      </c>
      <c r="F469" s="3">
        <f>STRETCHLINE!L465</f>
        <v>92.274500000000003</v>
      </c>
      <c r="G469" s="3">
        <f>QUERENCIA!L466</f>
        <v>93.637</v>
      </c>
      <c r="H469" s="3">
        <f>REICHHOLD!L466</f>
        <v>93.5398</v>
      </c>
      <c r="I469" s="3">
        <f>SMURFIT!L466</f>
        <v>93.518600000000006</v>
      </c>
      <c r="J469" s="39">
        <f t="shared" si="7"/>
        <v>94.744585714285705</v>
      </c>
      <c r="K469" s="8"/>
    </row>
    <row r="470" spans="1:11" x14ac:dyDescent="0.25">
      <c r="A470" s="43">
        <v>267</v>
      </c>
      <c r="B470" s="7">
        <f>'INTERCONEXION   '!L466</f>
        <v>714.39350000000002</v>
      </c>
      <c r="C470" s="3">
        <f>DART!L467</f>
        <v>94.718199999999996</v>
      </c>
      <c r="D470" s="3">
        <f>COHISA!L467</f>
        <v>91.919300000000007</v>
      </c>
      <c r="E470" s="3">
        <f>COOPER!L467</f>
        <v>100.9196</v>
      </c>
      <c r="F470" s="3">
        <f>STRETCHLINE!L466</f>
        <v>93.6233</v>
      </c>
      <c r="G470" s="3">
        <f>QUERENCIA!L467</f>
        <v>93.089600000000004</v>
      </c>
      <c r="H470" s="3">
        <f>REICHHOLD!L467</f>
        <v>92.959299999999999</v>
      </c>
      <c r="I470" s="3">
        <f>SMURFIT!L467</f>
        <v>95.133799999999994</v>
      </c>
      <c r="J470" s="39">
        <f t="shared" si="7"/>
        <v>94.623299999999986</v>
      </c>
      <c r="K470" s="8"/>
    </row>
    <row r="471" spans="1:11" x14ac:dyDescent="0.25">
      <c r="A471" s="43">
        <v>266</v>
      </c>
      <c r="B471" s="7">
        <f>'INTERCONEXION   '!L467</f>
        <v>720.53089999999997</v>
      </c>
      <c r="C471" s="3">
        <f>DART!L468</f>
        <v>94.002499999999998</v>
      </c>
      <c r="D471" s="3">
        <f>COHISA!L468</f>
        <v>91.477000000000004</v>
      </c>
      <c r="E471" s="3">
        <f>COOPER!L468</f>
        <v>100.69110000000001</v>
      </c>
      <c r="F471" s="3">
        <f>STRETCHLINE!L467</f>
        <v>92.898099999999999</v>
      </c>
      <c r="G471" s="3">
        <f>QUERENCIA!L468</f>
        <v>92.490899999999996</v>
      </c>
      <c r="H471" s="3">
        <f>REICHHOLD!L468</f>
        <v>92.382099999999994</v>
      </c>
      <c r="I471" s="3">
        <f>SMURFIT!L468</f>
        <v>95.133799999999994</v>
      </c>
      <c r="J471" s="39">
        <f t="shared" si="7"/>
        <v>94.153642857142856</v>
      </c>
      <c r="K471" s="8"/>
    </row>
    <row r="472" spans="1:11" x14ac:dyDescent="0.25">
      <c r="A472" s="43">
        <v>265</v>
      </c>
      <c r="B472" s="7">
        <f>'INTERCONEXION   '!L468</f>
        <v>730.32600000000002</v>
      </c>
      <c r="C472" s="3">
        <f>DART!L469</f>
        <v>94.396000000000001</v>
      </c>
      <c r="D472" s="3">
        <f>COHISA!L469</f>
        <v>91.508399999999995</v>
      </c>
      <c r="E472" s="3">
        <f>COOPER!L469</f>
        <v>101.46420000000001</v>
      </c>
      <c r="F472" s="3">
        <f>STRETCHLINE!L468</f>
        <v>92.695099999999996</v>
      </c>
      <c r="G472" s="3">
        <f>QUERENCIA!L469</f>
        <v>92.670599999999993</v>
      </c>
      <c r="H472" s="3">
        <f>REICHHOLD!L469</f>
        <v>92.999200000000002</v>
      </c>
      <c r="I472" s="3">
        <f>SMURFIT!L469</f>
        <v>95.133799999999994</v>
      </c>
      <c r="J472" s="39">
        <f t="shared" si="7"/>
        <v>94.409614285714284</v>
      </c>
      <c r="K472" s="8"/>
    </row>
    <row r="473" spans="1:11" x14ac:dyDescent="0.25">
      <c r="A473" s="43">
        <v>264</v>
      </c>
      <c r="B473" s="7">
        <f>'INTERCONEXION   '!L469</f>
        <v>739.14250000000004</v>
      </c>
      <c r="C473" s="3">
        <f>DART!L470</f>
        <v>94.119699999999995</v>
      </c>
      <c r="D473" s="3">
        <f>COHISA!L470</f>
        <v>91.614099999999993</v>
      </c>
      <c r="E473" s="3">
        <f>COOPER!L470</f>
        <v>101.4479</v>
      </c>
      <c r="F473" s="3">
        <f>STRETCHLINE!L469</f>
        <v>93.188199999999995</v>
      </c>
      <c r="G473" s="3">
        <f>QUERENCIA!L470</f>
        <v>92.7577</v>
      </c>
      <c r="H473" s="3">
        <f>REICHHOLD!L470</f>
        <v>92.685199999999995</v>
      </c>
      <c r="I473" s="3">
        <f>SMURFIT!L470</f>
        <v>95.133799999999994</v>
      </c>
      <c r="J473" s="39">
        <f t="shared" si="7"/>
        <v>94.420942857142833</v>
      </c>
      <c r="K473" s="8"/>
    </row>
    <row r="474" spans="1:11" x14ac:dyDescent="0.25">
      <c r="A474" s="43">
        <v>263</v>
      </c>
      <c r="B474" s="7">
        <f>'INTERCONEXION   '!L470</f>
        <v>745.94920000000002</v>
      </c>
      <c r="C474" s="3">
        <f>DART!L471</f>
        <v>93.949799999999996</v>
      </c>
      <c r="D474" s="3">
        <f>COHISA!L471</f>
        <v>92.565299999999993</v>
      </c>
      <c r="E474" s="3">
        <f>COOPER!L471</f>
        <v>103.1485</v>
      </c>
      <c r="F474" s="3">
        <f>STRETCHLINE!L470</f>
        <v>93.289699999999996</v>
      </c>
      <c r="G474" s="3">
        <f>QUERENCIA!L471</f>
        <v>93.629900000000006</v>
      </c>
      <c r="H474" s="3">
        <f>REICHHOLD!L471</f>
        <v>93.811999999999998</v>
      </c>
      <c r="I474" s="3">
        <f>SMURFIT!L471</f>
        <v>95.133799999999994</v>
      </c>
      <c r="J474" s="39">
        <f t="shared" si="7"/>
        <v>95.075571428571408</v>
      </c>
      <c r="K474" s="8"/>
    </row>
    <row r="475" spans="1:11" x14ac:dyDescent="0.25">
      <c r="A475" s="43">
        <v>262</v>
      </c>
      <c r="B475" s="7">
        <f>'INTERCONEXION   '!L471</f>
        <v>752.38009999999997</v>
      </c>
      <c r="C475" s="3">
        <f>DART!L472</f>
        <v>94.021299999999997</v>
      </c>
      <c r="D475" s="3">
        <f>COHISA!L472</f>
        <v>92.461299999999994</v>
      </c>
      <c r="E475" s="3">
        <f>COOPER!L472</f>
        <v>103.4025</v>
      </c>
      <c r="F475" s="3">
        <f>STRETCHLINE!L471</f>
        <v>93.956900000000005</v>
      </c>
      <c r="G475" s="3">
        <f>QUERENCIA!L472</f>
        <v>93.710800000000006</v>
      </c>
      <c r="H475" s="3">
        <f>REICHHOLD!L472</f>
        <v>93.979500000000002</v>
      </c>
      <c r="I475" s="3">
        <f>SMURFIT!L472</f>
        <v>95.133799999999994</v>
      </c>
      <c r="J475" s="39">
        <f t="shared" si="7"/>
        <v>95.238014285714272</v>
      </c>
      <c r="K475" s="8"/>
    </row>
    <row r="476" spans="1:11" x14ac:dyDescent="0.25">
      <c r="A476" s="43">
        <v>261</v>
      </c>
      <c r="B476" s="7">
        <f>'INTERCONEXION   '!L472</f>
        <v>758.12950000000001</v>
      </c>
      <c r="C476" s="3">
        <f>DART!L473</f>
        <v>95.105500000000006</v>
      </c>
      <c r="D476" s="3">
        <f>COHISA!L473</f>
        <v>94.080500000000001</v>
      </c>
      <c r="E476" s="3">
        <f>COOPER!L473</f>
        <v>105.1874</v>
      </c>
      <c r="F476" s="3">
        <f>STRETCHLINE!L472</f>
        <v>94.493600000000001</v>
      </c>
      <c r="G476" s="3">
        <f>QUERENCIA!L473</f>
        <v>94.622100000000003</v>
      </c>
      <c r="H476" s="3">
        <f>REICHHOLD!L473</f>
        <v>94.662099999999995</v>
      </c>
      <c r="I476" s="3">
        <f>SMURFIT!L473</f>
        <v>95.133799999999994</v>
      </c>
      <c r="J476" s="39">
        <f t="shared" si="7"/>
        <v>96.183571428571426</v>
      </c>
      <c r="K476" s="8"/>
    </row>
    <row r="477" spans="1:11" x14ac:dyDescent="0.25">
      <c r="A477" s="43">
        <v>260</v>
      </c>
      <c r="B477" s="7">
        <f>'INTERCONEXION   '!L473</f>
        <v>762.91880000000003</v>
      </c>
      <c r="C477" s="3">
        <f>DART!L474</f>
        <v>95.322000000000003</v>
      </c>
      <c r="D477" s="3">
        <f>COHISA!L474</f>
        <v>94.186199999999999</v>
      </c>
      <c r="E477" s="3">
        <f>COOPER!L474</f>
        <v>105.6615</v>
      </c>
      <c r="F477" s="3">
        <f>STRETCHLINE!L473</f>
        <v>95.218800000000002</v>
      </c>
      <c r="G477" s="3">
        <f>QUERENCIA!L474</f>
        <v>94.847300000000004</v>
      </c>
      <c r="H477" s="3">
        <f>REICHHOLD!L474</f>
        <v>94.830399999999997</v>
      </c>
      <c r="I477" s="3">
        <f>SMURFIT!L474</f>
        <v>95.133799999999994</v>
      </c>
      <c r="J477" s="39">
        <f t="shared" si="7"/>
        <v>96.457142857142841</v>
      </c>
      <c r="K477" s="8"/>
    </row>
    <row r="478" spans="1:11" x14ac:dyDescent="0.25">
      <c r="A478" s="43">
        <v>259</v>
      </c>
      <c r="B478" s="7">
        <f>'INTERCONEXION   '!L474</f>
        <v>764.79269999999997</v>
      </c>
      <c r="C478" s="3">
        <f>DART!L475</f>
        <v>94.817599999999999</v>
      </c>
      <c r="D478" s="3">
        <f>COHISA!L475</f>
        <v>93.654899999999998</v>
      </c>
      <c r="E478" s="3">
        <f>COOPER!L475</f>
        <v>104.41889999999999</v>
      </c>
      <c r="F478" s="3">
        <f>STRETCHLINE!L474</f>
        <v>95.2333</v>
      </c>
      <c r="G478" s="3">
        <f>QUERENCIA!L475</f>
        <v>94.431899999999999</v>
      </c>
      <c r="H478" s="3">
        <f>REICHHOLD!L475</f>
        <v>94.328999999999994</v>
      </c>
      <c r="I478" s="3">
        <f>SMURFIT!L475</f>
        <v>95.133799999999994</v>
      </c>
      <c r="J478" s="39">
        <f t="shared" si="7"/>
        <v>96.002771428571421</v>
      </c>
      <c r="K478" s="8"/>
    </row>
    <row r="479" spans="1:11" x14ac:dyDescent="0.25">
      <c r="A479" s="43">
        <v>258</v>
      </c>
      <c r="B479" s="7">
        <f>'INTERCONEXION   '!L475</f>
        <v>765.25789999999995</v>
      </c>
      <c r="C479" s="3">
        <f>DART!L476</f>
        <v>94.150099999999995</v>
      </c>
      <c r="D479" s="3">
        <f>COHISA!L476</f>
        <v>92.871200000000002</v>
      </c>
      <c r="E479" s="3">
        <f>COOPER!L476</f>
        <v>104.4071</v>
      </c>
      <c r="F479" s="3">
        <f>STRETCHLINE!L475</f>
        <v>94.522599999999997</v>
      </c>
      <c r="G479" s="3">
        <f>QUERENCIA!L476</f>
        <v>94.134299999999996</v>
      </c>
      <c r="H479" s="3">
        <f>REICHHOLD!L476</f>
        <v>94.141099999999994</v>
      </c>
      <c r="I479" s="3">
        <f>SMURFIT!L476</f>
        <v>95.133799999999994</v>
      </c>
      <c r="J479" s="39">
        <f t="shared" si="7"/>
        <v>95.622885714285715</v>
      </c>
      <c r="K479" s="8"/>
    </row>
    <row r="480" spans="1:11" x14ac:dyDescent="0.25">
      <c r="A480" s="43">
        <v>257</v>
      </c>
      <c r="B480" s="7">
        <f>'INTERCONEXION   '!L476</f>
        <v>765.03139999999996</v>
      </c>
      <c r="C480" s="3">
        <f>DART!L477</f>
        <v>95.215400000000002</v>
      </c>
      <c r="D480" s="3">
        <f>COHISA!L477</f>
        <v>93.894599999999997</v>
      </c>
      <c r="E480" s="3">
        <f>COOPER!L477</f>
        <v>105.34820000000001</v>
      </c>
      <c r="F480" s="3">
        <f>STRETCHLINE!L476</f>
        <v>94.537099999999995</v>
      </c>
      <c r="G480" s="3">
        <f>QUERENCIA!L477</f>
        <v>94.621300000000005</v>
      </c>
      <c r="H480" s="3">
        <f>REICHHOLD!L477</f>
        <v>94.386499999999998</v>
      </c>
      <c r="I480" s="3">
        <f>SMURFIT!L477</f>
        <v>95.133799999999994</v>
      </c>
      <c r="J480" s="39">
        <f t="shared" si="7"/>
        <v>96.162414285714277</v>
      </c>
      <c r="K480" s="8"/>
    </row>
    <row r="481" spans="1:11" x14ac:dyDescent="0.25">
      <c r="A481" s="43">
        <v>256</v>
      </c>
      <c r="B481" s="7">
        <f>'INTERCONEXION   '!L477</f>
        <v>763.65980000000002</v>
      </c>
      <c r="C481" s="3">
        <f>DART!L478</f>
        <v>95.625299999999996</v>
      </c>
      <c r="D481" s="3">
        <f>COHISA!L478</f>
        <v>94.267700000000005</v>
      </c>
      <c r="E481" s="3">
        <f>COOPER!L478</f>
        <v>105.4889</v>
      </c>
      <c r="F481" s="3">
        <f>STRETCHLINE!L477</f>
        <v>94.885199999999998</v>
      </c>
      <c r="G481" s="3">
        <f>QUERENCIA!L478</f>
        <v>95.046199999999999</v>
      </c>
      <c r="H481" s="3">
        <f>REICHHOLD!L478</f>
        <v>94.854299999999995</v>
      </c>
      <c r="I481" s="3">
        <f>SMURFIT!L478</f>
        <v>95.133799999999994</v>
      </c>
      <c r="J481" s="39">
        <f t="shared" si="7"/>
        <v>96.471628571428568</v>
      </c>
      <c r="K481" s="8"/>
    </row>
    <row r="482" spans="1:11" x14ac:dyDescent="0.25">
      <c r="A482" s="43">
        <v>255</v>
      </c>
      <c r="B482" s="7">
        <f>'INTERCONEXION   '!L478</f>
        <v>763.88469999999995</v>
      </c>
      <c r="C482" s="3">
        <f>DART!L479</f>
        <v>95.954700000000003</v>
      </c>
      <c r="D482" s="3">
        <f>COHISA!L479</f>
        <v>94.569699999999997</v>
      </c>
      <c r="E482" s="3">
        <f>COOPER!L479</f>
        <v>105.4918</v>
      </c>
      <c r="F482" s="3">
        <f>STRETCHLINE!L478</f>
        <v>95.131699999999995</v>
      </c>
      <c r="G482" s="3">
        <f>QUERENCIA!L479</f>
        <v>95.751099999999994</v>
      </c>
      <c r="H482" s="3">
        <f>REICHHOLD!L479</f>
        <v>95.0916</v>
      </c>
      <c r="I482" s="3">
        <f>SMURFIT!L479</f>
        <v>95.155699999999996</v>
      </c>
      <c r="J482" s="39">
        <f t="shared" si="7"/>
        <v>96.735185714285734</v>
      </c>
      <c r="K482" s="8"/>
    </row>
    <row r="483" spans="1:11" x14ac:dyDescent="0.25">
      <c r="A483" s="43">
        <v>254</v>
      </c>
      <c r="B483" s="7">
        <f>'INTERCONEXION   '!L479</f>
        <v>765.98310000000004</v>
      </c>
      <c r="C483" s="3">
        <f>DART!L480</f>
        <v>95.305700000000002</v>
      </c>
      <c r="D483" s="3">
        <f>COHISA!L480</f>
        <v>93.807699999999997</v>
      </c>
      <c r="E483" s="3">
        <f>COOPER!L480</f>
        <v>105.3192</v>
      </c>
      <c r="F483" s="3">
        <f>STRETCHLINE!L479</f>
        <v>95.508899999999997</v>
      </c>
      <c r="G483" s="3">
        <f>QUERENCIA!L480</f>
        <v>94.945099999999996</v>
      </c>
      <c r="H483" s="3">
        <f>REICHHOLD!L480</f>
        <v>94.777100000000004</v>
      </c>
      <c r="I483" s="3">
        <f>SMURFIT!L480</f>
        <v>94.959299999999999</v>
      </c>
      <c r="J483" s="39">
        <f t="shared" si="7"/>
        <v>96.374714285714276</v>
      </c>
      <c r="K483" s="8"/>
    </row>
    <row r="484" spans="1:11" x14ac:dyDescent="0.25">
      <c r="A484" s="43">
        <v>253</v>
      </c>
      <c r="B484" s="7">
        <f>'INTERCONEXION   '!L480</f>
        <v>767.75199999999995</v>
      </c>
      <c r="C484" s="3">
        <f>DART!L481</f>
        <v>95.770200000000003</v>
      </c>
      <c r="D484" s="3">
        <f>COHISA!L481</f>
        <v>94.330299999999994</v>
      </c>
      <c r="E484" s="3">
        <f>COOPER!L481</f>
        <v>105.3192</v>
      </c>
      <c r="F484" s="3">
        <f>STRETCHLINE!L480</f>
        <v>95.218800000000002</v>
      </c>
      <c r="G484" s="3">
        <f>QUERENCIA!L481</f>
        <v>94.945099999999996</v>
      </c>
      <c r="H484" s="3">
        <f>REICHHOLD!L481</f>
        <v>94.813999999999993</v>
      </c>
      <c r="I484" s="3">
        <f>SMURFIT!L481</f>
        <v>95.009200000000007</v>
      </c>
      <c r="J484" s="39">
        <f t="shared" si="7"/>
        <v>96.486685714285713</v>
      </c>
      <c r="K484" s="8"/>
    </row>
    <row r="485" spans="1:11" x14ac:dyDescent="0.25">
      <c r="A485" s="43">
        <v>252</v>
      </c>
      <c r="B485" s="7">
        <f>'INTERCONEXION   '!L481</f>
        <v>768.4846</v>
      </c>
      <c r="C485" s="3">
        <f>DART!L482</f>
        <v>95.495900000000006</v>
      </c>
      <c r="D485" s="3">
        <f>COHISA!L482</f>
        <v>94.267899999999997</v>
      </c>
      <c r="E485" s="3">
        <f>COOPER!L482</f>
        <v>106.4008</v>
      </c>
      <c r="F485" s="3">
        <f>STRETCHLINE!L481</f>
        <v>95.117199999999997</v>
      </c>
      <c r="G485" s="3">
        <f>QUERENCIA!L482</f>
        <v>94.945099999999996</v>
      </c>
      <c r="H485" s="3">
        <f>REICHHOLD!L482</f>
        <v>94.811800000000005</v>
      </c>
      <c r="I485" s="3">
        <f>SMURFIT!L482</f>
        <v>94.902900000000002</v>
      </c>
      <c r="J485" s="39">
        <f t="shared" si="7"/>
        <v>96.563085714285734</v>
      </c>
      <c r="K485" s="8"/>
    </row>
    <row r="486" spans="1:11" x14ac:dyDescent="0.25">
      <c r="A486" s="43">
        <v>251</v>
      </c>
      <c r="B486" s="7">
        <f>'INTERCONEXION   '!L482</f>
        <v>769.54250000000002</v>
      </c>
      <c r="C486" s="3">
        <f>DART!L483</f>
        <v>95.740799999999993</v>
      </c>
      <c r="D486" s="3">
        <f>COHISA!L483</f>
        <v>93.7727</v>
      </c>
      <c r="E486" s="3">
        <f>COOPER!L483</f>
        <v>106.4008</v>
      </c>
      <c r="F486" s="3">
        <f>STRETCHLINE!L482</f>
        <v>95.189800000000005</v>
      </c>
      <c r="G486" s="3">
        <f>QUERENCIA!L483</f>
        <v>94.945099999999996</v>
      </c>
      <c r="H486" s="3">
        <f>REICHHOLD!L483</f>
        <v>94.825699999999998</v>
      </c>
      <c r="I486" s="3">
        <f>SMURFIT!L483</f>
        <v>94.997</v>
      </c>
      <c r="J486" s="39">
        <f t="shared" si="7"/>
        <v>96.553128571428573</v>
      </c>
      <c r="K486" s="8"/>
    </row>
    <row r="487" spans="1:11" x14ac:dyDescent="0.25">
      <c r="A487" s="43">
        <v>250</v>
      </c>
      <c r="B487" s="7">
        <f>'INTERCONEXION   '!L483</f>
        <v>770.81700000000001</v>
      </c>
      <c r="C487" s="3">
        <f>DART!L484</f>
        <v>95.7012</v>
      </c>
      <c r="D487" s="3">
        <f>COHISA!L484</f>
        <v>94.209000000000003</v>
      </c>
      <c r="E487" s="3">
        <f>COOPER!L484</f>
        <v>106.4008</v>
      </c>
      <c r="F487" s="3">
        <f>STRETCHLINE!L483</f>
        <v>95.059200000000004</v>
      </c>
      <c r="G487" s="3">
        <f>QUERENCIA!L484</f>
        <v>94.945099999999996</v>
      </c>
      <c r="H487" s="3">
        <f>REICHHOLD!L484</f>
        <v>94.796000000000006</v>
      </c>
      <c r="I487" s="3">
        <f>SMURFIT!L484</f>
        <v>94.847800000000007</v>
      </c>
      <c r="J487" s="39">
        <f t="shared" si="7"/>
        <v>96.565585714285731</v>
      </c>
      <c r="K487" s="8"/>
    </row>
    <row r="488" spans="1:11" x14ac:dyDescent="0.25">
      <c r="A488" s="43">
        <v>249</v>
      </c>
      <c r="B488" s="7">
        <f>'INTERCONEXION   '!L484</f>
        <v>772.17070000000001</v>
      </c>
      <c r="C488" s="3">
        <f>DART!L485</f>
        <v>95.814999999999998</v>
      </c>
      <c r="D488" s="3">
        <f>COHISA!L485</f>
        <v>94.364599999999996</v>
      </c>
      <c r="E488" s="3">
        <f>COOPER!L485</f>
        <v>106.4008</v>
      </c>
      <c r="F488" s="3">
        <f>STRETCHLINE!L484</f>
        <v>95.015699999999995</v>
      </c>
      <c r="G488" s="3">
        <f>QUERENCIA!L485</f>
        <v>94.945099999999996</v>
      </c>
      <c r="H488" s="3">
        <f>REICHHOLD!L485</f>
        <v>94.948899999999995</v>
      </c>
      <c r="I488" s="3">
        <f>SMURFIT!L485</f>
        <v>94.814700000000002</v>
      </c>
      <c r="J488" s="39">
        <f t="shared" si="7"/>
        <v>96.614971428571423</v>
      </c>
      <c r="K488" s="8"/>
    </row>
    <row r="489" spans="1:11" x14ac:dyDescent="0.25">
      <c r="A489" s="43">
        <v>248</v>
      </c>
      <c r="B489" s="7">
        <f>'INTERCONEXION   '!L485</f>
        <v>773.89070000000004</v>
      </c>
      <c r="C489" s="3">
        <f>DART!L486</f>
        <v>96.687299999999993</v>
      </c>
      <c r="D489" s="3">
        <f>COHISA!L486</f>
        <v>93.951099999999997</v>
      </c>
      <c r="E489" s="3">
        <f>COOPER!L486</f>
        <v>106.4008</v>
      </c>
      <c r="F489" s="3">
        <f>STRETCHLINE!L485</f>
        <v>95.073700000000002</v>
      </c>
      <c r="G489" s="3">
        <f>QUERENCIA!L486</f>
        <v>94.945099999999996</v>
      </c>
      <c r="H489" s="3">
        <f>REICHHOLD!L486</f>
        <v>94.561400000000006</v>
      </c>
      <c r="I489" s="3">
        <f>SMURFIT!L486</f>
        <v>94.787899999999993</v>
      </c>
      <c r="J489" s="39">
        <f t="shared" si="7"/>
        <v>96.629614285714297</v>
      </c>
      <c r="K489" s="8"/>
    </row>
    <row r="490" spans="1:11" x14ac:dyDescent="0.25">
      <c r="A490" s="43">
        <v>247</v>
      </c>
      <c r="B490" s="7">
        <f>'INTERCONEXION   '!L486</f>
        <v>776.53499999999997</v>
      </c>
      <c r="C490" s="3">
        <f>DART!L487</f>
        <v>95.572500000000005</v>
      </c>
      <c r="D490" s="3">
        <f>COHISA!L487</f>
        <v>93.958799999999997</v>
      </c>
      <c r="E490" s="3">
        <f>COOPER!L487</f>
        <v>106.4008</v>
      </c>
      <c r="F490" s="3">
        <f>STRETCHLINE!L486</f>
        <v>94.943200000000004</v>
      </c>
      <c r="G490" s="3">
        <f>QUERENCIA!L487</f>
        <v>94.625799999999998</v>
      </c>
      <c r="H490" s="3">
        <f>REICHHOLD!L487</f>
        <v>94.179699999999997</v>
      </c>
      <c r="I490" s="3">
        <f>SMURFIT!L487</f>
        <v>94.343500000000006</v>
      </c>
      <c r="J490" s="39">
        <f t="shared" si="7"/>
        <v>96.289185714285722</v>
      </c>
      <c r="K490" s="8"/>
    </row>
    <row r="491" spans="1:11" x14ac:dyDescent="0.25">
      <c r="A491" s="43">
        <v>246</v>
      </c>
      <c r="B491" s="7">
        <f>'INTERCONEXION   '!L487</f>
        <v>778.75109999999995</v>
      </c>
      <c r="C491" s="3">
        <f>DART!L488</f>
        <v>95.177000000000007</v>
      </c>
      <c r="D491" s="3">
        <f>COHISA!L488</f>
        <v>93.6494</v>
      </c>
      <c r="E491" s="3">
        <f>COOPER!L488</f>
        <v>106.4008</v>
      </c>
      <c r="F491" s="3">
        <f>STRETCHLINE!L487</f>
        <v>94.508099999999999</v>
      </c>
      <c r="G491" s="3">
        <f>QUERENCIA!L488</f>
        <v>94.322400000000002</v>
      </c>
      <c r="H491" s="3">
        <f>REICHHOLD!L488</f>
        <v>93.914599999999993</v>
      </c>
      <c r="I491" s="3">
        <f>SMURFIT!L488</f>
        <v>93.909800000000004</v>
      </c>
      <c r="J491" s="39">
        <f t="shared" si="7"/>
        <v>95.983157142857152</v>
      </c>
      <c r="K491" s="8"/>
    </row>
    <row r="492" spans="1:11" x14ac:dyDescent="0.25">
      <c r="A492" s="43">
        <v>245</v>
      </c>
      <c r="B492" s="7">
        <f>'INTERCONEXION   '!L488</f>
        <v>777.71019999999999</v>
      </c>
      <c r="C492" s="3">
        <f>DART!L489</f>
        <v>95.379000000000005</v>
      </c>
      <c r="D492" s="3">
        <f>COHISA!L489</f>
        <v>93.302400000000006</v>
      </c>
      <c r="E492" s="3">
        <f>COOPER!L489</f>
        <v>106.4008</v>
      </c>
      <c r="F492" s="3">
        <f>STRETCHLINE!L488</f>
        <v>94.305000000000007</v>
      </c>
      <c r="G492" s="3">
        <f>QUERENCIA!L489</f>
        <v>94.084299999999999</v>
      </c>
      <c r="H492" s="3">
        <f>REICHHOLD!L489</f>
        <v>93.767399999999995</v>
      </c>
      <c r="I492" s="3">
        <f>SMURFIT!L489</f>
        <v>93.715699999999998</v>
      </c>
      <c r="J492" s="39">
        <f t="shared" si="7"/>
        <v>95.850657142857131</v>
      </c>
      <c r="K492" s="8"/>
    </row>
    <row r="493" spans="1:11" x14ac:dyDescent="0.25">
      <c r="A493" s="43">
        <v>244</v>
      </c>
      <c r="B493" s="7">
        <f>'INTERCONEXION   '!L489</f>
        <v>776.21450000000004</v>
      </c>
      <c r="C493" s="3">
        <f>DART!L490</f>
        <v>95.942400000000006</v>
      </c>
      <c r="D493" s="3">
        <f>COHISA!L490</f>
        <v>93.135900000000007</v>
      </c>
      <c r="E493" s="3">
        <f>COOPER!L490</f>
        <v>106.4008</v>
      </c>
      <c r="F493" s="3">
        <f>STRETCHLINE!L489</f>
        <v>94.305000000000007</v>
      </c>
      <c r="G493" s="3">
        <f>QUERENCIA!L490</f>
        <v>94.241799999999998</v>
      </c>
      <c r="H493" s="3">
        <f>REICHHOLD!L490</f>
        <v>93.876000000000005</v>
      </c>
      <c r="I493" s="3">
        <f>SMURFIT!L490</f>
        <v>92.621799999999993</v>
      </c>
      <c r="J493" s="39">
        <f t="shared" si="7"/>
        <v>95.789100000000005</v>
      </c>
      <c r="K493" s="8"/>
    </row>
    <row r="494" spans="1:11" x14ac:dyDescent="0.25">
      <c r="A494" s="43">
        <v>243</v>
      </c>
      <c r="B494" s="7">
        <f>'INTERCONEXION   '!L490</f>
        <v>775.20659999999998</v>
      </c>
      <c r="C494" s="3">
        <f>DART!L491</f>
        <v>96.465800000000002</v>
      </c>
      <c r="D494" s="3">
        <f>COHISA!L491</f>
        <v>94.064300000000003</v>
      </c>
      <c r="E494" s="3">
        <f>COOPER!L491</f>
        <v>106.4008</v>
      </c>
      <c r="F494" s="3">
        <f>STRETCHLINE!L490</f>
        <v>94.391999999999996</v>
      </c>
      <c r="G494" s="3">
        <f>QUERENCIA!L491</f>
        <v>94.679100000000005</v>
      </c>
      <c r="H494" s="3">
        <f>REICHHOLD!L491</f>
        <v>94.627399999999994</v>
      </c>
      <c r="I494" s="3">
        <f>SMURFIT!L491</f>
        <v>93.072000000000003</v>
      </c>
      <c r="J494" s="39">
        <f t="shared" si="7"/>
        <v>96.243057142857154</v>
      </c>
      <c r="K494" s="8"/>
    </row>
    <row r="495" spans="1:11" x14ac:dyDescent="0.25">
      <c r="A495" s="43">
        <v>242</v>
      </c>
      <c r="B495" s="7">
        <f>'INTERCONEXION   '!L491</f>
        <v>773.66600000000005</v>
      </c>
      <c r="C495" s="3">
        <f>DART!L492</f>
        <v>96.403000000000006</v>
      </c>
      <c r="D495" s="3">
        <f>COHISA!L492</f>
        <v>94.593699999999998</v>
      </c>
      <c r="E495" s="3">
        <f>COOPER!L492</f>
        <v>106.4008</v>
      </c>
      <c r="F495" s="3">
        <f>STRETCHLINE!L491</f>
        <v>95.117199999999997</v>
      </c>
      <c r="G495" s="3">
        <f>QUERENCIA!L492</f>
        <v>95.169300000000007</v>
      </c>
      <c r="H495" s="3">
        <f>REICHHOLD!L492</f>
        <v>95.166700000000006</v>
      </c>
      <c r="I495" s="3">
        <f>SMURFIT!L492</f>
        <v>96.352999999999994</v>
      </c>
      <c r="J495" s="39">
        <f t="shared" si="7"/>
        <v>97.0291</v>
      </c>
      <c r="K495" s="8"/>
    </row>
    <row r="496" spans="1:11" x14ac:dyDescent="0.25">
      <c r="A496" s="43">
        <v>241</v>
      </c>
      <c r="B496" s="7">
        <f>'INTERCONEXION   '!L492</f>
        <v>772.97789999999998</v>
      </c>
      <c r="C496" s="3">
        <f>DART!L493</f>
        <v>95.953500000000005</v>
      </c>
      <c r="D496" s="3">
        <f>COHISA!L493</f>
        <v>94.3429</v>
      </c>
      <c r="E496" s="3">
        <f>COOPER!L493</f>
        <v>106.0783</v>
      </c>
      <c r="F496" s="3">
        <f>STRETCHLINE!L492</f>
        <v>95.537899999999993</v>
      </c>
      <c r="G496" s="3">
        <f>QUERENCIA!L493</f>
        <v>94.953299999999999</v>
      </c>
      <c r="H496" s="3">
        <f>REICHHOLD!L493</f>
        <v>95.091899999999995</v>
      </c>
      <c r="I496" s="3">
        <f>SMURFIT!L493</f>
        <v>96.352999999999994</v>
      </c>
      <c r="J496" s="39">
        <f t="shared" si="7"/>
        <v>96.901542857142857</v>
      </c>
      <c r="K496" s="8"/>
    </row>
    <row r="497" spans="1:11" x14ac:dyDescent="0.25">
      <c r="A497" s="43">
        <v>240</v>
      </c>
      <c r="B497" s="7">
        <f>'INTERCONEXION   '!L493</f>
        <v>771.52030000000002</v>
      </c>
      <c r="C497" s="3">
        <f>DART!L494</f>
        <v>94.486000000000004</v>
      </c>
      <c r="D497" s="3">
        <f>COHISA!L494</f>
        <v>93.297700000000006</v>
      </c>
      <c r="E497" s="3">
        <f>COOPER!L494</f>
        <v>106.0783</v>
      </c>
      <c r="F497" s="3">
        <f>STRETCHLINE!L493</f>
        <v>95.566900000000004</v>
      </c>
      <c r="G497" s="3">
        <f>QUERENCIA!L494</f>
        <v>94.181899999999999</v>
      </c>
      <c r="H497" s="3">
        <f>REICHHOLD!L494</f>
        <v>94.139799999999994</v>
      </c>
      <c r="I497" s="3">
        <f>SMURFIT!L494</f>
        <v>96.352999999999994</v>
      </c>
      <c r="J497" s="39">
        <f t="shared" si="7"/>
        <v>96.300514285714272</v>
      </c>
      <c r="K497" s="8"/>
    </row>
    <row r="498" spans="1:11" x14ac:dyDescent="0.25">
      <c r="A498" s="43">
        <v>239</v>
      </c>
      <c r="B498" s="7">
        <f>'INTERCONEXION   '!L494</f>
        <v>769.74459999999999</v>
      </c>
      <c r="C498" s="3">
        <f>DART!L495</f>
        <v>94.714600000000004</v>
      </c>
      <c r="D498" s="3">
        <f>COHISA!L495</f>
        <v>93.617500000000007</v>
      </c>
      <c r="E498" s="3">
        <f>COOPER!L495</f>
        <v>106.0783</v>
      </c>
      <c r="F498" s="3">
        <f>STRETCHLINE!L494</f>
        <v>94.827200000000005</v>
      </c>
      <c r="G498" s="3">
        <f>QUERENCIA!L495</f>
        <v>94.600200000000001</v>
      </c>
      <c r="H498" s="3">
        <f>REICHHOLD!L495</f>
        <v>94.533199999999994</v>
      </c>
      <c r="I498" s="3">
        <f>SMURFIT!L495</f>
        <v>96.352999999999994</v>
      </c>
      <c r="J498" s="39">
        <f t="shared" si="7"/>
        <v>96.389142857142843</v>
      </c>
      <c r="K498" s="8"/>
    </row>
    <row r="499" spans="1:11" x14ac:dyDescent="0.25">
      <c r="A499" s="43">
        <v>238</v>
      </c>
      <c r="B499" s="7">
        <f>'INTERCONEXION   '!L495</f>
        <v>765.87400000000002</v>
      </c>
      <c r="C499" s="3">
        <f>DART!L496</f>
        <v>95.207300000000004</v>
      </c>
      <c r="D499" s="3">
        <f>COHISA!L496</f>
        <v>93.270399999999995</v>
      </c>
      <c r="E499" s="3">
        <f>COOPER!L496</f>
        <v>106.0783</v>
      </c>
      <c r="F499" s="3">
        <f>STRETCHLINE!L495</f>
        <v>95.204300000000003</v>
      </c>
      <c r="G499" s="3">
        <f>QUERENCIA!L496</f>
        <v>94.535499999999999</v>
      </c>
      <c r="H499" s="3">
        <f>REICHHOLD!L496</f>
        <v>94.653099999999995</v>
      </c>
      <c r="I499" s="3">
        <f>SMURFIT!L496</f>
        <v>96.352999999999994</v>
      </c>
      <c r="J499" s="39">
        <f t="shared" si="7"/>
        <v>96.471699999999984</v>
      </c>
      <c r="K499" s="8"/>
    </row>
    <row r="500" spans="1:11" x14ac:dyDescent="0.25">
      <c r="A500" s="43">
        <v>237</v>
      </c>
      <c r="B500" s="7">
        <f>'INTERCONEXION   '!L496</f>
        <v>762.19579999999996</v>
      </c>
      <c r="C500" s="3">
        <f>DART!L497</f>
        <v>95.048900000000003</v>
      </c>
      <c r="D500" s="3">
        <f>COHISA!L497</f>
        <v>94.141000000000005</v>
      </c>
      <c r="E500" s="3">
        <f>COOPER!L497</f>
        <v>106.0783</v>
      </c>
      <c r="F500" s="3">
        <f>STRETCHLINE!L496</f>
        <v>95.001199999999997</v>
      </c>
      <c r="G500" s="3">
        <f>QUERENCIA!L497</f>
        <v>94.712400000000002</v>
      </c>
      <c r="H500" s="3">
        <f>REICHHOLD!L497</f>
        <v>94.789599999999993</v>
      </c>
      <c r="I500" s="3">
        <f>SMURFIT!L497</f>
        <v>96.352999999999994</v>
      </c>
      <c r="J500" s="39">
        <f t="shared" si="7"/>
        <v>96.589199999999991</v>
      </c>
      <c r="K500" s="8"/>
    </row>
    <row r="501" spans="1:11" x14ac:dyDescent="0.25">
      <c r="A501" s="43">
        <v>236</v>
      </c>
      <c r="B501" s="7">
        <f>'INTERCONEXION   '!L497</f>
        <v>759.64</v>
      </c>
      <c r="C501" s="3">
        <f>DART!L498</f>
        <v>95.891499999999994</v>
      </c>
      <c r="D501" s="3">
        <f>COHISA!L498</f>
        <v>93.961100000000002</v>
      </c>
      <c r="E501" s="3">
        <f>COOPER!L498</f>
        <v>106.0783</v>
      </c>
      <c r="F501" s="3">
        <f>STRETCHLINE!L497</f>
        <v>95.175299999999993</v>
      </c>
      <c r="G501" s="3">
        <f>QUERENCIA!L498</f>
        <v>94.907499999999999</v>
      </c>
      <c r="H501" s="3">
        <f>REICHHOLD!L498</f>
        <v>94.848299999999995</v>
      </c>
      <c r="I501" s="3">
        <f>SMURFIT!L498</f>
        <v>96.352999999999994</v>
      </c>
      <c r="J501" s="39">
        <f t="shared" si="7"/>
        <v>96.74499999999999</v>
      </c>
      <c r="K501" s="8"/>
    </row>
    <row r="502" spans="1:11" x14ac:dyDescent="0.25">
      <c r="A502" s="43">
        <v>235</v>
      </c>
      <c r="B502" s="7">
        <f>'INTERCONEXION   '!L498</f>
        <v>756.8048</v>
      </c>
      <c r="C502" s="3">
        <f>DART!L499</f>
        <v>95.328000000000003</v>
      </c>
      <c r="D502" s="3">
        <f>COHISA!L499</f>
        <v>93.522099999999995</v>
      </c>
      <c r="E502" s="3">
        <f>COOPER!L499</f>
        <v>105.5761</v>
      </c>
      <c r="F502" s="3">
        <f>STRETCHLINE!L498</f>
        <v>95.320300000000003</v>
      </c>
      <c r="G502" s="3">
        <f>QUERENCIA!L499</f>
        <v>94.517799999999994</v>
      </c>
      <c r="H502" s="3">
        <f>REICHHOLD!L499</f>
        <v>94.635000000000005</v>
      </c>
      <c r="I502" s="3">
        <f>SMURFIT!L499</f>
        <v>96.352999999999994</v>
      </c>
      <c r="J502" s="39">
        <f t="shared" si="7"/>
        <v>96.464614285714262</v>
      </c>
      <c r="K502" s="8"/>
    </row>
    <row r="503" spans="1:11" x14ac:dyDescent="0.25">
      <c r="A503" s="43">
        <v>234</v>
      </c>
      <c r="B503" s="7">
        <f>'INTERCONEXION   '!L499</f>
        <v>753.11770000000001</v>
      </c>
      <c r="C503" s="3">
        <f>DART!L500</f>
        <v>94.793899999999994</v>
      </c>
      <c r="D503" s="3">
        <f>COHISA!L500</f>
        <v>94.179000000000002</v>
      </c>
      <c r="E503" s="3">
        <f>COOPER!L500</f>
        <v>105.5761</v>
      </c>
      <c r="F503" s="3">
        <f>STRETCHLINE!L499</f>
        <v>95.030199999999994</v>
      </c>
      <c r="G503" s="3">
        <f>QUERENCIA!L500</f>
        <v>94.881</v>
      </c>
      <c r="H503" s="3">
        <f>REICHHOLD!L500</f>
        <v>94.896900000000002</v>
      </c>
      <c r="I503" s="3">
        <f>SMURFIT!L500</f>
        <v>96.352999999999994</v>
      </c>
      <c r="J503" s="39">
        <f t="shared" si="7"/>
        <v>96.530014285714273</v>
      </c>
      <c r="K503" s="8"/>
    </row>
    <row r="504" spans="1:11" x14ac:dyDescent="0.25">
      <c r="A504" s="43">
        <v>233</v>
      </c>
      <c r="B504" s="7">
        <f>'INTERCONEXION   '!L500</f>
        <v>749.91120000000001</v>
      </c>
      <c r="C504" s="3">
        <f>DART!L501</f>
        <v>94.022300000000001</v>
      </c>
      <c r="D504" s="3">
        <f>COHISA!L501</f>
        <v>93.264099999999999</v>
      </c>
      <c r="E504" s="3">
        <f>COOPER!L501</f>
        <v>105.5761</v>
      </c>
      <c r="F504" s="3">
        <f>STRETCHLINE!L500</f>
        <v>95.146299999999997</v>
      </c>
      <c r="G504" s="3">
        <f>QUERENCIA!L501</f>
        <v>94.667199999999994</v>
      </c>
      <c r="H504" s="3">
        <f>REICHHOLD!L501</f>
        <v>94.532600000000002</v>
      </c>
      <c r="I504" s="3">
        <f>SMURFIT!L501</f>
        <v>96.352999999999994</v>
      </c>
      <c r="J504" s="39">
        <f t="shared" si="7"/>
        <v>96.223085714285702</v>
      </c>
      <c r="K504" s="8"/>
    </row>
    <row r="505" spans="1:11" x14ac:dyDescent="0.25">
      <c r="A505" s="43">
        <v>232</v>
      </c>
      <c r="B505" s="7">
        <f>'INTERCONEXION   '!L501</f>
        <v>747.40930000000003</v>
      </c>
      <c r="C505" s="3">
        <f>DART!L502</f>
        <v>94.605999999999995</v>
      </c>
      <c r="D505" s="3">
        <f>COHISA!L502</f>
        <v>93.244200000000006</v>
      </c>
      <c r="E505" s="3">
        <f>COOPER!L502</f>
        <v>105.5761</v>
      </c>
      <c r="F505" s="3">
        <f>STRETCHLINE!L501</f>
        <v>94.827200000000005</v>
      </c>
      <c r="G505" s="3">
        <f>QUERENCIA!L502</f>
        <v>94.902900000000002</v>
      </c>
      <c r="H505" s="3">
        <f>REICHHOLD!L502</f>
        <v>94.765500000000003</v>
      </c>
      <c r="I505" s="3">
        <f>SMURFIT!L502</f>
        <v>96.352999999999994</v>
      </c>
      <c r="J505" s="39">
        <f t="shared" si="7"/>
        <v>96.324985714285702</v>
      </c>
      <c r="K505" s="8"/>
    </row>
    <row r="506" spans="1:11" x14ac:dyDescent="0.25">
      <c r="A506" s="43">
        <v>231</v>
      </c>
      <c r="B506" s="7">
        <f>'INTERCONEXION   '!L502</f>
        <v>745.70529999999997</v>
      </c>
      <c r="C506" s="3">
        <f>DART!L503</f>
        <v>94.013199999999998</v>
      </c>
      <c r="D506" s="3">
        <f>COHISA!L503</f>
        <v>92.723100000000002</v>
      </c>
      <c r="E506" s="3">
        <f>COOPER!L503</f>
        <v>104.6143</v>
      </c>
      <c r="F506" s="3">
        <f>STRETCHLINE!L502</f>
        <v>95.146299999999997</v>
      </c>
      <c r="G506" s="3">
        <f>QUERENCIA!L503</f>
        <v>94.453999999999994</v>
      </c>
      <c r="H506" s="3">
        <f>REICHHOLD!L503</f>
        <v>94.245800000000003</v>
      </c>
      <c r="I506" s="3">
        <f>SMURFIT!L503</f>
        <v>96.352999999999994</v>
      </c>
      <c r="J506" s="39">
        <f t="shared" ref="J506:J569" si="8">AVERAGE(C506:I506)</f>
        <v>95.935671428571411</v>
      </c>
      <c r="K506" s="8"/>
    </row>
    <row r="507" spans="1:11" x14ac:dyDescent="0.25">
      <c r="A507" s="43">
        <v>230</v>
      </c>
      <c r="B507" s="7">
        <f>'INTERCONEXION   '!L503</f>
        <v>743.49649999999997</v>
      </c>
      <c r="C507" s="3">
        <f>DART!L504</f>
        <v>93.992599999999996</v>
      </c>
      <c r="D507" s="3">
        <f>COHISA!L504</f>
        <v>92.761399999999995</v>
      </c>
      <c r="E507" s="3">
        <f>COOPER!L504</f>
        <v>103.76900000000001</v>
      </c>
      <c r="F507" s="3">
        <f>STRETCHLINE!L503</f>
        <v>94.595100000000002</v>
      </c>
      <c r="G507" s="3">
        <f>QUERENCIA!L504</f>
        <v>94.938299999999998</v>
      </c>
      <c r="H507" s="3">
        <f>REICHHOLD!L504</f>
        <v>94.069500000000005</v>
      </c>
      <c r="I507" s="3">
        <f>SMURFIT!L504</f>
        <v>96.352999999999994</v>
      </c>
      <c r="J507" s="39">
        <f t="shared" si="8"/>
        <v>95.782699999999991</v>
      </c>
      <c r="K507" s="8"/>
    </row>
    <row r="508" spans="1:11" x14ac:dyDescent="0.25">
      <c r="A508" s="43">
        <v>229</v>
      </c>
      <c r="B508" s="7">
        <f>'INTERCONEXION   '!L504</f>
        <v>741.62419999999997</v>
      </c>
      <c r="C508" s="3">
        <f>DART!L505</f>
        <v>94.345600000000005</v>
      </c>
      <c r="D508" s="3">
        <f>COHISA!L505</f>
        <v>93.0227</v>
      </c>
      <c r="E508" s="3">
        <f>COOPER!L505</f>
        <v>104.2097</v>
      </c>
      <c r="F508" s="3">
        <f>STRETCHLINE!L504</f>
        <v>94.435599999999994</v>
      </c>
      <c r="G508" s="3">
        <f>QUERENCIA!L505</f>
        <v>93.695999999999998</v>
      </c>
      <c r="H508" s="3">
        <f>REICHHOLD!L505</f>
        <v>94.065700000000007</v>
      </c>
      <c r="I508" s="3">
        <f>SMURFIT!L505</f>
        <v>96.352999999999994</v>
      </c>
      <c r="J508" s="39">
        <f t="shared" si="8"/>
        <v>95.732614285714277</v>
      </c>
      <c r="K508" s="8"/>
    </row>
    <row r="509" spans="1:11" x14ac:dyDescent="0.25">
      <c r="A509" s="43">
        <v>228</v>
      </c>
      <c r="B509" s="7">
        <f>'INTERCONEXION   '!L505</f>
        <v>739.91610000000003</v>
      </c>
      <c r="C509" s="3">
        <f>DART!L506</f>
        <v>102.745</v>
      </c>
      <c r="D509" s="3">
        <f>COHISA!L506</f>
        <v>94.746099999999998</v>
      </c>
      <c r="E509" s="3">
        <f>COOPER!L506</f>
        <v>106.22499999999999</v>
      </c>
      <c r="F509" s="3">
        <f>STRETCHLINE!L505</f>
        <v>94.551599999999993</v>
      </c>
      <c r="G509" s="3">
        <f>QUERENCIA!L506</f>
        <v>93.695999999999998</v>
      </c>
      <c r="H509" s="3">
        <f>REICHHOLD!L506</f>
        <v>95.635499999999993</v>
      </c>
      <c r="I509" s="3">
        <f>SMURFIT!L506</f>
        <v>96.352999999999994</v>
      </c>
      <c r="J509" s="39">
        <f t="shared" si="8"/>
        <v>97.707457142857137</v>
      </c>
      <c r="K509" s="8"/>
    </row>
    <row r="510" spans="1:11" x14ac:dyDescent="0.25">
      <c r="A510" s="43">
        <v>227</v>
      </c>
      <c r="B510" s="7">
        <f>'INTERCONEXION   '!L506</f>
        <v>737.8623</v>
      </c>
      <c r="C510" s="3">
        <f>DART!L507</f>
        <v>95.291399999999996</v>
      </c>
      <c r="D510" s="3">
        <f>COHISA!L507</f>
        <v>93.300799999999995</v>
      </c>
      <c r="E510" s="3">
        <f>COOPER!L507</f>
        <v>103.87520000000001</v>
      </c>
      <c r="F510" s="3">
        <f>STRETCHLINE!L506</f>
        <v>95.915000000000006</v>
      </c>
      <c r="G510" s="3">
        <f>QUERENCIA!L507</f>
        <v>93.695999999999998</v>
      </c>
      <c r="H510" s="3">
        <f>REICHHOLD!L507</f>
        <v>93.687399999999997</v>
      </c>
      <c r="I510" s="3">
        <f>SMURFIT!L507</f>
        <v>93.918199999999999</v>
      </c>
      <c r="J510" s="39">
        <f t="shared" si="8"/>
        <v>95.669142857142859</v>
      </c>
      <c r="K510" s="8"/>
    </row>
    <row r="511" spans="1:11" x14ac:dyDescent="0.25">
      <c r="A511" s="43">
        <v>226</v>
      </c>
      <c r="B511" s="7">
        <f>'INTERCONEXION   '!L507</f>
        <v>733.8433</v>
      </c>
      <c r="C511" s="3">
        <f>DART!L508</f>
        <v>93.500500000000002</v>
      </c>
      <c r="D511" s="3">
        <f>COHISA!L508</f>
        <v>91.887200000000007</v>
      </c>
      <c r="E511" s="3">
        <f>COOPER!L508</f>
        <v>102.7611</v>
      </c>
      <c r="F511" s="3">
        <f>STRETCHLINE!L507</f>
        <v>94.203500000000005</v>
      </c>
      <c r="G511" s="3">
        <f>QUERENCIA!L508</f>
        <v>93.695999999999998</v>
      </c>
      <c r="H511" s="3">
        <f>REICHHOLD!L508</f>
        <v>92.759</v>
      </c>
      <c r="I511" s="3">
        <f>SMURFIT!L508</f>
        <v>92.675299999999993</v>
      </c>
      <c r="J511" s="39">
        <f t="shared" si="8"/>
        <v>94.497514285714288</v>
      </c>
      <c r="K511" s="8"/>
    </row>
    <row r="512" spans="1:11" x14ac:dyDescent="0.25">
      <c r="A512" s="43">
        <v>225</v>
      </c>
      <c r="B512" s="7">
        <f>'INTERCONEXION   '!L508</f>
        <v>729.09190000000001</v>
      </c>
      <c r="C512" s="3">
        <f>DART!L509</f>
        <v>94.061800000000005</v>
      </c>
      <c r="D512" s="3">
        <f>COHISA!L509</f>
        <v>92.101900000000001</v>
      </c>
      <c r="E512" s="3">
        <f>COOPER!L509</f>
        <v>103.0783</v>
      </c>
      <c r="F512" s="3">
        <f>STRETCHLINE!L508</f>
        <v>93.217200000000005</v>
      </c>
      <c r="G512" s="3">
        <f>QUERENCIA!L509</f>
        <v>93.695999999999998</v>
      </c>
      <c r="H512" s="3">
        <f>REICHHOLD!L509</f>
        <v>93.032300000000006</v>
      </c>
      <c r="I512" s="3">
        <f>SMURFIT!L509</f>
        <v>92.9953</v>
      </c>
      <c r="J512" s="39">
        <f t="shared" si="8"/>
        <v>94.597542857142869</v>
      </c>
      <c r="K512" s="8"/>
    </row>
    <row r="513" spans="1:11" x14ac:dyDescent="0.25">
      <c r="A513" s="43">
        <v>224</v>
      </c>
      <c r="B513" s="7">
        <f>'INTERCONEXION   '!L509</f>
        <v>725.24739999999997</v>
      </c>
      <c r="C513" s="3">
        <f>DART!L510</f>
        <v>94.229399999999998</v>
      </c>
      <c r="D513" s="3">
        <f>COHISA!L510</f>
        <v>92.197599999999994</v>
      </c>
      <c r="E513" s="3">
        <f>COOPER!L510</f>
        <v>102.98</v>
      </c>
      <c r="F513" s="3">
        <f>STRETCHLINE!L509</f>
        <v>93.507300000000001</v>
      </c>
      <c r="G513" s="3">
        <f>QUERENCIA!L510</f>
        <v>93.695999999999998</v>
      </c>
      <c r="H513" s="3">
        <f>REICHHOLD!L510</f>
        <v>92.933700000000002</v>
      </c>
      <c r="I513" s="3">
        <f>SMURFIT!L510</f>
        <v>93.027500000000003</v>
      </c>
      <c r="J513" s="39">
        <f t="shared" si="8"/>
        <v>94.653071428571437</v>
      </c>
      <c r="K513" s="8"/>
    </row>
    <row r="514" spans="1:11" x14ac:dyDescent="0.25">
      <c r="A514" s="43">
        <v>223</v>
      </c>
      <c r="B514" s="7">
        <f>'INTERCONEXION   '!L510</f>
        <v>724.02210000000002</v>
      </c>
      <c r="C514" s="3">
        <f>DART!L511</f>
        <v>95.023399999999995</v>
      </c>
      <c r="D514" s="3">
        <f>COHISA!L511</f>
        <v>92.573099999999997</v>
      </c>
      <c r="E514" s="3">
        <f>COOPER!L511</f>
        <v>102.2509</v>
      </c>
      <c r="F514" s="3">
        <f>STRETCHLINE!L510</f>
        <v>93.159199999999998</v>
      </c>
      <c r="G514" s="3">
        <f>QUERENCIA!L511</f>
        <v>93.972899999999996</v>
      </c>
      <c r="H514" s="3">
        <f>REICHHOLD!L511</f>
        <v>93.469099999999997</v>
      </c>
      <c r="I514" s="3">
        <f>SMURFIT!L511</f>
        <v>93.308199999999999</v>
      </c>
      <c r="J514" s="39">
        <f t="shared" si="8"/>
        <v>94.822399999999988</v>
      </c>
      <c r="K514" s="8"/>
    </row>
    <row r="515" spans="1:11" x14ac:dyDescent="0.25">
      <c r="A515" s="43">
        <v>222</v>
      </c>
      <c r="B515" s="7">
        <f>'INTERCONEXION   '!L511</f>
        <v>723.23659999999995</v>
      </c>
      <c r="C515" s="3">
        <f>DART!L512</f>
        <v>94.3934</v>
      </c>
      <c r="D515" s="3">
        <f>COHISA!L512</f>
        <v>92.092600000000004</v>
      </c>
      <c r="E515" s="3">
        <f>COOPER!L512</f>
        <v>102.1134</v>
      </c>
      <c r="F515" s="3">
        <f>STRETCHLINE!L511</f>
        <v>93.579800000000006</v>
      </c>
      <c r="G515" s="3">
        <f>QUERENCIA!L512</f>
        <v>93.318600000000004</v>
      </c>
      <c r="H515" s="3">
        <f>REICHHOLD!L512</f>
        <v>93.051299999999998</v>
      </c>
      <c r="I515" s="3">
        <f>SMURFIT!L512</f>
        <v>92.834199999999996</v>
      </c>
      <c r="J515" s="39">
        <f t="shared" si="8"/>
        <v>94.483328571428586</v>
      </c>
      <c r="K515" s="8"/>
    </row>
    <row r="516" spans="1:11" x14ac:dyDescent="0.25">
      <c r="A516" s="43">
        <v>221</v>
      </c>
      <c r="B516" s="7">
        <f>'INTERCONEXION   '!L512</f>
        <v>721.33169999999996</v>
      </c>
      <c r="C516" s="3">
        <f>DART!L513</f>
        <v>93.638099999999994</v>
      </c>
      <c r="D516" s="3">
        <f>COHISA!L513</f>
        <v>92.183499999999995</v>
      </c>
      <c r="E516" s="3">
        <f>COOPER!L513</f>
        <v>101.601</v>
      </c>
      <c r="F516" s="3">
        <f>STRETCHLINE!L512</f>
        <v>93.231700000000004</v>
      </c>
      <c r="G516" s="3">
        <f>QUERENCIA!L513</f>
        <v>92.685599999999994</v>
      </c>
      <c r="H516" s="3">
        <f>REICHHOLD!L513</f>
        <v>92.440399999999997</v>
      </c>
      <c r="I516" s="3">
        <f>SMURFIT!L513</f>
        <v>92.164699999999996</v>
      </c>
      <c r="J516" s="39">
        <f t="shared" si="8"/>
        <v>93.992142857142852</v>
      </c>
      <c r="K516" s="8"/>
    </row>
    <row r="517" spans="1:11" x14ac:dyDescent="0.25">
      <c r="A517" s="43">
        <v>220</v>
      </c>
      <c r="B517" s="7">
        <f>'INTERCONEXION   '!L513</f>
        <v>720.32709999999997</v>
      </c>
      <c r="C517" s="3">
        <f>DART!L514</f>
        <v>93.960300000000004</v>
      </c>
      <c r="D517" s="3">
        <f>COHISA!L514</f>
        <v>92.345100000000002</v>
      </c>
      <c r="E517" s="3">
        <f>COOPER!L514</f>
        <v>101.2885</v>
      </c>
      <c r="F517" s="3">
        <f>STRETCHLINE!L513</f>
        <v>92.753100000000003</v>
      </c>
      <c r="G517" s="3">
        <f>QUERENCIA!L514</f>
        <v>93.2684</v>
      </c>
      <c r="H517" s="3">
        <f>REICHHOLD!L514</f>
        <v>92.901899999999998</v>
      </c>
      <c r="I517" s="3">
        <f>SMURFIT!L514</f>
        <v>92.747</v>
      </c>
      <c r="J517" s="39">
        <f t="shared" si="8"/>
        <v>94.18061428571427</v>
      </c>
      <c r="K517" s="8"/>
    </row>
    <row r="518" spans="1:11" x14ac:dyDescent="0.25">
      <c r="A518" s="43">
        <v>219</v>
      </c>
      <c r="B518" s="7">
        <f>'INTERCONEXION   '!L514</f>
        <v>720.54399999999998</v>
      </c>
      <c r="C518" s="3">
        <f>DART!L515</f>
        <v>92.277500000000003</v>
      </c>
      <c r="D518" s="3">
        <f>COHISA!L515</f>
        <v>90.599699999999999</v>
      </c>
      <c r="E518" s="3">
        <f>COOPER!L515</f>
        <v>100.70610000000001</v>
      </c>
      <c r="F518" s="3">
        <f>STRETCHLINE!L514</f>
        <v>92.927099999999996</v>
      </c>
      <c r="G518" s="3">
        <f>QUERENCIA!L515</f>
        <v>91.857900000000001</v>
      </c>
      <c r="H518" s="3">
        <f>REICHHOLD!L515</f>
        <v>91.419899999999998</v>
      </c>
      <c r="I518" s="3">
        <f>SMURFIT!L515</f>
        <v>91.537199999999999</v>
      </c>
      <c r="J518" s="39">
        <f t="shared" si="8"/>
        <v>93.046485714285708</v>
      </c>
      <c r="K518" s="8"/>
    </row>
    <row r="519" spans="1:11" x14ac:dyDescent="0.25">
      <c r="A519" s="43">
        <v>218</v>
      </c>
      <c r="B519" s="7">
        <f>'INTERCONEXION   '!L515</f>
        <v>720.44320000000005</v>
      </c>
      <c r="C519" s="3">
        <f>DART!L516</f>
        <v>92.954300000000003</v>
      </c>
      <c r="D519" s="3">
        <f>COHISA!L516</f>
        <v>91.438400000000001</v>
      </c>
      <c r="E519" s="3">
        <f>COOPER!L516</f>
        <v>101.78919999999999</v>
      </c>
      <c r="F519" s="3">
        <f>STRETCHLINE!L515</f>
        <v>91.911900000000003</v>
      </c>
      <c r="G519" s="3">
        <f>QUERENCIA!L516</f>
        <v>92.428200000000004</v>
      </c>
      <c r="H519" s="3">
        <f>REICHHOLD!L516</f>
        <v>92.117099999999994</v>
      </c>
      <c r="I519" s="3">
        <f>SMURFIT!L516</f>
        <v>92.233800000000002</v>
      </c>
      <c r="J519" s="39">
        <f t="shared" si="8"/>
        <v>93.553271428571421</v>
      </c>
      <c r="K519" s="8"/>
    </row>
    <row r="520" spans="1:11" x14ac:dyDescent="0.25">
      <c r="A520" s="43">
        <v>217</v>
      </c>
      <c r="B520" s="7">
        <f>'INTERCONEXION   '!L516</f>
        <v>721.35400000000004</v>
      </c>
      <c r="C520" s="3">
        <f>DART!L517</f>
        <v>92.424400000000006</v>
      </c>
      <c r="D520" s="3">
        <f>COHISA!L517</f>
        <v>91.031199999999998</v>
      </c>
      <c r="E520" s="3">
        <f>COOPER!L517</f>
        <v>101.58759999999999</v>
      </c>
      <c r="F520" s="3">
        <f>STRETCHLINE!L516</f>
        <v>92.637100000000004</v>
      </c>
      <c r="G520" s="3">
        <f>QUERENCIA!L517</f>
        <v>91.973100000000002</v>
      </c>
      <c r="H520" s="3">
        <f>REICHHOLD!L517</f>
        <v>92.070999999999998</v>
      </c>
      <c r="I520" s="3">
        <f>SMURFIT!L517</f>
        <v>92.071100000000001</v>
      </c>
      <c r="J520" s="39">
        <f t="shared" si="8"/>
        <v>93.399357142857141</v>
      </c>
      <c r="K520" s="8"/>
    </row>
    <row r="521" spans="1:11" x14ac:dyDescent="0.25">
      <c r="A521" s="43">
        <v>216</v>
      </c>
      <c r="B521" s="7">
        <f>'INTERCONEXION   '!L517</f>
        <v>722.07870000000003</v>
      </c>
      <c r="C521" s="3">
        <f>DART!L518</f>
        <v>92.167900000000003</v>
      </c>
      <c r="D521" s="3">
        <f>COHISA!L518</f>
        <v>91.178100000000001</v>
      </c>
      <c r="E521" s="3">
        <f>COOPER!L518</f>
        <v>101.0813</v>
      </c>
      <c r="F521" s="3">
        <f>STRETCHLINE!L517</f>
        <v>92.187399999999997</v>
      </c>
      <c r="G521" s="3">
        <f>QUERENCIA!L518</f>
        <v>91.780299999999997</v>
      </c>
      <c r="H521" s="3">
        <f>REICHHOLD!L518</f>
        <v>91.672399999999996</v>
      </c>
      <c r="I521" s="3">
        <f>SMURFIT!L518</f>
        <v>91.544499999999999</v>
      </c>
      <c r="J521" s="39">
        <f t="shared" si="8"/>
        <v>93.087414285714289</v>
      </c>
      <c r="K521" s="8"/>
    </row>
    <row r="522" spans="1:11" x14ac:dyDescent="0.25">
      <c r="A522" s="43">
        <v>215</v>
      </c>
      <c r="B522" s="7">
        <f>'INTERCONEXION   '!L518</f>
        <v>722.66120000000001</v>
      </c>
      <c r="C522" s="3">
        <f>DART!L519</f>
        <v>92.679599999999994</v>
      </c>
      <c r="D522" s="3">
        <f>COHISA!L519</f>
        <v>91.511499999999998</v>
      </c>
      <c r="E522" s="3">
        <f>COOPER!L519</f>
        <v>101.48609999999999</v>
      </c>
      <c r="F522" s="3">
        <f>STRETCHLINE!L518</f>
        <v>92.129400000000004</v>
      </c>
      <c r="G522" s="3">
        <f>QUERENCIA!L519</f>
        <v>92.269199999999998</v>
      </c>
      <c r="H522" s="3">
        <f>REICHHOLD!L519</f>
        <v>92.112300000000005</v>
      </c>
      <c r="I522" s="3">
        <f>SMURFIT!L519</f>
        <v>92.260999999999996</v>
      </c>
      <c r="J522" s="39">
        <f t="shared" si="8"/>
        <v>93.492728571428572</v>
      </c>
      <c r="K522" s="8"/>
    </row>
    <row r="523" spans="1:11" x14ac:dyDescent="0.25">
      <c r="A523" s="43">
        <v>214</v>
      </c>
      <c r="B523" s="7">
        <f>'INTERCONEXION   '!L519</f>
        <v>723.34770000000003</v>
      </c>
      <c r="C523" s="3">
        <f>DART!L520</f>
        <v>93.081500000000005</v>
      </c>
      <c r="D523" s="3">
        <f>COHISA!L520</f>
        <v>91.912300000000002</v>
      </c>
      <c r="E523" s="3">
        <f>COOPER!L520</f>
        <v>102.5337</v>
      </c>
      <c r="F523" s="3">
        <f>STRETCHLINE!L519</f>
        <v>92.927099999999996</v>
      </c>
      <c r="G523" s="3">
        <f>QUERENCIA!L520</f>
        <v>93.048100000000005</v>
      </c>
      <c r="H523" s="3">
        <f>REICHHOLD!L520</f>
        <v>93.149600000000007</v>
      </c>
      <c r="I523" s="3">
        <f>SMURFIT!L520</f>
        <v>91.939700000000002</v>
      </c>
      <c r="J523" s="39">
        <f t="shared" si="8"/>
        <v>94.084571428571422</v>
      </c>
      <c r="K523" s="8"/>
    </row>
    <row r="524" spans="1:11" x14ac:dyDescent="0.25">
      <c r="A524" s="43">
        <v>213</v>
      </c>
      <c r="B524" s="7">
        <f>'INTERCONEXION   '!L520</f>
        <v>722.62379999999996</v>
      </c>
      <c r="C524" s="3">
        <f>DART!L521</f>
        <v>92.859800000000007</v>
      </c>
      <c r="D524" s="3">
        <f>COHISA!L521</f>
        <v>91.4786</v>
      </c>
      <c r="E524" s="3">
        <f>COOPER!L521</f>
        <v>102.1837</v>
      </c>
      <c r="F524" s="3">
        <f>STRETCHLINE!L520</f>
        <v>93.449299999999994</v>
      </c>
      <c r="G524" s="3">
        <f>QUERENCIA!L521</f>
        <v>92.685199999999995</v>
      </c>
      <c r="H524" s="3">
        <f>REICHHOLD!L521</f>
        <v>92.8523</v>
      </c>
      <c r="I524" s="3">
        <f>SMURFIT!L521</f>
        <v>94.168099999999995</v>
      </c>
      <c r="J524" s="39">
        <f t="shared" si="8"/>
        <v>94.239571428571438</v>
      </c>
      <c r="K524" s="8"/>
    </row>
    <row r="525" spans="1:11" x14ac:dyDescent="0.25">
      <c r="A525" s="43">
        <v>212</v>
      </c>
      <c r="B525" s="7">
        <f>'INTERCONEXION   '!L521</f>
        <v>720.49199999999996</v>
      </c>
      <c r="C525" s="3">
        <f>DART!L522</f>
        <v>93.680199999999999</v>
      </c>
      <c r="D525" s="3">
        <f>COHISA!L522</f>
        <v>92.328000000000003</v>
      </c>
      <c r="E525" s="3">
        <f>COOPER!L522</f>
        <v>102.9609</v>
      </c>
      <c r="F525" s="3">
        <f>STRETCHLINE!L521</f>
        <v>92.753100000000003</v>
      </c>
      <c r="G525" s="3">
        <f>QUERENCIA!L522</f>
        <v>93.725899999999996</v>
      </c>
      <c r="H525" s="3">
        <f>REICHHOLD!L522</f>
        <v>93.535700000000006</v>
      </c>
      <c r="I525" s="3">
        <f>SMURFIT!L522</f>
        <v>94.168099999999995</v>
      </c>
      <c r="J525" s="39">
        <f t="shared" si="8"/>
        <v>94.735985714285704</v>
      </c>
      <c r="K525" s="8"/>
    </row>
    <row r="526" spans="1:11" x14ac:dyDescent="0.25">
      <c r="A526" s="43">
        <v>211</v>
      </c>
      <c r="B526" s="7">
        <f>'INTERCONEXION   '!L522</f>
        <v>717.83579999999995</v>
      </c>
      <c r="C526" s="3">
        <f>DART!L523</f>
        <v>93.397400000000005</v>
      </c>
      <c r="D526" s="3">
        <f>COHISA!L523</f>
        <v>92.102999999999994</v>
      </c>
      <c r="E526" s="3">
        <f>COOPER!L523</f>
        <v>103.37179999999999</v>
      </c>
      <c r="F526" s="3">
        <f>STRETCHLINE!L522</f>
        <v>94.232500000000002</v>
      </c>
      <c r="G526" s="3">
        <f>QUERENCIA!L523</f>
        <v>93.264200000000002</v>
      </c>
      <c r="H526" s="3">
        <f>REICHHOLD!L523</f>
        <v>92.969499999999996</v>
      </c>
      <c r="I526" s="3">
        <f>SMURFIT!L523</f>
        <v>94.168099999999995</v>
      </c>
      <c r="J526" s="39">
        <f t="shared" si="8"/>
        <v>94.786642857142866</v>
      </c>
      <c r="K526" s="8"/>
    </row>
    <row r="527" spans="1:11" x14ac:dyDescent="0.25">
      <c r="A527" s="43">
        <v>210</v>
      </c>
      <c r="B527" s="7">
        <f>'INTERCONEXION   '!L523</f>
        <v>714.33230000000003</v>
      </c>
      <c r="C527" s="3">
        <f>DART!L524</f>
        <v>93.721400000000003</v>
      </c>
      <c r="D527" s="3">
        <f>COHISA!L524</f>
        <v>91.9208</v>
      </c>
      <c r="E527" s="3">
        <f>COOPER!L524</f>
        <v>102.16589999999999</v>
      </c>
      <c r="F527" s="3">
        <f>STRETCHLINE!L523</f>
        <v>93.608800000000002</v>
      </c>
      <c r="G527" s="3">
        <f>QUERENCIA!L524</f>
        <v>93.160399999999996</v>
      </c>
      <c r="H527" s="3">
        <f>REICHHOLD!L524</f>
        <v>92.956299999999999</v>
      </c>
      <c r="I527" s="3">
        <f>SMURFIT!L524</f>
        <v>94.168099999999995</v>
      </c>
      <c r="J527" s="39">
        <f t="shared" si="8"/>
        <v>94.528814285714276</v>
      </c>
      <c r="K527" s="8"/>
    </row>
    <row r="528" spans="1:11" x14ac:dyDescent="0.25">
      <c r="A528" s="43">
        <v>209</v>
      </c>
      <c r="B528" s="7">
        <f>'INTERCONEXION   '!L524</f>
        <v>710.3546</v>
      </c>
      <c r="C528" s="3">
        <f>DART!L525</f>
        <v>92.953000000000003</v>
      </c>
      <c r="D528" s="3">
        <f>COHISA!L525</f>
        <v>91.212299999999999</v>
      </c>
      <c r="E528" s="3">
        <f>COOPER!L525</f>
        <v>101.943</v>
      </c>
      <c r="F528" s="3">
        <f>STRETCHLINE!L524</f>
        <v>93.463800000000006</v>
      </c>
      <c r="G528" s="3">
        <f>QUERENCIA!L525</f>
        <v>92.692800000000005</v>
      </c>
      <c r="H528" s="3">
        <f>REICHHOLD!L525</f>
        <v>92.408199999999994</v>
      </c>
      <c r="I528" s="3">
        <f>SMURFIT!L525</f>
        <v>94.168099999999995</v>
      </c>
      <c r="J528" s="39">
        <f t="shared" si="8"/>
        <v>94.120171428571425</v>
      </c>
      <c r="K528" s="8"/>
    </row>
    <row r="529" spans="1:11" x14ac:dyDescent="0.25">
      <c r="A529" s="43">
        <v>208</v>
      </c>
      <c r="B529" s="7">
        <f>'INTERCONEXION   '!L525</f>
        <v>704.47990000000004</v>
      </c>
      <c r="C529" s="3">
        <f>DART!L526</f>
        <v>93.837400000000002</v>
      </c>
      <c r="D529" s="3">
        <f>COHISA!L526</f>
        <v>92.520899999999997</v>
      </c>
      <c r="E529" s="3">
        <f>COOPER!L526</f>
        <v>102.75360000000001</v>
      </c>
      <c r="F529" s="3">
        <f>STRETCHLINE!L525</f>
        <v>92.7821</v>
      </c>
      <c r="G529" s="3">
        <f>QUERENCIA!L526</f>
        <v>93.609300000000005</v>
      </c>
      <c r="H529" s="3">
        <f>REICHHOLD!L526</f>
        <v>93.308199999999999</v>
      </c>
      <c r="I529" s="3">
        <f>SMURFIT!L526</f>
        <v>94.168099999999995</v>
      </c>
      <c r="J529" s="39">
        <f t="shared" si="8"/>
        <v>94.711371428571425</v>
      </c>
      <c r="K529" s="8"/>
    </row>
    <row r="530" spans="1:11" x14ac:dyDescent="0.25">
      <c r="A530" s="43">
        <v>207</v>
      </c>
      <c r="B530" s="7">
        <f>'INTERCONEXION   '!L526</f>
        <v>698.06190000000004</v>
      </c>
      <c r="C530" s="3">
        <f>DART!L527</f>
        <v>93.787199999999999</v>
      </c>
      <c r="D530" s="3">
        <f>COHISA!L527</f>
        <v>92.210899999999995</v>
      </c>
      <c r="E530" s="3">
        <f>COOPER!L527</f>
        <v>102.3814</v>
      </c>
      <c r="F530" s="3">
        <f>STRETCHLINE!L526</f>
        <v>93.7684</v>
      </c>
      <c r="G530" s="3">
        <f>QUERENCIA!L527</f>
        <v>93.340500000000006</v>
      </c>
      <c r="H530" s="3">
        <f>REICHHOLD!L527</f>
        <v>92.797300000000007</v>
      </c>
      <c r="I530" s="3">
        <f>SMURFIT!L527</f>
        <v>94.168099999999995</v>
      </c>
      <c r="J530" s="39">
        <f t="shared" si="8"/>
        <v>94.636257142857147</v>
      </c>
      <c r="K530" s="8"/>
    </row>
    <row r="531" spans="1:11" x14ac:dyDescent="0.25">
      <c r="A531" s="43">
        <v>206</v>
      </c>
      <c r="B531" s="7">
        <f>'INTERCONEXION   '!L527</f>
        <v>694.72680000000003</v>
      </c>
      <c r="C531" s="3">
        <f>DART!L528</f>
        <v>93.526600000000002</v>
      </c>
      <c r="D531" s="3">
        <f>COHISA!L528</f>
        <v>91.584400000000002</v>
      </c>
      <c r="E531" s="3">
        <f>COOPER!L528</f>
        <v>102.4405</v>
      </c>
      <c r="F531" s="3">
        <f>STRETCHLINE!L527</f>
        <v>93.492800000000003</v>
      </c>
      <c r="G531" s="3">
        <f>QUERENCIA!L528</f>
        <v>93.121300000000005</v>
      </c>
      <c r="H531" s="3">
        <f>REICHHOLD!L528</f>
        <v>92.670699999999997</v>
      </c>
      <c r="I531" s="3">
        <f>SMURFIT!L528</f>
        <v>94.168099999999995</v>
      </c>
      <c r="J531" s="39">
        <f t="shared" si="8"/>
        <v>94.429199999999994</v>
      </c>
      <c r="K531" s="8"/>
    </row>
    <row r="532" spans="1:11" x14ac:dyDescent="0.25">
      <c r="A532" s="43">
        <v>205</v>
      </c>
      <c r="B532" s="7">
        <f>'INTERCONEXION   '!L528</f>
        <v>692.79589999999996</v>
      </c>
      <c r="C532" s="3">
        <f>DART!L529</f>
        <v>94.055700000000002</v>
      </c>
      <c r="D532" s="3">
        <f>COHISA!L529</f>
        <v>92.258200000000002</v>
      </c>
      <c r="E532" s="3">
        <f>COOPER!L529</f>
        <v>102.6846</v>
      </c>
      <c r="F532" s="3">
        <f>STRETCHLINE!L528</f>
        <v>92.970600000000005</v>
      </c>
      <c r="G532" s="3">
        <f>QUERENCIA!L529</f>
        <v>93.573099999999997</v>
      </c>
      <c r="H532" s="3">
        <f>REICHHOLD!L529</f>
        <v>93.320599999999999</v>
      </c>
      <c r="I532" s="3">
        <f>SMURFIT!L529</f>
        <v>94.168099999999995</v>
      </c>
      <c r="J532" s="39">
        <f t="shared" si="8"/>
        <v>94.718699999999998</v>
      </c>
      <c r="K532" s="8"/>
    </row>
    <row r="533" spans="1:11" x14ac:dyDescent="0.25">
      <c r="A533" s="43">
        <v>204</v>
      </c>
      <c r="B533" s="7">
        <f>'INTERCONEXION   '!L529</f>
        <v>691.81349999999998</v>
      </c>
      <c r="C533" s="3">
        <f>DART!L530</f>
        <v>94.255399999999995</v>
      </c>
      <c r="D533" s="3">
        <f>COHISA!L530</f>
        <v>92.512</v>
      </c>
      <c r="E533" s="3">
        <f>COOPER!L530</f>
        <v>103.35639999999999</v>
      </c>
      <c r="F533" s="3">
        <f>STRETCHLINE!L529</f>
        <v>93.681299999999993</v>
      </c>
      <c r="G533" s="3">
        <f>QUERENCIA!L530</f>
        <v>93.845699999999994</v>
      </c>
      <c r="H533" s="3">
        <f>REICHHOLD!L530</f>
        <v>93.65</v>
      </c>
      <c r="I533" s="3">
        <f>SMURFIT!L530</f>
        <v>94.168099999999995</v>
      </c>
      <c r="J533" s="39">
        <f t="shared" si="8"/>
        <v>95.066985714285707</v>
      </c>
      <c r="K533" s="8"/>
    </row>
    <row r="534" spans="1:11" x14ac:dyDescent="0.25">
      <c r="A534" s="43">
        <v>203</v>
      </c>
      <c r="B534" s="7">
        <f>'INTERCONEXION   '!L530</f>
        <v>690.43209999999999</v>
      </c>
      <c r="C534" s="3">
        <f>DART!L531</f>
        <v>94.315200000000004</v>
      </c>
      <c r="D534" s="3">
        <f>COHISA!L531</f>
        <v>91.889700000000005</v>
      </c>
      <c r="E534" s="3">
        <f>COOPER!L531</f>
        <v>102.3852</v>
      </c>
      <c r="F534" s="3">
        <f>STRETCHLINE!L530</f>
        <v>94.000399999999999</v>
      </c>
      <c r="G534" s="3">
        <f>QUERENCIA!L531</f>
        <v>93.216800000000006</v>
      </c>
      <c r="H534" s="3">
        <f>REICHHOLD!L531</f>
        <v>93.043000000000006</v>
      </c>
      <c r="I534" s="3">
        <f>SMURFIT!L531</f>
        <v>92.564700000000002</v>
      </c>
      <c r="J534" s="39">
        <f t="shared" si="8"/>
        <v>94.487857142857152</v>
      </c>
      <c r="K534" s="8"/>
    </row>
    <row r="535" spans="1:11" x14ac:dyDescent="0.25">
      <c r="A535" s="43">
        <v>202</v>
      </c>
      <c r="B535" s="7">
        <f>'INTERCONEXION   '!L531</f>
        <v>688.77509999999995</v>
      </c>
      <c r="C535" s="3">
        <f>DART!L532</f>
        <v>93.599500000000006</v>
      </c>
      <c r="D535" s="3">
        <f>COHISA!L532</f>
        <v>92.139600000000002</v>
      </c>
      <c r="E535" s="3">
        <f>COOPER!L532</f>
        <v>102.14409999999999</v>
      </c>
      <c r="F535" s="3">
        <f>STRETCHLINE!L531</f>
        <v>93.202699999999993</v>
      </c>
      <c r="G535" s="3">
        <f>QUERENCIA!L532</f>
        <v>93.227999999999994</v>
      </c>
      <c r="H535" s="3">
        <f>REICHHOLD!L532</f>
        <v>93.161199999999994</v>
      </c>
      <c r="I535" s="3">
        <f>SMURFIT!L532</f>
        <v>92.564700000000002</v>
      </c>
      <c r="J535" s="39">
        <f t="shared" si="8"/>
        <v>94.291399999999996</v>
      </c>
      <c r="K535" s="8"/>
    </row>
    <row r="536" spans="1:11" x14ac:dyDescent="0.25">
      <c r="A536" s="43">
        <v>201</v>
      </c>
      <c r="B536" s="7">
        <f>'INTERCONEXION   '!L532</f>
        <v>687.09320000000002</v>
      </c>
      <c r="C536" s="3">
        <f>DART!L533</f>
        <v>93.238500000000002</v>
      </c>
      <c r="D536" s="3">
        <f>COHISA!L533</f>
        <v>91.893100000000004</v>
      </c>
      <c r="E536" s="3">
        <f>COOPER!L533</f>
        <v>102.0438</v>
      </c>
      <c r="F536" s="3">
        <f>STRETCHLINE!L532</f>
        <v>93.347800000000007</v>
      </c>
      <c r="G536" s="3">
        <f>QUERENCIA!L533</f>
        <v>92.572100000000006</v>
      </c>
      <c r="H536" s="3">
        <f>REICHHOLD!L533</f>
        <v>92.963099999999997</v>
      </c>
      <c r="I536" s="3">
        <f>SMURFIT!L533</f>
        <v>92.660399999999996</v>
      </c>
      <c r="J536" s="39">
        <f t="shared" si="8"/>
        <v>94.102685714285698</v>
      </c>
      <c r="K536" s="8"/>
    </row>
    <row r="537" spans="1:11" x14ac:dyDescent="0.25">
      <c r="A537" s="43">
        <v>200</v>
      </c>
      <c r="B537" s="7">
        <f>'INTERCONEXION   '!L533</f>
        <v>686.29819999999995</v>
      </c>
      <c r="C537" s="3">
        <f>DART!L534</f>
        <v>92.475800000000007</v>
      </c>
      <c r="D537" s="3">
        <f>COHISA!L534</f>
        <v>91.677800000000005</v>
      </c>
      <c r="E537" s="3">
        <f>COOPER!L534</f>
        <v>101.5898</v>
      </c>
      <c r="F537" s="3">
        <f>STRETCHLINE!L533</f>
        <v>93.159199999999998</v>
      </c>
      <c r="G537" s="3">
        <f>QUERENCIA!L534</f>
        <v>92.572100000000006</v>
      </c>
      <c r="H537" s="3">
        <f>REICHHOLD!L534</f>
        <v>92.429400000000001</v>
      </c>
      <c r="I537" s="3">
        <f>SMURFIT!L534</f>
        <v>92.413700000000006</v>
      </c>
      <c r="J537" s="39">
        <f t="shared" si="8"/>
        <v>93.759685714285723</v>
      </c>
      <c r="K537" s="8"/>
    </row>
    <row r="538" spans="1:11" x14ac:dyDescent="0.25">
      <c r="A538" s="43">
        <v>199</v>
      </c>
      <c r="B538" s="7">
        <f>'INTERCONEXION   '!L534</f>
        <v>685.30010000000004</v>
      </c>
      <c r="C538" s="3">
        <f>DART!L535</f>
        <v>93.774000000000001</v>
      </c>
      <c r="D538" s="3">
        <f>COHISA!L535</f>
        <v>91.659099999999995</v>
      </c>
      <c r="E538" s="3">
        <f>COOPER!L535</f>
        <v>101.7843</v>
      </c>
      <c r="F538" s="3">
        <f>STRETCHLINE!L534</f>
        <v>92.753100000000003</v>
      </c>
      <c r="G538" s="3">
        <f>QUERENCIA!L535</f>
        <v>92.349299999999999</v>
      </c>
      <c r="H538" s="3">
        <f>REICHHOLD!L535</f>
        <v>92.355999999999995</v>
      </c>
      <c r="I538" s="3">
        <f>SMURFIT!L535</f>
        <v>91.826599999999999</v>
      </c>
      <c r="J538" s="39">
        <f t="shared" si="8"/>
        <v>93.786057142857132</v>
      </c>
      <c r="K538" s="8"/>
    </row>
    <row r="539" spans="1:11" x14ac:dyDescent="0.25">
      <c r="A539" s="43">
        <v>198</v>
      </c>
      <c r="B539" s="7">
        <f>'INTERCONEXION   '!L535</f>
        <v>685.44949999999994</v>
      </c>
      <c r="C539" s="3">
        <f>DART!L536</f>
        <v>93.431600000000003</v>
      </c>
      <c r="D539" s="3">
        <f>COHISA!L536</f>
        <v>91.251900000000006</v>
      </c>
      <c r="E539" s="3">
        <f>COOPER!L536</f>
        <v>100.25109999999999</v>
      </c>
      <c r="F539" s="3">
        <f>STRETCHLINE!L535</f>
        <v>92.419499999999999</v>
      </c>
      <c r="G539" s="3">
        <f>QUERENCIA!L536</f>
        <v>91.853399999999993</v>
      </c>
      <c r="H539" s="3">
        <f>REICHHOLD!L536</f>
        <v>91.973100000000002</v>
      </c>
      <c r="I539" s="3">
        <f>SMURFIT!L536</f>
        <v>91.547799999999995</v>
      </c>
      <c r="J539" s="39">
        <f t="shared" si="8"/>
        <v>93.246914285714283</v>
      </c>
      <c r="K539" s="8"/>
    </row>
    <row r="540" spans="1:11" x14ac:dyDescent="0.25">
      <c r="A540" s="43">
        <v>197</v>
      </c>
      <c r="B540" s="7">
        <f>'INTERCONEXION   '!L536</f>
        <v>686.07809999999995</v>
      </c>
      <c r="C540" s="3">
        <f>DART!L537</f>
        <v>91.894999999999996</v>
      </c>
      <c r="D540" s="3">
        <f>COHISA!L537</f>
        <v>90.224999999999994</v>
      </c>
      <c r="E540" s="3">
        <f>COOPER!L537</f>
        <v>99.253100000000003</v>
      </c>
      <c r="F540" s="3">
        <f>STRETCHLINE!L536</f>
        <v>92.289000000000001</v>
      </c>
      <c r="G540" s="3">
        <f>QUERENCIA!L537</f>
        <v>91.082400000000007</v>
      </c>
      <c r="H540" s="3">
        <f>REICHHOLD!L537</f>
        <v>91.031899999999993</v>
      </c>
      <c r="I540" s="3">
        <f>SMURFIT!L537</f>
        <v>90.813000000000002</v>
      </c>
      <c r="J540" s="39">
        <f t="shared" si="8"/>
        <v>92.369914285714273</v>
      </c>
      <c r="K540" s="8"/>
    </row>
    <row r="541" spans="1:11" x14ac:dyDescent="0.25">
      <c r="A541" s="43">
        <v>196</v>
      </c>
      <c r="B541" s="7">
        <f>'INTERCONEXION   '!L537</f>
        <v>687.34270000000004</v>
      </c>
      <c r="C541" s="3">
        <f>DART!L538</f>
        <v>93.583299999999994</v>
      </c>
      <c r="D541" s="3">
        <f>COHISA!L538</f>
        <v>91.283799999999999</v>
      </c>
      <c r="E541" s="3">
        <f>COOPER!L538</f>
        <v>101.5318</v>
      </c>
      <c r="F541" s="3">
        <f>STRETCHLINE!L537</f>
        <v>91.462199999999996</v>
      </c>
      <c r="G541" s="3">
        <f>QUERENCIA!L538</f>
        <v>91.772000000000006</v>
      </c>
      <c r="H541" s="3">
        <f>REICHHOLD!L538</f>
        <v>91.885900000000007</v>
      </c>
      <c r="I541" s="3">
        <f>SMURFIT!L538</f>
        <v>92.102699999999999</v>
      </c>
      <c r="J541" s="39">
        <f t="shared" si="8"/>
        <v>93.37452857142857</v>
      </c>
      <c r="K541" s="8"/>
    </row>
    <row r="542" spans="1:11" x14ac:dyDescent="0.25">
      <c r="A542" s="43">
        <v>195</v>
      </c>
      <c r="B542" s="7">
        <f>'INTERCONEXION   '!L538</f>
        <v>690.70659999999998</v>
      </c>
      <c r="C542" s="3">
        <f>DART!L539</f>
        <v>93.008700000000005</v>
      </c>
      <c r="D542" s="3">
        <f>COHISA!L539</f>
        <v>90.511300000000006</v>
      </c>
      <c r="E542" s="3">
        <f>COOPER!L539</f>
        <v>99.647400000000005</v>
      </c>
      <c r="F542" s="3">
        <f>STRETCHLINE!L538</f>
        <v>92.245500000000007</v>
      </c>
      <c r="G542" s="3">
        <f>QUERENCIA!L539</f>
        <v>91.103300000000004</v>
      </c>
      <c r="H542" s="3">
        <f>REICHHOLD!L539</f>
        <v>91.288899999999998</v>
      </c>
      <c r="I542" s="3">
        <f>SMURFIT!L539</f>
        <v>91.291399999999996</v>
      </c>
      <c r="J542" s="39">
        <f t="shared" si="8"/>
        <v>92.728071428571425</v>
      </c>
      <c r="K542" s="8"/>
    </row>
    <row r="543" spans="1:11" x14ac:dyDescent="0.25">
      <c r="A543" s="43">
        <v>194</v>
      </c>
      <c r="B543" s="7">
        <f>'INTERCONEXION   '!L539</f>
        <v>694.46010000000001</v>
      </c>
      <c r="C543" s="3">
        <f>DART!L540</f>
        <v>93.785799999999995</v>
      </c>
      <c r="D543" s="3">
        <f>COHISA!L540</f>
        <v>91.179000000000002</v>
      </c>
      <c r="E543" s="3">
        <f>COOPER!L540</f>
        <v>100.444</v>
      </c>
      <c r="F543" s="3">
        <f>STRETCHLINE!L539</f>
        <v>91.708799999999997</v>
      </c>
      <c r="G543" s="3">
        <f>QUERENCIA!L540</f>
        <v>91.9422</v>
      </c>
      <c r="H543" s="3">
        <f>REICHHOLD!L540</f>
        <v>92.297399999999996</v>
      </c>
      <c r="I543" s="3">
        <f>SMURFIT!L540</f>
        <v>91.683700000000002</v>
      </c>
      <c r="J543" s="39">
        <f t="shared" si="8"/>
        <v>93.291557142857158</v>
      </c>
      <c r="K543" s="8"/>
    </row>
    <row r="544" spans="1:11" x14ac:dyDescent="0.25">
      <c r="A544" s="43">
        <v>193</v>
      </c>
      <c r="B544" s="7">
        <f>'INTERCONEXION   '!L540</f>
        <v>700.16359999999997</v>
      </c>
      <c r="C544" s="3">
        <f>DART!L541</f>
        <v>94.082999999999998</v>
      </c>
      <c r="D544" s="3">
        <f>COHISA!L541</f>
        <v>91.056100000000001</v>
      </c>
      <c r="E544" s="3">
        <f>COOPER!L541</f>
        <v>101.0149</v>
      </c>
      <c r="F544" s="3">
        <f>STRETCHLINE!L540</f>
        <v>92.289000000000001</v>
      </c>
      <c r="G544" s="3">
        <f>QUERENCIA!L541</f>
        <v>92.249899999999997</v>
      </c>
      <c r="H544" s="3">
        <f>REICHHOLD!L541</f>
        <v>92.1006</v>
      </c>
      <c r="I544" s="3">
        <f>SMURFIT!L541</f>
        <v>91.762600000000006</v>
      </c>
      <c r="J544" s="39">
        <f t="shared" si="8"/>
        <v>93.508014285714282</v>
      </c>
      <c r="K544" s="8"/>
    </row>
    <row r="545" spans="1:11" x14ac:dyDescent="0.25">
      <c r="A545" s="43">
        <v>192</v>
      </c>
      <c r="B545" s="7">
        <f>'INTERCONEXION   '!L541</f>
        <v>707.23299999999995</v>
      </c>
      <c r="C545" s="3">
        <f>DART!L542</f>
        <v>94.083500000000001</v>
      </c>
      <c r="D545" s="3">
        <f>COHISA!L542</f>
        <v>91.529499999999999</v>
      </c>
      <c r="E545" s="3">
        <f>COOPER!L542</f>
        <v>101.20399999999999</v>
      </c>
      <c r="F545" s="3">
        <f>STRETCHLINE!L541</f>
        <v>92.825599999999994</v>
      </c>
      <c r="G545" s="3">
        <f>QUERENCIA!L542</f>
        <v>91.910700000000006</v>
      </c>
      <c r="H545" s="3">
        <f>REICHHOLD!L542</f>
        <v>92.353200000000001</v>
      </c>
      <c r="I545" s="3">
        <f>SMURFIT!L542</f>
        <v>92.239400000000003</v>
      </c>
      <c r="J545" s="39">
        <f t="shared" si="8"/>
        <v>93.735128571428589</v>
      </c>
      <c r="K545" s="8"/>
    </row>
    <row r="546" spans="1:11" x14ac:dyDescent="0.25">
      <c r="A546" s="43">
        <v>191</v>
      </c>
      <c r="B546" s="7">
        <f>'INTERCONEXION   '!L542</f>
        <v>710.60580000000004</v>
      </c>
      <c r="C546" s="3">
        <f>DART!L543</f>
        <v>93.934600000000003</v>
      </c>
      <c r="D546" s="3">
        <f>COHISA!L543</f>
        <v>92.527699999999996</v>
      </c>
      <c r="E546" s="3">
        <f>COOPER!L543</f>
        <v>101.9726</v>
      </c>
      <c r="F546" s="3">
        <f>STRETCHLINE!L542</f>
        <v>92.753100000000003</v>
      </c>
      <c r="G546" s="3">
        <f>QUERENCIA!L543</f>
        <v>92.747</v>
      </c>
      <c r="H546" s="3">
        <f>REICHHOLD!L543</f>
        <v>92.906099999999995</v>
      </c>
      <c r="I546" s="3">
        <f>SMURFIT!L543</f>
        <v>92.107500000000002</v>
      </c>
      <c r="J546" s="39">
        <f t="shared" si="8"/>
        <v>94.135514285714279</v>
      </c>
      <c r="K546" s="8"/>
    </row>
    <row r="547" spans="1:11" x14ac:dyDescent="0.25">
      <c r="A547" s="43">
        <v>190</v>
      </c>
      <c r="B547" s="7">
        <f>'INTERCONEXION   '!L543</f>
        <v>710.93899999999996</v>
      </c>
      <c r="C547" s="3">
        <f>DART!L544</f>
        <v>92.766999999999996</v>
      </c>
      <c r="D547" s="3">
        <f>COHISA!L544</f>
        <v>90.850300000000004</v>
      </c>
      <c r="E547" s="3">
        <f>COOPER!L544</f>
        <v>100.6948</v>
      </c>
      <c r="F547" s="3">
        <f>STRETCHLINE!L543</f>
        <v>93.115700000000004</v>
      </c>
      <c r="G547" s="3">
        <f>QUERENCIA!L544</f>
        <v>91.578900000000004</v>
      </c>
      <c r="H547" s="3">
        <f>REICHHOLD!L544</f>
        <v>91.579300000000003</v>
      </c>
      <c r="I547" s="3">
        <f>SMURFIT!L544</f>
        <v>90.783699999999996</v>
      </c>
      <c r="J547" s="39">
        <f t="shared" si="8"/>
        <v>93.052814285714277</v>
      </c>
      <c r="K547" s="8"/>
    </row>
    <row r="548" spans="1:11" x14ac:dyDescent="0.25">
      <c r="A548" s="43">
        <v>189</v>
      </c>
      <c r="B548" s="7">
        <f>'INTERCONEXION   '!L544</f>
        <v>710.06309999999996</v>
      </c>
      <c r="C548" s="3">
        <f>DART!L545</f>
        <v>92.655600000000007</v>
      </c>
      <c r="D548" s="3">
        <f>COHISA!L545</f>
        <v>91.409700000000001</v>
      </c>
      <c r="E548" s="3">
        <f>COOPER!L545</f>
        <v>101.4598</v>
      </c>
      <c r="F548" s="3">
        <f>STRETCHLINE!L544</f>
        <v>92.274500000000003</v>
      </c>
      <c r="G548" s="3">
        <f>QUERENCIA!L545</f>
        <v>92.200500000000005</v>
      </c>
      <c r="H548" s="3">
        <f>REICHHOLD!L545</f>
        <v>92.335800000000006</v>
      </c>
      <c r="I548" s="3">
        <f>SMURFIT!L545</f>
        <v>91.742400000000004</v>
      </c>
      <c r="J548" s="39">
        <f t="shared" si="8"/>
        <v>93.439757142857147</v>
      </c>
      <c r="K548" s="8"/>
    </row>
    <row r="549" spans="1:11" x14ac:dyDescent="0.25">
      <c r="A549" s="43">
        <v>188</v>
      </c>
      <c r="B549" s="7">
        <f>'INTERCONEXION   '!L545</f>
        <v>710.31050000000005</v>
      </c>
      <c r="C549" s="3">
        <f>DART!L546</f>
        <v>92.930800000000005</v>
      </c>
      <c r="D549" s="3">
        <f>COHISA!L546</f>
        <v>91.485299999999995</v>
      </c>
      <c r="E549" s="3">
        <f>COOPER!L546</f>
        <v>101.7495</v>
      </c>
      <c r="F549" s="3">
        <f>STRETCHLINE!L545</f>
        <v>92.767600000000002</v>
      </c>
      <c r="G549" s="3">
        <f>QUERENCIA!L546</f>
        <v>92.620099999999994</v>
      </c>
      <c r="H549" s="3">
        <f>REICHHOLD!L546</f>
        <v>92.439400000000006</v>
      </c>
      <c r="I549" s="3">
        <f>SMURFIT!L546</f>
        <v>91.047300000000007</v>
      </c>
      <c r="J549" s="39">
        <f t="shared" si="8"/>
        <v>93.577142857142846</v>
      </c>
      <c r="K549" s="8"/>
    </row>
    <row r="550" spans="1:11" x14ac:dyDescent="0.25">
      <c r="A550" s="43">
        <v>187</v>
      </c>
      <c r="B550" s="7">
        <f>'INTERCONEXION   '!L546</f>
        <v>708.32659999999998</v>
      </c>
      <c r="C550" s="3">
        <f>DART!L547</f>
        <v>93.0017</v>
      </c>
      <c r="D550" s="3">
        <f>COHISA!L547</f>
        <v>91.365399999999994</v>
      </c>
      <c r="E550" s="3">
        <f>COOPER!L547</f>
        <v>102.1267</v>
      </c>
      <c r="F550" s="3">
        <f>STRETCHLINE!L546</f>
        <v>92.7821</v>
      </c>
      <c r="G550" s="3">
        <f>QUERENCIA!L547</f>
        <v>92.793400000000005</v>
      </c>
      <c r="H550" s="3">
        <f>REICHHOLD!L547</f>
        <v>92.642300000000006</v>
      </c>
      <c r="I550" s="3">
        <f>SMURFIT!L547</f>
        <v>91.047300000000007</v>
      </c>
      <c r="J550" s="39">
        <f t="shared" si="8"/>
        <v>93.679842857142859</v>
      </c>
      <c r="K550" s="8"/>
    </row>
    <row r="551" spans="1:11" x14ac:dyDescent="0.25">
      <c r="A551" s="43">
        <v>186</v>
      </c>
      <c r="B551" s="7">
        <f>'INTERCONEXION   '!L547</f>
        <v>705.20699999999999</v>
      </c>
      <c r="C551" s="3">
        <f>DART!L548</f>
        <v>93.361000000000004</v>
      </c>
      <c r="D551" s="3">
        <f>COHISA!L548</f>
        <v>91.956199999999995</v>
      </c>
      <c r="E551" s="3">
        <f>COOPER!L548</f>
        <v>101.8484</v>
      </c>
      <c r="F551" s="3">
        <f>STRETCHLINE!L547</f>
        <v>92.956100000000006</v>
      </c>
      <c r="G551" s="3">
        <f>QUERENCIA!L548</f>
        <v>93.037999999999997</v>
      </c>
      <c r="H551" s="3">
        <f>REICHHOLD!L548</f>
        <v>92.968299999999999</v>
      </c>
      <c r="I551" s="3">
        <f>SMURFIT!L548</f>
        <v>91.047300000000007</v>
      </c>
      <c r="J551" s="39">
        <f t="shared" si="8"/>
        <v>93.882185714285725</v>
      </c>
      <c r="K551" s="8"/>
    </row>
    <row r="552" spans="1:11" x14ac:dyDescent="0.25">
      <c r="A552" s="43">
        <v>185</v>
      </c>
      <c r="B552" s="7">
        <f>'INTERCONEXION   '!L548</f>
        <v>701.65859999999998</v>
      </c>
      <c r="C552" s="3">
        <f>DART!L549</f>
        <v>93.005300000000005</v>
      </c>
      <c r="D552" s="3">
        <f>COHISA!L549</f>
        <v>91.564300000000003</v>
      </c>
      <c r="E552" s="3">
        <f>COOPER!L549</f>
        <v>101.3212</v>
      </c>
      <c r="F552" s="3">
        <f>STRETCHLINE!L548</f>
        <v>93.188199999999995</v>
      </c>
      <c r="G552" s="3">
        <f>QUERENCIA!L549</f>
        <v>92.869699999999995</v>
      </c>
      <c r="H552" s="3">
        <f>REICHHOLD!L549</f>
        <v>92.915800000000004</v>
      </c>
      <c r="I552" s="3">
        <f>SMURFIT!L549</f>
        <v>91.047300000000007</v>
      </c>
      <c r="J552" s="39">
        <f t="shared" si="8"/>
        <v>93.70168571428573</v>
      </c>
      <c r="K552" s="8"/>
    </row>
    <row r="553" spans="1:11" x14ac:dyDescent="0.25">
      <c r="A553" s="43">
        <v>184</v>
      </c>
      <c r="B553" s="7">
        <f>'INTERCONEXION   '!L549</f>
        <v>697.14710000000002</v>
      </c>
      <c r="C553" s="3">
        <f>DART!L550</f>
        <v>93.426699999999997</v>
      </c>
      <c r="D553" s="3">
        <f>COHISA!L550</f>
        <v>92.368300000000005</v>
      </c>
      <c r="E553" s="3">
        <f>COOPER!L550</f>
        <v>102.08320000000001</v>
      </c>
      <c r="F553" s="3">
        <f>STRETCHLINE!L549</f>
        <v>92.840100000000007</v>
      </c>
      <c r="G553" s="3">
        <f>QUERENCIA!L550</f>
        <v>93.493200000000002</v>
      </c>
      <c r="H553" s="3">
        <f>REICHHOLD!L550</f>
        <v>93.455200000000005</v>
      </c>
      <c r="I553" s="3">
        <f>SMURFIT!L550</f>
        <v>91.047300000000007</v>
      </c>
      <c r="J553" s="39">
        <f t="shared" si="8"/>
        <v>94.10199999999999</v>
      </c>
      <c r="K553" s="8"/>
    </row>
    <row r="554" spans="1:11" x14ac:dyDescent="0.25">
      <c r="A554" s="43">
        <v>183</v>
      </c>
      <c r="B554" s="7">
        <f>'INTERCONEXION   '!L550</f>
        <v>692.51980000000003</v>
      </c>
      <c r="C554" s="3">
        <f>DART!L551</f>
        <v>93.915000000000006</v>
      </c>
      <c r="D554" s="3">
        <f>COHISA!L551</f>
        <v>92.531000000000006</v>
      </c>
      <c r="E554" s="3">
        <f>COOPER!L551</f>
        <v>102.8258</v>
      </c>
      <c r="F554" s="3">
        <f>STRETCHLINE!L550</f>
        <v>93.391300000000001</v>
      </c>
      <c r="G554" s="3">
        <f>QUERENCIA!L551</f>
        <v>93.169799999999995</v>
      </c>
      <c r="H554" s="3">
        <f>REICHHOLD!L551</f>
        <v>93.589699999999993</v>
      </c>
      <c r="I554" s="3">
        <f>SMURFIT!L551</f>
        <v>91.047300000000007</v>
      </c>
      <c r="J554" s="39">
        <f t="shared" si="8"/>
        <v>94.352842857142861</v>
      </c>
      <c r="K554" s="8"/>
    </row>
    <row r="555" spans="1:11" x14ac:dyDescent="0.25">
      <c r="A555" s="43">
        <v>182</v>
      </c>
      <c r="B555" s="7">
        <f>'INTERCONEXION   '!L551</f>
        <v>691.5127</v>
      </c>
      <c r="C555" s="3">
        <f>DART!L552</f>
        <v>93.334000000000003</v>
      </c>
      <c r="D555" s="3">
        <f>COHISA!L552</f>
        <v>92.060500000000005</v>
      </c>
      <c r="E555" s="3">
        <f>COOPER!L552</f>
        <v>101.61360000000001</v>
      </c>
      <c r="F555" s="3">
        <f>STRETCHLINE!L551</f>
        <v>93.782899999999998</v>
      </c>
      <c r="G555" s="3">
        <f>QUERENCIA!L552</f>
        <v>93.169799999999995</v>
      </c>
      <c r="H555" s="3">
        <f>REICHHOLD!L552</f>
        <v>93.238500000000002</v>
      </c>
      <c r="I555" s="3">
        <f>SMURFIT!L552</f>
        <v>91.047300000000007</v>
      </c>
      <c r="J555" s="39">
        <f t="shared" si="8"/>
        <v>94.035228571428561</v>
      </c>
      <c r="K555" s="8"/>
    </row>
    <row r="556" spans="1:11" x14ac:dyDescent="0.25">
      <c r="A556" s="43">
        <v>181</v>
      </c>
      <c r="B556" s="7">
        <f>'INTERCONEXION   '!L552</f>
        <v>691.02940000000001</v>
      </c>
      <c r="C556" s="3">
        <f>DART!L553</f>
        <v>93.837800000000001</v>
      </c>
      <c r="D556" s="3">
        <f>COHISA!L553</f>
        <v>92.074200000000005</v>
      </c>
      <c r="E556" s="3">
        <f>COOPER!L553</f>
        <v>102.21720000000001</v>
      </c>
      <c r="F556" s="3">
        <f>STRETCHLINE!L552</f>
        <v>93.376800000000003</v>
      </c>
      <c r="G556" s="3">
        <f>QUERENCIA!L553</f>
        <v>93.169799999999995</v>
      </c>
      <c r="H556" s="3">
        <f>REICHHOLD!L553</f>
        <v>93.397400000000005</v>
      </c>
      <c r="I556" s="3">
        <f>SMURFIT!L553</f>
        <v>91.047300000000007</v>
      </c>
      <c r="J556" s="39">
        <f t="shared" si="8"/>
        <v>94.160071428571428</v>
      </c>
      <c r="K556" s="8"/>
    </row>
    <row r="557" spans="1:11" x14ac:dyDescent="0.25">
      <c r="A557" s="43">
        <v>180</v>
      </c>
      <c r="B557" s="7">
        <f>'INTERCONEXION   '!L553</f>
        <v>690.96090000000004</v>
      </c>
      <c r="C557" s="3">
        <f>DART!L554</f>
        <v>94.617599999999996</v>
      </c>
      <c r="D557" s="3">
        <f>COHISA!L554</f>
        <v>93.007800000000003</v>
      </c>
      <c r="E557" s="3">
        <f>COOPER!L554</f>
        <v>104.0159</v>
      </c>
      <c r="F557" s="3">
        <f>STRETCHLINE!L553</f>
        <v>93.681299999999993</v>
      </c>
      <c r="G557" s="3">
        <f>QUERENCIA!L554</f>
        <v>93.169799999999995</v>
      </c>
      <c r="H557" s="3">
        <f>REICHHOLD!L554</f>
        <v>94.047399999999996</v>
      </c>
      <c r="I557" s="3">
        <f>SMURFIT!L554</f>
        <v>91.047300000000007</v>
      </c>
      <c r="J557" s="39">
        <f t="shared" si="8"/>
        <v>94.798157142857136</v>
      </c>
      <c r="K557" s="8"/>
    </row>
    <row r="558" spans="1:11" x14ac:dyDescent="0.25">
      <c r="A558" s="43">
        <v>179</v>
      </c>
      <c r="B558" s="7">
        <f>'INTERCONEXION   '!L554</f>
        <v>690.55010000000004</v>
      </c>
      <c r="C558" s="3">
        <f>DART!L555</f>
        <v>93.2761</v>
      </c>
      <c r="D558" s="3">
        <f>COHISA!L555</f>
        <v>91.822199999999995</v>
      </c>
      <c r="E558" s="3">
        <f>COOPER!L555</f>
        <v>101.3257</v>
      </c>
      <c r="F558" s="3">
        <f>STRETCHLINE!L554</f>
        <v>94.232500000000002</v>
      </c>
      <c r="G558" s="3">
        <f>QUERENCIA!L555</f>
        <v>93.169799999999995</v>
      </c>
      <c r="H558" s="3">
        <f>REICHHOLD!L555</f>
        <v>92.837400000000002</v>
      </c>
      <c r="I558" s="3">
        <f>SMURFIT!L555</f>
        <v>91.047300000000007</v>
      </c>
      <c r="J558" s="39">
        <f t="shared" si="8"/>
        <v>93.958714285714294</v>
      </c>
      <c r="K558" s="8"/>
    </row>
    <row r="559" spans="1:11" x14ac:dyDescent="0.25">
      <c r="A559" s="43">
        <v>178</v>
      </c>
      <c r="B559" s="7">
        <f>'INTERCONEXION   '!L555</f>
        <v>688.00649999999996</v>
      </c>
      <c r="C559" s="3">
        <f>DART!L556</f>
        <v>93.217100000000002</v>
      </c>
      <c r="D559" s="3">
        <f>COHISA!L556</f>
        <v>91.6965</v>
      </c>
      <c r="E559" s="3">
        <f>COOPER!L556</f>
        <v>100.9843</v>
      </c>
      <c r="F559" s="3">
        <f>STRETCHLINE!L555</f>
        <v>92.912599999999998</v>
      </c>
      <c r="G559" s="3">
        <f>QUERENCIA!L556</f>
        <v>93.169799999999995</v>
      </c>
      <c r="H559" s="3">
        <f>REICHHOLD!L556</f>
        <v>92.442300000000003</v>
      </c>
      <c r="I559" s="3">
        <f>SMURFIT!L556</f>
        <v>91.047300000000007</v>
      </c>
      <c r="J559" s="39">
        <f t="shared" si="8"/>
        <v>93.638557142857152</v>
      </c>
      <c r="K559" s="8"/>
    </row>
    <row r="560" spans="1:11" x14ac:dyDescent="0.25">
      <c r="A560" s="43">
        <v>177</v>
      </c>
      <c r="B560" s="7">
        <f>'INTERCONEXION   '!L556</f>
        <v>685.1037</v>
      </c>
      <c r="C560" s="3">
        <f>DART!L557</f>
        <v>93.005899999999997</v>
      </c>
      <c r="D560" s="3">
        <f>COHISA!L557</f>
        <v>91.282700000000006</v>
      </c>
      <c r="E560" s="3">
        <f>COOPER!L557</f>
        <v>100.4453</v>
      </c>
      <c r="F560" s="3">
        <f>STRETCHLINE!L556</f>
        <v>92.724100000000007</v>
      </c>
      <c r="G560" s="3">
        <f>QUERENCIA!L557</f>
        <v>93.169799999999995</v>
      </c>
      <c r="H560" s="3">
        <f>REICHHOLD!L557</f>
        <v>92.133600000000001</v>
      </c>
      <c r="I560" s="3">
        <f>SMURFIT!L557</f>
        <v>91.047300000000007</v>
      </c>
      <c r="J560" s="39">
        <f t="shared" si="8"/>
        <v>93.401242857142861</v>
      </c>
      <c r="K560" s="8"/>
    </row>
    <row r="561" spans="1:11" x14ac:dyDescent="0.25">
      <c r="A561" s="43">
        <v>176</v>
      </c>
      <c r="B561" s="7">
        <f>'INTERCONEXION   '!L557</f>
        <v>682.51220000000001</v>
      </c>
      <c r="C561" s="3">
        <f>DART!L558</f>
        <v>94.615300000000005</v>
      </c>
      <c r="D561" s="3">
        <f>COHISA!L558</f>
        <v>92.298400000000001</v>
      </c>
      <c r="E561" s="3">
        <f>COOPER!L558</f>
        <v>101.42319999999999</v>
      </c>
      <c r="F561" s="3">
        <f>STRETCHLINE!L557</f>
        <v>92.346999999999994</v>
      </c>
      <c r="G561" s="3">
        <f>QUERENCIA!L558</f>
        <v>93.169799999999995</v>
      </c>
      <c r="H561" s="3">
        <f>REICHHOLD!L558</f>
        <v>92.799199999999999</v>
      </c>
      <c r="I561" s="3">
        <f>SMURFIT!L558</f>
        <v>91.047300000000007</v>
      </c>
      <c r="J561" s="39">
        <f t="shared" si="8"/>
        <v>93.957171428571428</v>
      </c>
      <c r="K561" s="8"/>
    </row>
    <row r="562" spans="1:11" x14ac:dyDescent="0.25">
      <c r="A562" s="43">
        <v>175</v>
      </c>
      <c r="B562" s="7">
        <f>'INTERCONEXION   '!L558</f>
        <v>681.38430000000005</v>
      </c>
      <c r="C562" s="3">
        <f>DART!L559</f>
        <v>93.765199999999993</v>
      </c>
      <c r="D562" s="3">
        <f>COHISA!L559</f>
        <v>91.830500000000001</v>
      </c>
      <c r="E562" s="3">
        <f>COOPER!L559</f>
        <v>101.26909999999999</v>
      </c>
      <c r="F562" s="3">
        <f>STRETCHLINE!L558</f>
        <v>93.231700000000004</v>
      </c>
      <c r="G562" s="3">
        <f>QUERENCIA!L559</f>
        <v>93.034800000000004</v>
      </c>
      <c r="H562" s="3">
        <f>REICHHOLD!L559</f>
        <v>92.805499999999995</v>
      </c>
      <c r="I562" s="3">
        <f>SMURFIT!L559</f>
        <v>91.047300000000007</v>
      </c>
      <c r="J562" s="39">
        <f t="shared" si="8"/>
        <v>93.854871428571414</v>
      </c>
      <c r="K562" s="8"/>
    </row>
    <row r="563" spans="1:11" x14ac:dyDescent="0.25">
      <c r="A563" s="43">
        <v>174</v>
      </c>
      <c r="B563" s="7">
        <f>'INTERCONEXION   '!L559</f>
        <v>679.49509999999998</v>
      </c>
      <c r="C563" s="3">
        <f>DART!L560</f>
        <v>93.543800000000005</v>
      </c>
      <c r="D563" s="3">
        <f>COHISA!L560</f>
        <v>91.840800000000002</v>
      </c>
      <c r="E563" s="3">
        <f>COOPER!L560</f>
        <v>101.16800000000001</v>
      </c>
      <c r="F563" s="3">
        <f>STRETCHLINE!L559</f>
        <v>93.043199999999999</v>
      </c>
      <c r="G563" s="3">
        <f>QUERENCIA!L560</f>
        <v>92.654600000000002</v>
      </c>
      <c r="H563" s="3">
        <f>REICHHOLD!L560</f>
        <v>92.191900000000004</v>
      </c>
      <c r="I563" s="3">
        <f>SMURFIT!L560</f>
        <v>91.047300000000007</v>
      </c>
      <c r="J563" s="39">
        <f t="shared" si="8"/>
        <v>93.641371428571446</v>
      </c>
      <c r="K563" s="8"/>
    </row>
    <row r="564" spans="1:11" x14ac:dyDescent="0.25">
      <c r="A564" s="43">
        <v>173</v>
      </c>
      <c r="B564" s="7">
        <f>'INTERCONEXION   '!L560</f>
        <v>677.79549999999995</v>
      </c>
      <c r="C564" s="3">
        <f>DART!L561</f>
        <v>92.933499999999995</v>
      </c>
      <c r="D564" s="3">
        <f>COHISA!L561</f>
        <v>90.576499999999996</v>
      </c>
      <c r="E564" s="3">
        <f>COOPER!L561</f>
        <v>99.584800000000001</v>
      </c>
      <c r="F564" s="3">
        <f>STRETCHLINE!L560</f>
        <v>92.274500000000003</v>
      </c>
      <c r="G564" s="3">
        <f>QUERENCIA!L561</f>
        <v>91.668000000000006</v>
      </c>
      <c r="H564" s="3">
        <f>REICHHOLD!L561</f>
        <v>91.182000000000002</v>
      </c>
      <c r="I564" s="3">
        <f>SMURFIT!L561</f>
        <v>91.195800000000006</v>
      </c>
      <c r="J564" s="39">
        <f t="shared" si="8"/>
        <v>92.773585714285701</v>
      </c>
      <c r="K564" s="8"/>
    </row>
    <row r="565" spans="1:11" x14ac:dyDescent="0.25">
      <c r="A565" s="43">
        <v>172</v>
      </c>
      <c r="B565" s="7">
        <f>'INTERCONEXION   '!L561</f>
        <v>676.57650000000001</v>
      </c>
      <c r="C565" s="3">
        <f>DART!L562</f>
        <v>94.6203</v>
      </c>
      <c r="D565" s="3">
        <f>COHISA!L562</f>
        <v>91.612099999999998</v>
      </c>
      <c r="E565" s="3">
        <f>COOPER!L562</f>
        <v>101.5213</v>
      </c>
      <c r="F565" s="3">
        <f>STRETCHLINE!L561</f>
        <v>91.868300000000005</v>
      </c>
      <c r="G565" s="3">
        <f>QUERENCIA!L562</f>
        <v>92.6755</v>
      </c>
      <c r="H565" s="3">
        <f>REICHHOLD!L562</f>
        <v>92.6798</v>
      </c>
      <c r="I565" s="3">
        <f>SMURFIT!L562</f>
        <v>92.718299999999999</v>
      </c>
      <c r="J565" s="39">
        <f t="shared" si="8"/>
        <v>93.956514285714292</v>
      </c>
      <c r="K565" s="8"/>
    </row>
    <row r="566" spans="1:11" x14ac:dyDescent="0.25">
      <c r="A566" s="43">
        <v>171</v>
      </c>
      <c r="B566" s="7">
        <f>'INTERCONEXION   '!L563</f>
        <v>679.35469999999998</v>
      </c>
      <c r="C566" s="3">
        <f>DART!L563</f>
        <v>94.317300000000003</v>
      </c>
      <c r="D566" s="3">
        <f>COHISA!L563</f>
        <v>90.915000000000006</v>
      </c>
      <c r="E566" s="3">
        <f>COOPER!L563</f>
        <v>99.979900000000001</v>
      </c>
      <c r="F566" s="3">
        <f>STRETCHLINE!L562</f>
        <v>92.709599999999995</v>
      </c>
      <c r="G566" s="3">
        <f>QUERENCIA!L563</f>
        <v>91.303600000000003</v>
      </c>
      <c r="H566" s="3">
        <f>REICHHOLD!L563</f>
        <v>91.638900000000007</v>
      </c>
      <c r="I566" s="3">
        <f>SMURFIT!L563</f>
        <v>91.583600000000004</v>
      </c>
      <c r="J566" s="39">
        <f t="shared" si="8"/>
        <v>93.20684285714286</v>
      </c>
      <c r="K566" s="8"/>
    </row>
    <row r="567" spans="1:11" x14ac:dyDescent="0.25">
      <c r="A567" s="43">
        <v>170</v>
      </c>
      <c r="B567" s="7">
        <f>'INTERCONEXION   '!L564</f>
        <v>683.8963</v>
      </c>
      <c r="C567" s="3">
        <f>DART!L564</f>
        <v>93.272199999999998</v>
      </c>
      <c r="D567" s="3">
        <f>COHISA!L564</f>
        <v>89.706199999999995</v>
      </c>
      <c r="E567" s="3">
        <f>COOPER!L564</f>
        <v>98.6965</v>
      </c>
      <c r="F567" s="3">
        <f>STRETCHLINE!L564</f>
        <v>90.736999999999995</v>
      </c>
      <c r="G567" s="3">
        <f>QUERENCIA!L564</f>
        <v>90.402000000000001</v>
      </c>
      <c r="H567" s="3">
        <f>REICHHOLD!L564</f>
        <v>90.349100000000007</v>
      </c>
      <c r="I567" s="3">
        <f>SMURFIT!L564</f>
        <v>90.373400000000004</v>
      </c>
      <c r="J567" s="39">
        <f t="shared" si="8"/>
        <v>91.933771428571418</v>
      </c>
      <c r="K567" s="8"/>
    </row>
    <row r="568" spans="1:11" x14ac:dyDescent="0.25">
      <c r="A568" s="43">
        <v>169</v>
      </c>
      <c r="B568" s="7">
        <f>'INTERCONEXION   '!L565</f>
        <v>690.50729999999999</v>
      </c>
      <c r="C568" s="3">
        <f>DART!L565</f>
        <v>93.259299999999996</v>
      </c>
      <c r="D568" s="3">
        <f>COHISA!L565</f>
        <v>90.6113</v>
      </c>
      <c r="E568" s="3">
        <f>COOPER!L565</f>
        <v>99.515600000000006</v>
      </c>
      <c r="F568" s="3">
        <f>STRETCHLINE!L565</f>
        <v>91.418700000000001</v>
      </c>
      <c r="G568" s="3">
        <f>QUERENCIA!L565</f>
        <v>91.297499999999999</v>
      </c>
      <c r="H568" s="3">
        <f>REICHHOLD!L565</f>
        <v>91.368099999999998</v>
      </c>
      <c r="I568" s="3">
        <f>SMURFIT!L565</f>
        <v>90.947199999999995</v>
      </c>
      <c r="J568" s="39">
        <f t="shared" si="8"/>
        <v>92.631099999999989</v>
      </c>
      <c r="K568" s="8"/>
    </row>
    <row r="569" spans="1:11" x14ac:dyDescent="0.25">
      <c r="A569" s="43">
        <v>168</v>
      </c>
      <c r="B569" s="7">
        <f>'INTERCONEXION   '!L566</f>
        <v>692.36310000000003</v>
      </c>
      <c r="C569" s="3">
        <f>DART!L566</f>
        <v>93.171999999999997</v>
      </c>
      <c r="D569" s="3">
        <f>COHISA!L566</f>
        <v>89.6614</v>
      </c>
      <c r="E569" s="3">
        <f>COOPER!L566</f>
        <v>99.487300000000005</v>
      </c>
      <c r="F569" s="3">
        <f>STRETCHLINE!L566</f>
        <v>90.780500000000004</v>
      </c>
      <c r="G569" s="3">
        <f>QUERENCIA!L566</f>
        <v>91.059299999999993</v>
      </c>
      <c r="H569" s="3">
        <f>REICHHOLD!L566</f>
        <v>90.721500000000006</v>
      </c>
      <c r="I569" s="3">
        <f>SMURFIT!L566</f>
        <v>90.597099999999998</v>
      </c>
      <c r="J569" s="39">
        <f t="shared" si="8"/>
        <v>92.211300000000008</v>
      </c>
      <c r="K569" s="8"/>
    </row>
    <row r="570" spans="1:11" x14ac:dyDescent="0.25">
      <c r="A570" s="43">
        <v>167</v>
      </c>
      <c r="B570" s="7">
        <f>'INTERCONEXION   '!L567</f>
        <v>692.8732</v>
      </c>
      <c r="C570" s="3">
        <f>DART!L567</f>
        <v>93.375</v>
      </c>
      <c r="D570" s="3">
        <f>COHISA!L567</f>
        <v>91.7941</v>
      </c>
      <c r="E570" s="3">
        <f>COOPER!L567</f>
        <v>101.5573</v>
      </c>
      <c r="F570" s="3">
        <f>STRETCHLINE!L567</f>
        <v>92.506500000000003</v>
      </c>
      <c r="G570" s="3">
        <f>QUERENCIA!L567</f>
        <v>92.520700000000005</v>
      </c>
      <c r="H570" s="3">
        <f>REICHHOLD!L567</f>
        <v>92.5428</v>
      </c>
      <c r="I570" s="3">
        <f>SMURFIT!L567</f>
        <v>91.912400000000005</v>
      </c>
      <c r="J570" s="39">
        <f t="shared" ref="J570:J633" si="9">AVERAGE(C570:I570)</f>
        <v>93.744114285714289</v>
      </c>
      <c r="K570" s="8"/>
    </row>
    <row r="571" spans="1:11" x14ac:dyDescent="0.25">
      <c r="A571" s="43">
        <v>166</v>
      </c>
      <c r="B571" s="7">
        <f>'INTERCONEXION   '!L568</f>
        <v>691.39160000000004</v>
      </c>
      <c r="C571" s="3">
        <f>DART!L568</f>
        <v>92.303799999999995</v>
      </c>
      <c r="D571" s="3">
        <f>COHISA!L568</f>
        <v>90.928899999999999</v>
      </c>
      <c r="E571" s="3">
        <f>COOPER!L568</f>
        <v>100.7191</v>
      </c>
      <c r="F571" s="3">
        <f>STRETCHLINE!L568</f>
        <v>92.042400000000001</v>
      </c>
      <c r="G571" s="3">
        <f>QUERENCIA!L568</f>
        <v>92.030100000000004</v>
      </c>
      <c r="H571" s="3">
        <f>REICHHOLD!L568</f>
        <v>91.742999999999995</v>
      </c>
      <c r="I571" s="3">
        <f>SMURFIT!L568</f>
        <v>91.521600000000007</v>
      </c>
      <c r="J571" s="39">
        <f t="shared" si="9"/>
        <v>93.041271428571434</v>
      </c>
      <c r="K571" s="8"/>
    </row>
    <row r="572" spans="1:11" x14ac:dyDescent="0.25">
      <c r="A572" s="43">
        <v>165</v>
      </c>
      <c r="B572" s="7">
        <f>'INTERCONEXION   '!L569</f>
        <v>688.6499</v>
      </c>
      <c r="C572" s="3">
        <f>DART!L569</f>
        <v>92.756600000000006</v>
      </c>
      <c r="D572" s="3">
        <f>COHISA!L569</f>
        <v>90.931399999999996</v>
      </c>
      <c r="E572" s="3">
        <f>COOPER!L569</f>
        <v>100.9573</v>
      </c>
      <c r="F572" s="3">
        <f>STRETCHLINE!L569</f>
        <v>92.419499999999999</v>
      </c>
      <c r="G572" s="3">
        <f>QUERENCIA!L569</f>
        <v>92.459699999999998</v>
      </c>
      <c r="H572" s="3">
        <f>REICHHOLD!L569</f>
        <v>92.383099999999999</v>
      </c>
      <c r="I572" s="3">
        <f>SMURFIT!L569</f>
        <v>92.9238</v>
      </c>
      <c r="J572" s="39">
        <f t="shared" si="9"/>
        <v>93.547342857142866</v>
      </c>
      <c r="K572" s="8"/>
    </row>
    <row r="573" spans="1:11" x14ac:dyDescent="0.25">
      <c r="A573" s="43">
        <v>164</v>
      </c>
      <c r="B573" s="7">
        <f>'INTERCONEXION   '!L570</f>
        <v>684.24260000000004</v>
      </c>
      <c r="C573" s="3">
        <f>DART!L570</f>
        <v>93.095699999999994</v>
      </c>
      <c r="D573" s="3">
        <f>COHISA!L570</f>
        <v>91.507300000000001</v>
      </c>
      <c r="E573" s="3">
        <f>COOPER!L570</f>
        <v>101.3747</v>
      </c>
      <c r="F573" s="3">
        <f>STRETCHLINE!L570</f>
        <v>92.651600000000002</v>
      </c>
      <c r="G573" s="3">
        <f>QUERENCIA!L570</f>
        <v>92.651899999999998</v>
      </c>
      <c r="H573" s="3">
        <f>REICHHOLD!L570</f>
        <v>92.541899999999998</v>
      </c>
      <c r="I573" s="3">
        <f>SMURFIT!L570</f>
        <v>92.9238</v>
      </c>
      <c r="J573" s="39">
        <f t="shared" si="9"/>
        <v>93.820985714285726</v>
      </c>
      <c r="K573" s="8"/>
    </row>
    <row r="574" spans="1:11" x14ac:dyDescent="0.25">
      <c r="A574" s="43">
        <v>163</v>
      </c>
      <c r="B574" s="7">
        <f>'INTERCONEXION   '!L571</f>
        <v>678.36099999999999</v>
      </c>
      <c r="C574" s="3">
        <f>DART!L571</f>
        <v>92.943799999999996</v>
      </c>
      <c r="D574" s="3">
        <f>COHISA!L571</f>
        <v>91.097200000000001</v>
      </c>
      <c r="E574" s="3">
        <f>COOPER!L571</f>
        <v>101.18300000000001</v>
      </c>
      <c r="F574" s="3">
        <f>STRETCHLINE!L571</f>
        <v>92.26</v>
      </c>
      <c r="G574" s="3">
        <f>QUERENCIA!L571</f>
        <v>92.510900000000007</v>
      </c>
      <c r="H574" s="3">
        <f>REICHHOLD!L571</f>
        <v>92.347800000000007</v>
      </c>
      <c r="I574" s="3">
        <f>SMURFIT!L571</f>
        <v>92.9238</v>
      </c>
      <c r="J574" s="39">
        <f t="shared" si="9"/>
        <v>93.609499999999997</v>
      </c>
      <c r="K574" s="8"/>
    </row>
    <row r="575" spans="1:11" x14ac:dyDescent="0.25">
      <c r="A575" s="43">
        <v>162</v>
      </c>
      <c r="B575" s="7">
        <f>'INTERCONEXION   '!L572</f>
        <v>671.88580000000002</v>
      </c>
      <c r="C575" s="3">
        <f>DART!L572</f>
        <v>92.484800000000007</v>
      </c>
      <c r="D575" s="3">
        <f>COHISA!L572</f>
        <v>90.876400000000004</v>
      </c>
      <c r="E575" s="3">
        <f>COOPER!L572</f>
        <v>100.7616</v>
      </c>
      <c r="F575" s="3">
        <f>STRETCHLINE!L572</f>
        <v>92.143900000000002</v>
      </c>
      <c r="G575" s="3">
        <f>QUERENCIA!L572</f>
        <v>92.319900000000004</v>
      </c>
      <c r="H575" s="3">
        <f>REICHHOLD!L572</f>
        <v>91.712900000000005</v>
      </c>
      <c r="I575" s="3">
        <f>SMURFIT!L572</f>
        <v>92.9238</v>
      </c>
      <c r="J575" s="39">
        <f t="shared" si="9"/>
        <v>93.317614285714299</v>
      </c>
      <c r="K575" s="8"/>
    </row>
    <row r="576" spans="1:11" x14ac:dyDescent="0.25">
      <c r="A576" s="43">
        <v>161</v>
      </c>
      <c r="B576" s="7">
        <f>'INTERCONEXION   '!L573</f>
        <v>665.61300000000006</v>
      </c>
      <c r="C576" s="3">
        <f>DART!L573</f>
        <v>92.837100000000007</v>
      </c>
      <c r="D576" s="3">
        <f>COHISA!L573</f>
        <v>91.119699999999995</v>
      </c>
      <c r="E576" s="3">
        <f>COOPER!L573</f>
        <v>101.1383</v>
      </c>
      <c r="F576" s="3">
        <f>STRETCHLINE!L573</f>
        <v>92.535499999999999</v>
      </c>
      <c r="G576" s="3">
        <f>QUERENCIA!L573</f>
        <v>92.756600000000006</v>
      </c>
      <c r="H576" s="3">
        <f>REICHHOLD!L573</f>
        <v>92.272400000000005</v>
      </c>
      <c r="I576" s="3">
        <f>SMURFIT!L573</f>
        <v>92.9238</v>
      </c>
      <c r="J576" s="39">
        <f t="shared" si="9"/>
        <v>93.654771428571422</v>
      </c>
      <c r="K576" s="8"/>
    </row>
    <row r="577" spans="1:11" x14ac:dyDescent="0.25">
      <c r="A577" s="43">
        <v>160</v>
      </c>
      <c r="B577" s="7">
        <f>'INTERCONEXION   '!L574</f>
        <v>658.79309999999998</v>
      </c>
      <c r="C577" s="3">
        <f>DART!L574</f>
        <v>93.017200000000003</v>
      </c>
      <c r="D577" s="3">
        <f>COHISA!L574</f>
        <v>91.325199999999995</v>
      </c>
      <c r="E577" s="3">
        <f>COOPER!L574</f>
        <v>100.91670000000001</v>
      </c>
      <c r="F577" s="3">
        <f>STRETCHLINE!L574</f>
        <v>92.608000000000004</v>
      </c>
      <c r="G577" s="3">
        <f>QUERENCIA!L574</f>
        <v>92.266900000000007</v>
      </c>
      <c r="H577" s="3">
        <f>REICHHOLD!L574</f>
        <v>92.254300000000001</v>
      </c>
      <c r="I577" s="3">
        <f>SMURFIT!L574</f>
        <v>92.9238</v>
      </c>
      <c r="J577" s="39">
        <f t="shared" si="9"/>
        <v>93.6160142857143</v>
      </c>
      <c r="K577" s="8"/>
    </row>
    <row r="578" spans="1:11" x14ac:dyDescent="0.25">
      <c r="A578" s="43">
        <v>159</v>
      </c>
      <c r="B578" s="7">
        <f>'INTERCONEXION   '!L575</f>
        <v>657.56410000000005</v>
      </c>
      <c r="C578" s="3">
        <f>DART!L575</f>
        <v>94.311099999999996</v>
      </c>
      <c r="D578" s="3">
        <f>COHISA!L575</f>
        <v>92.163200000000003</v>
      </c>
      <c r="E578" s="3">
        <f>COOPER!L575</f>
        <v>102.2812</v>
      </c>
      <c r="F578" s="3">
        <f>STRETCHLINE!L575</f>
        <v>92.869100000000003</v>
      </c>
      <c r="G578" s="3">
        <f>QUERENCIA!L575</f>
        <v>93.611599999999996</v>
      </c>
      <c r="H578" s="3">
        <f>REICHHOLD!L575</f>
        <v>92.849400000000003</v>
      </c>
      <c r="I578" s="3">
        <f>SMURFIT!L575</f>
        <v>92.9238</v>
      </c>
      <c r="J578" s="39">
        <f t="shared" si="9"/>
        <v>94.42991428571429</v>
      </c>
      <c r="K578" s="8"/>
    </row>
    <row r="579" spans="1:11" x14ac:dyDescent="0.25">
      <c r="A579" s="43">
        <v>158</v>
      </c>
      <c r="B579" s="7">
        <f>'INTERCONEXION   '!L576</f>
        <v>656.09310000000005</v>
      </c>
      <c r="C579" s="3">
        <f>DART!L576</f>
        <v>93.6631</v>
      </c>
      <c r="D579" s="3">
        <f>COHISA!L576</f>
        <v>91.726600000000005</v>
      </c>
      <c r="E579" s="3">
        <f>COOPER!L576</f>
        <v>101.7388</v>
      </c>
      <c r="F579" s="3">
        <f>STRETCHLINE!L576</f>
        <v>93.159199999999998</v>
      </c>
      <c r="G579" s="3">
        <f>QUERENCIA!L576</f>
        <v>93.611599999999996</v>
      </c>
      <c r="H579" s="3">
        <f>REICHHOLD!L576</f>
        <v>92.883799999999994</v>
      </c>
      <c r="I579" s="3">
        <f>SMURFIT!L576</f>
        <v>92.9238</v>
      </c>
      <c r="J579" s="39">
        <f t="shared" si="9"/>
        <v>94.243842857142866</v>
      </c>
      <c r="K579" s="8"/>
    </row>
    <row r="580" spans="1:11" x14ac:dyDescent="0.25">
      <c r="A580" s="43">
        <v>157</v>
      </c>
      <c r="B580" s="7">
        <f>'INTERCONEXION   '!L577</f>
        <v>655.54079999999999</v>
      </c>
      <c r="C580" s="3">
        <f>DART!L577</f>
        <v>93.789100000000005</v>
      </c>
      <c r="D580" s="3">
        <f>COHISA!L577</f>
        <v>91.713300000000004</v>
      </c>
      <c r="E580" s="3">
        <f>COOPER!L577</f>
        <v>101.49939999999999</v>
      </c>
      <c r="F580" s="3">
        <f>STRETCHLINE!L577</f>
        <v>92.854600000000005</v>
      </c>
      <c r="G580" s="3">
        <f>QUERENCIA!L577</f>
        <v>93.611599999999996</v>
      </c>
      <c r="H580" s="3">
        <f>REICHHOLD!L577</f>
        <v>92.804699999999997</v>
      </c>
      <c r="I580" s="3">
        <f>SMURFIT!L577</f>
        <v>92.9238</v>
      </c>
      <c r="J580" s="39">
        <f t="shared" si="9"/>
        <v>94.170928571428576</v>
      </c>
      <c r="K580" s="8"/>
    </row>
    <row r="581" spans="1:11" x14ac:dyDescent="0.25">
      <c r="A581" s="43">
        <v>156</v>
      </c>
      <c r="B581" s="7">
        <f>'INTERCONEXION   '!L578</f>
        <v>654.8691</v>
      </c>
      <c r="C581" s="3">
        <f>DART!L578</f>
        <v>94.832999999999998</v>
      </c>
      <c r="D581" s="3">
        <f>COHISA!L578</f>
        <v>92.616</v>
      </c>
      <c r="E581" s="3">
        <f>COOPER!L578</f>
        <v>102.0243</v>
      </c>
      <c r="F581" s="3">
        <f>STRETCHLINE!L578</f>
        <v>93.681299999999993</v>
      </c>
      <c r="G581" s="3">
        <f>QUERENCIA!L578</f>
        <v>93.611599999999996</v>
      </c>
      <c r="H581" s="3">
        <f>REICHHOLD!L578</f>
        <v>93.606499999999997</v>
      </c>
      <c r="I581" s="3">
        <f>SMURFIT!L578</f>
        <v>92.9238</v>
      </c>
      <c r="J581" s="39">
        <f t="shared" si="9"/>
        <v>94.756642857142865</v>
      </c>
      <c r="K581" s="8"/>
    </row>
    <row r="582" spans="1:11" x14ac:dyDescent="0.25">
      <c r="A582" s="43">
        <v>155</v>
      </c>
      <c r="B582" s="7">
        <f>'INTERCONEXION   '!L579</f>
        <v>650.35990000000004</v>
      </c>
      <c r="C582" s="3">
        <f>DART!L579</f>
        <v>94.670699999999997</v>
      </c>
      <c r="D582" s="3">
        <f>COHISA!L579</f>
        <v>92.385300000000001</v>
      </c>
      <c r="E582" s="3">
        <f>COOPER!L579</f>
        <v>102.0703</v>
      </c>
      <c r="F582" s="3">
        <f>STRETCHLINE!L579</f>
        <v>93.347800000000007</v>
      </c>
      <c r="G582" s="3">
        <f>QUERENCIA!L579</f>
        <v>93.611599999999996</v>
      </c>
      <c r="H582" s="3">
        <f>REICHHOLD!L579</f>
        <v>93.081999999999994</v>
      </c>
      <c r="I582" s="3">
        <f>SMURFIT!L579</f>
        <v>92.9238</v>
      </c>
      <c r="J582" s="39">
        <f t="shared" si="9"/>
        <v>94.584500000000006</v>
      </c>
      <c r="K582" s="8"/>
    </row>
    <row r="583" spans="1:11" x14ac:dyDescent="0.25">
      <c r="A583" s="43">
        <v>154</v>
      </c>
      <c r="B583" s="7">
        <f>'INTERCONEXION   '!L580</f>
        <v>644.29470000000003</v>
      </c>
      <c r="C583" s="3">
        <f>DART!L580</f>
        <v>94.087999999999994</v>
      </c>
      <c r="D583" s="3">
        <f>COHISA!L580</f>
        <v>91.506200000000007</v>
      </c>
      <c r="E583" s="3">
        <f>COOPER!L580</f>
        <v>101.0033</v>
      </c>
      <c r="F583" s="3">
        <f>STRETCHLINE!L580</f>
        <v>92.608000000000004</v>
      </c>
      <c r="G583" s="3">
        <f>QUERENCIA!L580</f>
        <v>93.611599999999996</v>
      </c>
      <c r="H583" s="3">
        <f>REICHHOLD!L580</f>
        <v>92.392799999999994</v>
      </c>
      <c r="I583" s="3">
        <f>SMURFIT!L580</f>
        <v>92.9238</v>
      </c>
      <c r="J583" s="39">
        <f t="shared" si="9"/>
        <v>94.019099999999995</v>
      </c>
      <c r="K583" s="8"/>
    </row>
    <row r="584" spans="1:11" x14ac:dyDescent="0.25">
      <c r="A584" s="43">
        <v>153</v>
      </c>
      <c r="B584" s="7">
        <f>'INTERCONEXION   '!L581</f>
        <v>638.66819999999996</v>
      </c>
      <c r="C584" s="3">
        <f>DART!L581</f>
        <v>93.743099999999998</v>
      </c>
      <c r="D584" s="3">
        <f>COHISA!L581</f>
        <v>91.723200000000006</v>
      </c>
      <c r="E584" s="3">
        <f>COOPER!L581</f>
        <v>100.8259</v>
      </c>
      <c r="F584" s="3">
        <f>STRETCHLINE!L581</f>
        <v>92.448499999999996</v>
      </c>
      <c r="G584" s="3">
        <f>QUERENCIA!L581</f>
        <v>93.611599999999996</v>
      </c>
      <c r="H584" s="3">
        <f>REICHHOLD!L581</f>
        <v>92.0916</v>
      </c>
      <c r="I584" s="3">
        <f>SMURFIT!L581</f>
        <v>91.572000000000003</v>
      </c>
      <c r="J584" s="39">
        <f t="shared" si="9"/>
        <v>93.716557142857141</v>
      </c>
      <c r="K584" s="8"/>
    </row>
    <row r="585" spans="1:11" x14ac:dyDescent="0.25">
      <c r="A585" s="43">
        <v>152</v>
      </c>
      <c r="B585" s="7">
        <f>'INTERCONEXION   '!L582</f>
        <v>635.52120000000002</v>
      </c>
      <c r="C585" s="3">
        <f>DART!L582</f>
        <v>93.634399999999999</v>
      </c>
      <c r="D585" s="3">
        <f>COHISA!L582</f>
        <v>90.874799999999993</v>
      </c>
      <c r="E585" s="3">
        <f>COOPER!L582</f>
        <v>100.35720000000001</v>
      </c>
      <c r="F585" s="3">
        <f>STRETCHLINE!L582</f>
        <v>91.882900000000006</v>
      </c>
      <c r="G585" s="3">
        <f>QUERENCIA!L582</f>
        <v>93.611599999999996</v>
      </c>
      <c r="H585" s="3">
        <f>REICHHOLD!L582</f>
        <v>91.694999999999993</v>
      </c>
      <c r="I585" s="3">
        <f>SMURFIT!L582</f>
        <v>91.572000000000003</v>
      </c>
      <c r="J585" s="39">
        <f t="shared" si="9"/>
        <v>93.375414285714299</v>
      </c>
      <c r="K585" s="8"/>
    </row>
    <row r="586" spans="1:11" x14ac:dyDescent="0.25">
      <c r="A586" s="43">
        <v>151</v>
      </c>
      <c r="B586" s="7">
        <f>'INTERCONEXION   '!L583</f>
        <v>633.2799</v>
      </c>
      <c r="C586" s="3">
        <f>DART!L583</f>
        <v>95.615200000000002</v>
      </c>
      <c r="D586" s="3">
        <f>COHISA!L583</f>
        <v>92.091300000000004</v>
      </c>
      <c r="E586" s="3">
        <f>COOPER!L583</f>
        <v>101.5303</v>
      </c>
      <c r="F586" s="3">
        <f>STRETCHLINE!L583</f>
        <v>93.231700000000004</v>
      </c>
      <c r="G586" s="3">
        <f>QUERENCIA!L583</f>
        <v>93.265500000000003</v>
      </c>
      <c r="H586" s="3">
        <f>REICHHOLD!L583</f>
        <v>92.796700000000001</v>
      </c>
      <c r="I586" s="3">
        <f>SMURFIT!L583</f>
        <v>91.572000000000003</v>
      </c>
      <c r="J586" s="39">
        <f t="shared" si="9"/>
        <v>94.300385714285724</v>
      </c>
      <c r="K586" s="8"/>
    </row>
    <row r="587" spans="1:11" x14ac:dyDescent="0.25">
      <c r="A587" s="43">
        <v>150</v>
      </c>
      <c r="B587" s="7">
        <f>'INTERCONEXION   '!L584</f>
        <v>632.22130000000004</v>
      </c>
      <c r="C587" s="3">
        <f>DART!L584</f>
        <v>94.527500000000003</v>
      </c>
      <c r="D587" s="3">
        <f>COHISA!L584</f>
        <v>91.504000000000005</v>
      </c>
      <c r="E587" s="3">
        <f>COOPER!L584</f>
        <v>100.502</v>
      </c>
      <c r="F587" s="3">
        <f>STRETCHLINE!L584</f>
        <v>92.405000000000001</v>
      </c>
      <c r="G587" s="3">
        <f>QUERENCIA!L584</f>
        <v>92.429699999999997</v>
      </c>
      <c r="H587" s="3">
        <f>REICHHOLD!L584</f>
        <v>92.288700000000006</v>
      </c>
      <c r="I587" s="3">
        <f>SMURFIT!L584</f>
        <v>91.572000000000003</v>
      </c>
      <c r="J587" s="39">
        <f t="shared" si="9"/>
        <v>93.604128571428561</v>
      </c>
      <c r="K587" s="8"/>
    </row>
    <row r="588" spans="1:11" x14ac:dyDescent="0.25">
      <c r="A588" s="43">
        <v>149</v>
      </c>
      <c r="B588" s="7">
        <f>'INTERCONEXION   '!L585</f>
        <v>633.6925</v>
      </c>
      <c r="C588" s="3">
        <f>DART!L585</f>
        <v>91.947199999999995</v>
      </c>
      <c r="D588" s="3">
        <f>COHISA!L585</f>
        <v>89.592100000000002</v>
      </c>
      <c r="E588" s="3">
        <f>COOPER!L585</f>
        <v>98.631900000000002</v>
      </c>
      <c r="F588" s="3">
        <f>STRETCHLINE!L585</f>
        <v>90.591999999999999</v>
      </c>
      <c r="G588" s="3">
        <f>QUERENCIA!L585</f>
        <v>90.908600000000007</v>
      </c>
      <c r="H588" s="3">
        <f>REICHHOLD!L585</f>
        <v>90.610399999999998</v>
      </c>
      <c r="I588" s="3">
        <f>SMURFIT!L585</f>
        <v>90.290499999999994</v>
      </c>
      <c r="J588" s="39">
        <f t="shared" si="9"/>
        <v>91.796099999999996</v>
      </c>
      <c r="K588" s="8"/>
    </row>
    <row r="589" spans="1:11" x14ac:dyDescent="0.25">
      <c r="A589" s="43">
        <v>148</v>
      </c>
      <c r="B589" s="7">
        <f>'INTERCONEXION   '!L586</f>
        <v>638.93409999999994</v>
      </c>
      <c r="C589" s="3">
        <f>DART!L586</f>
        <v>93.317700000000002</v>
      </c>
      <c r="D589" s="3">
        <f>COHISA!L586</f>
        <v>91.206500000000005</v>
      </c>
      <c r="E589" s="3">
        <f>COOPER!L586</f>
        <v>100.97029999999999</v>
      </c>
      <c r="F589" s="3">
        <f>STRETCHLINE!L586</f>
        <v>91.940899999999999</v>
      </c>
      <c r="G589" s="3">
        <f>QUERENCIA!L586</f>
        <v>92.057199999999995</v>
      </c>
      <c r="H589" s="3">
        <f>REICHHOLD!L586</f>
        <v>91.751400000000004</v>
      </c>
      <c r="I589" s="3">
        <f>SMURFIT!L586</f>
        <v>91.564499999999995</v>
      </c>
      <c r="J589" s="39">
        <f t="shared" si="9"/>
        <v>93.258357142857136</v>
      </c>
      <c r="K589" s="8"/>
    </row>
    <row r="590" spans="1:11" x14ac:dyDescent="0.25">
      <c r="A590" s="43">
        <v>147</v>
      </c>
      <c r="B590" s="7">
        <f>'INTERCONEXION   '!L587</f>
        <v>645.09910000000002</v>
      </c>
      <c r="C590" s="3">
        <f>DART!L587</f>
        <v>92.0261</v>
      </c>
      <c r="D590" s="3">
        <f>COHISA!L587</f>
        <v>89.299099999999996</v>
      </c>
      <c r="E590" s="3">
        <f>COOPER!L587</f>
        <v>98.605900000000005</v>
      </c>
      <c r="F590" s="3">
        <f>STRETCHLINE!L587</f>
        <v>90.316400000000002</v>
      </c>
      <c r="G590" s="3">
        <f>QUERENCIA!L587</f>
        <v>90.479200000000006</v>
      </c>
      <c r="H590" s="3">
        <f>REICHHOLD!L587</f>
        <v>90.110799999999998</v>
      </c>
      <c r="I590" s="3">
        <f>SMURFIT!L587</f>
        <v>90.452600000000004</v>
      </c>
      <c r="J590" s="39">
        <f t="shared" si="9"/>
        <v>91.612871428571424</v>
      </c>
      <c r="K590" s="8"/>
    </row>
    <row r="591" spans="1:11" x14ac:dyDescent="0.25">
      <c r="A591" s="43">
        <v>146</v>
      </c>
      <c r="B591" s="7">
        <f>'INTERCONEXION   '!L588</f>
        <v>650.35310000000004</v>
      </c>
      <c r="C591" s="3">
        <f>DART!L588</f>
        <v>90.745900000000006</v>
      </c>
      <c r="D591" s="3">
        <f>COHISA!L588</f>
        <v>88.261799999999994</v>
      </c>
      <c r="E591" s="3">
        <f>COOPER!L588</f>
        <v>96.995800000000003</v>
      </c>
      <c r="F591" s="3">
        <f>STRETCHLINE!L588</f>
        <v>88.866</v>
      </c>
      <c r="G591" s="3">
        <f>QUERENCIA!L588</f>
        <v>89.001800000000003</v>
      </c>
      <c r="H591" s="3">
        <f>REICHHOLD!L588</f>
        <v>88.778400000000005</v>
      </c>
      <c r="I591" s="3">
        <f>SMURFIT!L588</f>
        <v>88.698099999999997</v>
      </c>
      <c r="J591" s="39">
        <f t="shared" si="9"/>
        <v>90.192542857142854</v>
      </c>
      <c r="K591" s="8"/>
    </row>
    <row r="592" spans="1:11" x14ac:dyDescent="0.25">
      <c r="A592" s="43">
        <v>145</v>
      </c>
      <c r="B592" s="7">
        <f>'INTERCONEXION   '!L589</f>
        <v>653.81060000000002</v>
      </c>
      <c r="C592" s="3">
        <f>DART!L589</f>
        <v>92.069500000000005</v>
      </c>
      <c r="D592" s="3">
        <f>COHISA!L589</f>
        <v>88.941100000000006</v>
      </c>
      <c r="E592" s="3">
        <f>COOPER!L589</f>
        <v>98.176599999999993</v>
      </c>
      <c r="F592" s="3">
        <f>STRETCHLINE!L589</f>
        <v>89.460700000000003</v>
      </c>
      <c r="G592" s="3">
        <f>QUERENCIA!L589</f>
        <v>89.5745</v>
      </c>
      <c r="H592" s="3">
        <f>REICHHOLD!L589</f>
        <v>89.410200000000003</v>
      </c>
      <c r="I592" s="3">
        <f>SMURFIT!L589</f>
        <v>89.639700000000005</v>
      </c>
      <c r="J592" s="39">
        <f t="shared" si="9"/>
        <v>91.038900000000012</v>
      </c>
      <c r="K592" s="8"/>
    </row>
    <row r="593" spans="1:11" x14ac:dyDescent="0.25">
      <c r="A593" s="43">
        <v>144</v>
      </c>
      <c r="B593" s="7">
        <f>'INTERCONEXION   '!L590</f>
        <v>655.33630000000005</v>
      </c>
      <c r="C593" s="3">
        <f>DART!L590</f>
        <v>90.3108</v>
      </c>
      <c r="D593" s="3">
        <f>COHISA!L590</f>
        <v>87.4572</v>
      </c>
      <c r="E593" s="3">
        <f>COOPER!L590</f>
        <v>97.038399999999996</v>
      </c>
      <c r="F593" s="3">
        <f>STRETCHLINE!L590</f>
        <v>88.851500000000001</v>
      </c>
      <c r="G593" s="3">
        <f>QUERENCIA!L590</f>
        <v>88.544300000000007</v>
      </c>
      <c r="H593" s="3">
        <f>REICHHOLD!L590</f>
        <v>88.485699999999994</v>
      </c>
      <c r="I593" s="3">
        <f>SMURFIT!L590</f>
        <v>88.4709</v>
      </c>
      <c r="J593" s="39">
        <f t="shared" si="9"/>
        <v>89.879828571428575</v>
      </c>
      <c r="K593" s="8"/>
    </row>
    <row r="594" spans="1:11" x14ac:dyDescent="0.25">
      <c r="A594" s="43">
        <v>143</v>
      </c>
      <c r="B594" s="7">
        <f>'INTERCONEXION   '!L591</f>
        <v>656.87440000000004</v>
      </c>
      <c r="C594" s="3">
        <f>DART!L591</f>
        <v>89.666499999999999</v>
      </c>
      <c r="D594" s="3">
        <f>COHISA!L591</f>
        <v>89.501199999999997</v>
      </c>
      <c r="E594" s="3">
        <f>COOPER!L591</f>
        <v>97.414699999999996</v>
      </c>
      <c r="F594" s="3">
        <f>STRETCHLINE!L591</f>
        <v>89.750799999999998</v>
      </c>
      <c r="G594" s="3">
        <f>QUERENCIA!L591</f>
        <v>89.877499999999998</v>
      </c>
      <c r="H594" s="3">
        <f>REICHHOLD!L591</f>
        <v>89.589200000000005</v>
      </c>
      <c r="I594" s="3">
        <f>SMURFIT!L591</f>
        <v>89.532499999999999</v>
      </c>
      <c r="J594" s="39">
        <f t="shared" si="9"/>
        <v>90.761771428571436</v>
      </c>
      <c r="K594" s="8"/>
    </row>
    <row r="595" spans="1:11" x14ac:dyDescent="0.25">
      <c r="A595" s="43">
        <v>142</v>
      </c>
      <c r="B595" s="7">
        <f>'INTERCONEXION   '!L592</f>
        <v>656.42250000000001</v>
      </c>
      <c r="C595" s="3">
        <f>DART!L592</f>
        <v>89.464600000000004</v>
      </c>
      <c r="D595" s="3">
        <f>COHISA!L592</f>
        <v>88.473799999999997</v>
      </c>
      <c r="E595" s="3">
        <f>COOPER!L592</f>
        <v>97.577399999999997</v>
      </c>
      <c r="F595" s="3">
        <f>STRETCHLINE!L592</f>
        <v>89.779799999999994</v>
      </c>
      <c r="G595" s="3">
        <f>QUERENCIA!L592</f>
        <v>89.709000000000003</v>
      </c>
      <c r="H595" s="3">
        <f>REICHHOLD!L592</f>
        <v>89.497500000000002</v>
      </c>
      <c r="I595" s="3">
        <f>SMURFIT!L592</f>
        <v>88.525800000000004</v>
      </c>
      <c r="J595" s="39">
        <f t="shared" si="9"/>
        <v>90.432557142857149</v>
      </c>
      <c r="K595" s="8"/>
    </row>
    <row r="596" spans="1:11" x14ac:dyDescent="0.25">
      <c r="A596" s="43">
        <v>141</v>
      </c>
      <c r="B596" s="7">
        <f>'INTERCONEXION   '!L593</f>
        <v>655.74339999999995</v>
      </c>
      <c r="C596" s="3">
        <f>DART!L593</f>
        <v>90.180899999999994</v>
      </c>
      <c r="D596" s="3">
        <f>COHISA!L593</f>
        <v>89.554400000000001</v>
      </c>
      <c r="E596" s="3">
        <f>COOPER!L593</f>
        <v>98.600499999999997</v>
      </c>
      <c r="F596" s="3">
        <f>STRETCHLINE!L593</f>
        <v>90.461500000000001</v>
      </c>
      <c r="G596" s="3">
        <f>QUERENCIA!L593</f>
        <v>90.590500000000006</v>
      </c>
      <c r="H596" s="3">
        <f>REICHHOLD!L593</f>
        <v>90.233500000000006</v>
      </c>
      <c r="I596" s="3">
        <f>SMURFIT!L593</f>
        <v>89.532300000000006</v>
      </c>
      <c r="J596" s="39">
        <f t="shared" si="9"/>
        <v>91.307657142857138</v>
      </c>
      <c r="K596" s="8"/>
    </row>
    <row r="597" spans="1:11" x14ac:dyDescent="0.25">
      <c r="A597" s="43">
        <v>140</v>
      </c>
      <c r="B597" s="7">
        <f>'INTERCONEXION   '!L594</f>
        <v>653.4973</v>
      </c>
      <c r="C597" s="3">
        <f>DART!L594</f>
        <v>90.698700000000002</v>
      </c>
      <c r="D597" s="3">
        <f>COHISA!L594</f>
        <v>89.5886</v>
      </c>
      <c r="E597" s="3">
        <f>COOPER!L594</f>
        <v>98.732399999999998</v>
      </c>
      <c r="F597" s="3">
        <f>STRETCHLINE!L594</f>
        <v>90.925600000000003</v>
      </c>
      <c r="G597" s="3">
        <f>QUERENCIA!L594</f>
        <v>90.8977</v>
      </c>
      <c r="H597" s="3">
        <f>REICHHOLD!L594</f>
        <v>90.750799999999998</v>
      </c>
      <c r="I597" s="3">
        <f>SMURFIT!L594</f>
        <v>89.532300000000006</v>
      </c>
      <c r="J597" s="39">
        <f t="shared" si="9"/>
        <v>91.589442857142856</v>
      </c>
      <c r="K597" s="8"/>
    </row>
    <row r="598" spans="1:11" x14ac:dyDescent="0.25">
      <c r="A598" s="43">
        <v>139</v>
      </c>
      <c r="B598" s="7">
        <f>'INTERCONEXION   '!L595</f>
        <v>651.23820000000001</v>
      </c>
      <c r="C598" s="3">
        <f>DART!L595</f>
        <v>90.641000000000005</v>
      </c>
      <c r="D598" s="3">
        <f>COHISA!L595</f>
        <v>89.719899999999996</v>
      </c>
      <c r="E598" s="3">
        <f>COOPER!L595</f>
        <v>99.855500000000006</v>
      </c>
      <c r="F598" s="3">
        <f>STRETCHLINE!L595</f>
        <v>91.259200000000007</v>
      </c>
      <c r="G598" s="3">
        <f>QUERENCIA!L595</f>
        <v>91.154499999999999</v>
      </c>
      <c r="H598" s="3">
        <f>REICHHOLD!L595</f>
        <v>90.490899999999996</v>
      </c>
      <c r="I598" s="3">
        <f>SMURFIT!L595</f>
        <v>89.532300000000006</v>
      </c>
      <c r="J598" s="39">
        <f t="shared" si="9"/>
        <v>91.80761428571428</v>
      </c>
      <c r="K598" s="8"/>
    </row>
    <row r="599" spans="1:11" x14ac:dyDescent="0.25">
      <c r="A599" s="43">
        <v>138</v>
      </c>
      <c r="B599" s="7">
        <f>'INTERCONEXION   '!L596</f>
        <v>648.06650000000002</v>
      </c>
      <c r="C599" s="3">
        <f>DART!L596</f>
        <v>89.983999999999995</v>
      </c>
      <c r="D599" s="3">
        <f>COHISA!L596</f>
        <v>89.488200000000006</v>
      </c>
      <c r="E599" s="3">
        <f>COOPER!L596</f>
        <v>98.52</v>
      </c>
      <c r="F599" s="3">
        <f>STRETCHLINE!L596</f>
        <v>90.591999999999999</v>
      </c>
      <c r="G599" s="3">
        <f>QUERENCIA!L596</f>
        <v>90.525999999999996</v>
      </c>
      <c r="H599" s="3">
        <f>REICHHOLD!L596</f>
        <v>90.2316</v>
      </c>
      <c r="I599" s="3">
        <f>SMURFIT!L596</f>
        <v>89.532300000000006</v>
      </c>
      <c r="J599" s="39">
        <f t="shared" si="9"/>
        <v>91.267728571428549</v>
      </c>
      <c r="K599" s="8"/>
    </row>
    <row r="600" spans="1:11" x14ac:dyDescent="0.25">
      <c r="A600" s="43">
        <v>137</v>
      </c>
      <c r="B600" s="7">
        <f>'INTERCONEXION   '!L597</f>
        <v>644.74279999999999</v>
      </c>
      <c r="C600" s="3">
        <f>DART!L597</f>
        <v>90.578500000000005</v>
      </c>
      <c r="D600" s="3">
        <f>COHISA!L597</f>
        <v>89.383399999999995</v>
      </c>
      <c r="E600" s="3">
        <f>COOPER!L597</f>
        <v>98.593900000000005</v>
      </c>
      <c r="F600" s="3">
        <f>STRETCHLINE!L597</f>
        <v>90.722499999999997</v>
      </c>
      <c r="G600" s="3">
        <f>QUERENCIA!L597</f>
        <v>90.775999999999996</v>
      </c>
      <c r="H600" s="3">
        <f>REICHHOLD!L597</f>
        <v>90.147900000000007</v>
      </c>
      <c r="I600" s="3">
        <f>SMURFIT!L597</f>
        <v>89.532300000000006</v>
      </c>
      <c r="J600" s="39">
        <f t="shared" si="9"/>
        <v>91.390642857142865</v>
      </c>
      <c r="K600" s="8"/>
    </row>
    <row r="601" spans="1:11" x14ac:dyDescent="0.25">
      <c r="A601" s="43">
        <v>136</v>
      </c>
      <c r="B601" s="7">
        <f>'INTERCONEXION   '!L598</f>
        <v>640.12360000000001</v>
      </c>
      <c r="C601" s="3">
        <f>DART!L598</f>
        <v>90.679900000000004</v>
      </c>
      <c r="D601" s="3">
        <f>COHISA!L598</f>
        <v>89.702299999999994</v>
      </c>
      <c r="E601" s="3">
        <f>COOPER!L598</f>
        <v>98.889399999999995</v>
      </c>
      <c r="F601" s="3">
        <f>STRETCHLINE!L598</f>
        <v>90.6935</v>
      </c>
      <c r="G601" s="3">
        <f>QUERENCIA!L598</f>
        <v>90.656999999999996</v>
      </c>
      <c r="H601" s="3">
        <f>REICHHOLD!L598</f>
        <v>90.499499999999998</v>
      </c>
      <c r="I601" s="3">
        <f>SMURFIT!L598</f>
        <v>89.532300000000006</v>
      </c>
      <c r="J601" s="39">
        <f t="shared" si="9"/>
        <v>91.521985714285705</v>
      </c>
      <c r="K601" s="8"/>
    </row>
    <row r="602" spans="1:11" x14ac:dyDescent="0.25">
      <c r="A602" s="43">
        <v>135</v>
      </c>
      <c r="B602" s="7">
        <f>'INTERCONEXION   '!L599</f>
        <v>640.43039999999996</v>
      </c>
      <c r="C602" s="3">
        <f>DART!L599</f>
        <v>91.874600000000001</v>
      </c>
      <c r="D602" s="3">
        <f>COHISA!L599</f>
        <v>90.406599999999997</v>
      </c>
      <c r="E602" s="3">
        <f>COOPER!L599</f>
        <v>100.4083</v>
      </c>
      <c r="F602" s="3">
        <f>STRETCHLINE!L599</f>
        <v>91.694299999999998</v>
      </c>
      <c r="G602" s="3">
        <f>QUERENCIA!L599</f>
        <v>90.437700000000007</v>
      </c>
      <c r="H602" s="3">
        <f>REICHHOLD!L599</f>
        <v>91.346500000000006</v>
      </c>
      <c r="I602" s="3">
        <f>SMURFIT!L599</f>
        <v>89.532300000000006</v>
      </c>
      <c r="J602" s="39">
        <f t="shared" si="9"/>
        <v>92.242899999999992</v>
      </c>
      <c r="K602" s="8"/>
    </row>
    <row r="603" spans="1:11" x14ac:dyDescent="0.25">
      <c r="A603" s="43">
        <v>134</v>
      </c>
      <c r="B603" s="7">
        <f>'INTERCONEXION   '!L600</f>
        <v>640.7758</v>
      </c>
      <c r="C603" s="3">
        <f>DART!L600</f>
        <v>91.368499999999997</v>
      </c>
      <c r="D603" s="3">
        <f>COHISA!L600</f>
        <v>89.764300000000006</v>
      </c>
      <c r="E603" s="3">
        <f>COOPER!L600</f>
        <v>99.216800000000006</v>
      </c>
      <c r="F603" s="3">
        <f>STRETCHLINE!L600</f>
        <v>91.215699999999998</v>
      </c>
      <c r="G603" s="3">
        <f>QUERENCIA!L600</f>
        <v>90.437700000000007</v>
      </c>
      <c r="H603" s="3">
        <f>REICHHOLD!L600</f>
        <v>90.808400000000006</v>
      </c>
      <c r="I603" s="3">
        <f>SMURFIT!L600</f>
        <v>89.532300000000006</v>
      </c>
      <c r="J603" s="39">
        <f t="shared" si="9"/>
        <v>91.763385714285718</v>
      </c>
      <c r="K603" s="8"/>
    </row>
    <row r="604" spans="1:11" x14ac:dyDescent="0.25">
      <c r="A604" s="43">
        <v>133</v>
      </c>
      <c r="B604" s="7">
        <f>'INTERCONEXION   '!L601</f>
        <v>641.66160000000002</v>
      </c>
      <c r="C604" s="3">
        <f>DART!L601</f>
        <v>91.021199999999993</v>
      </c>
      <c r="D604" s="3">
        <f>COHISA!L601</f>
        <v>89.529600000000002</v>
      </c>
      <c r="E604" s="3">
        <f>COOPER!L601</f>
        <v>98.933800000000005</v>
      </c>
      <c r="F604" s="3">
        <f>STRETCHLINE!L601</f>
        <v>90.954599999999999</v>
      </c>
      <c r="G604" s="3">
        <f>QUERENCIA!L601</f>
        <v>90.437700000000007</v>
      </c>
      <c r="H604" s="3">
        <f>REICHHOLD!L601</f>
        <v>90.695700000000002</v>
      </c>
      <c r="I604" s="3">
        <f>SMURFIT!L601</f>
        <v>89.532300000000006</v>
      </c>
      <c r="J604" s="39">
        <f t="shared" si="9"/>
        <v>91.586414285714298</v>
      </c>
      <c r="K604" s="8"/>
    </row>
    <row r="605" spans="1:11" x14ac:dyDescent="0.25">
      <c r="A605" s="43">
        <v>132</v>
      </c>
      <c r="B605" s="7">
        <f>'INTERCONEXION   '!L602</f>
        <v>641.95489999999995</v>
      </c>
      <c r="C605" s="3">
        <f>DART!L602</f>
        <v>91.728700000000003</v>
      </c>
      <c r="D605" s="3">
        <f>COHISA!L602</f>
        <v>90.053799999999995</v>
      </c>
      <c r="E605" s="3">
        <f>COOPER!L602</f>
        <v>99.604500000000002</v>
      </c>
      <c r="F605" s="3">
        <f>STRETCHLINE!L602</f>
        <v>91.418700000000001</v>
      </c>
      <c r="G605" s="3">
        <f>QUERENCIA!L602</f>
        <v>90.437700000000007</v>
      </c>
      <c r="H605" s="3">
        <f>REICHHOLD!L602</f>
        <v>91.070800000000006</v>
      </c>
      <c r="I605" s="3">
        <f>SMURFIT!L602</f>
        <v>90.963200000000001</v>
      </c>
      <c r="J605" s="39">
        <f t="shared" si="9"/>
        <v>92.182485714285718</v>
      </c>
      <c r="K605" s="8"/>
    </row>
    <row r="606" spans="1:11" x14ac:dyDescent="0.25">
      <c r="A606" s="43">
        <v>131</v>
      </c>
      <c r="B606" s="7">
        <f>'INTERCONEXION   '!L603</f>
        <v>640.81259999999997</v>
      </c>
      <c r="C606" s="3">
        <f>DART!L603</f>
        <v>90.872100000000003</v>
      </c>
      <c r="D606" s="3">
        <f>COHISA!L603</f>
        <v>89.519900000000007</v>
      </c>
      <c r="E606" s="3">
        <f>COOPER!L603</f>
        <v>98.355000000000004</v>
      </c>
      <c r="F606" s="3">
        <f>STRETCHLINE!L603</f>
        <v>90.3309</v>
      </c>
      <c r="G606" s="3">
        <f>QUERENCIA!L603</f>
        <v>90.437700000000007</v>
      </c>
      <c r="H606" s="3">
        <f>REICHHOLD!L603</f>
        <v>90.179599999999994</v>
      </c>
      <c r="I606" s="3">
        <f>SMURFIT!L603</f>
        <v>89.853300000000004</v>
      </c>
      <c r="J606" s="39">
        <f t="shared" si="9"/>
        <v>91.364071428571421</v>
      </c>
      <c r="K606" s="8"/>
    </row>
    <row r="607" spans="1:11" x14ac:dyDescent="0.25">
      <c r="A607" s="43">
        <v>130</v>
      </c>
      <c r="B607" s="7">
        <f>'INTERCONEXION   '!L604</f>
        <v>639.50049999999999</v>
      </c>
      <c r="C607" s="3">
        <f>DART!L604</f>
        <v>90.771600000000007</v>
      </c>
      <c r="D607" s="3">
        <f>COHISA!L604</f>
        <v>88.960999999999999</v>
      </c>
      <c r="E607" s="3">
        <f>COOPER!L604</f>
        <v>98.455299999999994</v>
      </c>
      <c r="F607" s="3">
        <f>STRETCHLINE!L604</f>
        <v>90.3309</v>
      </c>
      <c r="G607" s="3">
        <f>QUERENCIA!L604</f>
        <v>90.437700000000007</v>
      </c>
      <c r="H607" s="3">
        <f>REICHHOLD!L604</f>
        <v>90.069000000000003</v>
      </c>
      <c r="I607" s="3">
        <f>SMURFIT!L604</f>
        <v>89.629499999999993</v>
      </c>
      <c r="J607" s="39">
        <f t="shared" si="9"/>
        <v>91.236428571428561</v>
      </c>
      <c r="K607" s="8"/>
    </row>
    <row r="608" spans="1:11" x14ac:dyDescent="0.25">
      <c r="A608" s="43">
        <v>129</v>
      </c>
      <c r="B608" s="7">
        <f>'INTERCONEXION   '!L605</f>
        <v>638.13049999999998</v>
      </c>
      <c r="C608" s="3">
        <f>DART!L605</f>
        <v>90.784000000000006</v>
      </c>
      <c r="D608" s="3">
        <f>COHISA!L605</f>
        <v>89.340699999999998</v>
      </c>
      <c r="E608" s="3">
        <f>COOPER!L605</f>
        <v>98.141000000000005</v>
      </c>
      <c r="F608" s="3">
        <f>STRETCHLINE!L605</f>
        <v>90.185900000000004</v>
      </c>
      <c r="G608" s="3">
        <f>QUERENCIA!L605</f>
        <v>90.437700000000007</v>
      </c>
      <c r="H608" s="3">
        <f>REICHHOLD!L605</f>
        <v>89.883899999999997</v>
      </c>
      <c r="I608" s="3">
        <f>SMURFIT!L605</f>
        <v>89.684799999999996</v>
      </c>
      <c r="J608" s="39">
        <f t="shared" si="9"/>
        <v>91.208285714285722</v>
      </c>
      <c r="K608" s="8"/>
    </row>
    <row r="609" spans="1:11" x14ac:dyDescent="0.25">
      <c r="A609" s="43">
        <v>128</v>
      </c>
      <c r="B609" s="7">
        <f>'INTERCONEXION   '!L606</f>
        <v>638.5453</v>
      </c>
      <c r="C609" s="3">
        <f>DART!L606</f>
        <v>90.546199999999999</v>
      </c>
      <c r="D609" s="3">
        <f>COHISA!L606</f>
        <v>88.933199999999999</v>
      </c>
      <c r="E609" s="3">
        <f>COOPER!L606</f>
        <v>97.916799999999995</v>
      </c>
      <c r="F609" s="3">
        <f>STRETCHLINE!L606</f>
        <v>89.881299999999996</v>
      </c>
      <c r="G609" s="3">
        <f>QUERENCIA!L606</f>
        <v>90.437700000000007</v>
      </c>
      <c r="H609" s="3">
        <f>REICHHOLD!L606</f>
        <v>89.613600000000005</v>
      </c>
      <c r="I609" s="3">
        <f>SMURFIT!L606</f>
        <v>89.318700000000007</v>
      </c>
      <c r="J609" s="39">
        <f t="shared" si="9"/>
        <v>90.949642857142862</v>
      </c>
      <c r="K609" s="8"/>
    </row>
    <row r="610" spans="1:11" x14ac:dyDescent="0.25">
      <c r="A610" s="43">
        <v>127</v>
      </c>
      <c r="B610" s="7">
        <f>'INTERCONEXION   '!L607</f>
        <v>639.99950000000001</v>
      </c>
      <c r="C610" s="3">
        <f>DART!L607</f>
        <v>91.621099999999998</v>
      </c>
      <c r="D610" s="3">
        <f>COHISA!L607</f>
        <v>89.813299999999998</v>
      </c>
      <c r="E610" s="3">
        <f>COOPER!L607</f>
        <v>99.121399999999994</v>
      </c>
      <c r="F610" s="3">
        <f>STRETCHLINE!L607</f>
        <v>90.490499999999997</v>
      </c>
      <c r="G610" s="3">
        <f>QUERENCIA!L607</f>
        <v>90.544700000000006</v>
      </c>
      <c r="H610" s="3">
        <f>REICHHOLD!L607</f>
        <v>90.029399999999995</v>
      </c>
      <c r="I610" s="3">
        <f>SMURFIT!L607</f>
        <v>89.983800000000002</v>
      </c>
      <c r="J610" s="39">
        <f t="shared" si="9"/>
        <v>91.65774285714285</v>
      </c>
      <c r="K610" s="8"/>
    </row>
    <row r="611" spans="1:11" x14ac:dyDescent="0.25">
      <c r="A611" s="43">
        <v>126</v>
      </c>
      <c r="B611" s="7">
        <f>'INTERCONEXION   '!L608</f>
        <v>641.86369999999999</v>
      </c>
      <c r="C611" s="3">
        <f>DART!L608</f>
        <v>90.377300000000005</v>
      </c>
      <c r="D611" s="3">
        <f>COHISA!L608</f>
        <v>88.600300000000004</v>
      </c>
      <c r="E611" s="3">
        <f>COOPER!L608</f>
        <v>97.715900000000005</v>
      </c>
      <c r="F611" s="3">
        <f>STRETCHLINE!L608</f>
        <v>89.692700000000002</v>
      </c>
      <c r="G611" s="3">
        <f>QUERENCIA!L608</f>
        <v>89.716999999999999</v>
      </c>
      <c r="H611" s="3">
        <f>REICHHOLD!L608</f>
        <v>89.2376</v>
      </c>
      <c r="I611" s="3">
        <f>SMURFIT!L608</f>
        <v>89.067499999999995</v>
      </c>
      <c r="J611" s="39">
        <f t="shared" si="9"/>
        <v>90.62975714285713</v>
      </c>
      <c r="K611" s="8"/>
    </row>
    <row r="612" spans="1:11" x14ac:dyDescent="0.25">
      <c r="A612" s="43">
        <v>125</v>
      </c>
      <c r="B612" s="7">
        <f>'INTERCONEXION   '!L609</f>
        <v>645.37860000000001</v>
      </c>
      <c r="C612" s="3">
        <f>DART!L609</f>
        <v>90.458299999999994</v>
      </c>
      <c r="D612" s="3">
        <f>COHISA!L609</f>
        <v>88.719099999999997</v>
      </c>
      <c r="E612" s="3">
        <f>COOPER!L609</f>
        <v>97.642099999999999</v>
      </c>
      <c r="F612" s="3">
        <f>STRETCHLINE!L609</f>
        <v>89.605699999999999</v>
      </c>
      <c r="G612" s="3">
        <f>QUERENCIA!L609</f>
        <v>89.821299999999994</v>
      </c>
      <c r="H612" s="3">
        <f>REICHHOLD!L609</f>
        <v>89.446600000000004</v>
      </c>
      <c r="I612" s="3">
        <f>SMURFIT!L609</f>
        <v>89.214699999999993</v>
      </c>
      <c r="J612" s="39">
        <f t="shared" si="9"/>
        <v>90.701114285714283</v>
      </c>
      <c r="K612" s="8"/>
    </row>
    <row r="613" spans="1:11" x14ac:dyDescent="0.25">
      <c r="A613" s="43">
        <v>124</v>
      </c>
      <c r="B613" s="7">
        <f>'INTERCONEXION   '!L610</f>
        <v>649.94500000000005</v>
      </c>
      <c r="C613" s="3">
        <f>DART!L610</f>
        <v>91.344300000000004</v>
      </c>
      <c r="D613" s="3">
        <f>COHISA!L610</f>
        <v>89.134299999999996</v>
      </c>
      <c r="E613" s="3">
        <f>COOPER!L610</f>
        <v>98.931399999999996</v>
      </c>
      <c r="F613" s="3">
        <f>STRETCHLINE!L610</f>
        <v>90.069800000000001</v>
      </c>
      <c r="G613" s="3">
        <f>QUERENCIA!L610</f>
        <v>90.240600000000001</v>
      </c>
      <c r="H613" s="3">
        <f>REICHHOLD!L610</f>
        <v>89.926400000000001</v>
      </c>
      <c r="I613" s="3">
        <f>SMURFIT!L610</f>
        <v>89.6875</v>
      </c>
      <c r="J613" s="39">
        <f t="shared" si="9"/>
        <v>91.333471428571428</v>
      </c>
      <c r="K613" s="8"/>
    </row>
    <row r="614" spans="1:11" x14ac:dyDescent="0.25">
      <c r="A614" s="43">
        <v>123</v>
      </c>
      <c r="B614" s="7">
        <f>'INTERCONEXION   '!L611</f>
        <v>655.47720000000004</v>
      </c>
      <c r="C614" s="3">
        <f>DART!L611</f>
        <v>90.653199999999998</v>
      </c>
      <c r="D614" s="3">
        <f>COHISA!L611</f>
        <v>88.339799999999997</v>
      </c>
      <c r="E614" s="3">
        <f>COOPER!L611</f>
        <v>97.153899999999993</v>
      </c>
      <c r="F614" s="3">
        <f>STRETCHLINE!L611</f>
        <v>89.141599999999997</v>
      </c>
      <c r="G614" s="3">
        <f>QUERENCIA!L611</f>
        <v>89.586299999999994</v>
      </c>
      <c r="H614" s="3">
        <f>REICHHOLD!L611</f>
        <v>88.7423</v>
      </c>
      <c r="I614" s="3">
        <f>SMURFIT!L611</f>
        <v>88.713999999999999</v>
      </c>
      <c r="J614" s="39">
        <f t="shared" si="9"/>
        <v>90.33301428571427</v>
      </c>
      <c r="K614" s="8"/>
    </row>
    <row r="615" spans="1:11" x14ac:dyDescent="0.25">
      <c r="A615" s="43">
        <v>122</v>
      </c>
      <c r="B615" s="7">
        <f>'INTERCONEXION   '!L612</f>
        <v>662.34789999999998</v>
      </c>
      <c r="C615" s="3">
        <f>DART!L612</f>
        <v>91.804400000000001</v>
      </c>
      <c r="D615" s="3">
        <f>COHISA!L612</f>
        <v>88.554900000000004</v>
      </c>
      <c r="E615" s="3">
        <f>COOPER!L612</f>
        <v>97.641400000000004</v>
      </c>
      <c r="F615" s="3">
        <f>STRETCHLINE!L612</f>
        <v>89.533199999999994</v>
      </c>
      <c r="G615" s="3">
        <f>QUERENCIA!L612</f>
        <v>89.572199999999995</v>
      </c>
      <c r="H615" s="3">
        <f>REICHHOLD!L612</f>
        <v>89.212400000000002</v>
      </c>
      <c r="I615" s="3">
        <f>SMURFIT!L612</f>
        <v>89.157499999999999</v>
      </c>
      <c r="J615" s="39">
        <f t="shared" si="9"/>
        <v>90.782285714285734</v>
      </c>
      <c r="K615" s="8"/>
    </row>
    <row r="616" spans="1:11" x14ac:dyDescent="0.25">
      <c r="A616" s="43">
        <v>121</v>
      </c>
      <c r="B616" s="7">
        <f>'INTERCONEXION   '!L613</f>
        <v>670.6386</v>
      </c>
      <c r="C616" s="3">
        <f>DART!L613</f>
        <v>90.284400000000005</v>
      </c>
      <c r="D616" s="3">
        <f>COHISA!L613</f>
        <v>87.949200000000005</v>
      </c>
      <c r="E616" s="3">
        <f>COOPER!L613</f>
        <v>97.465999999999994</v>
      </c>
      <c r="F616" s="3">
        <f>STRETCHLINE!L613</f>
        <v>88.909499999999994</v>
      </c>
      <c r="G616" s="3">
        <f>QUERENCIA!L613</f>
        <v>88.624799999999993</v>
      </c>
      <c r="H616" s="3">
        <f>REICHHOLD!L613</f>
        <v>88.518799999999999</v>
      </c>
      <c r="I616" s="3">
        <f>SMURFIT!L613</f>
        <v>88.449600000000004</v>
      </c>
      <c r="J616" s="39">
        <f t="shared" si="9"/>
        <v>90.028900000000007</v>
      </c>
      <c r="K616" s="8"/>
    </row>
    <row r="617" spans="1:11" x14ac:dyDescent="0.25">
      <c r="A617" s="43">
        <v>120</v>
      </c>
      <c r="B617" s="7">
        <f>'INTERCONEXION   '!L614</f>
        <v>676.72770000000003</v>
      </c>
      <c r="C617" s="3">
        <f>DART!L614</f>
        <v>91.262900000000002</v>
      </c>
      <c r="D617" s="3">
        <f>COHISA!L614</f>
        <v>88.562700000000007</v>
      </c>
      <c r="E617" s="3">
        <f>COOPER!L614</f>
        <v>98.284199999999998</v>
      </c>
      <c r="F617" s="3">
        <f>STRETCHLINE!L614</f>
        <v>89.7363</v>
      </c>
      <c r="G617" s="3">
        <f>QUERENCIA!L614</f>
        <v>89.424400000000006</v>
      </c>
      <c r="H617" s="3">
        <f>REICHHOLD!L614</f>
        <v>89.144099999999995</v>
      </c>
      <c r="I617" s="3">
        <f>SMURFIT!L614</f>
        <v>89.262299999999996</v>
      </c>
      <c r="J617" s="39">
        <f t="shared" si="9"/>
        <v>90.810985714285707</v>
      </c>
      <c r="K617" s="8"/>
    </row>
    <row r="618" spans="1:11" x14ac:dyDescent="0.25">
      <c r="A618" s="43">
        <v>119</v>
      </c>
      <c r="B618" s="7">
        <f>'INTERCONEXION   '!L615</f>
        <v>677.80079999999998</v>
      </c>
      <c r="C618" s="3">
        <f>DART!L615</f>
        <v>89.147400000000005</v>
      </c>
      <c r="D618" s="3">
        <f>COHISA!L615</f>
        <v>87.865399999999994</v>
      </c>
      <c r="E618" s="3">
        <f>COOPER!L615</f>
        <v>98.945999999999998</v>
      </c>
      <c r="F618" s="3">
        <f>STRETCHLINE!L615</f>
        <v>89.3446</v>
      </c>
      <c r="G618" s="3">
        <f>QUERENCIA!L615</f>
        <v>88.808999999999997</v>
      </c>
      <c r="H618" s="3">
        <f>REICHHOLD!L615</f>
        <v>88.5899</v>
      </c>
      <c r="I618" s="3">
        <f>SMURFIT!L615</f>
        <v>88.616500000000002</v>
      </c>
      <c r="J618" s="39">
        <f t="shared" si="9"/>
        <v>90.188399999999987</v>
      </c>
      <c r="K618" s="8"/>
    </row>
    <row r="619" spans="1:11" x14ac:dyDescent="0.25">
      <c r="A619" s="43">
        <v>118</v>
      </c>
      <c r="B619" s="7">
        <f>'INTERCONEXION   '!L616</f>
        <v>678.59749999999997</v>
      </c>
      <c r="C619" s="3">
        <f>DART!L616</f>
        <v>88.5809</v>
      </c>
      <c r="D619" s="3">
        <f>COHISA!L616</f>
        <v>87.880499999999998</v>
      </c>
      <c r="E619" s="3">
        <f>COOPER!L616</f>
        <v>98.116799999999998</v>
      </c>
      <c r="F619" s="3">
        <f>STRETCHLINE!L616</f>
        <v>89.533199999999994</v>
      </c>
      <c r="G619" s="3">
        <f>QUERENCIA!L616</f>
        <v>89.026899999999998</v>
      </c>
      <c r="H619" s="3">
        <f>REICHHOLD!L616</f>
        <v>88.977999999999994</v>
      </c>
      <c r="I619" s="3">
        <f>SMURFIT!L616</f>
        <v>86.411500000000004</v>
      </c>
      <c r="J619" s="39">
        <f t="shared" si="9"/>
        <v>89.789685714285724</v>
      </c>
      <c r="K619" s="8"/>
    </row>
    <row r="620" spans="1:11" x14ac:dyDescent="0.25">
      <c r="A620" s="43">
        <v>117</v>
      </c>
      <c r="B620" s="7">
        <f>'INTERCONEXION   '!L617</f>
        <v>678.57010000000002</v>
      </c>
      <c r="C620" s="3">
        <f>DART!L617</f>
        <v>90.237700000000004</v>
      </c>
      <c r="D620" s="3">
        <f>COHISA!L617</f>
        <v>88.417599999999993</v>
      </c>
      <c r="E620" s="3">
        <f>COOPER!L617</f>
        <v>98.638400000000004</v>
      </c>
      <c r="F620" s="3">
        <f>STRETCHLINE!L617</f>
        <v>89.823300000000003</v>
      </c>
      <c r="G620" s="3">
        <f>QUERENCIA!L617</f>
        <v>89.754400000000004</v>
      </c>
      <c r="H620" s="3">
        <f>REICHHOLD!L617</f>
        <v>89.714100000000002</v>
      </c>
      <c r="I620" s="3">
        <f>SMURFIT!L617</f>
        <v>91.706000000000003</v>
      </c>
      <c r="J620" s="39">
        <f t="shared" si="9"/>
        <v>91.1845</v>
      </c>
      <c r="K620" s="8"/>
    </row>
    <row r="621" spans="1:11" x14ac:dyDescent="0.25">
      <c r="A621" s="43">
        <v>116</v>
      </c>
      <c r="B621" s="7">
        <f>'INTERCONEXION   '!L618</f>
        <v>677.73320000000001</v>
      </c>
      <c r="C621" s="3">
        <f>DART!L618</f>
        <v>90.115200000000002</v>
      </c>
      <c r="D621" s="3">
        <f>COHISA!L618</f>
        <v>88.912300000000002</v>
      </c>
      <c r="E621" s="3">
        <f>COOPER!L618</f>
        <v>99.625900000000001</v>
      </c>
      <c r="F621" s="3">
        <f>STRETCHLINE!L618</f>
        <v>90.534000000000006</v>
      </c>
      <c r="G621" s="3">
        <f>QUERENCIA!L618</f>
        <v>90.057100000000005</v>
      </c>
      <c r="H621" s="3">
        <f>REICHHOLD!L618</f>
        <v>90.0047</v>
      </c>
      <c r="I621" s="3">
        <f>SMURFIT!L618</f>
        <v>91.706000000000003</v>
      </c>
      <c r="J621" s="39">
        <f t="shared" si="9"/>
        <v>91.56502857142857</v>
      </c>
      <c r="K621" s="8"/>
    </row>
    <row r="622" spans="1:11" x14ac:dyDescent="0.25">
      <c r="A622" s="43">
        <v>115</v>
      </c>
      <c r="B622" s="7">
        <f>'INTERCONEXION   '!L619</f>
        <v>676.30949999999996</v>
      </c>
      <c r="C622" s="3">
        <f>DART!L619</f>
        <v>91.549300000000002</v>
      </c>
      <c r="D622" s="3">
        <f>COHISA!L619</f>
        <v>90.108699999999999</v>
      </c>
      <c r="E622" s="3">
        <f>COOPER!L619</f>
        <v>100.7677</v>
      </c>
      <c r="F622" s="3">
        <f>STRETCHLINE!L619</f>
        <v>91.360699999999994</v>
      </c>
      <c r="G622" s="3">
        <f>QUERENCIA!L619</f>
        <v>91.024199999999993</v>
      </c>
      <c r="H622" s="3">
        <f>REICHHOLD!L619</f>
        <v>90.818399999999997</v>
      </c>
      <c r="I622" s="3">
        <f>SMURFIT!L619</f>
        <v>91.706000000000003</v>
      </c>
      <c r="J622" s="39">
        <f t="shared" si="9"/>
        <v>92.476428571428571</v>
      </c>
      <c r="K622" s="8"/>
    </row>
    <row r="623" spans="1:11" x14ac:dyDescent="0.25">
      <c r="A623" s="43">
        <v>114</v>
      </c>
      <c r="B623" s="7">
        <f>'INTERCONEXION   '!L620</f>
        <v>671.42129999999997</v>
      </c>
      <c r="C623" s="3">
        <f>DART!L620</f>
        <v>90.615099999999998</v>
      </c>
      <c r="D623" s="3">
        <f>COHISA!L620</f>
        <v>89.078400000000002</v>
      </c>
      <c r="E623" s="3">
        <f>COOPER!L620</f>
        <v>99.1494</v>
      </c>
      <c r="F623" s="3">
        <f>STRETCHLINE!L620</f>
        <v>90.65</v>
      </c>
      <c r="G623" s="3">
        <f>QUERENCIA!L620</f>
        <v>90.408799999999999</v>
      </c>
      <c r="H623" s="3">
        <f>REICHHOLD!L620</f>
        <v>90.188500000000005</v>
      </c>
      <c r="I623" s="3">
        <f>SMURFIT!L620</f>
        <v>91.706000000000003</v>
      </c>
      <c r="J623" s="39">
        <f t="shared" si="9"/>
        <v>91.685171428571422</v>
      </c>
      <c r="K623" s="8"/>
    </row>
    <row r="624" spans="1:11" x14ac:dyDescent="0.25">
      <c r="A624" s="43">
        <v>113</v>
      </c>
      <c r="B624" s="7">
        <f>'INTERCONEXION   '!L621</f>
        <v>665.9547</v>
      </c>
      <c r="C624" s="3">
        <f>DART!L621</f>
        <v>89.221199999999996</v>
      </c>
      <c r="D624" s="3">
        <f>COHISA!L621</f>
        <v>88.357100000000003</v>
      </c>
      <c r="E624" s="3">
        <f>COOPER!L621</f>
        <v>98.616</v>
      </c>
      <c r="F624" s="3">
        <f>STRETCHLINE!L621</f>
        <v>89.939300000000003</v>
      </c>
      <c r="G624" s="3">
        <f>QUERENCIA!L621</f>
        <v>89.860399999999998</v>
      </c>
      <c r="H624" s="3">
        <f>REICHHOLD!L621</f>
        <v>89.637299999999996</v>
      </c>
      <c r="I624" s="3">
        <f>SMURFIT!L621</f>
        <v>91.706000000000003</v>
      </c>
      <c r="J624" s="39">
        <f t="shared" si="9"/>
        <v>91.048185714285722</v>
      </c>
      <c r="K624" s="8"/>
    </row>
    <row r="625" spans="1:11" x14ac:dyDescent="0.25">
      <c r="A625" s="43">
        <v>112</v>
      </c>
      <c r="B625" s="7">
        <f>'INTERCONEXION   '!L622</f>
        <v>660.91150000000005</v>
      </c>
      <c r="C625" s="3">
        <f>DART!L622</f>
        <v>89.501999999999995</v>
      </c>
      <c r="D625" s="3">
        <f>COHISA!L622</f>
        <v>88.860699999999994</v>
      </c>
      <c r="E625" s="3">
        <f>COOPER!L622</f>
        <v>98.775599999999997</v>
      </c>
      <c r="F625" s="3">
        <f>STRETCHLINE!L622</f>
        <v>90.200400000000002</v>
      </c>
      <c r="G625" s="3">
        <f>QUERENCIA!L622</f>
        <v>90.029200000000003</v>
      </c>
      <c r="H625" s="3">
        <f>REICHHOLD!L622</f>
        <v>89.756</v>
      </c>
      <c r="I625" s="3">
        <f>SMURFIT!L622</f>
        <v>91.706000000000003</v>
      </c>
      <c r="J625" s="39">
        <f t="shared" si="9"/>
        <v>91.261414285714281</v>
      </c>
      <c r="K625" s="8"/>
    </row>
    <row r="626" spans="1:11" x14ac:dyDescent="0.25">
      <c r="A626" s="43">
        <v>111</v>
      </c>
      <c r="B626" s="7">
        <f>'INTERCONEXION   '!L623</f>
        <v>661.52170000000001</v>
      </c>
      <c r="C626" s="3">
        <f>DART!L623</f>
        <v>90.275499999999994</v>
      </c>
      <c r="D626" s="3">
        <f>COHISA!L623</f>
        <v>89.485900000000001</v>
      </c>
      <c r="E626" s="3">
        <f>COOPER!L623</f>
        <v>100.30329999999999</v>
      </c>
      <c r="F626" s="3">
        <f>STRETCHLINE!L623</f>
        <v>90.8386</v>
      </c>
      <c r="G626" s="3">
        <f>QUERENCIA!L623</f>
        <v>90.784300000000002</v>
      </c>
      <c r="H626" s="3">
        <f>REICHHOLD!L623</f>
        <v>90.150800000000004</v>
      </c>
      <c r="I626" s="3">
        <f>SMURFIT!L623</f>
        <v>91.706000000000003</v>
      </c>
      <c r="J626" s="39">
        <f t="shared" si="9"/>
        <v>91.934914285714285</v>
      </c>
      <c r="K626" s="8"/>
    </row>
    <row r="627" spans="1:11" x14ac:dyDescent="0.25">
      <c r="A627" s="43">
        <v>110</v>
      </c>
      <c r="B627" s="7">
        <f>'INTERCONEXION   '!L624</f>
        <v>662.01869999999997</v>
      </c>
      <c r="C627" s="3">
        <f>DART!L624</f>
        <v>90.854699999999994</v>
      </c>
      <c r="D627" s="3">
        <f>COHISA!L624</f>
        <v>89.919899999999998</v>
      </c>
      <c r="E627" s="3">
        <f>COOPER!L624</f>
        <v>99.797700000000006</v>
      </c>
      <c r="F627" s="3">
        <f>STRETCHLINE!L624</f>
        <v>90.925600000000003</v>
      </c>
      <c r="G627" s="3">
        <f>QUERENCIA!L624</f>
        <v>90.996399999999994</v>
      </c>
      <c r="H627" s="3">
        <f>REICHHOLD!L624</f>
        <v>90.622299999999996</v>
      </c>
      <c r="I627" s="3">
        <f>SMURFIT!L624</f>
        <v>91.706000000000003</v>
      </c>
      <c r="J627" s="39">
        <f t="shared" si="9"/>
        <v>92.117514285714279</v>
      </c>
      <c r="K627" s="8"/>
    </row>
    <row r="628" spans="1:11" x14ac:dyDescent="0.25">
      <c r="A628" s="43">
        <v>109</v>
      </c>
      <c r="B628" s="7">
        <f>'INTERCONEXION   '!L625</f>
        <v>662.92489999999998</v>
      </c>
      <c r="C628" s="3">
        <f>DART!L625</f>
        <v>90.3947</v>
      </c>
      <c r="D628" s="3">
        <f>COHISA!L625</f>
        <v>89.287800000000004</v>
      </c>
      <c r="E628" s="3">
        <f>COOPER!L625</f>
        <v>99.299300000000002</v>
      </c>
      <c r="F628" s="3">
        <f>STRETCHLINE!L625</f>
        <v>90.911100000000005</v>
      </c>
      <c r="G628" s="3">
        <f>QUERENCIA!L625</f>
        <v>90.318600000000004</v>
      </c>
      <c r="H628" s="3">
        <f>REICHHOLD!L625</f>
        <v>90.604200000000006</v>
      </c>
      <c r="I628" s="3">
        <f>SMURFIT!L625</f>
        <v>91.706000000000003</v>
      </c>
      <c r="J628" s="39">
        <f t="shared" si="9"/>
        <v>91.788814285714309</v>
      </c>
      <c r="K628" s="8"/>
    </row>
    <row r="629" spans="1:11" x14ac:dyDescent="0.25">
      <c r="A629" s="43">
        <v>108</v>
      </c>
      <c r="B629" s="7">
        <f>'INTERCONEXION   '!L626</f>
        <v>664.14549999999997</v>
      </c>
      <c r="C629" s="3">
        <f>DART!L626</f>
        <v>91.912999999999997</v>
      </c>
      <c r="D629" s="3">
        <f>COHISA!L626</f>
        <v>90.8185</v>
      </c>
      <c r="E629" s="3">
        <f>COOPER!L626</f>
        <v>100.718</v>
      </c>
      <c r="F629" s="3">
        <f>STRETCHLINE!L626</f>
        <v>91.723299999999995</v>
      </c>
      <c r="G629" s="3">
        <f>QUERENCIA!L626</f>
        <v>90.412700000000001</v>
      </c>
      <c r="H629" s="3">
        <f>REICHHOLD!L626</f>
        <v>91.454700000000003</v>
      </c>
      <c r="I629" s="3">
        <f>SMURFIT!L626</f>
        <v>91.706000000000003</v>
      </c>
      <c r="J629" s="39">
        <f t="shared" si="9"/>
        <v>92.678028571428584</v>
      </c>
      <c r="K629" s="8"/>
    </row>
    <row r="630" spans="1:11" x14ac:dyDescent="0.25">
      <c r="A630" s="43">
        <v>107</v>
      </c>
      <c r="B630" s="7">
        <f>'INTERCONEXION   '!L627</f>
        <v>664.60199999999998</v>
      </c>
      <c r="C630" s="3">
        <f>DART!L627</f>
        <v>90.989800000000002</v>
      </c>
      <c r="D630" s="3">
        <f>COHISA!L627</f>
        <v>89.509</v>
      </c>
      <c r="E630" s="3">
        <f>COOPER!L627</f>
        <v>99.322199999999995</v>
      </c>
      <c r="F630" s="3">
        <f>STRETCHLINE!L627</f>
        <v>91.041600000000003</v>
      </c>
      <c r="G630" s="3">
        <f>QUERENCIA!L627</f>
        <v>90.412700000000001</v>
      </c>
      <c r="H630" s="3">
        <f>REICHHOLD!L627</f>
        <v>90.494799999999998</v>
      </c>
      <c r="I630" s="3">
        <f>SMURFIT!L627</f>
        <v>90.976399999999998</v>
      </c>
      <c r="J630" s="39">
        <f t="shared" si="9"/>
        <v>91.820928571428567</v>
      </c>
      <c r="K630" s="8"/>
    </row>
    <row r="631" spans="1:11" x14ac:dyDescent="0.25">
      <c r="A631" s="43">
        <v>106</v>
      </c>
      <c r="B631" s="7">
        <f>'INTERCONEXION   '!L628</f>
        <v>665.04870000000005</v>
      </c>
      <c r="C631" s="3">
        <f>DART!L628</f>
        <v>89.091399999999993</v>
      </c>
      <c r="D631" s="3">
        <f>COHISA!L628</f>
        <v>88.735600000000005</v>
      </c>
      <c r="E631" s="3">
        <f>COOPER!L628</f>
        <v>97.719399999999993</v>
      </c>
      <c r="F631" s="3">
        <f>STRETCHLINE!L628</f>
        <v>90.011799999999994</v>
      </c>
      <c r="G631" s="3">
        <f>QUERENCIA!L628</f>
        <v>90.412700000000001</v>
      </c>
      <c r="H631" s="3">
        <f>REICHHOLD!L628</f>
        <v>89.772400000000005</v>
      </c>
      <c r="I631" s="3">
        <f>SMURFIT!L628</f>
        <v>89.780600000000007</v>
      </c>
      <c r="J631" s="39">
        <f t="shared" si="9"/>
        <v>90.789128571428591</v>
      </c>
      <c r="K631" s="8"/>
    </row>
    <row r="632" spans="1:11" x14ac:dyDescent="0.25">
      <c r="A632" s="43">
        <v>105</v>
      </c>
      <c r="B632" s="7">
        <f>'INTERCONEXION   '!L629</f>
        <v>667.97349999999994</v>
      </c>
      <c r="C632" s="3">
        <f>DART!L629</f>
        <v>90.270300000000006</v>
      </c>
      <c r="D632" s="3">
        <f>COHISA!L629</f>
        <v>89.757300000000001</v>
      </c>
      <c r="E632" s="3">
        <f>COOPER!L629</f>
        <v>98.724500000000006</v>
      </c>
      <c r="F632" s="3">
        <f>STRETCHLINE!L629</f>
        <v>90.6935</v>
      </c>
      <c r="G632" s="3">
        <f>QUERENCIA!L629</f>
        <v>90.412700000000001</v>
      </c>
      <c r="H632" s="3">
        <f>REICHHOLD!L629</f>
        <v>90.373999999999995</v>
      </c>
      <c r="I632" s="3">
        <f>SMURFIT!L629</f>
        <v>90.397900000000007</v>
      </c>
      <c r="J632" s="39">
        <f t="shared" si="9"/>
        <v>91.518600000000006</v>
      </c>
      <c r="K632" s="8"/>
    </row>
    <row r="633" spans="1:11" x14ac:dyDescent="0.25">
      <c r="A633" s="43">
        <v>104</v>
      </c>
      <c r="B633" s="7">
        <f>'INTERCONEXION   '!L630</f>
        <v>671.23519999999996</v>
      </c>
      <c r="C633" s="3">
        <f>DART!L630</f>
        <v>91.128200000000007</v>
      </c>
      <c r="D633" s="3">
        <f>COHISA!L630</f>
        <v>89.406400000000005</v>
      </c>
      <c r="E633" s="3">
        <f>COOPER!L630</f>
        <v>98.654499999999999</v>
      </c>
      <c r="F633" s="3">
        <f>STRETCHLINE!L630</f>
        <v>90.707999999999998</v>
      </c>
      <c r="G633" s="3">
        <f>QUERENCIA!L630</f>
        <v>90.412700000000001</v>
      </c>
      <c r="H633" s="3">
        <f>REICHHOLD!L630</f>
        <v>89.828400000000002</v>
      </c>
      <c r="I633" s="3">
        <f>SMURFIT!L630</f>
        <v>90.545100000000005</v>
      </c>
      <c r="J633" s="39">
        <f t="shared" si="9"/>
        <v>91.526185714285717</v>
      </c>
      <c r="K633" s="8"/>
    </row>
    <row r="634" spans="1:11" x14ac:dyDescent="0.25">
      <c r="A634" s="43">
        <v>103</v>
      </c>
      <c r="B634" s="7">
        <f>'INTERCONEXION   '!L631</f>
        <v>675.50170000000003</v>
      </c>
      <c r="C634" s="3">
        <f>DART!L631</f>
        <v>91.503</v>
      </c>
      <c r="D634" s="3">
        <f>COHISA!L631</f>
        <v>89.120999999999995</v>
      </c>
      <c r="E634" s="3">
        <f>COOPER!L631</f>
        <v>99.052300000000002</v>
      </c>
      <c r="F634" s="3">
        <f>STRETCHLINE!L631</f>
        <v>90.243899999999996</v>
      </c>
      <c r="G634" s="3">
        <f>QUERENCIA!L631</f>
        <v>90.412700000000001</v>
      </c>
      <c r="H634" s="3">
        <f>REICHHOLD!L631</f>
        <v>89.797499999999999</v>
      </c>
      <c r="I634" s="3">
        <f>SMURFIT!L631</f>
        <v>89.834900000000005</v>
      </c>
      <c r="J634" s="39">
        <f t="shared" ref="J634:J697" si="10">AVERAGE(C634:I634)</f>
        <v>91.423614285714294</v>
      </c>
      <c r="K634" s="8"/>
    </row>
    <row r="635" spans="1:11" x14ac:dyDescent="0.25">
      <c r="A635" s="43">
        <v>102</v>
      </c>
      <c r="B635" s="7">
        <f>'INTERCONEXION   '!L632</f>
        <v>681.30129999999997</v>
      </c>
      <c r="C635" s="3">
        <f>DART!L632</f>
        <v>92.630099999999999</v>
      </c>
      <c r="D635" s="3">
        <f>COHISA!L632</f>
        <v>89.276799999999994</v>
      </c>
      <c r="E635" s="3">
        <f>COOPER!L632</f>
        <v>98.465900000000005</v>
      </c>
      <c r="F635" s="3">
        <f>STRETCHLINE!L632</f>
        <v>90.534000000000006</v>
      </c>
      <c r="G635" s="3">
        <f>QUERENCIA!L632</f>
        <v>90.831599999999995</v>
      </c>
      <c r="H635" s="3">
        <f>REICHHOLD!L632</f>
        <v>90.257499999999993</v>
      </c>
      <c r="I635" s="3">
        <f>SMURFIT!L632</f>
        <v>89.830500000000001</v>
      </c>
      <c r="J635" s="39">
        <f t="shared" si="10"/>
        <v>91.689485714285709</v>
      </c>
      <c r="K635" s="8"/>
    </row>
    <row r="636" spans="1:11" x14ac:dyDescent="0.25">
      <c r="A636" s="43">
        <v>101</v>
      </c>
      <c r="B636" s="7">
        <f>'INTERCONEXION   '!L633</f>
        <v>687.95420000000001</v>
      </c>
      <c r="C636" s="3">
        <f>DART!L633</f>
        <v>91.342299999999994</v>
      </c>
      <c r="D636" s="3">
        <f>COHISA!L633</f>
        <v>89.3476</v>
      </c>
      <c r="E636" s="3">
        <f>COOPER!L633</f>
        <v>98.036900000000003</v>
      </c>
      <c r="F636" s="3">
        <f>STRETCHLINE!L633</f>
        <v>90.011799999999994</v>
      </c>
      <c r="G636" s="3">
        <f>QUERENCIA!L633</f>
        <v>90.262500000000003</v>
      </c>
      <c r="H636" s="3">
        <f>REICHHOLD!L633</f>
        <v>90.036100000000005</v>
      </c>
      <c r="I636" s="3">
        <f>SMURFIT!L633</f>
        <v>89.566400000000002</v>
      </c>
      <c r="J636" s="39">
        <f t="shared" si="10"/>
        <v>91.229085714285716</v>
      </c>
      <c r="K636" s="8"/>
    </row>
    <row r="637" spans="1:11" x14ac:dyDescent="0.25">
      <c r="A637" s="43">
        <v>100</v>
      </c>
      <c r="B637" s="7">
        <f>'INTERCONEXION   '!L634</f>
        <v>695.27610000000004</v>
      </c>
      <c r="C637" s="3">
        <f>DART!L634</f>
        <v>92.614099999999993</v>
      </c>
      <c r="D637" s="3">
        <f>COHISA!L634</f>
        <v>90.239599999999996</v>
      </c>
      <c r="E637" s="3">
        <f>COOPER!L634</f>
        <v>100.2225</v>
      </c>
      <c r="F637" s="3">
        <f>STRETCHLINE!L634</f>
        <v>91.2012</v>
      </c>
      <c r="G637" s="3">
        <f>QUERENCIA!L634</f>
        <v>91.198999999999998</v>
      </c>
      <c r="H637" s="3">
        <f>REICHHOLD!L634</f>
        <v>91.106399999999994</v>
      </c>
      <c r="I637" s="3">
        <f>SMURFIT!L634</f>
        <v>90.954300000000003</v>
      </c>
      <c r="J637" s="39">
        <f t="shared" si="10"/>
        <v>92.505299999999991</v>
      </c>
      <c r="K637" s="8"/>
    </row>
    <row r="638" spans="1:11" x14ac:dyDescent="0.25">
      <c r="A638" s="43">
        <v>99</v>
      </c>
      <c r="B638" s="7">
        <f>'INTERCONEXION   '!L635</f>
        <v>702.24369999999999</v>
      </c>
      <c r="C638" s="3">
        <f>DART!L635</f>
        <v>91.548500000000004</v>
      </c>
      <c r="D638" s="3">
        <f>COHISA!L635</f>
        <v>88.949600000000004</v>
      </c>
      <c r="E638" s="3">
        <f>COOPER!L635</f>
        <v>97.994299999999996</v>
      </c>
      <c r="F638" s="3">
        <f>STRETCHLINE!L635</f>
        <v>89.895799999999994</v>
      </c>
      <c r="G638" s="3">
        <f>QUERENCIA!L635</f>
        <v>90.091200000000001</v>
      </c>
      <c r="H638" s="3">
        <f>REICHHOLD!L635</f>
        <v>89.671700000000001</v>
      </c>
      <c r="I638" s="3">
        <f>SMURFIT!L635</f>
        <v>89.608500000000006</v>
      </c>
      <c r="J638" s="39">
        <f t="shared" si="10"/>
        <v>91.108514285714293</v>
      </c>
      <c r="K638" s="8"/>
    </row>
    <row r="639" spans="1:11" x14ac:dyDescent="0.25">
      <c r="A639" s="43">
        <v>98</v>
      </c>
      <c r="B639" s="7">
        <f>'INTERCONEXION   '!L636</f>
        <v>711.55129999999997</v>
      </c>
      <c r="C639" s="3">
        <f>DART!L636</f>
        <v>92.227900000000005</v>
      </c>
      <c r="D639" s="3">
        <f>COHISA!L636</f>
        <v>88.636600000000001</v>
      </c>
      <c r="E639" s="3">
        <f>COOPER!L636</f>
        <v>97.631799999999998</v>
      </c>
      <c r="F639" s="3">
        <f>STRETCHLINE!L636</f>
        <v>89.721800000000002</v>
      </c>
      <c r="G639" s="3">
        <f>QUERENCIA!L636</f>
        <v>90.103099999999998</v>
      </c>
      <c r="H639" s="3">
        <f>REICHHOLD!L636</f>
        <v>89.701400000000007</v>
      </c>
      <c r="I639" s="3">
        <f>SMURFIT!L636</f>
        <v>89.125100000000003</v>
      </c>
      <c r="J639" s="39">
        <f t="shared" si="10"/>
        <v>91.021100000000004</v>
      </c>
      <c r="K639" s="8"/>
    </row>
    <row r="640" spans="1:11" x14ac:dyDescent="0.25">
      <c r="A640" s="43">
        <v>97</v>
      </c>
      <c r="B640" s="7">
        <f>'INTERCONEXION   '!L637</f>
        <v>720.84500000000003</v>
      </c>
      <c r="C640" s="3">
        <f>DART!L637</f>
        <v>92.321200000000005</v>
      </c>
      <c r="D640" s="3">
        <f>COHISA!L637</f>
        <v>88.897499999999994</v>
      </c>
      <c r="E640" s="3">
        <f>COOPER!L637</f>
        <v>98.289599999999993</v>
      </c>
      <c r="F640" s="3">
        <f>STRETCHLINE!L637</f>
        <v>90.156899999999993</v>
      </c>
      <c r="G640" s="3">
        <f>QUERENCIA!L637</f>
        <v>89.949600000000004</v>
      </c>
      <c r="H640" s="3">
        <f>REICHHOLD!L637</f>
        <v>89.866799999999998</v>
      </c>
      <c r="I640" s="3">
        <f>SMURFIT!L637</f>
        <v>89.805999999999997</v>
      </c>
      <c r="J640" s="39">
        <f t="shared" si="10"/>
        <v>91.32680000000002</v>
      </c>
      <c r="K640" s="8"/>
    </row>
    <row r="641" spans="1:11" x14ac:dyDescent="0.25">
      <c r="A641" s="43">
        <v>96</v>
      </c>
      <c r="B641" s="7">
        <f>'INTERCONEXION   '!L638</f>
        <v>722.94280000000003</v>
      </c>
      <c r="C641" s="3">
        <f>DART!L638</f>
        <v>91.415199999999999</v>
      </c>
      <c r="D641" s="3">
        <f>COHISA!L638</f>
        <v>89.250399999999999</v>
      </c>
      <c r="E641" s="3">
        <f>COOPER!L638</f>
        <v>99.122399999999999</v>
      </c>
      <c r="F641" s="3">
        <f>STRETCHLINE!L638</f>
        <v>90.563000000000002</v>
      </c>
      <c r="G641" s="3">
        <f>QUERENCIA!L638</f>
        <v>90.151799999999994</v>
      </c>
      <c r="H641" s="3">
        <f>REICHHOLD!L638</f>
        <v>90.139200000000002</v>
      </c>
      <c r="I641" s="3">
        <f>SMURFIT!L638</f>
        <v>90.163799999999995</v>
      </c>
      <c r="J641" s="39">
        <f t="shared" si="10"/>
        <v>91.543685714285715</v>
      </c>
      <c r="K641" s="8"/>
    </row>
    <row r="642" spans="1:11" x14ac:dyDescent="0.25">
      <c r="A642" s="43">
        <v>95</v>
      </c>
      <c r="B642" s="7">
        <f>'INTERCONEXION   '!L639</f>
        <v>726.74509999999998</v>
      </c>
      <c r="C642" s="3">
        <f>DART!L639</f>
        <v>90.686700000000002</v>
      </c>
      <c r="D642" s="3">
        <f>COHISA!L639</f>
        <v>89.472700000000003</v>
      </c>
      <c r="E642" s="3">
        <f>COOPER!L639</f>
        <v>100.3986</v>
      </c>
      <c r="F642" s="3">
        <f>STRETCHLINE!L639</f>
        <v>90.6935</v>
      </c>
      <c r="G642" s="3">
        <f>QUERENCIA!L639</f>
        <v>90.416799999999995</v>
      </c>
      <c r="H642" s="3">
        <f>REICHHOLD!L639</f>
        <v>90.112799999999993</v>
      </c>
      <c r="I642" s="3">
        <f>SMURFIT!L639</f>
        <v>89.795400000000001</v>
      </c>
      <c r="J642" s="39">
        <f t="shared" si="10"/>
        <v>91.653785714285704</v>
      </c>
      <c r="K642" s="8"/>
    </row>
    <row r="643" spans="1:11" x14ac:dyDescent="0.25">
      <c r="A643" s="43">
        <v>94</v>
      </c>
      <c r="B643" s="7">
        <f>'INTERCONEXION   '!L640</f>
        <v>728.50049999999999</v>
      </c>
      <c r="C643" s="3">
        <f>DART!L640</f>
        <v>90.904399999999995</v>
      </c>
      <c r="D643" s="3">
        <f>COHISA!L640</f>
        <v>90.179400000000001</v>
      </c>
      <c r="E643" s="3">
        <f>COOPER!L640</f>
        <v>99.661199999999994</v>
      </c>
      <c r="F643" s="3">
        <f>STRETCHLINE!L640</f>
        <v>90.998099999999994</v>
      </c>
      <c r="G643" s="3">
        <f>QUERENCIA!L640</f>
        <v>90.595500000000001</v>
      </c>
      <c r="H643" s="3">
        <f>REICHHOLD!L640</f>
        <v>90.297600000000003</v>
      </c>
      <c r="I643" s="3">
        <f>SMURFIT!L640</f>
        <v>89.433700000000002</v>
      </c>
      <c r="J643" s="39">
        <f t="shared" si="10"/>
        <v>91.724271428571441</v>
      </c>
      <c r="K643" s="8"/>
    </row>
    <row r="644" spans="1:11" x14ac:dyDescent="0.25">
      <c r="A644" s="43">
        <v>93</v>
      </c>
      <c r="B644" s="7">
        <f>'INTERCONEXION   '!L641</f>
        <v>728.68520000000001</v>
      </c>
      <c r="C644" s="3">
        <f>DART!L641</f>
        <v>92.845799999999997</v>
      </c>
      <c r="D644" s="3">
        <f>COHISA!L641</f>
        <v>91.494299999999996</v>
      </c>
      <c r="E644" s="3">
        <f>COOPER!L641</f>
        <v>102.0796</v>
      </c>
      <c r="F644" s="3">
        <f>STRETCHLINE!L641</f>
        <v>92.230999999999995</v>
      </c>
      <c r="G644" s="3">
        <f>QUERENCIA!L641</f>
        <v>92.041799999999995</v>
      </c>
      <c r="H644" s="3">
        <f>REICHHOLD!L641</f>
        <v>91.633799999999994</v>
      </c>
      <c r="I644" s="3">
        <f>SMURFIT!L641</f>
        <v>92.844800000000006</v>
      </c>
      <c r="J644" s="39">
        <f t="shared" si="10"/>
        <v>93.595871428571414</v>
      </c>
      <c r="K644" s="8"/>
    </row>
    <row r="645" spans="1:11" x14ac:dyDescent="0.25">
      <c r="A645" s="43">
        <v>92</v>
      </c>
      <c r="B645" s="7">
        <f>'INTERCONEXION   '!L642</f>
        <v>725.82429999999999</v>
      </c>
      <c r="C645" s="3">
        <f>DART!L642</f>
        <v>92.233999999999995</v>
      </c>
      <c r="D645" s="3">
        <f>COHISA!L642</f>
        <v>90.879900000000006</v>
      </c>
      <c r="E645" s="3">
        <f>COOPER!L642</f>
        <v>100.76090000000001</v>
      </c>
      <c r="F645" s="3">
        <f>STRETCHLINE!L642</f>
        <v>91.766800000000003</v>
      </c>
      <c r="G645" s="3">
        <f>QUERENCIA!L642</f>
        <v>91.4482</v>
      </c>
      <c r="H645" s="3">
        <f>REICHHOLD!L642</f>
        <v>91.203299999999999</v>
      </c>
      <c r="I645" s="3">
        <f>SMURFIT!L642</f>
        <v>92.844800000000006</v>
      </c>
      <c r="J645" s="39">
        <f t="shared" si="10"/>
        <v>93.019699999999986</v>
      </c>
      <c r="K645" s="8"/>
    </row>
    <row r="646" spans="1:11" x14ac:dyDescent="0.25">
      <c r="A646" s="43">
        <v>91</v>
      </c>
      <c r="B646" s="7">
        <f>'INTERCONEXION   '!L643</f>
        <v>723.57339999999999</v>
      </c>
      <c r="C646" s="3">
        <f>DART!L643</f>
        <v>96.5441</v>
      </c>
      <c r="D646" s="3">
        <f>COHISA!L643</f>
        <v>91.513900000000007</v>
      </c>
      <c r="E646" s="3">
        <f>COOPER!L643</f>
        <v>101.6857</v>
      </c>
      <c r="F646" s="3">
        <f>STRETCHLINE!L643</f>
        <v>92.462999999999994</v>
      </c>
      <c r="G646" s="3">
        <f>QUERENCIA!L643</f>
        <v>92.122200000000007</v>
      </c>
      <c r="H646" s="3">
        <f>REICHHOLD!L643</f>
        <v>91.954899999999995</v>
      </c>
      <c r="I646" s="3">
        <f>SMURFIT!L643</f>
        <v>92.844800000000006</v>
      </c>
      <c r="J646" s="39">
        <f t="shared" si="10"/>
        <v>94.161228571428552</v>
      </c>
      <c r="K646" s="8"/>
    </row>
    <row r="647" spans="1:11" x14ac:dyDescent="0.25">
      <c r="A647" s="43">
        <v>90</v>
      </c>
      <c r="B647" s="7">
        <f>'INTERCONEXION   '!L644</f>
        <v>720.92330000000004</v>
      </c>
      <c r="C647" s="3">
        <f>DART!L644</f>
        <v>96.751000000000005</v>
      </c>
      <c r="D647" s="3">
        <f>COHISA!L644</f>
        <v>91.770200000000003</v>
      </c>
      <c r="E647" s="3">
        <f>COOPER!L644</f>
        <v>103.5342</v>
      </c>
      <c r="F647" s="3">
        <f>STRETCHLINE!L644</f>
        <v>93.275199999999998</v>
      </c>
      <c r="G647" s="3">
        <f>QUERENCIA!L644</f>
        <v>92.980199999999996</v>
      </c>
      <c r="H647" s="3">
        <f>REICHHOLD!L644</f>
        <v>92.815799999999996</v>
      </c>
      <c r="I647" s="3">
        <f>SMURFIT!L644</f>
        <v>92.844800000000006</v>
      </c>
      <c r="J647" s="39">
        <f t="shared" si="10"/>
        <v>94.853057142857125</v>
      </c>
      <c r="K647" s="8"/>
    </row>
    <row r="648" spans="1:11" x14ac:dyDescent="0.25">
      <c r="A648" s="43">
        <v>89</v>
      </c>
      <c r="B648" s="7">
        <f>'INTERCONEXION   '!L645</f>
        <v>717.85550000000001</v>
      </c>
      <c r="C648" s="3">
        <f>DART!L645</f>
        <v>97.642200000000003</v>
      </c>
      <c r="D648" s="3">
        <f>COHISA!L645</f>
        <v>92.802300000000002</v>
      </c>
      <c r="E648" s="3">
        <f>COOPER!L645</f>
        <v>104.087</v>
      </c>
      <c r="F648" s="3">
        <f>STRETCHLINE!L645</f>
        <v>93.6233</v>
      </c>
      <c r="G648" s="3">
        <f>QUERENCIA!L645</f>
        <v>93.414000000000001</v>
      </c>
      <c r="H648" s="3">
        <f>REICHHOLD!L645</f>
        <v>93.201599999999999</v>
      </c>
      <c r="I648" s="3">
        <f>SMURFIT!L645</f>
        <v>92.844800000000006</v>
      </c>
      <c r="J648" s="39">
        <f t="shared" si="10"/>
        <v>95.373599999999996</v>
      </c>
      <c r="K648" s="8"/>
    </row>
    <row r="649" spans="1:11" x14ac:dyDescent="0.25">
      <c r="A649" s="43">
        <v>88</v>
      </c>
      <c r="B649" s="7">
        <f>'INTERCONEXION   '!L646</f>
        <v>714.83989999999994</v>
      </c>
      <c r="C649" s="3">
        <f>DART!L646</f>
        <v>92.964100000000002</v>
      </c>
      <c r="D649" s="3">
        <f>COHISA!L646</f>
        <v>92.201099999999997</v>
      </c>
      <c r="E649" s="3">
        <f>COOPER!L646</f>
        <v>103.4295</v>
      </c>
      <c r="F649" s="3">
        <f>STRETCHLINE!L646</f>
        <v>93.101200000000006</v>
      </c>
      <c r="G649" s="3">
        <f>QUERENCIA!L646</f>
        <v>92.898300000000006</v>
      </c>
      <c r="H649" s="3">
        <f>REICHHOLD!L646</f>
        <v>92.778300000000002</v>
      </c>
      <c r="I649" s="3">
        <f>SMURFIT!L646</f>
        <v>92.844800000000006</v>
      </c>
      <c r="J649" s="39">
        <f t="shared" si="10"/>
        <v>94.316757142857128</v>
      </c>
      <c r="K649" s="8"/>
    </row>
    <row r="650" spans="1:11" x14ac:dyDescent="0.25">
      <c r="A650" s="43">
        <v>87</v>
      </c>
      <c r="B650" s="7">
        <f>'INTERCONEXION   '!L647</f>
        <v>712.4751</v>
      </c>
      <c r="C650" s="3">
        <f>DART!L647</f>
        <v>92.979100000000003</v>
      </c>
      <c r="D650" s="3">
        <f>COHISA!L647</f>
        <v>91.670699999999997</v>
      </c>
      <c r="E650" s="3">
        <f>COOPER!L647</f>
        <v>102.84529999999999</v>
      </c>
      <c r="F650" s="3">
        <f>STRETCHLINE!L647</f>
        <v>93.130200000000002</v>
      </c>
      <c r="G650" s="3">
        <f>QUERENCIA!L647</f>
        <v>92.959000000000003</v>
      </c>
      <c r="H650" s="3">
        <f>REICHHOLD!L647</f>
        <v>92.686999999999998</v>
      </c>
      <c r="I650" s="3">
        <f>SMURFIT!L647</f>
        <v>92.844800000000006</v>
      </c>
      <c r="J650" s="39">
        <f t="shared" si="10"/>
        <v>94.159442857142849</v>
      </c>
      <c r="K650" s="8"/>
    </row>
    <row r="651" spans="1:11" x14ac:dyDescent="0.25">
      <c r="A651" s="43">
        <v>86</v>
      </c>
      <c r="B651" s="7">
        <f>'INTERCONEXION   '!L648</f>
        <v>710.2586</v>
      </c>
      <c r="C651" s="3">
        <f>DART!L648</f>
        <v>92.144599999999997</v>
      </c>
      <c r="D651" s="3">
        <f>COHISA!L648</f>
        <v>91.451099999999997</v>
      </c>
      <c r="E651" s="3">
        <f>COOPER!L648</f>
        <v>102.84529999999999</v>
      </c>
      <c r="F651" s="3">
        <f>STRETCHLINE!L648</f>
        <v>92.883600000000001</v>
      </c>
      <c r="G651" s="3">
        <f>QUERENCIA!L648</f>
        <v>92.960499999999996</v>
      </c>
      <c r="H651" s="3">
        <f>REICHHOLD!L648</f>
        <v>92.680999999999997</v>
      </c>
      <c r="I651" s="3">
        <f>SMURFIT!L648</f>
        <v>92.844800000000006</v>
      </c>
      <c r="J651" s="39">
        <f t="shared" si="10"/>
        <v>93.972985714285713</v>
      </c>
      <c r="K651" s="8"/>
    </row>
    <row r="652" spans="1:11" x14ac:dyDescent="0.25">
      <c r="A652" s="43">
        <v>85</v>
      </c>
      <c r="B652" s="7">
        <f>'INTERCONEXION   '!L649</f>
        <v>708.4434</v>
      </c>
      <c r="C652" s="3">
        <f>DART!L649</f>
        <v>92.019300000000001</v>
      </c>
      <c r="D652" s="3">
        <f>COHISA!L649</f>
        <v>91.654399999999995</v>
      </c>
      <c r="E652" s="3">
        <f>COOPER!L649</f>
        <v>102.84529999999999</v>
      </c>
      <c r="F652" s="3">
        <f>STRETCHLINE!L649</f>
        <v>92.883600000000001</v>
      </c>
      <c r="G652" s="3">
        <f>QUERENCIA!L649</f>
        <v>92.758600000000001</v>
      </c>
      <c r="H652" s="3">
        <f>REICHHOLD!L649</f>
        <v>92.216300000000004</v>
      </c>
      <c r="I652" s="3">
        <f>SMURFIT!L649</f>
        <v>92.844800000000006</v>
      </c>
      <c r="J652" s="39">
        <f t="shared" si="10"/>
        <v>93.888900000000007</v>
      </c>
      <c r="K652" s="8"/>
    </row>
    <row r="653" spans="1:11" x14ac:dyDescent="0.25">
      <c r="A653" s="43">
        <v>84</v>
      </c>
      <c r="B653" s="7">
        <f>'INTERCONEXION   '!L650</f>
        <v>705.41639999999995</v>
      </c>
      <c r="C653" s="3">
        <f>DART!L650</f>
        <v>91.113699999999994</v>
      </c>
      <c r="D653" s="3">
        <f>COHISA!L650</f>
        <v>90.767499999999998</v>
      </c>
      <c r="E653" s="3">
        <f>COOPER!L650</f>
        <v>102.84529999999999</v>
      </c>
      <c r="F653" s="3">
        <f>STRETCHLINE!L650</f>
        <v>92.332499999999996</v>
      </c>
      <c r="G653" s="3">
        <f>QUERENCIA!L650</f>
        <v>92.225399999999993</v>
      </c>
      <c r="H653" s="3">
        <f>REICHHOLD!L650</f>
        <v>91.696600000000004</v>
      </c>
      <c r="I653" s="3">
        <f>SMURFIT!L650</f>
        <v>92.844800000000006</v>
      </c>
      <c r="J653" s="39">
        <f t="shared" si="10"/>
        <v>93.403685714285714</v>
      </c>
      <c r="K653" s="8"/>
    </row>
    <row r="654" spans="1:11" x14ac:dyDescent="0.25">
      <c r="A654" s="43">
        <v>83</v>
      </c>
      <c r="B654" s="7">
        <f>'INTERCONEXION   '!L651</f>
        <v>702.57650000000001</v>
      </c>
      <c r="C654" s="3">
        <f>DART!L651</f>
        <v>91.493700000000004</v>
      </c>
      <c r="D654" s="3">
        <f>COHISA!L651</f>
        <v>91.156800000000004</v>
      </c>
      <c r="E654" s="3">
        <f>COOPER!L651</f>
        <v>102.84529999999999</v>
      </c>
      <c r="F654" s="3">
        <f>STRETCHLINE!L651</f>
        <v>92.55</v>
      </c>
      <c r="G654" s="3">
        <f>QUERENCIA!L651</f>
        <v>92.144400000000005</v>
      </c>
      <c r="H654" s="3">
        <f>REICHHOLD!L651</f>
        <v>91.914900000000003</v>
      </c>
      <c r="I654" s="3">
        <f>SMURFIT!L651</f>
        <v>92.844800000000006</v>
      </c>
      <c r="J654" s="39">
        <f t="shared" si="10"/>
        <v>93.564271428571445</v>
      </c>
      <c r="K654" s="8"/>
    </row>
    <row r="655" spans="1:11" x14ac:dyDescent="0.25">
      <c r="A655" s="43">
        <v>82</v>
      </c>
      <c r="B655" s="7">
        <f>'INTERCONEXION   '!L652</f>
        <v>698.34969999999998</v>
      </c>
      <c r="C655" s="3">
        <f>DART!L652</f>
        <v>91.739599999999996</v>
      </c>
      <c r="D655" s="3">
        <f>COHISA!L652</f>
        <v>91.918499999999995</v>
      </c>
      <c r="E655" s="3">
        <f>COOPER!L652</f>
        <v>102.84529999999999</v>
      </c>
      <c r="F655" s="3">
        <f>STRETCHLINE!L652</f>
        <v>92.709599999999995</v>
      </c>
      <c r="G655" s="3">
        <f>QUERENCIA!L652</f>
        <v>93.190200000000004</v>
      </c>
      <c r="H655" s="3">
        <f>REICHHOLD!L652</f>
        <v>92.348299999999995</v>
      </c>
      <c r="I655" s="3">
        <f>SMURFIT!L652</f>
        <v>92.844800000000006</v>
      </c>
      <c r="J655" s="39">
        <f t="shared" si="10"/>
        <v>93.942328571428561</v>
      </c>
      <c r="K655" s="8"/>
    </row>
    <row r="656" spans="1:11" x14ac:dyDescent="0.25">
      <c r="A656" s="43">
        <v>81</v>
      </c>
      <c r="B656" s="7">
        <f>'INTERCONEXION   '!L653</f>
        <v>693.68470000000002</v>
      </c>
      <c r="C656" s="3">
        <f>DART!L653</f>
        <v>91.829599999999999</v>
      </c>
      <c r="D656" s="3">
        <f>COHISA!L653</f>
        <v>91.285300000000007</v>
      </c>
      <c r="E656" s="3">
        <f>COOPER!L653</f>
        <v>102.84529999999999</v>
      </c>
      <c r="F656" s="3">
        <f>STRETCHLINE!L653</f>
        <v>92.419499999999999</v>
      </c>
      <c r="G656" s="3">
        <f>QUERENCIA!L653</f>
        <v>93.190200000000004</v>
      </c>
      <c r="H656" s="3">
        <f>REICHHOLD!L653</f>
        <v>91.856499999999997</v>
      </c>
      <c r="I656" s="3">
        <f>SMURFIT!L653</f>
        <v>91.814800000000005</v>
      </c>
      <c r="J656" s="39">
        <f t="shared" si="10"/>
        <v>93.605885714285705</v>
      </c>
      <c r="K656" s="8"/>
    </row>
    <row r="657" spans="1:11" x14ac:dyDescent="0.25">
      <c r="A657" s="43">
        <v>80</v>
      </c>
      <c r="B657" s="7">
        <f>'INTERCONEXION   '!L654</f>
        <v>690.27020000000005</v>
      </c>
      <c r="C657" s="3">
        <f>DART!L654</f>
        <v>93.060599999999994</v>
      </c>
      <c r="D657" s="3">
        <f>COHISA!L654</f>
        <v>91.137600000000006</v>
      </c>
      <c r="E657" s="3">
        <f>COOPER!L654</f>
        <v>101.15389999999999</v>
      </c>
      <c r="F657" s="3">
        <f>STRETCHLINE!L654</f>
        <v>92.346999999999994</v>
      </c>
      <c r="G657" s="3">
        <f>QUERENCIA!L654</f>
        <v>93.190200000000004</v>
      </c>
      <c r="H657" s="3">
        <f>REICHHOLD!L654</f>
        <v>91.575800000000001</v>
      </c>
      <c r="I657" s="3">
        <f>SMURFIT!L654</f>
        <v>90.958399999999997</v>
      </c>
      <c r="J657" s="39">
        <f t="shared" si="10"/>
        <v>93.346214285714268</v>
      </c>
      <c r="K657" s="8"/>
    </row>
    <row r="658" spans="1:11" x14ac:dyDescent="0.25">
      <c r="A658" s="43">
        <v>79</v>
      </c>
      <c r="B658" s="7">
        <f>'INTERCONEXION   '!L655</f>
        <v>687.70659999999998</v>
      </c>
      <c r="C658" s="3">
        <f>DART!L655</f>
        <v>91.694699999999997</v>
      </c>
      <c r="D658" s="3">
        <f>COHISA!L655</f>
        <v>91.087900000000005</v>
      </c>
      <c r="E658" s="3">
        <f>COOPER!L655</f>
        <v>101.15389999999999</v>
      </c>
      <c r="F658" s="3">
        <f>STRETCHLINE!L655</f>
        <v>91.607299999999995</v>
      </c>
      <c r="G658" s="3">
        <f>QUERENCIA!L655</f>
        <v>91.723699999999994</v>
      </c>
      <c r="H658" s="3">
        <f>REICHHOLD!L655</f>
        <v>91.118600000000001</v>
      </c>
      <c r="I658" s="3">
        <f>SMURFIT!L655</f>
        <v>90.858400000000003</v>
      </c>
      <c r="J658" s="39">
        <f t="shared" si="10"/>
        <v>92.749214285714288</v>
      </c>
      <c r="K658" s="8"/>
    </row>
    <row r="659" spans="1:11" x14ac:dyDescent="0.25">
      <c r="A659" s="43">
        <v>78</v>
      </c>
      <c r="B659" s="7">
        <f>'INTERCONEXION   '!L656</f>
        <v>685.68979999999999</v>
      </c>
      <c r="C659" s="3">
        <f>DART!L656</f>
        <v>91.569599999999994</v>
      </c>
      <c r="D659" s="3">
        <f>COHISA!L656</f>
        <v>90.716399999999993</v>
      </c>
      <c r="E659" s="3">
        <f>COOPER!L656</f>
        <v>101.90730000000001</v>
      </c>
      <c r="F659" s="3">
        <f>STRETCHLINE!L656</f>
        <v>91.868300000000005</v>
      </c>
      <c r="G659" s="3">
        <f>QUERENCIA!L656</f>
        <v>91.854699999999994</v>
      </c>
      <c r="H659" s="3">
        <f>REICHHOLD!L656</f>
        <v>91.278599999999997</v>
      </c>
      <c r="I659" s="3">
        <f>SMURFIT!L656</f>
        <v>90.858400000000003</v>
      </c>
      <c r="J659" s="39">
        <f t="shared" si="10"/>
        <v>92.86475714285713</v>
      </c>
      <c r="K659" s="8"/>
    </row>
    <row r="660" spans="1:11" x14ac:dyDescent="0.25">
      <c r="A660" s="43">
        <v>77</v>
      </c>
      <c r="B660" s="7">
        <f>'INTERCONEXION   '!L657</f>
        <v>684.59469999999999</v>
      </c>
      <c r="C660" s="3">
        <f>DART!L657</f>
        <v>91.479799999999997</v>
      </c>
      <c r="D660" s="3">
        <f>COHISA!L657</f>
        <v>90.293099999999995</v>
      </c>
      <c r="E660" s="3">
        <f>COOPER!L657</f>
        <v>101.7443</v>
      </c>
      <c r="F660" s="3">
        <f>STRETCHLINE!L657</f>
        <v>91.737799999999993</v>
      </c>
      <c r="G660" s="3">
        <f>QUERENCIA!L657</f>
        <v>91.732600000000005</v>
      </c>
      <c r="H660" s="3">
        <f>REICHHOLD!L657</f>
        <v>91.292000000000002</v>
      </c>
      <c r="I660" s="3">
        <f>SMURFIT!L657</f>
        <v>90.858400000000003</v>
      </c>
      <c r="J660" s="39">
        <f t="shared" si="10"/>
        <v>92.733999999999995</v>
      </c>
      <c r="K660" s="8"/>
    </row>
    <row r="661" spans="1:11" x14ac:dyDescent="0.25">
      <c r="A661" s="43">
        <v>76</v>
      </c>
      <c r="B661" s="7">
        <f>'INTERCONEXION   '!L658</f>
        <v>684.06089999999995</v>
      </c>
      <c r="C661" s="3">
        <f>DART!L658</f>
        <v>91.602599999999995</v>
      </c>
      <c r="D661" s="3">
        <f>COHISA!L658</f>
        <v>91.427700000000002</v>
      </c>
      <c r="E661" s="3">
        <f>COOPER!L658</f>
        <v>102.13590000000001</v>
      </c>
      <c r="F661" s="3">
        <f>STRETCHLINE!L658</f>
        <v>91.853800000000007</v>
      </c>
      <c r="G661" s="3">
        <f>QUERENCIA!L658</f>
        <v>91.963899999999995</v>
      </c>
      <c r="H661" s="3">
        <f>REICHHOLD!L658</f>
        <v>91.803100000000001</v>
      </c>
      <c r="I661" s="3">
        <f>SMURFIT!L658</f>
        <v>90.112799999999993</v>
      </c>
      <c r="J661" s="39">
        <f t="shared" si="10"/>
        <v>92.985685714285708</v>
      </c>
      <c r="K661" s="8"/>
    </row>
    <row r="662" spans="1:11" x14ac:dyDescent="0.25">
      <c r="A662" s="43">
        <v>75</v>
      </c>
      <c r="B662" s="7">
        <f>'INTERCONEXION   '!L659</f>
        <v>684.27670000000001</v>
      </c>
      <c r="C662" s="3">
        <f>DART!L659</f>
        <v>91.801299999999998</v>
      </c>
      <c r="D662" s="3">
        <f>COHISA!L659</f>
        <v>90.786900000000003</v>
      </c>
      <c r="E662" s="3">
        <f>COOPER!L659</f>
        <v>102.34650000000001</v>
      </c>
      <c r="F662" s="3">
        <f>STRETCHLINE!L659</f>
        <v>92.056899999999999</v>
      </c>
      <c r="G662" s="3">
        <f>QUERENCIA!L659</f>
        <v>92.058300000000003</v>
      </c>
      <c r="H662" s="3">
        <f>REICHHOLD!L659</f>
        <v>91.971500000000006</v>
      </c>
      <c r="I662" s="3">
        <f>SMURFIT!L659</f>
        <v>89.964100000000002</v>
      </c>
      <c r="J662" s="39">
        <f t="shared" si="10"/>
        <v>92.997928571428574</v>
      </c>
      <c r="K662" s="8"/>
    </row>
    <row r="663" spans="1:11" x14ac:dyDescent="0.25">
      <c r="A663" s="43">
        <v>74</v>
      </c>
      <c r="B663" s="7">
        <f>'INTERCONEXION   '!L660</f>
        <v>684.75369999999998</v>
      </c>
      <c r="C663" s="3">
        <f>DART!L660</f>
        <v>92.442599999999999</v>
      </c>
      <c r="D663" s="3">
        <f>COHISA!L660</f>
        <v>91.373500000000007</v>
      </c>
      <c r="E663" s="3">
        <f>COOPER!L660</f>
        <v>102.1485</v>
      </c>
      <c r="F663" s="3">
        <f>STRETCHLINE!L660</f>
        <v>92.274500000000003</v>
      </c>
      <c r="G663" s="3">
        <f>QUERENCIA!L660</f>
        <v>92.170599999999993</v>
      </c>
      <c r="H663" s="3">
        <f>REICHHOLD!L660</f>
        <v>92.281000000000006</v>
      </c>
      <c r="I663" s="3">
        <f>SMURFIT!L660</f>
        <v>89.964100000000002</v>
      </c>
      <c r="J663" s="39">
        <f t="shared" si="10"/>
        <v>93.236400000000003</v>
      </c>
      <c r="K663" s="8"/>
    </row>
    <row r="664" spans="1:11" x14ac:dyDescent="0.25">
      <c r="A664" s="43">
        <v>73</v>
      </c>
      <c r="B664" s="7">
        <f>'INTERCONEXION   '!L661</f>
        <v>683.3664</v>
      </c>
      <c r="C664" s="3">
        <f>DART!L661</f>
        <v>90.886700000000005</v>
      </c>
      <c r="D664" s="3">
        <f>COHISA!L661</f>
        <v>90.813199999999995</v>
      </c>
      <c r="E664" s="3">
        <f>COOPER!L661</f>
        <v>102.5788</v>
      </c>
      <c r="F664" s="3">
        <f>STRETCHLINE!L661</f>
        <v>91.708799999999997</v>
      </c>
      <c r="G664" s="3">
        <f>QUERENCIA!L661</f>
        <v>91.881100000000004</v>
      </c>
      <c r="H664" s="3">
        <f>REICHHOLD!L661</f>
        <v>91.905900000000003</v>
      </c>
      <c r="I664" s="3">
        <f>SMURFIT!L661</f>
        <v>89.964100000000002</v>
      </c>
      <c r="J664" s="39">
        <f t="shared" si="10"/>
        <v>92.819800000000001</v>
      </c>
      <c r="K664" s="8"/>
    </row>
    <row r="665" spans="1:11" x14ac:dyDescent="0.25">
      <c r="A665" s="43">
        <v>72</v>
      </c>
      <c r="B665" s="7">
        <f>'INTERCONEXION   '!L662</f>
        <v>680.49199999999996</v>
      </c>
      <c r="C665" s="3">
        <f>DART!L662</f>
        <v>90.923699999999997</v>
      </c>
      <c r="D665" s="3">
        <f>COHISA!L662</f>
        <v>91.065799999999996</v>
      </c>
      <c r="E665" s="3">
        <f>COOPER!L662</f>
        <v>102.66240000000001</v>
      </c>
      <c r="F665" s="3">
        <f>STRETCHLINE!L662</f>
        <v>92.3035</v>
      </c>
      <c r="G665" s="3">
        <f>QUERENCIA!L662</f>
        <v>91.527199999999993</v>
      </c>
      <c r="H665" s="3">
        <f>REICHHOLD!L662</f>
        <v>91.620500000000007</v>
      </c>
      <c r="I665" s="3">
        <f>SMURFIT!L662</f>
        <v>89.964100000000002</v>
      </c>
      <c r="J665" s="39">
        <f t="shared" si="10"/>
        <v>92.866742857142867</v>
      </c>
      <c r="K665" s="8"/>
    </row>
    <row r="666" spans="1:11" x14ac:dyDescent="0.25">
      <c r="A666" s="43">
        <v>71</v>
      </c>
      <c r="B666" s="7">
        <f>'INTERCONEXION   '!L663</f>
        <v>676.46730000000002</v>
      </c>
      <c r="C666" s="3">
        <f>DART!L663</f>
        <v>91.783799999999999</v>
      </c>
      <c r="D666" s="3">
        <f>COHISA!L663</f>
        <v>91.318799999999996</v>
      </c>
      <c r="E666" s="3">
        <f>COOPER!L663</f>
        <v>102.211</v>
      </c>
      <c r="F666" s="3">
        <f>STRETCHLINE!L663</f>
        <v>92.390500000000003</v>
      </c>
      <c r="G666" s="3">
        <f>QUERENCIA!L663</f>
        <v>92.013800000000003</v>
      </c>
      <c r="H666" s="3">
        <f>REICHHOLD!L663</f>
        <v>91.800299999999993</v>
      </c>
      <c r="I666" s="3">
        <f>SMURFIT!L663</f>
        <v>89.964100000000002</v>
      </c>
      <c r="J666" s="39">
        <f t="shared" si="10"/>
        <v>93.068899999999999</v>
      </c>
      <c r="K666" s="8"/>
    </row>
    <row r="667" spans="1:11" x14ac:dyDescent="0.25">
      <c r="A667" s="43">
        <v>70</v>
      </c>
      <c r="B667" s="7">
        <f>'INTERCONEXION   '!L664</f>
        <v>672.76440000000002</v>
      </c>
      <c r="C667" s="3">
        <f>DART!L664</f>
        <v>91.294899999999998</v>
      </c>
      <c r="D667" s="3">
        <f>COHISA!L664</f>
        <v>90.132800000000003</v>
      </c>
      <c r="E667" s="3">
        <f>COOPER!L664</f>
        <v>99.971000000000004</v>
      </c>
      <c r="F667" s="3">
        <f>STRETCHLINE!L664</f>
        <v>91.534800000000004</v>
      </c>
      <c r="G667" s="3">
        <f>QUERENCIA!L664</f>
        <v>91.143100000000004</v>
      </c>
      <c r="H667" s="3">
        <f>REICHHOLD!L664</f>
        <v>91.115399999999994</v>
      </c>
      <c r="I667" s="3">
        <f>SMURFIT!L664</f>
        <v>89.964100000000002</v>
      </c>
      <c r="J667" s="39">
        <f t="shared" si="10"/>
        <v>92.165157142857154</v>
      </c>
      <c r="K667" s="8"/>
    </row>
    <row r="668" spans="1:11" x14ac:dyDescent="0.25">
      <c r="A668" s="43">
        <v>69</v>
      </c>
      <c r="B668" s="7">
        <f>'INTERCONEXION   '!L665</f>
        <v>671.0788</v>
      </c>
      <c r="C668" s="3">
        <f>DART!L665</f>
        <v>91.202600000000004</v>
      </c>
      <c r="D668" s="3">
        <f>COHISA!L665</f>
        <v>90.580399999999997</v>
      </c>
      <c r="E668" s="3">
        <f>COOPER!L665</f>
        <v>100.52330000000001</v>
      </c>
      <c r="F668" s="3">
        <f>STRETCHLINE!L665</f>
        <v>92.042400000000001</v>
      </c>
      <c r="G668" s="3">
        <f>QUERENCIA!L665</f>
        <v>91.578699999999998</v>
      </c>
      <c r="H668" s="3">
        <f>REICHHOLD!L665</f>
        <v>91.553899999999999</v>
      </c>
      <c r="I668" s="3">
        <f>SMURFIT!L665</f>
        <v>89.964100000000002</v>
      </c>
      <c r="J668" s="39">
        <f t="shared" si="10"/>
        <v>92.492200000000011</v>
      </c>
      <c r="K668" s="8"/>
    </row>
    <row r="669" spans="1:11" x14ac:dyDescent="0.25">
      <c r="A669" s="43">
        <v>68</v>
      </c>
      <c r="B669" s="7">
        <f>'INTERCONEXION   '!L666</f>
        <v>669.29690000000005</v>
      </c>
      <c r="C669" s="3">
        <f>DART!L666</f>
        <v>89.507199999999997</v>
      </c>
      <c r="D669" s="3">
        <f>COHISA!L666</f>
        <v>89.209800000000001</v>
      </c>
      <c r="E669" s="3">
        <f>COOPER!L666</f>
        <v>99.1066</v>
      </c>
      <c r="F669" s="3">
        <f>STRETCHLINE!L666</f>
        <v>90.766000000000005</v>
      </c>
      <c r="G669" s="3">
        <f>QUERENCIA!L666</f>
        <v>90.277299999999997</v>
      </c>
      <c r="H669" s="3">
        <f>REICHHOLD!L666</f>
        <v>90.1614</v>
      </c>
      <c r="I669" s="3">
        <f>SMURFIT!L666</f>
        <v>89.964100000000002</v>
      </c>
      <c r="J669" s="39">
        <f t="shared" si="10"/>
        <v>91.28462857142857</v>
      </c>
      <c r="K669" s="8"/>
    </row>
    <row r="670" spans="1:11" x14ac:dyDescent="0.25">
      <c r="A670" s="43">
        <v>67</v>
      </c>
      <c r="B670" s="7">
        <f>'INTERCONEXION   '!L667</f>
        <v>668.22059999999999</v>
      </c>
      <c r="C670" s="3">
        <f>DART!L667</f>
        <v>90.316699999999997</v>
      </c>
      <c r="D670" s="3">
        <f>COHISA!L667</f>
        <v>90.404499999999999</v>
      </c>
      <c r="E670" s="3">
        <f>COOPER!L667</f>
        <v>100.34229999999999</v>
      </c>
      <c r="F670" s="3">
        <f>STRETCHLINE!L667</f>
        <v>91.940899999999999</v>
      </c>
      <c r="G670" s="3">
        <f>QUERENCIA!L667</f>
        <v>91.4345</v>
      </c>
      <c r="H670" s="3">
        <f>REICHHOLD!L667</f>
        <v>91.293300000000002</v>
      </c>
      <c r="I670" s="3">
        <f>SMURFIT!L667</f>
        <v>89.964100000000002</v>
      </c>
      <c r="J670" s="39">
        <f t="shared" si="10"/>
        <v>92.242328571428587</v>
      </c>
      <c r="K670" s="8"/>
    </row>
    <row r="671" spans="1:11" x14ac:dyDescent="0.25">
      <c r="A671" s="43">
        <v>66</v>
      </c>
      <c r="B671" s="7">
        <f>'INTERCONEXION   '!L668</f>
        <v>665.72410000000002</v>
      </c>
      <c r="C671" s="3">
        <f>DART!L668</f>
        <v>90.879199999999997</v>
      </c>
      <c r="D671" s="3">
        <f>COHISA!L668</f>
        <v>89.945700000000002</v>
      </c>
      <c r="E671" s="3">
        <f>COOPER!L668</f>
        <v>99.461500000000001</v>
      </c>
      <c r="F671" s="3">
        <f>STRETCHLINE!L668</f>
        <v>91.273700000000005</v>
      </c>
      <c r="G671" s="3">
        <f>QUERENCIA!L668</f>
        <v>91.078900000000004</v>
      </c>
      <c r="H671" s="3">
        <f>REICHHOLD!L668</f>
        <v>90.974299999999999</v>
      </c>
      <c r="I671" s="3">
        <f>SMURFIT!L668</f>
        <v>89.964100000000002</v>
      </c>
      <c r="J671" s="39">
        <f t="shared" si="10"/>
        <v>91.939628571428571</v>
      </c>
      <c r="K671" s="8"/>
    </row>
    <row r="672" spans="1:11" x14ac:dyDescent="0.25">
      <c r="A672" s="43">
        <v>65</v>
      </c>
      <c r="B672" s="7">
        <f>'INTERCONEXION   '!L669</f>
        <v>662.60299999999995</v>
      </c>
      <c r="C672" s="3">
        <f>DART!L669</f>
        <v>90.369900000000001</v>
      </c>
      <c r="D672" s="3">
        <f>COHISA!L669</f>
        <v>90.169200000000004</v>
      </c>
      <c r="E672" s="3">
        <f>COOPER!L669</f>
        <v>99.590400000000002</v>
      </c>
      <c r="F672" s="3">
        <f>STRETCHLINE!L669</f>
        <v>91.578299999999999</v>
      </c>
      <c r="G672" s="3">
        <f>QUERENCIA!L669</f>
        <v>91.246600000000001</v>
      </c>
      <c r="H672" s="3">
        <f>REICHHOLD!L669</f>
        <v>90.980599999999995</v>
      </c>
      <c r="I672" s="3">
        <f>SMURFIT!L669</f>
        <v>89.964100000000002</v>
      </c>
      <c r="J672" s="39">
        <f t="shared" si="10"/>
        <v>91.985585714285733</v>
      </c>
      <c r="K672" s="8"/>
    </row>
    <row r="673" spans="1:11" x14ac:dyDescent="0.25">
      <c r="A673" s="43">
        <v>64</v>
      </c>
      <c r="B673" s="7">
        <f>'INTERCONEXION   '!L670</f>
        <v>659.27890000000002</v>
      </c>
      <c r="C673" s="3">
        <f>DART!L670</f>
        <v>91.367699999999999</v>
      </c>
      <c r="D673" s="3">
        <f>COHISA!L670</f>
        <v>90.838999999999999</v>
      </c>
      <c r="E673" s="3">
        <f>COOPER!L670</f>
        <v>100.1113</v>
      </c>
      <c r="F673" s="3">
        <f>STRETCHLINE!L670</f>
        <v>91.636300000000006</v>
      </c>
      <c r="G673" s="3">
        <f>QUERENCIA!L670</f>
        <v>91.620199999999997</v>
      </c>
      <c r="H673" s="3">
        <f>REICHHOLD!L670</f>
        <v>91.5291</v>
      </c>
      <c r="I673" s="3">
        <f>SMURFIT!L670</f>
        <v>89.964100000000002</v>
      </c>
      <c r="J673" s="39">
        <f t="shared" si="10"/>
        <v>92.438242857142868</v>
      </c>
      <c r="K673" s="8"/>
    </row>
    <row r="674" spans="1:11" x14ac:dyDescent="0.25">
      <c r="A674" s="43">
        <v>63</v>
      </c>
      <c r="B674" s="7">
        <f>'INTERCONEXION   '!L671</f>
        <v>658.86699999999996</v>
      </c>
      <c r="C674" s="3">
        <f>DART!L671</f>
        <v>91.519499999999994</v>
      </c>
      <c r="D674" s="3">
        <f>COHISA!L671</f>
        <v>91.128799999999998</v>
      </c>
      <c r="E674" s="3">
        <f>COOPER!L671</f>
        <v>100.3034</v>
      </c>
      <c r="F674" s="3">
        <f>STRETCHLINE!L671</f>
        <v>91.694299999999998</v>
      </c>
      <c r="G674" s="3">
        <f>QUERENCIA!L671</f>
        <v>91.936800000000005</v>
      </c>
      <c r="H674" s="3">
        <f>REICHHOLD!L671</f>
        <v>91.625500000000002</v>
      </c>
      <c r="I674" s="3">
        <f>SMURFIT!L671</f>
        <v>89.964100000000002</v>
      </c>
      <c r="J674" s="39">
        <f t="shared" si="10"/>
        <v>92.596057142857148</v>
      </c>
      <c r="K674" s="8"/>
    </row>
    <row r="675" spans="1:11" x14ac:dyDescent="0.25">
      <c r="A675" s="43">
        <v>62</v>
      </c>
      <c r="B675" s="7">
        <f>'INTERCONEXION   '!L672</f>
        <v>660.6191</v>
      </c>
      <c r="C675" s="3">
        <f>DART!L672</f>
        <v>90.992199999999997</v>
      </c>
      <c r="D675" s="3">
        <f>COHISA!L672</f>
        <v>90.590100000000007</v>
      </c>
      <c r="E675" s="3">
        <f>COOPER!L672</f>
        <v>100.1191</v>
      </c>
      <c r="F675" s="3">
        <f>STRETCHLINE!L672</f>
        <v>91.7958</v>
      </c>
      <c r="G675" s="3">
        <f>QUERENCIA!L672</f>
        <v>91.708699999999993</v>
      </c>
      <c r="H675" s="3">
        <f>REICHHOLD!L672</f>
        <v>91.413399999999996</v>
      </c>
      <c r="I675" s="3">
        <f>SMURFIT!L672</f>
        <v>89.964100000000002</v>
      </c>
      <c r="J675" s="39">
        <f t="shared" si="10"/>
        <v>92.369057142857159</v>
      </c>
      <c r="K675" s="8"/>
    </row>
    <row r="676" spans="1:11" x14ac:dyDescent="0.25">
      <c r="A676" s="43">
        <v>61</v>
      </c>
      <c r="B676" s="7">
        <f>'INTERCONEXION   '!L673</f>
        <v>662.99990000000003</v>
      </c>
      <c r="C676" s="3">
        <f>DART!L673</f>
        <v>90.27</v>
      </c>
      <c r="D676" s="3">
        <f>COHISA!L673</f>
        <v>90.372399999999999</v>
      </c>
      <c r="E676" s="3">
        <f>COOPER!L673</f>
        <v>99.381900000000002</v>
      </c>
      <c r="F676" s="3">
        <f>STRETCHLINE!L673</f>
        <v>91.433199999999999</v>
      </c>
      <c r="G676" s="3">
        <f>QUERENCIA!L673</f>
        <v>91.361099999999993</v>
      </c>
      <c r="H676" s="3">
        <f>REICHHOLD!L673</f>
        <v>91.121499999999997</v>
      </c>
      <c r="I676" s="3">
        <f>SMURFIT!L673</f>
        <v>89.964100000000002</v>
      </c>
      <c r="J676" s="39">
        <f t="shared" si="10"/>
        <v>91.9863142857143</v>
      </c>
      <c r="K676" s="8"/>
    </row>
    <row r="677" spans="1:11" x14ac:dyDescent="0.25">
      <c r="A677" s="43">
        <v>60</v>
      </c>
      <c r="B677" s="7">
        <f>'INTERCONEXION   '!L674</f>
        <v>665.90409999999997</v>
      </c>
      <c r="C677" s="3">
        <f>DART!L674</f>
        <v>92.342600000000004</v>
      </c>
      <c r="D677" s="3">
        <f>COHISA!L674</f>
        <v>91.215199999999996</v>
      </c>
      <c r="E677" s="3">
        <f>COOPER!L674</f>
        <v>101.0027</v>
      </c>
      <c r="F677" s="3">
        <f>STRETCHLINE!L674</f>
        <v>92.26</v>
      </c>
      <c r="G677" s="3">
        <f>QUERENCIA!L674</f>
        <v>90.248400000000004</v>
      </c>
      <c r="H677" s="3">
        <f>REICHHOLD!L674</f>
        <v>91.783600000000007</v>
      </c>
      <c r="I677" s="3">
        <f>SMURFIT!L674</f>
        <v>89.964100000000002</v>
      </c>
      <c r="J677" s="39">
        <f t="shared" si="10"/>
        <v>92.68808571428572</v>
      </c>
      <c r="K677" s="8"/>
    </row>
    <row r="678" spans="1:11" x14ac:dyDescent="0.25">
      <c r="A678" s="43">
        <v>59</v>
      </c>
      <c r="B678" s="7">
        <f>'INTERCONEXION   '!L675</f>
        <v>667.35950000000003</v>
      </c>
      <c r="C678" s="3">
        <f>DART!L675</f>
        <v>90.490600000000001</v>
      </c>
      <c r="D678" s="3">
        <f>COHISA!L675</f>
        <v>89.869100000000003</v>
      </c>
      <c r="E678" s="3">
        <f>COOPER!L675</f>
        <v>98.8172</v>
      </c>
      <c r="F678" s="3">
        <f>STRETCHLINE!L675</f>
        <v>91.244699999999995</v>
      </c>
      <c r="G678" s="3">
        <f>QUERENCIA!L675</f>
        <v>90.248400000000004</v>
      </c>
      <c r="H678" s="3">
        <f>REICHHOLD!L675</f>
        <v>90.395300000000006</v>
      </c>
      <c r="I678" s="3">
        <f>SMURFIT!L675</f>
        <v>89.964100000000002</v>
      </c>
      <c r="J678" s="39">
        <f t="shared" si="10"/>
        <v>91.575628571428567</v>
      </c>
      <c r="K678" s="8"/>
    </row>
    <row r="679" spans="1:11" x14ac:dyDescent="0.25">
      <c r="A679" s="43">
        <v>58</v>
      </c>
      <c r="B679" s="7">
        <f>'INTERCONEXION   '!L676</f>
        <v>669.37120000000004</v>
      </c>
      <c r="C679" s="3">
        <f>DART!L676</f>
        <v>89.919899999999998</v>
      </c>
      <c r="D679" s="3">
        <f>COHISA!L676</f>
        <v>90.037099999999995</v>
      </c>
      <c r="E679" s="3">
        <f>COOPER!L676</f>
        <v>98.824200000000005</v>
      </c>
      <c r="F679" s="3">
        <f>STRETCHLINE!L676</f>
        <v>90.896600000000007</v>
      </c>
      <c r="G679" s="3">
        <f>QUERENCIA!L676</f>
        <v>90.248400000000004</v>
      </c>
      <c r="H679" s="3">
        <f>REICHHOLD!L676</f>
        <v>90.409400000000005</v>
      </c>
      <c r="I679" s="3">
        <f>SMURFIT!L676</f>
        <v>89.964100000000002</v>
      </c>
      <c r="J679" s="39">
        <f t="shared" si="10"/>
        <v>91.471385714285731</v>
      </c>
      <c r="K679" s="8"/>
    </row>
    <row r="680" spans="1:11" x14ac:dyDescent="0.25">
      <c r="A680" s="43">
        <v>57</v>
      </c>
      <c r="B680" s="7">
        <f>'INTERCONEXION   '!L677</f>
        <v>671.63980000000004</v>
      </c>
      <c r="C680" s="3">
        <f>DART!L677</f>
        <v>89.687100000000001</v>
      </c>
      <c r="D680" s="3">
        <f>COHISA!L677</f>
        <v>89.648899999999998</v>
      </c>
      <c r="E680" s="3">
        <f>COOPER!L677</f>
        <v>98.443399999999997</v>
      </c>
      <c r="F680" s="3">
        <f>STRETCHLINE!L677</f>
        <v>90.8386</v>
      </c>
      <c r="G680" s="3">
        <f>QUERENCIA!L677</f>
        <v>90.248400000000004</v>
      </c>
      <c r="H680" s="3">
        <f>REICHHOLD!L677</f>
        <v>90.044200000000004</v>
      </c>
      <c r="I680" s="3">
        <f>SMURFIT!L677</f>
        <v>89.964100000000002</v>
      </c>
      <c r="J680" s="39">
        <f t="shared" si="10"/>
        <v>91.267814285714294</v>
      </c>
      <c r="K680" s="8"/>
    </row>
    <row r="681" spans="1:11" x14ac:dyDescent="0.25">
      <c r="A681" s="43">
        <v>56</v>
      </c>
      <c r="B681" s="7">
        <f>'INTERCONEXION   '!L678</f>
        <v>674.65940000000001</v>
      </c>
      <c r="C681" s="3">
        <f>DART!L678</f>
        <v>89.957899999999995</v>
      </c>
      <c r="D681" s="3">
        <f>COHISA!L678</f>
        <v>89.487399999999994</v>
      </c>
      <c r="E681" s="3">
        <f>COOPER!L678</f>
        <v>97.968900000000005</v>
      </c>
      <c r="F681" s="3">
        <f>STRETCHLINE!L678</f>
        <v>90.534000000000006</v>
      </c>
      <c r="G681" s="3">
        <f>QUERENCIA!L678</f>
        <v>90.248400000000004</v>
      </c>
      <c r="H681" s="3">
        <f>REICHHOLD!L678</f>
        <v>89.935699999999997</v>
      </c>
      <c r="I681" s="3">
        <f>SMURFIT!L678</f>
        <v>89.771100000000004</v>
      </c>
      <c r="J681" s="39">
        <f t="shared" si="10"/>
        <v>91.12905714285715</v>
      </c>
      <c r="K681" s="8"/>
    </row>
    <row r="682" spans="1:11" x14ac:dyDescent="0.25">
      <c r="A682" s="43">
        <v>55</v>
      </c>
      <c r="B682" s="7">
        <f>'INTERCONEXION   '!L679</f>
        <v>679.46889999999996</v>
      </c>
      <c r="C682" s="3">
        <f>DART!L679</f>
        <v>89.084000000000003</v>
      </c>
      <c r="D682" s="3">
        <f>COHISA!L679</f>
        <v>89.255899999999997</v>
      </c>
      <c r="E682" s="3">
        <f>COOPER!L679</f>
        <v>98.290400000000005</v>
      </c>
      <c r="F682" s="3">
        <f>STRETCHLINE!L679</f>
        <v>90.534000000000006</v>
      </c>
      <c r="G682" s="3">
        <f>QUERENCIA!L679</f>
        <v>90.263499999999993</v>
      </c>
      <c r="H682" s="3">
        <f>REICHHOLD!L679</f>
        <v>89.762699999999995</v>
      </c>
      <c r="I682" s="3">
        <f>SMURFIT!L679</f>
        <v>89.661299999999997</v>
      </c>
      <c r="J682" s="39">
        <f t="shared" si="10"/>
        <v>90.978828571428579</v>
      </c>
      <c r="K682" s="8"/>
    </row>
    <row r="683" spans="1:11" x14ac:dyDescent="0.25">
      <c r="A683" s="43">
        <v>54</v>
      </c>
      <c r="B683" s="7">
        <f>'INTERCONEXION   '!L680</f>
        <v>685.40710000000001</v>
      </c>
      <c r="C683" s="3">
        <f>DART!L680</f>
        <v>89.227199999999996</v>
      </c>
      <c r="D683" s="3">
        <f>COHISA!L680</f>
        <v>88.493799999999993</v>
      </c>
      <c r="E683" s="3">
        <f>COOPER!L680</f>
        <v>97.936099999999996</v>
      </c>
      <c r="F683" s="3">
        <f>STRETCHLINE!L680</f>
        <v>89.8523</v>
      </c>
      <c r="G683" s="3">
        <f>QUERENCIA!L680</f>
        <v>89.990399999999994</v>
      </c>
      <c r="H683" s="3">
        <f>REICHHOLD!L680</f>
        <v>89.606700000000004</v>
      </c>
      <c r="I683" s="3">
        <f>SMURFIT!L680</f>
        <v>89.515500000000003</v>
      </c>
      <c r="J683" s="39">
        <f t="shared" si="10"/>
        <v>90.66028571428572</v>
      </c>
      <c r="K683" s="8"/>
    </row>
    <row r="684" spans="1:11" x14ac:dyDescent="0.25">
      <c r="A684" s="43">
        <v>53</v>
      </c>
      <c r="B684" s="7">
        <f>'INTERCONEXION   '!L681</f>
        <v>691.81539999999995</v>
      </c>
      <c r="C684" s="3">
        <f>DART!L681</f>
        <v>88.534599999999998</v>
      </c>
      <c r="D684" s="3">
        <f>COHISA!L681</f>
        <v>88.192300000000003</v>
      </c>
      <c r="E684" s="3">
        <f>COOPER!L681</f>
        <v>96.942700000000002</v>
      </c>
      <c r="F684" s="3">
        <f>STRETCHLINE!L681</f>
        <v>89.402699999999996</v>
      </c>
      <c r="G684" s="3">
        <f>QUERENCIA!L681</f>
        <v>89.189300000000003</v>
      </c>
      <c r="H684" s="3">
        <f>REICHHOLD!L681</f>
        <v>89.084299999999999</v>
      </c>
      <c r="I684" s="3">
        <f>SMURFIT!L681</f>
        <v>88.936599999999999</v>
      </c>
      <c r="J684" s="39">
        <f t="shared" si="10"/>
        <v>90.040357142857147</v>
      </c>
      <c r="K684" s="8"/>
    </row>
    <row r="685" spans="1:11" x14ac:dyDescent="0.25">
      <c r="A685" s="43">
        <v>52</v>
      </c>
      <c r="B685" s="7">
        <f>'INTERCONEXION   '!L682</f>
        <v>699.5675</v>
      </c>
      <c r="C685" s="3">
        <f>DART!L682</f>
        <v>89.817499999999995</v>
      </c>
      <c r="D685" s="3">
        <f>COHISA!L682</f>
        <v>89.694100000000006</v>
      </c>
      <c r="E685" s="3">
        <f>COOPER!L682</f>
        <v>98.471100000000007</v>
      </c>
      <c r="F685" s="3">
        <f>STRETCHLINE!L682</f>
        <v>90.461500000000001</v>
      </c>
      <c r="G685" s="3">
        <f>QUERENCIA!L682</f>
        <v>90.423199999999994</v>
      </c>
      <c r="H685" s="3">
        <f>REICHHOLD!L682</f>
        <v>90.0488</v>
      </c>
      <c r="I685" s="3">
        <f>SMURFIT!L682</f>
        <v>89.914699999999996</v>
      </c>
      <c r="J685" s="39">
        <f t="shared" si="10"/>
        <v>91.261557142857143</v>
      </c>
      <c r="K685" s="8"/>
    </row>
    <row r="686" spans="1:11" x14ac:dyDescent="0.25">
      <c r="A686" s="43">
        <v>51</v>
      </c>
      <c r="B686" s="7">
        <f>'INTERCONEXION   '!L683</f>
        <v>708.38750000000005</v>
      </c>
      <c r="C686" s="3">
        <f>DART!L683</f>
        <v>90.405600000000007</v>
      </c>
      <c r="D686" s="3">
        <f>COHISA!L683</f>
        <v>89.154200000000003</v>
      </c>
      <c r="E686" s="3">
        <f>COOPER!L683</f>
        <v>97.820899999999995</v>
      </c>
      <c r="F686" s="3">
        <f>STRETCHLINE!L683</f>
        <v>90.113399999999999</v>
      </c>
      <c r="G686" s="3">
        <f>QUERENCIA!L683</f>
        <v>90.231099999999998</v>
      </c>
      <c r="H686" s="3">
        <f>REICHHOLD!L683</f>
        <v>89.947000000000003</v>
      </c>
      <c r="I686" s="3">
        <f>SMURFIT!L683</f>
        <v>89.561199999999999</v>
      </c>
      <c r="J686" s="39">
        <f t="shared" si="10"/>
        <v>91.033342857142856</v>
      </c>
      <c r="K686" s="8"/>
    </row>
    <row r="687" spans="1:11" x14ac:dyDescent="0.25">
      <c r="A687" s="43">
        <v>50</v>
      </c>
      <c r="B687" s="7">
        <f>'INTERCONEXION   '!L684</f>
        <v>718.57799999999997</v>
      </c>
      <c r="C687" s="3">
        <f>DART!L684</f>
        <v>89.616699999999994</v>
      </c>
      <c r="D687" s="3">
        <f>COHISA!L684</f>
        <v>89.373800000000003</v>
      </c>
      <c r="E687" s="3">
        <f>COOPER!L684</f>
        <v>97.936199999999999</v>
      </c>
      <c r="F687" s="3">
        <f>STRETCHLINE!L684</f>
        <v>90.243899999999996</v>
      </c>
      <c r="G687" s="3">
        <f>QUERENCIA!L684</f>
        <v>90.072199999999995</v>
      </c>
      <c r="H687" s="3">
        <f>REICHHOLD!L684</f>
        <v>90.060699999999997</v>
      </c>
      <c r="I687" s="3">
        <f>SMURFIT!L684</f>
        <v>89.686700000000002</v>
      </c>
      <c r="J687" s="39">
        <f t="shared" si="10"/>
        <v>90.998599999999996</v>
      </c>
      <c r="K687" s="8"/>
    </row>
    <row r="688" spans="1:11" x14ac:dyDescent="0.25">
      <c r="A688" s="43">
        <v>49</v>
      </c>
      <c r="B688" s="7">
        <f>'INTERCONEXION   '!L685</f>
        <v>725.0104</v>
      </c>
      <c r="C688" s="3">
        <f>DART!L685</f>
        <v>90.358599999999996</v>
      </c>
      <c r="D688" s="3">
        <f>COHISA!L685</f>
        <v>89.299800000000005</v>
      </c>
      <c r="E688" s="3">
        <f>COOPER!L685</f>
        <v>98.342600000000004</v>
      </c>
      <c r="F688" s="3">
        <f>STRETCHLINE!L685</f>
        <v>90.707999999999998</v>
      </c>
      <c r="G688" s="3">
        <f>QUERENCIA!L685</f>
        <v>90.166399999999996</v>
      </c>
      <c r="H688" s="3">
        <f>REICHHOLD!L685</f>
        <v>90.041899999999998</v>
      </c>
      <c r="I688" s="3">
        <f>SMURFIT!L685</f>
        <v>89.742500000000007</v>
      </c>
      <c r="J688" s="39">
        <f t="shared" si="10"/>
        <v>91.23711428571427</v>
      </c>
      <c r="K688" s="8"/>
    </row>
    <row r="689" spans="1:11" x14ac:dyDescent="0.25">
      <c r="A689" s="43">
        <v>48</v>
      </c>
      <c r="B689" s="7">
        <f>'INTERCONEXION   '!L686</f>
        <v>729.10400000000004</v>
      </c>
      <c r="C689" s="3">
        <f>DART!L686</f>
        <v>90.546499999999995</v>
      </c>
      <c r="D689" s="3">
        <f>COHISA!L686</f>
        <v>89.830500000000001</v>
      </c>
      <c r="E689" s="3">
        <f>COOPER!L686</f>
        <v>98.707899999999995</v>
      </c>
      <c r="F689" s="3">
        <f>STRETCHLINE!L686</f>
        <v>88.938500000000005</v>
      </c>
      <c r="G689" s="3">
        <f>QUERENCIA!L686</f>
        <v>90.180899999999994</v>
      </c>
      <c r="H689" s="3">
        <f>REICHHOLD!L686</f>
        <v>90.463800000000006</v>
      </c>
      <c r="I689" s="3">
        <f>SMURFIT!L686</f>
        <v>89.913200000000003</v>
      </c>
      <c r="J689" s="39">
        <f t="shared" si="10"/>
        <v>91.22590000000001</v>
      </c>
      <c r="K689" s="8"/>
    </row>
    <row r="690" spans="1:11" x14ac:dyDescent="0.25">
      <c r="A690" s="43">
        <v>47</v>
      </c>
      <c r="B690" s="7">
        <f>'INTERCONEXION   '!L687</f>
        <v>732.2491</v>
      </c>
      <c r="C690" s="3">
        <f>DART!L687</f>
        <v>90.672399999999996</v>
      </c>
      <c r="D690" s="3">
        <f>COHISA!L687</f>
        <v>90.125500000000002</v>
      </c>
      <c r="E690" s="3">
        <f>COOPER!L687</f>
        <v>100.3633</v>
      </c>
      <c r="F690" s="3">
        <f>STRETCHLINE!L687</f>
        <v>88.938500000000005</v>
      </c>
      <c r="G690" s="3">
        <f>QUERENCIA!L687</f>
        <v>90.896699999999996</v>
      </c>
      <c r="H690" s="3">
        <f>REICHHOLD!L687</f>
        <v>90.921800000000005</v>
      </c>
      <c r="I690" s="3">
        <f>SMURFIT!L687</f>
        <v>90.640100000000004</v>
      </c>
      <c r="J690" s="39">
        <f t="shared" si="10"/>
        <v>91.794042857142841</v>
      </c>
      <c r="K690" s="8"/>
    </row>
    <row r="691" spans="1:11" x14ac:dyDescent="0.25">
      <c r="A691" s="43">
        <v>46</v>
      </c>
      <c r="B691" s="7">
        <f>'INTERCONEXION   '!L688</f>
        <v>733.91539999999998</v>
      </c>
      <c r="C691" s="3">
        <f>DART!L688</f>
        <v>89.717799999999997</v>
      </c>
      <c r="D691" s="3">
        <f>COHISA!L688</f>
        <v>89.846800000000002</v>
      </c>
      <c r="E691" s="3">
        <f>COOPER!L688</f>
        <v>99.158299999999997</v>
      </c>
      <c r="F691" s="3">
        <f>STRETCHLINE!L688</f>
        <v>88.938500000000005</v>
      </c>
      <c r="G691" s="3">
        <f>QUERENCIA!L688</f>
        <v>90.564300000000003</v>
      </c>
      <c r="H691" s="3">
        <f>REICHHOLD!L688</f>
        <v>90.453100000000006</v>
      </c>
      <c r="I691" s="3">
        <f>SMURFIT!L688</f>
        <v>89.750799999999998</v>
      </c>
      <c r="J691" s="39">
        <f t="shared" si="10"/>
        <v>91.204228571428558</v>
      </c>
      <c r="K691" s="8"/>
    </row>
    <row r="692" spans="1:11" x14ac:dyDescent="0.25">
      <c r="A692" s="43">
        <v>45</v>
      </c>
      <c r="B692" s="7">
        <f>'INTERCONEXION   '!L689</f>
        <v>736.19889999999998</v>
      </c>
      <c r="C692" s="3">
        <f>DART!L689</f>
        <v>89.916799999999995</v>
      </c>
      <c r="D692" s="3">
        <f>COHISA!L689</f>
        <v>90.436800000000005</v>
      </c>
      <c r="E692" s="3">
        <f>COOPER!L689</f>
        <v>99.712500000000006</v>
      </c>
      <c r="F692" s="3">
        <f>STRETCHLINE!L689</f>
        <v>88.938500000000005</v>
      </c>
      <c r="G692" s="3">
        <f>QUERENCIA!L689</f>
        <v>90.994900000000001</v>
      </c>
      <c r="H692" s="3">
        <f>REICHHOLD!L689</f>
        <v>90.944699999999997</v>
      </c>
      <c r="I692" s="3">
        <f>SMURFIT!L689</f>
        <v>90.423599999999993</v>
      </c>
      <c r="J692" s="39">
        <f t="shared" si="10"/>
        <v>91.623971428571423</v>
      </c>
      <c r="K692" s="8"/>
    </row>
    <row r="693" spans="1:11" x14ac:dyDescent="0.25">
      <c r="A693" s="43">
        <v>44</v>
      </c>
      <c r="B693" s="7">
        <f>'INTERCONEXION   '!L690</f>
        <v>738.077</v>
      </c>
      <c r="C693" s="3">
        <f>DART!L690</f>
        <v>90.388800000000003</v>
      </c>
      <c r="D693" s="3">
        <f>COHISA!L690</f>
        <v>90.498900000000006</v>
      </c>
      <c r="E693" s="3">
        <f>COOPER!L690</f>
        <v>100.00060000000001</v>
      </c>
      <c r="F693" s="3">
        <f>STRETCHLINE!L690</f>
        <v>88.938500000000005</v>
      </c>
      <c r="G693" s="3">
        <f>QUERENCIA!L690</f>
        <v>91.041799999999995</v>
      </c>
      <c r="H693" s="3">
        <f>REICHHOLD!L690</f>
        <v>90.922300000000007</v>
      </c>
      <c r="I693" s="3">
        <f>SMURFIT!L690</f>
        <v>90.423599999999993</v>
      </c>
      <c r="J693" s="39">
        <f t="shared" si="10"/>
        <v>91.744928571428559</v>
      </c>
      <c r="K693" s="8"/>
    </row>
    <row r="694" spans="1:11" x14ac:dyDescent="0.25">
      <c r="A694" s="43">
        <v>43</v>
      </c>
      <c r="B694" s="7">
        <f>'INTERCONEXION   '!L691</f>
        <v>739.53269999999998</v>
      </c>
      <c r="C694" s="3">
        <f>DART!L691</f>
        <v>91.3703</v>
      </c>
      <c r="D694" s="3">
        <f>COHISA!L691</f>
        <v>91.031000000000006</v>
      </c>
      <c r="E694" s="3">
        <f>COOPER!L691</f>
        <v>100.6276</v>
      </c>
      <c r="F694" s="3">
        <f>STRETCHLINE!L691</f>
        <v>88.938500000000005</v>
      </c>
      <c r="G694" s="3">
        <f>QUERENCIA!L691</f>
        <v>91.736500000000007</v>
      </c>
      <c r="H694" s="3">
        <f>REICHHOLD!L691</f>
        <v>91.504400000000004</v>
      </c>
      <c r="I694" s="3">
        <f>SMURFIT!L691</f>
        <v>90.423599999999993</v>
      </c>
      <c r="J694" s="39">
        <f t="shared" si="10"/>
        <v>92.233128571428566</v>
      </c>
      <c r="K694" s="8"/>
    </row>
    <row r="695" spans="1:11" x14ac:dyDescent="0.25">
      <c r="A695" s="43">
        <v>42</v>
      </c>
      <c r="B695" s="7">
        <f>'INTERCONEXION   '!L692</f>
        <v>740.90859999999998</v>
      </c>
      <c r="C695" s="3">
        <f>DART!L692</f>
        <v>90.243600000000001</v>
      </c>
      <c r="D695" s="3">
        <f>COHISA!L692</f>
        <v>90.558300000000003</v>
      </c>
      <c r="E695" s="3">
        <f>COOPER!L692</f>
        <v>99.960099999999997</v>
      </c>
      <c r="F695" s="3">
        <f>STRETCHLINE!L692</f>
        <v>88.938500000000005</v>
      </c>
      <c r="G695" s="3">
        <f>QUERENCIA!L692</f>
        <v>91.146299999999997</v>
      </c>
      <c r="H695" s="3">
        <f>REICHHOLD!L692</f>
        <v>91.0291</v>
      </c>
      <c r="I695" s="3">
        <f>SMURFIT!L692</f>
        <v>90.423599999999993</v>
      </c>
      <c r="J695" s="39">
        <f t="shared" si="10"/>
        <v>91.757071428571422</v>
      </c>
      <c r="K695" s="8"/>
    </row>
    <row r="696" spans="1:11" x14ac:dyDescent="0.25">
      <c r="A696" s="43">
        <v>41</v>
      </c>
      <c r="B696" s="7">
        <f>'INTERCONEXION   '!L693</f>
        <v>742.66240000000005</v>
      </c>
      <c r="C696" s="3">
        <f>DART!L693</f>
        <v>90.835400000000007</v>
      </c>
      <c r="D696" s="3">
        <f>COHISA!L693</f>
        <v>90.520499999999998</v>
      </c>
      <c r="E696" s="3">
        <f>COOPER!L693</f>
        <v>99.830799999999996</v>
      </c>
      <c r="F696" s="3">
        <f>STRETCHLINE!L693</f>
        <v>88.938500000000005</v>
      </c>
      <c r="G696" s="3">
        <f>QUERENCIA!L693</f>
        <v>91.143699999999995</v>
      </c>
      <c r="H696" s="3">
        <f>REICHHOLD!L693</f>
        <v>90.976900000000001</v>
      </c>
      <c r="I696" s="3">
        <f>SMURFIT!L693</f>
        <v>90.423599999999993</v>
      </c>
      <c r="J696" s="39">
        <f t="shared" si="10"/>
        <v>91.809914285714285</v>
      </c>
      <c r="K696" s="8"/>
    </row>
    <row r="697" spans="1:11" x14ac:dyDescent="0.25">
      <c r="A697" s="43">
        <v>40</v>
      </c>
      <c r="B697" s="7">
        <f>'INTERCONEXION   '!L694</f>
        <v>745.41840000000002</v>
      </c>
      <c r="C697" s="3">
        <f>DART!L694</f>
        <v>91.177700000000002</v>
      </c>
      <c r="D697" s="3">
        <f>COHISA!L694</f>
        <v>90.767899999999997</v>
      </c>
      <c r="E697" s="3">
        <f>COOPER!L694</f>
        <v>100.0973</v>
      </c>
      <c r="F697" s="3">
        <f>STRETCHLINE!L694</f>
        <v>88.938500000000005</v>
      </c>
      <c r="G697" s="3">
        <f>QUERENCIA!L694</f>
        <v>91.374200000000002</v>
      </c>
      <c r="H697" s="3">
        <f>REICHHOLD!L694</f>
        <v>91.114599999999996</v>
      </c>
      <c r="I697" s="3">
        <f>SMURFIT!L694</f>
        <v>90.423599999999993</v>
      </c>
      <c r="J697" s="39">
        <f t="shared" si="10"/>
        <v>91.984828571428565</v>
      </c>
      <c r="K697" s="8"/>
    </row>
    <row r="698" spans="1:11" x14ac:dyDescent="0.25">
      <c r="A698" s="43">
        <v>39</v>
      </c>
      <c r="B698" s="7">
        <f>'INTERCONEXION   '!L695</f>
        <v>749.16920000000005</v>
      </c>
      <c r="C698" s="3">
        <f>DART!L695</f>
        <v>91.968599999999995</v>
      </c>
      <c r="D698" s="3">
        <f>COHISA!L695</f>
        <v>91.260199999999998</v>
      </c>
      <c r="E698" s="3">
        <f>COOPER!L695</f>
        <v>101.2591</v>
      </c>
      <c r="F698" s="3">
        <f>STRETCHLINE!L695</f>
        <v>88.938500000000005</v>
      </c>
      <c r="G698" s="3">
        <f>QUERENCIA!L695</f>
        <v>91.986699999999999</v>
      </c>
      <c r="H698" s="3">
        <f>REICHHOLD!L695</f>
        <v>91.585400000000007</v>
      </c>
      <c r="I698" s="3">
        <f>SMURFIT!L695</f>
        <v>90.423599999999993</v>
      </c>
      <c r="J698" s="39">
        <f t="shared" ref="J698:J736" si="11">AVERAGE(C698:I698)</f>
        <v>92.488871428571414</v>
      </c>
      <c r="K698" s="8"/>
    </row>
    <row r="699" spans="1:11" x14ac:dyDescent="0.25">
      <c r="A699" s="43">
        <v>38</v>
      </c>
      <c r="B699" s="7">
        <f>'INTERCONEXION   '!L696</f>
        <v>751.5856</v>
      </c>
      <c r="C699" s="3">
        <f>DART!L696</f>
        <v>90.299899999999994</v>
      </c>
      <c r="D699" s="3">
        <f>COHISA!L696</f>
        <v>90.686099999999996</v>
      </c>
      <c r="E699" s="3">
        <f>COOPER!L696</f>
        <v>99.723699999999994</v>
      </c>
      <c r="F699" s="3">
        <f>STRETCHLINE!L696</f>
        <v>88.938500000000005</v>
      </c>
      <c r="G699" s="3">
        <f>QUERENCIA!L696</f>
        <v>91.520399999999995</v>
      </c>
      <c r="H699" s="3">
        <f>REICHHOLD!L696</f>
        <v>91.025899999999993</v>
      </c>
      <c r="I699" s="3">
        <f>SMURFIT!L696</f>
        <v>90.423599999999993</v>
      </c>
      <c r="J699" s="39">
        <f t="shared" si="11"/>
        <v>91.802585714285698</v>
      </c>
      <c r="K699" s="8"/>
    </row>
    <row r="700" spans="1:11" x14ac:dyDescent="0.25">
      <c r="A700" s="43">
        <v>37</v>
      </c>
      <c r="B700" s="7">
        <f>'INTERCONEXION   '!L697</f>
        <v>753.49659999999994</v>
      </c>
      <c r="C700" s="3">
        <f>DART!L697</f>
        <v>90.597399999999993</v>
      </c>
      <c r="D700" s="3">
        <f>COHISA!L697</f>
        <v>90.448300000000003</v>
      </c>
      <c r="E700" s="3">
        <f>COOPER!L697</f>
        <v>99.282499999999999</v>
      </c>
      <c r="F700" s="3">
        <f>STRETCHLINE!L697</f>
        <v>88.938500000000005</v>
      </c>
      <c r="G700" s="3">
        <f>QUERENCIA!L697</f>
        <v>91.238200000000006</v>
      </c>
      <c r="H700" s="3">
        <f>REICHHOLD!L697</f>
        <v>90.8399</v>
      </c>
      <c r="I700" s="3">
        <f>SMURFIT!L697</f>
        <v>90.423599999999993</v>
      </c>
      <c r="J700" s="39">
        <f t="shared" si="11"/>
        <v>91.681200000000004</v>
      </c>
      <c r="K700" s="8"/>
    </row>
    <row r="701" spans="1:11" x14ac:dyDescent="0.25">
      <c r="A701" s="43">
        <v>36</v>
      </c>
      <c r="B701" s="7">
        <f>'INTERCONEXION   '!L698</f>
        <v>756.57039999999995</v>
      </c>
      <c r="C701" s="3">
        <f>DART!L698</f>
        <v>91.476600000000005</v>
      </c>
      <c r="D701" s="3">
        <f>COHISA!L698</f>
        <v>91.046700000000001</v>
      </c>
      <c r="E701" s="3">
        <f>COOPER!L698</f>
        <v>101.017</v>
      </c>
      <c r="F701" s="3">
        <f>STRETCHLINE!L698</f>
        <v>88.938500000000005</v>
      </c>
      <c r="G701" s="3">
        <f>QUERENCIA!L698</f>
        <v>91.714299999999994</v>
      </c>
      <c r="H701" s="3">
        <f>REICHHOLD!L698</f>
        <v>91.223100000000002</v>
      </c>
      <c r="I701" s="3">
        <f>SMURFIT!L698</f>
        <v>90.423599999999993</v>
      </c>
      <c r="J701" s="39">
        <f t="shared" si="11"/>
        <v>92.262828571428571</v>
      </c>
      <c r="K701" s="8"/>
    </row>
    <row r="702" spans="1:11" x14ac:dyDescent="0.25">
      <c r="A702" s="43">
        <v>35</v>
      </c>
      <c r="B702" s="7">
        <f>'INTERCONEXION   '!L699</f>
        <v>758.69370000000004</v>
      </c>
      <c r="C702" s="3">
        <f>DART!L699</f>
        <v>91.593199999999996</v>
      </c>
      <c r="D702" s="3">
        <f>COHISA!L699</f>
        <v>91.020600000000002</v>
      </c>
      <c r="E702" s="3">
        <f>COOPER!L699</f>
        <v>99.970299999999995</v>
      </c>
      <c r="F702" s="3">
        <f>STRETCHLINE!L699</f>
        <v>88.938500000000005</v>
      </c>
      <c r="G702" s="3">
        <f>QUERENCIA!L699</f>
        <v>88.556799999999996</v>
      </c>
      <c r="H702" s="3">
        <f>REICHHOLD!L699</f>
        <v>91.507300000000001</v>
      </c>
      <c r="I702" s="3">
        <f>SMURFIT!L699</f>
        <v>90.423599999999993</v>
      </c>
      <c r="J702" s="39">
        <f t="shared" si="11"/>
        <v>91.715757142857143</v>
      </c>
      <c r="K702" s="8"/>
    </row>
    <row r="703" spans="1:11" x14ac:dyDescent="0.25">
      <c r="A703" s="43">
        <v>34</v>
      </c>
      <c r="B703" s="7">
        <f>'INTERCONEXION   '!L700</f>
        <v>760.88189999999997</v>
      </c>
      <c r="C703" s="3">
        <f>DART!L700</f>
        <v>91.173199999999994</v>
      </c>
      <c r="D703" s="3">
        <f>COHISA!L700</f>
        <v>90.812299999999993</v>
      </c>
      <c r="E703" s="3">
        <f>COOPER!L700</f>
        <v>99.5137</v>
      </c>
      <c r="F703" s="3">
        <f>STRETCHLINE!L700</f>
        <v>88.938500000000005</v>
      </c>
      <c r="G703" s="3">
        <f>QUERENCIA!L700</f>
        <v>88.556799999999996</v>
      </c>
      <c r="H703" s="3">
        <f>REICHHOLD!L700</f>
        <v>91.126199999999997</v>
      </c>
      <c r="I703" s="3">
        <f>SMURFIT!L700</f>
        <v>90.423599999999993</v>
      </c>
      <c r="J703" s="39">
        <f t="shared" si="11"/>
        <v>91.506328571428554</v>
      </c>
      <c r="K703" s="8"/>
    </row>
    <row r="704" spans="1:11" x14ac:dyDescent="0.25">
      <c r="A704" s="43">
        <v>33</v>
      </c>
      <c r="B704" s="7">
        <f>'INTERCONEXION   '!L701</f>
        <v>763.27189999999996</v>
      </c>
      <c r="C704" s="3">
        <f>DART!L701</f>
        <v>90.126900000000006</v>
      </c>
      <c r="D704" s="3">
        <f>COHISA!L701</f>
        <v>89.976900000000001</v>
      </c>
      <c r="E704" s="3">
        <f>COOPER!L701</f>
        <v>98.791499999999999</v>
      </c>
      <c r="F704" s="3">
        <f>STRETCHLINE!L701</f>
        <v>88.938500000000005</v>
      </c>
      <c r="G704" s="3">
        <f>QUERENCIA!L701</f>
        <v>88.556799999999996</v>
      </c>
      <c r="H704" s="3">
        <f>REICHHOLD!L701</f>
        <v>90.622600000000006</v>
      </c>
      <c r="I704" s="3">
        <f>SMURFIT!L701</f>
        <v>90.439400000000006</v>
      </c>
      <c r="J704" s="39">
        <f t="shared" si="11"/>
        <v>91.064657142857143</v>
      </c>
      <c r="K704" s="8"/>
    </row>
    <row r="705" spans="1:11" x14ac:dyDescent="0.25">
      <c r="A705" s="43">
        <v>32</v>
      </c>
      <c r="B705" s="7">
        <f>'INTERCONEXION   '!L702</f>
        <v>767.35530000000006</v>
      </c>
      <c r="C705" s="3">
        <f>DART!L702</f>
        <v>87.760099999999994</v>
      </c>
      <c r="D705" s="3">
        <f>COHISA!L702</f>
        <v>87.915999999999997</v>
      </c>
      <c r="E705" s="3">
        <f>COOPER!L702</f>
        <v>96.572000000000003</v>
      </c>
      <c r="F705" s="3">
        <f>STRETCHLINE!L702</f>
        <v>88.938500000000005</v>
      </c>
      <c r="G705" s="3">
        <f>QUERENCIA!L702</f>
        <v>88.556799999999996</v>
      </c>
      <c r="H705" s="3">
        <f>REICHHOLD!L702</f>
        <v>88.504900000000006</v>
      </c>
      <c r="I705" s="3">
        <f>SMURFIT!L702</f>
        <v>88.235200000000006</v>
      </c>
      <c r="J705" s="39">
        <f t="shared" si="11"/>
        <v>89.49764285714285</v>
      </c>
      <c r="K705" s="8"/>
    </row>
    <row r="706" spans="1:11" x14ac:dyDescent="0.25">
      <c r="A706" s="43">
        <v>31</v>
      </c>
      <c r="B706" s="7">
        <f>'INTERCONEXION   '!L703</f>
        <v>770.4325</v>
      </c>
      <c r="C706" s="3">
        <f>DART!L703</f>
        <v>89.643900000000002</v>
      </c>
      <c r="D706" s="3">
        <f>COHISA!L703</f>
        <v>88.764200000000002</v>
      </c>
      <c r="E706" s="3">
        <f>COOPER!L703</f>
        <v>97.566800000000001</v>
      </c>
      <c r="F706" s="3">
        <f>STRETCHLINE!L703</f>
        <v>88.938500000000005</v>
      </c>
      <c r="G706" s="3">
        <f>QUERENCIA!L703</f>
        <v>89.764399999999995</v>
      </c>
      <c r="H706" s="3">
        <f>REICHHOLD!L703</f>
        <v>89.318700000000007</v>
      </c>
      <c r="I706" s="3">
        <f>SMURFIT!L703</f>
        <v>89.003500000000003</v>
      </c>
      <c r="J706" s="39">
        <f t="shared" si="11"/>
        <v>90.428571428571445</v>
      </c>
      <c r="K706" s="8"/>
    </row>
    <row r="707" spans="1:11" x14ac:dyDescent="0.25">
      <c r="A707" s="43">
        <v>30</v>
      </c>
      <c r="B707" s="7">
        <f>'INTERCONEXION   '!L704</f>
        <v>773.1807</v>
      </c>
      <c r="C707" s="3">
        <f>DART!L704</f>
        <v>91.408699999999996</v>
      </c>
      <c r="D707" s="3">
        <f>COHISA!L704</f>
        <v>89.006299999999996</v>
      </c>
      <c r="E707" s="3">
        <f>COOPER!L704</f>
        <v>97.293899999999994</v>
      </c>
      <c r="F707" s="3">
        <f>STRETCHLINE!L704</f>
        <v>90.345399999999998</v>
      </c>
      <c r="G707" s="3">
        <f>QUERENCIA!L704</f>
        <v>89.784999999999997</v>
      </c>
      <c r="H707" s="3">
        <f>REICHHOLD!L704</f>
        <v>89.446200000000005</v>
      </c>
      <c r="I707" s="3">
        <f>SMURFIT!L704</f>
        <v>88.850200000000001</v>
      </c>
      <c r="J707" s="39">
        <f t="shared" si="11"/>
        <v>90.876528571428565</v>
      </c>
      <c r="K707" s="8"/>
    </row>
    <row r="708" spans="1:11" x14ac:dyDescent="0.25">
      <c r="A708" s="43">
        <v>29</v>
      </c>
      <c r="B708" s="7">
        <f>'INTERCONEXION   '!L705</f>
        <v>775.60019999999997</v>
      </c>
      <c r="C708" s="3">
        <f>DART!L705</f>
        <v>90.138199999999998</v>
      </c>
      <c r="D708" s="3">
        <f>COHISA!L705</f>
        <v>88.393799999999999</v>
      </c>
      <c r="E708" s="3">
        <f>COOPER!L705</f>
        <v>96.789299999999997</v>
      </c>
      <c r="F708" s="3">
        <f>STRETCHLINE!L705</f>
        <v>89.083600000000004</v>
      </c>
      <c r="G708" s="3">
        <f>QUERENCIA!L705</f>
        <v>88.875</v>
      </c>
      <c r="H708" s="3">
        <f>REICHHOLD!L705</f>
        <v>88.712100000000007</v>
      </c>
      <c r="I708" s="3">
        <f>SMURFIT!L705</f>
        <v>88.408699999999996</v>
      </c>
      <c r="J708" s="39">
        <f t="shared" si="11"/>
        <v>90.057242857142839</v>
      </c>
      <c r="K708" s="8"/>
    </row>
    <row r="709" spans="1:11" x14ac:dyDescent="0.25">
      <c r="A709" s="43">
        <v>28</v>
      </c>
      <c r="B709" s="7">
        <f>'INTERCONEXION   '!L706</f>
        <v>778.37570000000005</v>
      </c>
      <c r="C709" s="3">
        <f>DART!L706</f>
        <v>92.343500000000006</v>
      </c>
      <c r="D709" s="3">
        <f>COHISA!L706</f>
        <v>89.788799999999995</v>
      </c>
      <c r="E709" s="3">
        <f>COOPER!L706</f>
        <v>99.464100000000002</v>
      </c>
      <c r="F709" s="3">
        <f>STRETCHLINE!L706</f>
        <v>90.577500000000001</v>
      </c>
      <c r="G709" s="3">
        <f>QUERENCIA!L706</f>
        <v>90.408100000000005</v>
      </c>
      <c r="H709" s="3">
        <f>REICHHOLD!L706</f>
        <v>90.254199999999997</v>
      </c>
      <c r="I709" s="3">
        <f>SMURFIT!L706</f>
        <v>89.979799999999997</v>
      </c>
      <c r="J709" s="39">
        <f t="shared" si="11"/>
        <v>91.830857142857127</v>
      </c>
      <c r="K709" s="8"/>
    </row>
    <row r="710" spans="1:11" x14ac:dyDescent="0.25">
      <c r="A710" s="43">
        <v>27</v>
      </c>
      <c r="B710" s="7">
        <f>'INTERCONEXION   '!L707</f>
        <v>780.81859999999995</v>
      </c>
      <c r="C710" s="3">
        <f>DART!L707</f>
        <v>90.486999999999995</v>
      </c>
      <c r="D710" s="3">
        <f>COHISA!L707</f>
        <v>88.003500000000003</v>
      </c>
      <c r="E710" s="3">
        <f>COOPER!L707</f>
        <v>95.951400000000007</v>
      </c>
      <c r="F710" s="3">
        <f>STRETCHLINE!L707</f>
        <v>88.329400000000007</v>
      </c>
      <c r="G710" s="3">
        <f>QUERENCIA!L707</f>
        <v>88.185599999999994</v>
      </c>
      <c r="H710" s="3">
        <f>REICHHOLD!L707</f>
        <v>87.611699999999999</v>
      </c>
      <c r="I710" s="3">
        <f>SMURFIT!L707</f>
        <v>86.996899999999997</v>
      </c>
      <c r="J710" s="39">
        <f t="shared" si="11"/>
        <v>89.366500000000002</v>
      </c>
      <c r="K710" s="8"/>
    </row>
    <row r="711" spans="1:11" x14ac:dyDescent="0.25">
      <c r="A711" s="43">
        <v>26</v>
      </c>
      <c r="B711" s="7">
        <f>'INTERCONEXION   '!L708</f>
        <v>785.20349999999996</v>
      </c>
      <c r="C711" s="3">
        <f>DART!L708</f>
        <v>84.339200000000005</v>
      </c>
      <c r="D711" s="3">
        <f>COHISA!L708</f>
        <v>81.968199999999996</v>
      </c>
      <c r="E711" s="3">
        <f>COOPER!L708</f>
        <v>90.923400000000001</v>
      </c>
      <c r="F711" s="3">
        <f>STRETCHLINE!L708</f>
        <v>83.180499999999995</v>
      </c>
      <c r="G711" s="3">
        <f>QUERENCIA!L708</f>
        <v>83.236599999999996</v>
      </c>
      <c r="H711" s="3">
        <f>REICHHOLD!L708</f>
        <v>82.526300000000006</v>
      </c>
      <c r="I711" s="3">
        <f>SMURFIT!L708</f>
        <v>81.001099999999994</v>
      </c>
      <c r="J711" s="39">
        <f t="shared" si="11"/>
        <v>83.882185714285711</v>
      </c>
      <c r="K711" s="8"/>
    </row>
    <row r="712" spans="1:11" x14ac:dyDescent="0.25">
      <c r="A712" s="43">
        <v>25</v>
      </c>
      <c r="B712" s="7">
        <f>'INTERCONEXION   '!L709</f>
        <v>790.68709999999999</v>
      </c>
      <c r="C712" s="3">
        <f>DART!L709</f>
        <v>79.842100000000002</v>
      </c>
      <c r="D712" s="3">
        <f>COHISA!L709</f>
        <v>78.194800000000001</v>
      </c>
      <c r="E712" s="3">
        <f>COOPER!L709</f>
        <v>86.884500000000003</v>
      </c>
      <c r="F712" s="3">
        <f>STRETCHLINE!L709</f>
        <v>92.433999999999997</v>
      </c>
      <c r="G712" s="3">
        <f>QUERENCIA!L709</f>
        <v>78.279700000000005</v>
      </c>
      <c r="H712" s="3">
        <f>REICHHOLD!L709</f>
        <v>78.458799999999997</v>
      </c>
      <c r="I712" s="3">
        <f>SMURFIT!L709</f>
        <v>77.932500000000005</v>
      </c>
      <c r="J712" s="39">
        <f t="shared" si="11"/>
        <v>81.718057142857134</v>
      </c>
      <c r="K712" s="8"/>
    </row>
    <row r="713" spans="1:11" x14ac:dyDescent="0.25">
      <c r="A713" s="43">
        <v>24</v>
      </c>
      <c r="B713" s="7">
        <f>'INTERCONEXION   '!L710</f>
        <v>794.88980000000004</v>
      </c>
      <c r="C713" s="3">
        <f>DART!L710</f>
        <v>82.581699999999998</v>
      </c>
      <c r="D713" s="3">
        <f>COHISA!L710</f>
        <v>77.833799999999997</v>
      </c>
      <c r="E713" s="3">
        <f>COOPER!L710</f>
        <v>86.338099999999997</v>
      </c>
      <c r="F713" s="3">
        <f>STRETCHLINE!L710</f>
        <v>92.433999999999997</v>
      </c>
      <c r="G713" s="3">
        <f>QUERENCIA!L710</f>
        <v>77.755499999999998</v>
      </c>
      <c r="H713" s="3">
        <f>REICHHOLD!L710</f>
        <v>77.808499999999995</v>
      </c>
      <c r="I713" s="3">
        <f>SMURFIT!L710</f>
        <v>77.103399999999993</v>
      </c>
      <c r="J713" s="39">
        <f t="shared" si="11"/>
        <v>81.693571428571417</v>
      </c>
      <c r="K713" s="8"/>
    </row>
    <row r="714" spans="1:11" x14ac:dyDescent="0.25">
      <c r="A714" s="43">
        <v>23</v>
      </c>
      <c r="B714" s="7">
        <f>'INTERCONEXION   '!L711</f>
        <v>798.82799999999997</v>
      </c>
      <c r="C714" s="3">
        <f>DART!L711</f>
        <v>92.999099999999999</v>
      </c>
      <c r="D714" s="3">
        <f>COHISA!L711</f>
        <v>81.471999999999994</v>
      </c>
      <c r="E714" s="3">
        <f>COOPER!L711</f>
        <v>91.263800000000003</v>
      </c>
      <c r="F714" s="3">
        <f>STRETCHLINE!L711</f>
        <v>92.433999999999997</v>
      </c>
      <c r="G714" s="3">
        <f>QUERENCIA!L711</f>
        <v>81.202799999999996</v>
      </c>
      <c r="H714" s="3">
        <f>REICHHOLD!L711</f>
        <v>81.168499999999995</v>
      </c>
      <c r="I714" s="3">
        <f>SMURFIT!L711</f>
        <v>81.057500000000005</v>
      </c>
      <c r="J714" s="39">
        <f t="shared" si="11"/>
        <v>85.942528571428582</v>
      </c>
      <c r="K714" s="8"/>
    </row>
    <row r="715" spans="1:11" x14ac:dyDescent="0.25">
      <c r="A715" s="43">
        <v>22</v>
      </c>
      <c r="B715" s="7">
        <f>'INTERCONEXION   '!L712</f>
        <v>801.06169999999997</v>
      </c>
      <c r="C715" s="3">
        <f>DART!L712</f>
        <v>93.630399999999995</v>
      </c>
      <c r="D715" s="3">
        <f>COHISA!L712</f>
        <v>81.593599999999995</v>
      </c>
      <c r="E715" s="3">
        <f>COOPER!L712</f>
        <v>91.321299999999994</v>
      </c>
      <c r="F715" s="3">
        <f>STRETCHLINE!L712</f>
        <v>92.433999999999997</v>
      </c>
      <c r="G715" s="3">
        <f>QUERENCIA!L712</f>
        <v>81.7744</v>
      </c>
      <c r="H715" s="3">
        <f>REICHHOLD!L712</f>
        <v>81.922799999999995</v>
      </c>
      <c r="I715" s="3">
        <f>SMURFIT!L712</f>
        <v>97.161299999999997</v>
      </c>
      <c r="J715" s="39">
        <f t="shared" si="11"/>
        <v>88.548257142857139</v>
      </c>
      <c r="K715" s="8"/>
    </row>
    <row r="716" spans="1:11" x14ac:dyDescent="0.25">
      <c r="A716" s="43">
        <v>21</v>
      </c>
      <c r="B716" s="7">
        <f>'INTERCONEXION   '!L713</f>
        <v>802.41669999999999</v>
      </c>
      <c r="C716" s="3">
        <f>DART!L713</f>
        <v>93.426400000000001</v>
      </c>
      <c r="D716" s="3">
        <f>COHISA!L713</f>
        <v>83.548000000000002</v>
      </c>
      <c r="E716" s="3">
        <f>COOPER!L713</f>
        <v>91.4572</v>
      </c>
      <c r="F716" s="3">
        <f>STRETCHLINE!L713</f>
        <v>92.433999999999997</v>
      </c>
      <c r="G716" s="3">
        <f>QUERENCIA!L713</f>
        <v>81.830100000000002</v>
      </c>
      <c r="H716" s="3">
        <f>REICHHOLD!L713</f>
        <v>81.963700000000003</v>
      </c>
      <c r="I716" s="3">
        <f>SMURFIT!L713</f>
        <v>97.161299999999997</v>
      </c>
      <c r="J716" s="39">
        <f t="shared" si="11"/>
        <v>88.831528571428564</v>
      </c>
      <c r="K716" s="8"/>
    </row>
    <row r="717" spans="1:11" x14ac:dyDescent="0.25">
      <c r="A717" s="43">
        <v>20</v>
      </c>
      <c r="B717" s="7">
        <f>'INTERCONEXION   '!L714</f>
        <v>803.01110000000006</v>
      </c>
      <c r="C717" s="3">
        <f>DART!L714</f>
        <v>92.714200000000005</v>
      </c>
      <c r="D717" s="3">
        <f>COHISA!L714</f>
        <v>83.548000000000002</v>
      </c>
      <c r="E717" s="3">
        <f>COOPER!L714</f>
        <v>91.853800000000007</v>
      </c>
      <c r="F717" s="3">
        <f>STRETCHLINE!L714</f>
        <v>92.433999999999997</v>
      </c>
      <c r="G717" s="3">
        <f>QUERENCIA!L714</f>
        <v>81.088700000000003</v>
      </c>
      <c r="H717" s="3">
        <f>REICHHOLD!L714</f>
        <v>81.914100000000005</v>
      </c>
      <c r="I717" s="3">
        <f>SMURFIT!L714</f>
        <v>97.161299999999997</v>
      </c>
      <c r="J717" s="39">
        <f t="shared" si="11"/>
        <v>88.673442857142845</v>
      </c>
      <c r="K717" s="8"/>
    </row>
    <row r="718" spans="1:11" x14ac:dyDescent="0.25">
      <c r="A718" s="43">
        <v>19</v>
      </c>
      <c r="B718" s="7">
        <f>'INTERCONEXION   '!L715</f>
        <v>804.22519999999997</v>
      </c>
      <c r="C718" s="3">
        <f>DART!L715</f>
        <v>95.000299999999996</v>
      </c>
      <c r="D718" s="3">
        <f>COHISA!L715</f>
        <v>83.548000000000002</v>
      </c>
      <c r="E718" s="3">
        <f>COOPER!L715</f>
        <v>93.984800000000007</v>
      </c>
      <c r="F718" s="3">
        <f>STRETCHLINE!L715</f>
        <v>92.433999999999997</v>
      </c>
      <c r="G718" s="3">
        <f>QUERENCIA!L715</f>
        <v>82.771699999999996</v>
      </c>
      <c r="H718" s="3">
        <f>REICHHOLD!L715</f>
        <v>83.349000000000004</v>
      </c>
      <c r="I718" s="3">
        <f>SMURFIT!L715</f>
        <v>97.161299999999997</v>
      </c>
      <c r="J718" s="39">
        <f t="shared" si="11"/>
        <v>89.749871428571424</v>
      </c>
      <c r="K718" s="8"/>
    </row>
    <row r="719" spans="1:11" x14ac:dyDescent="0.25">
      <c r="A719" s="43">
        <v>18</v>
      </c>
      <c r="B719" s="7">
        <f>'INTERCONEXION   '!L716</f>
        <v>803.99900000000002</v>
      </c>
      <c r="C719" s="3">
        <f>DART!L716</f>
        <v>95.407899999999998</v>
      </c>
      <c r="D719" s="3">
        <f>COHISA!L716</f>
        <v>83.548000000000002</v>
      </c>
      <c r="E719" s="3">
        <f>COOPER!L716</f>
        <v>94.368700000000004</v>
      </c>
      <c r="F719" s="3">
        <f>STRETCHLINE!L716</f>
        <v>92.433999999999997</v>
      </c>
      <c r="G719" s="3">
        <f>QUERENCIA!L716</f>
        <v>83.219300000000004</v>
      </c>
      <c r="H719" s="3">
        <f>REICHHOLD!L716</f>
        <v>84.043700000000001</v>
      </c>
      <c r="I719" s="3">
        <f>SMURFIT!L716</f>
        <v>97.161299999999997</v>
      </c>
      <c r="J719" s="39">
        <f t="shared" si="11"/>
        <v>90.026128571428572</v>
      </c>
      <c r="K719" s="8"/>
    </row>
    <row r="720" spans="1:11" x14ac:dyDescent="0.25">
      <c r="A720" s="43">
        <v>17</v>
      </c>
      <c r="B720" s="7">
        <f>'INTERCONEXION   '!L717</f>
        <v>803.56610000000001</v>
      </c>
      <c r="C720" s="3">
        <f>DART!L717</f>
        <v>94.721699999999998</v>
      </c>
      <c r="D720" s="3">
        <f>COHISA!L717</f>
        <v>83.548000000000002</v>
      </c>
      <c r="E720" s="3">
        <f>COOPER!L717</f>
        <v>93.557500000000005</v>
      </c>
      <c r="F720" s="3">
        <f>STRETCHLINE!L717</f>
        <v>92.433999999999997</v>
      </c>
      <c r="G720" s="3">
        <f>QUERENCIA!L717</f>
        <v>82.789299999999997</v>
      </c>
      <c r="H720" s="3">
        <f>REICHHOLD!L717</f>
        <v>84.043700000000001</v>
      </c>
      <c r="I720" s="3">
        <f>SMURFIT!L717</f>
        <v>97.161299999999997</v>
      </c>
      <c r="J720" s="39">
        <f t="shared" si="11"/>
        <v>89.750785714285712</v>
      </c>
      <c r="K720" s="8"/>
    </row>
    <row r="721" spans="1:11" x14ac:dyDescent="0.25">
      <c r="A721" s="43">
        <v>16</v>
      </c>
      <c r="B721" s="7">
        <f>'INTERCONEXION   '!L718</f>
        <v>803.28129999999999</v>
      </c>
      <c r="C721" s="3">
        <f>DART!L718</f>
        <v>96.298299999999998</v>
      </c>
      <c r="D721" s="3">
        <f>COHISA!L718</f>
        <v>83.548000000000002</v>
      </c>
      <c r="E721" s="3">
        <f>COOPER!L718</f>
        <v>94.325999999999993</v>
      </c>
      <c r="F721" s="3">
        <f>STRETCHLINE!L718</f>
        <v>92.433999999999997</v>
      </c>
      <c r="G721" s="3">
        <f>QUERENCIA!L718</f>
        <v>88.710499999999996</v>
      </c>
      <c r="H721" s="3">
        <f>REICHHOLD!L718</f>
        <v>84.043700000000001</v>
      </c>
      <c r="I721" s="3">
        <f>SMURFIT!L718</f>
        <v>97.161299999999997</v>
      </c>
      <c r="J721" s="39">
        <f t="shared" si="11"/>
        <v>90.931685714285706</v>
      </c>
      <c r="K721" s="8"/>
    </row>
    <row r="722" spans="1:11" x14ac:dyDescent="0.25">
      <c r="A722" s="43">
        <v>15</v>
      </c>
      <c r="B722" s="7">
        <f>'INTERCONEXION   '!L719</f>
        <v>777.03179999999998</v>
      </c>
      <c r="C722" s="3">
        <f>DART!L719</f>
        <v>100.8866</v>
      </c>
      <c r="D722" s="3">
        <f>COHISA!L719</f>
        <v>83.548000000000002</v>
      </c>
      <c r="E722" s="3">
        <f>COOPER!L719</f>
        <v>99.828900000000004</v>
      </c>
      <c r="F722" s="3">
        <f>STRETCHLINE!L719</f>
        <v>92.433999999999997</v>
      </c>
      <c r="G722" s="3">
        <f>QUERENCIA!L719</f>
        <v>88.710499999999996</v>
      </c>
      <c r="H722" s="3">
        <f>REICHHOLD!L719</f>
        <v>84.043700000000001</v>
      </c>
      <c r="I722" s="3">
        <f>SMURFIT!L719</f>
        <v>97.161299999999997</v>
      </c>
      <c r="J722" s="39">
        <f t="shared" si="11"/>
        <v>92.373285714285728</v>
      </c>
      <c r="K722" s="8"/>
    </row>
    <row r="723" spans="1:11" x14ac:dyDescent="0.25">
      <c r="A723" s="43">
        <v>14</v>
      </c>
      <c r="B723" s="7">
        <f>'INTERCONEXION   '!L720</f>
        <v>777.03179999999998</v>
      </c>
      <c r="C723" s="3">
        <f>DART!L720</f>
        <v>100.69329999999999</v>
      </c>
      <c r="D723" s="3">
        <f>COHISA!L720</f>
        <v>83.548000000000002</v>
      </c>
      <c r="E723" s="3">
        <f>COOPER!L720</f>
        <v>100.6198</v>
      </c>
      <c r="F723" s="3">
        <f>STRETCHLINE!L720</f>
        <v>92.433999999999997</v>
      </c>
      <c r="G723" s="3">
        <f>QUERENCIA!L720</f>
        <v>88.710499999999996</v>
      </c>
      <c r="H723" s="3">
        <f>REICHHOLD!L720</f>
        <v>84.043700000000001</v>
      </c>
      <c r="I723" s="3">
        <f>SMURFIT!L720</f>
        <v>97.161299999999997</v>
      </c>
      <c r="J723" s="39">
        <f t="shared" si="11"/>
        <v>92.45865714285712</v>
      </c>
      <c r="K723" s="8"/>
    </row>
    <row r="724" spans="1:11" x14ac:dyDescent="0.25">
      <c r="A724" s="43">
        <v>13</v>
      </c>
      <c r="B724" s="7">
        <f>'INTERCONEXION   '!L721</f>
        <v>777.03179999999998</v>
      </c>
      <c r="C724" s="3">
        <f>DART!L721</f>
        <v>101.11409999999999</v>
      </c>
      <c r="D724" s="3">
        <f>COHISA!L721</f>
        <v>83.548000000000002</v>
      </c>
      <c r="E724" s="3">
        <f>COOPER!L721</f>
        <v>100.6198</v>
      </c>
      <c r="F724" s="3">
        <f>STRETCHLINE!L721</f>
        <v>92.433999999999997</v>
      </c>
      <c r="G724" s="3">
        <f>QUERENCIA!L721</f>
        <v>88.710499999999996</v>
      </c>
      <c r="H724" s="3">
        <f>REICHHOLD!L721</f>
        <v>84.043700000000001</v>
      </c>
      <c r="I724" s="3">
        <f>SMURFIT!L721</f>
        <v>97.161299999999997</v>
      </c>
      <c r="J724" s="39">
        <f t="shared" si="11"/>
        <v>92.518771428571426</v>
      </c>
      <c r="K724" s="8"/>
    </row>
    <row r="725" spans="1:11" x14ac:dyDescent="0.25">
      <c r="A725" s="43">
        <v>12</v>
      </c>
      <c r="B725" s="7">
        <f>'INTERCONEXION   '!L722</f>
        <v>777.03179999999998</v>
      </c>
      <c r="C725" s="3">
        <f>DART!L722</f>
        <v>101.7347</v>
      </c>
      <c r="D725" s="3">
        <f>COHISA!L722</f>
        <v>83.548000000000002</v>
      </c>
      <c r="E725" s="3">
        <f>COOPER!L722</f>
        <v>94.701599999999999</v>
      </c>
      <c r="F725" s="3">
        <f>STRETCHLINE!L722</f>
        <v>92.433999999999997</v>
      </c>
      <c r="G725" s="3">
        <f>QUERENCIA!L722</f>
        <v>88.710499999999996</v>
      </c>
      <c r="H725" s="3">
        <f>REICHHOLD!L722</f>
        <v>84.043700000000001</v>
      </c>
      <c r="I725" s="3">
        <f>SMURFIT!L722</f>
        <v>97.161299999999997</v>
      </c>
      <c r="J725" s="39">
        <f t="shared" si="11"/>
        <v>91.761971428571442</v>
      </c>
      <c r="K725" s="8"/>
    </row>
    <row r="726" spans="1:11" x14ac:dyDescent="0.25">
      <c r="A726" s="43">
        <v>11</v>
      </c>
      <c r="B726" s="7">
        <f>'INTERCONEXION   '!L723</f>
        <v>777.03179999999998</v>
      </c>
      <c r="C726" s="3">
        <f>DART!L723</f>
        <v>101.6011</v>
      </c>
      <c r="D726" s="3">
        <f>COHISA!L723</f>
        <v>83.548000000000002</v>
      </c>
      <c r="E726" s="3">
        <f>COOPER!L723</f>
        <v>94.701599999999999</v>
      </c>
      <c r="F726" s="3">
        <f>STRETCHLINE!L723</f>
        <v>92.433999999999997</v>
      </c>
      <c r="G726" s="3">
        <f>QUERENCIA!L723</f>
        <v>88.710499999999996</v>
      </c>
      <c r="H726" s="3">
        <f>REICHHOLD!L723</f>
        <v>84.043700000000001</v>
      </c>
      <c r="I726" s="3">
        <f>SMURFIT!L723</f>
        <v>97.161299999999997</v>
      </c>
      <c r="J726" s="39">
        <f t="shared" si="11"/>
        <v>91.74288571428572</v>
      </c>
      <c r="K726" s="8"/>
    </row>
    <row r="727" spans="1:11" x14ac:dyDescent="0.25">
      <c r="A727" s="43">
        <v>10</v>
      </c>
      <c r="B727" s="7">
        <f>'INTERCONEXION   '!L724</f>
        <v>777.03179999999998</v>
      </c>
      <c r="C727" s="3">
        <f>DART!L724</f>
        <v>100.8784</v>
      </c>
      <c r="D727" s="3">
        <f>COHISA!L724</f>
        <v>83.548000000000002</v>
      </c>
      <c r="E727" s="3">
        <f>COOPER!L724</f>
        <v>94.701599999999999</v>
      </c>
      <c r="F727" s="3">
        <f>STRETCHLINE!L724</f>
        <v>92.433999999999997</v>
      </c>
      <c r="G727" s="3">
        <f>QUERENCIA!L724</f>
        <v>88.710499999999996</v>
      </c>
      <c r="H727" s="3">
        <f>REICHHOLD!L724</f>
        <v>84.043700000000001</v>
      </c>
      <c r="I727" s="3">
        <f>SMURFIT!L724</f>
        <v>97.161299999999997</v>
      </c>
      <c r="J727" s="39">
        <f t="shared" si="11"/>
        <v>91.639642857142846</v>
      </c>
      <c r="K727" s="8"/>
    </row>
    <row r="728" spans="1:11" x14ac:dyDescent="0.25">
      <c r="A728" s="43">
        <v>9</v>
      </c>
      <c r="B728" s="7">
        <f>'INTERCONEXION   '!L725</f>
        <v>777.03179999999998</v>
      </c>
      <c r="C728" s="3">
        <f>DART!L725</f>
        <v>100.845</v>
      </c>
      <c r="D728" s="3">
        <f>COHISA!L725</f>
        <v>83.548000000000002</v>
      </c>
      <c r="E728" s="3">
        <f>COOPER!L725</f>
        <v>94.701599999999999</v>
      </c>
      <c r="F728" s="3">
        <f>STRETCHLINE!L725</f>
        <v>92.433999999999997</v>
      </c>
      <c r="G728" s="3">
        <f>QUERENCIA!L725</f>
        <v>88.710499999999996</v>
      </c>
      <c r="H728" s="3">
        <f>REICHHOLD!L725</f>
        <v>84.043700000000001</v>
      </c>
      <c r="I728" s="3">
        <f>SMURFIT!L725</f>
        <v>97.161299999999997</v>
      </c>
      <c r="J728" s="39">
        <f t="shared" si="11"/>
        <v>91.634871428571415</v>
      </c>
      <c r="K728" s="8"/>
    </row>
    <row r="729" spans="1:11" x14ac:dyDescent="0.25">
      <c r="A729" s="43">
        <v>8</v>
      </c>
      <c r="B729" s="7">
        <f>'INTERCONEXION   '!L726</f>
        <v>777.03179999999998</v>
      </c>
      <c r="C729" s="3">
        <f>DART!L726</f>
        <v>101.89100000000001</v>
      </c>
      <c r="D729" s="3">
        <f>COHISA!L726</f>
        <v>83.548000000000002</v>
      </c>
      <c r="E729" s="3">
        <f>COOPER!L726</f>
        <v>94.701599999999999</v>
      </c>
      <c r="F729" s="3">
        <f>STRETCHLINE!L726</f>
        <v>92.433999999999997</v>
      </c>
      <c r="G729" s="3">
        <f>QUERENCIA!L726</f>
        <v>89.059100000000001</v>
      </c>
      <c r="H729" s="3">
        <f>REICHHOLD!L726</f>
        <v>84.043700000000001</v>
      </c>
      <c r="I729" s="3">
        <f>SMURFIT!L726</f>
        <v>97.161299999999997</v>
      </c>
      <c r="J729" s="39">
        <f t="shared" si="11"/>
        <v>91.834100000000007</v>
      </c>
      <c r="K729" s="8"/>
    </row>
    <row r="730" spans="1:11" x14ac:dyDescent="0.25">
      <c r="A730" s="43">
        <v>7</v>
      </c>
      <c r="B730" s="7">
        <f>'INTERCONEXION   '!L727</f>
        <v>777.03179999999998</v>
      </c>
      <c r="C730" s="3">
        <f>DART!L727</f>
        <v>101.8691</v>
      </c>
      <c r="D730" s="3">
        <f>COHISA!L727</f>
        <v>83.548000000000002</v>
      </c>
      <c r="E730" s="3">
        <f>COOPER!L727</f>
        <v>94.701599999999999</v>
      </c>
      <c r="F730" s="3">
        <f>STRETCHLINE!L727</f>
        <v>92.433999999999997</v>
      </c>
      <c r="G730" s="3">
        <f>QUERENCIA!L727</f>
        <v>89.059100000000001</v>
      </c>
      <c r="H730" s="3">
        <f>REICHHOLD!L727</f>
        <v>84.043700000000001</v>
      </c>
      <c r="I730" s="3">
        <f>SMURFIT!L727</f>
        <v>97.161299999999997</v>
      </c>
      <c r="J730" s="39">
        <f t="shared" si="11"/>
        <v>91.830971428571416</v>
      </c>
      <c r="K730" s="8"/>
    </row>
    <row r="731" spans="1:11" x14ac:dyDescent="0.25">
      <c r="A731" s="43">
        <v>6</v>
      </c>
      <c r="B731" s="7">
        <f>'INTERCONEXION   '!L728</f>
        <v>777.03179999999998</v>
      </c>
      <c r="C731" s="3">
        <f>DART!L728</f>
        <v>101.74509999999999</v>
      </c>
      <c r="D731" s="3">
        <f>COHISA!L728</f>
        <v>83.548000000000002</v>
      </c>
      <c r="E731" s="3">
        <f>COOPER!L728</f>
        <v>94.701599999999999</v>
      </c>
      <c r="F731" s="3">
        <f>STRETCHLINE!L728</f>
        <v>92.433999999999997</v>
      </c>
      <c r="G731" s="3">
        <f>QUERENCIA!L728</f>
        <v>89.059100000000001</v>
      </c>
      <c r="H731" s="3">
        <f>REICHHOLD!L728</f>
        <v>84.043700000000001</v>
      </c>
      <c r="I731" s="3">
        <f>SMURFIT!L728</f>
        <v>97.161299999999997</v>
      </c>
      <c r="J731" s="39">
        <f t="shared" si="11"/>
        <v>91.813257142857125</v>
      </c>
      <c r="K731" s="8"/>
    </row>
    <row r="732" spans="1:11" x14ac:dyDescent="0.25">
      <c r="A732" s="43">
        <v>5</v>
      </c>
      <c r="B732" s="7">
        <f>'INTERCONEXION   '!L729</f>
        <v>777.03179999999998</v>
      </c>
      <c r="C732" s="3">
        <f>DART!L729</f>
        <v>101.7068</v>
      </c>
      <c r="D732" s="3">
        <f>COHISA!L729</f>
        <v>83.548000000000002</v>
      </c>
      <c r="E732" s="3">
        <f>COOPER!L729</f>
        <v>94.701599999999999</v>
      </c>
      <c r="F732" s="3">
        <f>STRETCHLINE!L729</f>
        <v>92.433999999999997</v>
      </c>
      <c r="G732" s="3">
        <f>QUERENCIA!L729</f>
        <v>89.059100000000001</v>
      </c>
      <c r="H732" s="3">
        <f>REICHHOLD!L729</f>
        <v>84.043700000000001</v>
      </c>
      <c r="I732" s="3">
        <f>SMURFIT!L729</f>
        <v>97.161299999999997</v>
      </c>
      <c r="J732" s="39">
        <f t="shared" si="11"/>
        <v>91.807785714285714</v>
      </c>
      <c r="K732" s="8"/>
    </row>
    <row r="733" spans="1:11" x14ac:dyDescent="0.25">
      <c r="A733" s="43">
        <v>4</v>
      </c>
      <c r="B733" s="7">
        <f>'INTERCONEXION   '!L730</f>
        <v>777.03179999999998</v>
      </c>
      <c r="C733" s="3">
        <f>DART!L730</f>
        <v>101.7418</v>
      </c>
      <c r="D733" s="3">
        <f>COHISA!L730</f>
        <v>83.548000000000002</v>
      </c>
      <c r="E733" s="3">
        <f>COOPER!L730</f>
        <v>94.701599999999999</v>
      </c>
      <c r="F733" s="3">
        <f>STRETCHLINE!L730</f>
        <v>92.433999999999997</v>
      </c>
      <c r="G733" s="3">
        <f>QUERENCIA!L730</f>
        <v>89.059100000000001</v>
      </c>
      <c r="H733" s="3">
        <f>REICHHOLD!L730</f>
        <v>84.043700000000001</v>
      </c>
      <c r="I733" s="3">
        <f>SMURFIT!L730</f>
        <v>97.161299999999997</v>
      </c>
      <c r="J733" s="39">
        <f t="shared" si="11"/>
        <v>91.81278571428571</v>
      </c>
      <c r="K733" s="8"/>
    </row>
    <row r="734" spans="1:11" x14ac:dyDescent="0.25">
      <c r="A734" s="43">
        <v>3</v>
      </c>
      <c r="B734" s="7">
        <f>'INTERCONEXION   '!L731</f>
        <v>777.03179999999998</v>
      </c>
      <c r="C734" s="3">
        <f>DART!L731</f>
        <v>101.557</v>
      </c>
      <c r="D734" s="3">
        <f>COHISA!L731</f>
        <v>83.548000000000002</v>
      </c>
      <c r="E734" s="3">
        <f>COOPER!L731</f>
        <v>94.701599999999999</v>
      </c>
      <c r="F734" s="3">
        <f>STRETCHLINE!L731</f>
        <v>92.433999999999997</v>
      </c>
      <c r="G734" s="3">
        <f>QUERENCIA!L731</f>
        <v>89.059100000000001</v>
      </c>
      <c r="H734" s="3">
        <f>REICHHOLD!L731</f>
        <v>84.043700000000001</v>
      </c>
      <c r="I734" s="3">
        <f>SMURFIT!L731</f>
        <v>97.161299999999997</v>
      </c>
      <c r="J734" s="39">
        <f t="shared" si="11"/>
        <v>91.786385714285714</v>
      </c>
      <c r="K734" s="8"/>
    </row>
    <row r="735" spans="1:11" x14ac:dyDescent="0.25">
      <c r="A735" s="43">
        <v>2</v>
      </c>
      <c r="B735" s="7">
        <f>'INTERCONEXION   '!L732</f>
        <v>777.03179999999998</v>
      </c>
      <c r="C735" s="3">
        <f>DART!L732</f>
        <v>100.4263</v>
      </c>
      <c r="D735" s="3">
        <f>COHISA!L732</f>
        <v>83.548000000000002</v>
      </c>
      <c r="E735" s="3">
        <f>COOPER!L732</f>
        <v>94.701599999999999</v>
      </c>
      <c r="F735" s="3">
        <f>STRETCHLINE!L732</f>
        <v>92.433999999999997</v>
      </c>
      <c r="G735" s="3">
        <f>QUERENCIA!L732</f>
        <v>89.059100000000001</v>
      </c>
      <c r="H735" s="3">
        <f>REICHHOLD!L732</f>
        <v>84.043700000000001</v>
      </c>
      <c r="I735" s="3">
        <f>SMURFIT!L732</f>
        <v>97.161299999999997</v>
      </c>
      <c r="J735" s="39">
        <f t="shared" si="11"/>
        <v>91.624857142857152</v>
      </c>
      <c r="K735" s="8"/>
    </row>
    <row r="736" spans="1:11" x14ac:dyDescent="0.25">
      <c r="A736" s="43">
        <v>1</v>
      </c>
      <c r="B736" s="7">
        <f>'INTERCONEXION   '!L733</f>
        <v>777.03179999999998</v>
      </c>
      <c r="C736" s="3">
        <f>DART!L733</f>
        <v>98.813900000000004</v>
      </c>
      <c r="D736" s="3">
        <f>COHISA!L733</f>
        <v>83.548000000000002</v>
      </c>
      <c r="E736" s="3">
        <f>COOPER!L733</f>
        <v>94.701599999999999</v>
      </c>
      <c r="F736" s="3">
        <f>STRETCHLINE!L733</f>
        <v>92.433999999999997</v>
      </c>
      <c r="G736" s="3">
        <f>QUERENCIA!L733</f>
        <v>87.009500000000003</v>
      </c>
      <c r="H736" s="3">
        <f>REICHHOLD!L733</f>
        <v>84.043700000000001</v>
      </c>
      <c r="I736" s="3">
        <f>SMURFIT!L733</f>
        <v>97.161299999999997</v>
      </c>
      <c r="J736" s="39">
        <f t="shared" si="11"/>
        <v>91.10171428571428</v>
      </c>
      <c r="K736" s="8"/>
    </row>
    <row r="737" spans="1:12" x14ac:dyDescent="0.25">
      <c r="A737" s="43">
        <v>0</v>
      </c>
    </row>
    <row r="738" spans="1:12" x14ac:dyDescent="0.25">
      <c r="B738" s="4">
        <f t="shared" ref="B738:J738" si="12">AVERAGE(B17:B737)</f>
        <v>667.38208833333317</v>
      </c>
      <c r="C738" s="4">
        <f t="shared" si="12"/>
        <v>94.496559305555564</v>
      </c>
      <c r="D738" s="4">
        <f t="shared" si="12"/>
        <v>91.547932361111108</v>
      </c>
      <c r="E738" s="4">
        <f t="shared" si="12"/>
        <v>101.3817047222223</v>
      </c>
      <c r="F738" s="4">
        <f t="shared" si="12"/>
        <v>92.942909583333147</v>
      </c>
      <c r="G738" s="4">
        <f t="shared" si="12"/>
        <v>92.445494444444321</v>
      </c>
      <c r="H738" s="4">
        <f t="shared" si="12"/>
        <v>92.310599305555414</v>
      </c>
      <c r="I738" s="4">
        <f t="shared" si="12"/>
        <v>92.497432083333536</v>
      </c>
      <c r="J738" s="40">
        <f t="shared" si="12"/>
        <v>93.946090257936461</v>
      </c>
    </row>
    <row r="739" spans="1:12" ht="15.75" thickBot="1" x14ac:dyDescent="0.3"/>
    <row r="740" spans="1:12" x14ac:dyDescent="0.25">
      <c r="A740" s="44" t="s">
        <v>47</v>
      </c>
      <c r="B740" s="17"/>
      <c r="C740" s="17"/>
      <c r="D740" s="17"/>
      <c r="E740" s="17"/>
      <c r="F740" s="17"/>
      <c r="G740" s="17"/>
      <c r="H740" s="17"/>
      <c r="I740" s="17"/>
      <c r="J740" s="41"/>
      <c r="K740" s="19"/>
      <c r="L740" s="24"/>
    </row>
    <row r="741" spans="1:12" x14ac:dyDescent="0.25">
      <c r="A741" s="43" t="s">
        <v>45</v>
      </c>
      <c r="B741" s="21">
        <f t="shared" ref="B741:I741" si="13">MAX(B17:B64)</f>
        <v>702.36099999999999</v>
      </c>
      <c r="C741" s="21">
        <f t="shared" si="13"/>
        <v>101.6319</v>
      </c>
      <c r="D741" s="21">
        <f t="shared" si="13"/>
        <v>94.296300000000002</v>
      </c>
      <c r="E741" s="21">
        <f t="shared" si="13"/>
        <v>104.3651</v>
      </c>
      <c r="F741" s="21">
        <f t="shared" si="13"/>
        <v>95.697400000000002</v>
      </c>
      <c r="G741" s="21">
        <f t="shared" si="13"/>
        <v>94.884200000000007</v>
      </c>
      <c r="H741" s="21">
        <f t="shared" si="13"/>
        <v>95.152500000000003</v>
      </c>
      <c r="I741" s="21">
        <f t="shared" si="13"/>
        <v>94.815899999999999</v>
      </c>
      <c r="J741" s="42"/>
      <c r="K741" s="20"/>
      <c r="L741" s="25"/>
    </row>
    <row r="742" spans="1:12" x14ac:dyDescent="0.25">
      <c r="A742" s="43" t="s">
        <v>46</v>
      </c>
      <c r="B742" s="18">
        <f t="shared" ref="B742:I742" si="14">MIN(B17:B64)</f>
        <v>649.25429999999994</v>
      </c>
      <c r="C742" s="18">
        <f t="shared" si="14"/>
        <v>92.947000000000003</v>
      </c>
      <c r="D742" s="18">
        <f t="shared" si="14"/>
        <v>91.276700000000005</v>
      </c>
      <c r="E742" s="18">
        <f t="shared" si="14"/>
        <v>99.882400000000004</v>
      </c>
      <c r="F742" s="18">
        <f t="shared" si="14"/>
        <v>92.361500000000007</v>
      </c>
      <c r="G742" s="18">
        <f t="shared" si="14"/>
        <v>91.777699999999996</v>
      </c>
      <c r="H742" s="18">
        <f t="shared" si="14"/>
        <v>92.061000000000007</v>
      </c>
      <c r="I742" s="18">
        <f t="shared" si="14"/>
        <v>91.593800000000002</v>
      </c>
      <c r="J742" s="42"/>
      <c r="K742" s="20"/>
      <c r="L742" s="25"/>
    </row>
    <row r="743" spans="1:12" ht="15.75" thickBot="1" x14ac:dyDescent="0.3">
      <c r="A743" s="43" t="s">
        <v>50</v>
      </c>
      <c r="B743" s="22">
        <f t="shared" ref="B743:I743" si="15">AVERAGE(B17:B64)</f>
        <v>674.20508541666675</v>
      </c>
      <c r="C743" s="22">
        <f t="shared" si="15"/>
        <v>97.075781250000034</v>
      </c>
      <c r="D743" s="22">
        <f t="shared" si="15"/>
        <v>92.802583333333345</v>
      </c>
      <c r="E743" s="22">
        <f t="shared" si="15"/>
        <v>102.15067083333334</v>
      </c>
      <c r="F743" s="22">
        <f t="shared" si="15"/>
        <v>93.980189583333342</v>
      </c>
      <c r="G743" s="22">
        <f t="shared" si="15"/>
        <v>93.603835416666698</v>
      </c>
      <c r="H743" s="22">
        <f t="shared" si="15"/>
        <v>93.595041666666646</v>
      </c>
      <c r="I743" s="22">
        <f t="shared" si="15"/>
        <v>93.346316666666681</v>
      </c>
      <c r="J743" s="42"/>
      <c r="K743" s="20"/>
      <c r="L743" s="25"/>
    </row>
    <row r="744" spans="1:12" ht="15.75" thickBot="1" x14ac:dyDescent="0.3">
      <c r="J744" s="42"/>
      <c r="K744" s="20"/>
      <c r="L744" s="25"/>
    </row>
    <row r="745" spans="1:12" x14ac:dyDescent="0.25">
      <c r="A745" s="44" t="s">
        <v>48</v>
      </c>
      <c r="B745" s="17"/>
      <c r="C745" s="17"/>
      <c r="D745" s="17"/>
      <c r="E745" s="17"/>
      <c r="F745" s="17"/>
      <c r="G745" s="17"/>
      <c r="H745" s="17"/>
      <c r="I745" s="17"/>
      <c r="J745" s="41"/>
      <c r="K745" s="19"/>
      <c r="L745" s="24"/>
    </row>
    <row r="746" spans="1:12" x14ac:dyDescent="0.25">
      <c r="A746" s="43" t="s">
        <v>45</v>
      </c>
      <c r="B746" s="18">
        <f>MAX(B65:B256)</f>
        <v>673.19</v>
      </c>
      <c r="C746" s="18">
        <f t="shared" ref="C746:I746" si="16">MAX(C65:C256)</f>
        <v>107.6615</v>
      </c>
      <c r="D746" s="18">
        <f t="shared" si="16"/>
        <v>95.613</v>
      </c>
      <c r="E746" s="18">
        <f t="shared" si="16"/>
        <v>105.8836</v>
      </c>
      <c r="F746" s="18">
        <f t="shared" si="16"/>
        <v>96.277600000000007</v>
      </c>
      <c r="G746" s="18">
        <f t="shared" si="16"/>
        <v>96.064599999999999</v>
      </c>
      <c r="H746" s="18">
        <f t="shared" si="16"/>
        <v>95.844300000000004</v>
      </c>
      <c r="I746" s="18">
        <f t="shared" si="16"/>
        <v>95.761099999999999</v>
      </c>
      <c r="J746" s="42"/>
      <c r="K746" s="20"/>
      <c r="L746" s="25"/>
    </row>
    <row r="747" spans="1:12" x14ac:dyDescent="0.25">
      <c r="A747" s="43" t="s">
        <v>46</v>
      </c>
      <c r="B747" s="18">
        <f>MIN(B65:B256)</f>
        <v>597.63649999999996</v>
      </c>
      <c r="C747" s="18">
        <f t="shared" ref="C747:I747" si="17">MIN(C65:C256)</f>
        <v>90.031300000000002</v>
      </c>
      <c r="D747" s="18">
        <f t="shared" si="17"/>
        <v>89.258799999999994</v>
      </c>
      <c r="E747" s="18">
        <f t="shared" si="17"/>
        <v>97.825299999999999</v>
      </c>
      <c r="F747" s="18">
        <f t="shared" si="17"/>
        <v>89.953800000000001</v>
      </c>
      <c r="G747" s="18">
        <f t="shared" si="17"/>
        <v>89.659099999999995</v>
      </c>
      <c r="H747" s="18">
        <f t="shared" si="17"/>
        <v>89.669399999999996</v>
      </c>
      <c r="I747" s="18">
        <f t="shared" si="17"/>
        <v>89.3155</v>
      </c>
      <c r="J747" s="42"/>
      <c r="K747" s="20"/>
      <c r="L747" s="25"/>
    </row>
    <row r="748" spans="1:12" ht="15.75" thickBot="1" x14ac:dyDescent="0.3">
      <c r="A748" s="43" t="s">
        <v>50</v>
      </c>
      <c r="B748" s="22">
        <f>AVERAGE(B65:B256)</f>
        <v>630.50917968750002</v>
      </c>
      <c r="C748" s="22">
        <f t="shared" ref="C748:I748" si="18">AVERAGE(C65:C256)</f>
        <v>96.863207291666711</v>
      </c>
      <c r="D748" s="22">
        <f t="shared" si="18"/>
        <v>92.656586979166661</v>
      </c>
      <c r="E748" s="22">
        <f t="shared" si="18"/>
        <v>102.28977343749993</v>
      </c>
      <c r="F748" s="22">
        <f t="shared" si="18"/>
        <v>93.78944531250005</v>
      </c>
      <c r="G748" s="22">
        <f t="shared" si="18"/>
        <v>93.308032812500187</v>
      </c>
      <c r="H748" s="22">
        <f t="shared" si="18"/>
        <v>93.3922947916666</v>
      </c>
      <c r="I748" s="22">
        <f t="shared" si="18"/>
        <v>93.091510937499947</v>
      </c>
      <c r="J748" s="42"/>
      <c r="K748" s="20"/>
      <c r="L748" s="25"/>
    </row>
    <row r="749" spans="1:12" ht="15.75" thickBot="1" x14ac:dyDescent="0.3">
      <c r="J749" s="42"/>
      <c r="K749" s="20"/>
      <c r="L749" s="25"/>
    </row>
    <row r="750" spans="1:12" x14ac:dyDescent="0.25">
      <c r="A750" s="44" t="s">
        <v>49</v>
      </c>
      <c r="B750" s="17"/>
      <c r="C750" s="17"/>
      <c r="D750" s="17"/>
      <c r="E750" s="17"/>
      <c r="F750" s="17"/>
      <c r="G750" s="17"/>
      <c r="H750" s="17"/>
      <c r="I750" s="17"/>
      <c r="J750" s="41"/>
      <c r="K750" s="19"/>
      <c r="L750" s="24"/>
    </row>
    <row r="751" spans="1:12" x14ac:dyDescent="0.25">
      <c r="A751" s="43" t="s">
        <v>45</v>
      </c>
      <c r="B751" s="18">
        <f>MAX(B257:B424)</f>
        <v>712.56280000000004</v>
      </c>
      <c r="C751" s="18">
        <f t="shared" ref="C751:I751" si="19">MAX(C257:C424)</f>
        <v>107.6602</v>
      </c>
      <c r="D751" s="18">
        <f t="shared" si="19"/>
        <v>95.616600000000005</v>
      </c>
      <c r="E751" s="18">
        <f t="shared" si="19"/>
        <v>105.6071</v>
      </c>
      <c r="F751" s="18">
        <f t="shared" si="19"/>
        <v>96.437100000000001</v>
      </c>
      <c r="G751" s="18">
        <f t="shared" si="19"/>
        <v>96.072299999999998</v>
      </c>
      <c r="H751" s="18">
        <f t="shared" si="19"/>
        <v>96.142399999999995</v>
      </c>
      <c r="I751" s="18">
        <f t="shared" si="19"/>
        <v>95.712900000000005</v>
      </c>
      <c r="J751" s="42"/>
      <c r="K751" s="20"/>
      <c r="L751" s="25"/>
    </row>
    <row r="752" spans="1:12" x14ac:dyDescent="0.25">
      <c r="A752" s="43" t="s">
        <v>46</v>
      </c>
      <c r="B752" s="18">
        <f>MIN(B257:B424)</f>
        <v>586.16430000000003</v>
      </c>
      <c r="C752" s="18">
        <f t="shared" ref="C752:I752" si="20">MIN(C257:C424)</f>
        <v>90.955799999999996</v>
      </c>
      <c r="D752" s="18">
        <f t="shared" si="20"/>
        <v>90.020700000000005</v>
      </c>
      <c r="E752" s="18">
        <f t="shared" si="20"/>
        <v>98.699100000000001</v>
      </c>
      <c r="F752" s="18">
        <f t="shared" si="20"/>
        <v>90.925600000000003</v>
      </c>
      <c r="G752" s="18">
        <f t="shared" si="20"/>
        <v>90.752700000000004</v>
      </c>
      <c r="H752" s="18">
        <f t="shared" si="20"/>
        <v>90.729200000000006</v>
      </c>
      <c r="I752" s="18">
        <f t="shared" si="20"/>
        <v>90.445800000000006</v>
      </c>
      <c r="J752" s="42"/>
      <c r="K752" s="20"/>
      <c r="L752" s="25"/>
    </row>
    <row r="753" spans="1:12" ht="15.75" thickBot="1" x14ac:dyDescent="0.3">
      <c r="A753" s="43" t="s">
        <v>50</v>
      </c>
      <c r="B753" s="22">
        <f>AVERAGE(B257:B424)</f>
        <v>645.88199285714245</v>
      </c>
      <c r="C753" s="22">
        <f t="shared" ref="C753:I753" si="21">AVERAGE(C257:C424)</f>
        <v>94.020961309523756</v>
      </c>
      <c r="D753" s="22">
        <f t="shared" si="21"/>
        <v>92.049180952380922</v>
      </c>
      <c r="E753" s="22">
        <f t="shared" si="21"/>
        <v>101.80902261904761</v>
      </c>
      <c r="F753" s="22">
        <f t="shared" si="21"/>
        <v>93.242510714285743</v>
      </c>
      <c r="G753" s="22">
        <f t="shared" si="21"/>
        <v>92.797608928571535</v>
      </c>
      <c r="H753" s="22">
        <f t="shared" si="21"/>
        <v>92.839143452380952</v>
      </c>
      <c r="I753" s="22">
        <f t="shared" si="21"/>
        <v>92.499966071428602</v>
      </c>
      <c r="J753" s="42"/>
      <c r="K753" s="20"/>
      <c r="L753" s="25"/>
    </row>
    <row r="754" spans="1:12" ht="15.75" thickBot="1" x14ac:dyDescent="0.3">
      <c r="J754" s="42"/>
      <c r="K754" s="20"/>
      <c r="L754" s="25"/>
    </row>
    <row r="755" spans="1:12" x14ac:dyDescent="0.25">
      <c r="A755" s="45">
        <v>41852</v>
      </c>
      <c r="B755" s="17"/>
      <c r="C755" s="17"/>
      <c r="D755" s="17"/>
      <c r="E755" s="17"/>
      <c r="F755" s="17"/>
      <c r="G755" s="17"/>
      <c r="H755" s="17"/>
      <c r="I755" s="17"/>
      <c r="J755" s="41"/>
      <c r="K755" s="19"/>
      <c r="L755" s="24"/>
    </row>
    <row r="756" spans="1:12" x14ac:dyDescent="0.25">
      <c r="A756" s="43" t="s">
        <v>45</v>
      </c>
      <c r="B756" s="18">
        <f>MAX(B425:B592)</f>
        <v>778.75109999999995</v>
      </c>
      <c r="C756" s="18">
        <f t="shared" ref="C756:I756" si="22">MAX(C425:C592)</f>
        <v>102.745</v>
      </c>
      <c r="D756" s="18">
        <f t="shared" si="22"/>
        <v>94.746099999999998</v>
      </c>
      <c r="E756" s="18">
        <f t="shared" si="22"/>
        <v>106.4008</v>
      </c>
      <c r="F756" s="18">
        <f t="shared" si="22"/>
        <v>95.915000000000006</v>
      </c>
      <c r="G756" s="18">
        <f t="shared" si="22"/>
        <v>95.751099999999994</v>
      </c>
      <c r="H756" s="18">
        <f t="shared" si="22"/>
        <v>95.635499999999993</v>
      </c>
      <c r="I756" s="18">
        <f t="shared" si="22"/>
        <v>96.352999999999994</v>
      </c>
      <c r="J756" s="42"/>
      <c r="K756" s="20"/>
      <c r="L756" s="25"/>
    </row>
    <row r="757" spans="1:12" x14ac:dyDescent="0.25">
      <c r="A757" s="43" t="s">
        <v>46</v>
      </c>
      <c r="B757" s="18">
        <f>MIN(B425:B592)</f>
        <v>604.47069999999997</v>
      </c>
      <c r="C757" s="18">
        <f t="shared" ref="C757:I757" si="23">MIN(C425:C592)</f>
        <v>89.550799999999995</v>
      </c>
      <c r="D757" s="18">
        <f t="shared" si="23"/>
        <v>88.261799999999994</v>
      </c>
      <c r="E757" s="18">
        <f t="shared" si="23"/>
        <v>96.995800000000003</v>
      </c>
      <c r="F757" s="18">
        <f t="shared" si="23"/>
        <v>88.866</v>
      </c>
      <c r="G757" s="18">
        <f t="shared" si="23"/>
        <v>89.001800000000003</v>
      </c>
      <c r="H757" s="18">
        <f t="shared" si="23"/>
        <v>88.778400000000005</v>
      </c>
      <c r="I757" s="18">
        <f t="shared" si="23"/>
        <v>88.698099999999997</v>
      </c>
      <c r="J757" s="42"/>
      <c r="K757" s="20"/>
      <c r="L757" s="25"/>
    </row>
    <row r="758" spans="1:12" ht="15.75" thickBot="1" x14ac:dyDescent="0.3">
      <c r="A758" s="43" t="s">
        <v>50</v>
      </c>
      <c r="B758" s="22">
        <f>AVERAGE(B425:B592)</f>
        <v>693.83396309523823</v>
      </c>
      <c r="C758" s="22">
        <f t="shared" ref="C758:I758" si="24">AVERAGE(C425:C592)</f>
        <v>93.604226190476211</v>
      </c>
      <c r="D758" s="22">
        <f t="shared" si="24"/>
        <v>91.921694642857119</v>
      </c>
      <c r="E758" s="22">
        <f t="shared" si="24"/>
        <v>102.08999107142857</v>
      </c>
      <c r="F758" s="22">
        <f t="shared" si="24"/>
        <v>93.127861904761915</v>
      </c>
      <c r="G758" s="22">
        <f t="shared" si="24"/>
        <v>92.984920833333348</v>
      </c>
      <c r="H758" s="22">
        <f t="shared" si="24"/>
        <v>92.811988690476156</v>
      </c>
      <c r="I758" s="22">
        <f t="shared" si="24"/>
        <v>92.851786904761994</v>
      </c>
      <c r="J758" s="42"/>
      <c r="K758" s="20"/>
      <c r="L758" s="25"/>
    </row>
    <row r="759" spans="1:12" ht="15.75" thickBot="1" x14ac:dyDescent="0.3">
      <c r="J759" s="42"/>
      <c r="K759" s="20"/>
      <c r="L759" s="25"/>
    </row>
    <row r="760" spans="1:12" x14ac:dyDescent="0.25">
      <c r="A760" s="46">
        <v>41821</v>
      </c>
      <c r="B760" s="17"/>
      <c r="C760" s="17"/>
      <c r="D760" s="17"/>
      <c r="E760" s="17"/>
      <c r="F760" s="17"/>
      <c r="G760" s="17"/>
      <c r="H760" s="17"/>
      <c r="I760" s="17"/>
      <c r="J760" s="41"/>
      <c r="K760" s="19"/>
      <c r="L760" s="24"/>
    </row>
    <row r="761" spans="1:12" x14ac:dyDescent="0.25">
      <c r="A761" s="43" t="s">
        <v>45</v>
      </c>
      <c r="B761" s="18">
        <f>MAX(B593:B736)</f>
        <v>804.22519999999997</v>
      </c>
      <c r="C761" s="18">
        <f t="shared" ref="C761:I761" si="25">MAX(C593:C736)</f>
        <v>101.89100000000001</v>
      </c>
      <c r="D761" s="18">
        <f t="shared" si="25"/>
        <v>92.802300000000002</v>
      </c>
      <c r="E761" s="18">
        <f t="shared" si="25"/>
        <v>104.087</v>
      </c>
      <c r="F761" s="18">
        <f t="shared" si="25"/>
        <v>93.6233</v>
      </c>
      <c r="G761" s="18">
        <f t="shared" si="25"/>
        <v>93.414000000000001</v>
      </c>
      <c r="H761" s="18">
        <f t="shared" si="25"/>
        <v>93.201599999999999</v>
      </c>
      <c r="I761" s="18">
        <f t="shared" si="25"/>
        <v>97.161299999999997</v>
      </c>
      <c r="J761" s="42"/>
      <c r="K761" s="20"/>
      <c r="L761" s="23"/>
    </row>
    <row r="762" spans="1:12" x14ac:dyDescent="0.25">
      <c r="A762" s="43" t="s">
        <v>46</v>
      </c>
      <c r="B762" s="18">
        <f>MIN(B593:B736)</f>
        <v>638.13049999999998</v>
      </c>
      <c r="C762" s="18">
        <f t="shared" ref="C762:I762" si="26">MIN(C593:C736)</f>
        <v>79.842100000000002</v>
      </c>
      <c r="D762" s="18">
        <f t="shared" si="26"/>
        <v>77.833799999999997</v>
      </c>
      <c r="E762" s="18">
        <f t="shared" si="26"/>
        <v>86.338099999999997</v>
      </c>
      <c r="F762" s="18">
        <f t="shared" si="26"/>
        <v>83.180499999999995</v>
      </c>
      <c r="G762" s="18">
        <f t="shared" si="26"/>
        <v>77.755499999999998</v>
      </c>
      <c r="H762" s="18">
        <f t="shared" si="26"/>
        <v>77.808499999999995</v>
      </c>
      <c r="I762" s="18">
        <f t="shared" si="26"/>
        <v>77.103399999999993</v>
      </c>
      <c r="J762" s="42"/>
    </row>
    <row r="763" spans="1:12" ht="15.75" thickBot="1" x14ac:dyDescent="0.3">
      <c r="A763" s="43" t="s">
        <v>50</v>
      </c>
      <c r="B763" s="22">
        <f>AVERAGE(B593:B736)</f>
        <v>708.49455833333286</v>
      </c>
      <c r="C763" s="22">
        <f t="shared" ref="C763:I763" si="27">AVERAGE(C593:C736)</f>
        <v>92.077207638888908</v>
      </c>
      <c r="D763" s="22">
        <f t="shared" si="27"/>
        <v>88.63066319444458</v>
      </c>
      <c r="E763" s="22">
        <f t="shared" si="27"/>
        <v>98.589752777777832</v>
      </c>
      <c r="F763" s="22">
        <f t="shared" si="27"/>
        <v>90.90312291666659</v>
      </c>
      <c r="G763" s="22">
        <f t="shared" si="27"/>
        <v>89.869198611111102</v>
      </c>
      <c r="H763" s="22">
        <f t="shared" si="27"/>
        <v>89.238602083333333</v>
      </c>
      <c r="I763" s="22">
        <f t="shared" si="27"/>
        <v>91.005995138888863</v>
      </c>
      <c r="J763" s="42"/>
    </row>
  </sheetData>
  <mergeCells count="1">
    <mergeCell ref="B9:J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  <vt:lpstr>FLUJO</vt:lpstr>
      <vt:lpstr>VOLUMEN</vt:lpstr>
      <vt:lpstr>TEMPERATURA</vt:lpstr>
      <vt:lpstr>PRESION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2014-09-24T18:35:27Z</dcterms:created>
  <dcterms:modified xsi:type="dcterms:W3CDTF">2015-06-19T22:46:11Z</dcterms:modified>
</cp:coreProperties>
</file>